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ЭтаКнига"/>
  <bookViews>
    <workbookView xWindow="-15" yWindow="690" windowWidth="17535" windowHeight="10785" tabRatio="854"/>
  </bookViews>
  <sheets>
    <sheet name="10 Квартал финансирование " sheetId="38" r:id="rId1"/>
    <sheet name="11 Квартал финансирование ист" sheetId="39" r:id="rId2"/>
    <sheet name="Источники" sheetId="40" r:id="rId3"/>
    <sheet name="12 Квартал освоение" sheetId="22" r:id="rId4"/>
    <sheet name="13 Квартал осн этапы" sheetId="41" r:id="rId5"/>
    <sheet name="14 Квартал Принятие ОС" sheetId="23" r:id="rId6"/>
    <sheet name="15 Квартал постановка под напр" sheetId="31" r:id="rId7"/>
    <sheet name="16 Квартал ввод мощности" sheetId="32" r:id="rId8"/>
    <sheet name="17 Квартал вывод" sheetId="33" r:id="rId9"/>
    <sheet name="18 Квартал о тех состоянии" sheetId="42" r:id="rId10"/>
    <sheet name="Лист1" sheetId="43"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a" localSheetId="4">#REF!</definedName>
    <definedName name="\a" localSheetId="9">#REF!</definedName>
    <definedName name="\a" localSheetId="2">#REF!</definedName>
    <definedName name="\a">#REF!</definedName>
    <definedName name="\m" localSheetId="4">#REF!</definedName>
    <definedName name="\m">#REF!</definedName>
    <definedName name="\n" localSheetId="4">#REF!</definedName>
    <definedName name="\n">#REF!</definedName>
    <definedName name="\o" localSheetId="4">#REF!</definedName>
    <definedName name="\o">#REF!</definedName>
    <definedName name="_____FY1">#N/A</definedName>
    <definedName name="____FY1">#N/A</definedName>
    <definedName name="___SP1" localSheetId="4">[1]FES!#REF!</definedName>
    <definedName name="___SP1">[1]FES!#REF!</definedName>
    <definedName name="___SP10" localSheetId="4">[1]FES!#REF!</definedName>
    <definedName name="___SP10">[1]FES!#REF!</definedName>
    <definedName name="___SP11" localSheetId="4">[1]FES!#REF!</definedName>
    <definedName name="___SP11">[1]FES!#REF!</definedName>
    <definedName name="___SP12" localSheetId="4">[1]FES!#REF!</definedName>
    <definedName name="___SP12">[1]FES!#REF!</definedName>
    <definedName name="___SP13" localSheetId="4">[1]FES!#REF!</definedName>
    <definedName name="___SP13">[1]FES!#REF!</definedName>
    <definedName name="___SP14" localSheetId="4">[1]FES!#REF!</definedName>
    <definedName name="___SP14">[1]FES!#REF!</definedName>
    <definedName name="___SP15" localSheetId="4">[1]FES!#REF!</definedName>
    <definedName name="___SP15">[1]FES!#REF!</definedName>
    <definedName name="___SP16" localSheetId="4">[1]FES!#REF!</definedName>
    <definedName name="___SP16">[1]FES!#REF!</definedName>
    <definedName name="___SP17" localSheetId="4">[1]FES!#REF!</definedName>
    <definedName name="___SP17">[1]FES!#REF!</definedName>
    <definedName name="___SP18" localSheetId="4">[1]FES!#REF!</definedName>
    <definedName name="___SP18">[1]FES!#REF!</definedName>
    <definedName name="___SP19" localSheetId="4">[1]FES!#REF!</definedName>
    <definedName name="___SP19">[1]FES!#REF!</definedName>
    <definedName name="___SP2" localSheetId="4">[1]FES!#REF!</definedName>
    <definedName name="___SP2">[1]FES!#REF!</definedName>
    <definedName name="___SP20" localSheetId="4">[1]FES!#REF!</definedName>
    <definedName name="___SP20">[1]FES!#REF!</definedName>
    <definedName name="___SP21" localSheetId="4">[1]FES!#REF!</definedName>
    <definedName name="___SP21">[1]FES!#REF!</definedName>
    <definedName name="___SP3" localSheetId="4">[1]FES!#REF!</definedName>
    <definedName name="___SP3">[1]FES!#REF!</definedName>
    <definedName name="___SP4" localSheetId="4">[1]FES!#REF!</definedName>
    <definedName name="___SP4">[1]FES!#REF!</definedName>
    <definedName name="___SP5" localSheetId="4">[1]FES!#REF!</definedName>
    <definedName name="___SP5">[1]FES!#REF!</definedName>
    <definedName name="___SP7" localSheetId="4">[1]FES!#REF!</definedName>
    <definedName name="___SP7">[1]FES!#REF!</definedName>
    <definedName name="___SP8" localSheetId="4">[1]FES!#REF!</definedName>
    <definedName name="___SP8">[1]FES!#REF!</definedName>
    <definedName name="___SP9" localSheetId="4">[1]FES!#REF!</definedName>
    <definedName name="___SP9">[1]FES!#REF!</definedName>
    <definedName name="__FY1">#N/A</definedName>
    <definedName name="__SP1" localSheetId="4">[1]FES!#REF!</definedName>
    <definedName name="__SP1">[1]FES!#REF!</definedName>
    <definedName name="__SP10" localSheetId="4">[1]FES!#REF!</definedName>
    <definedName name="__SP10">[1]FES!#REF!</definedName>
    <definedName name="__SP11" localSheetId="4">[1]FES!#REF!</definedName>
    <definedName name="__SP11">[1]FES!#REF!</definedName>
    <definedName name="__SP12" localSheetId="4">[1]FES!#REF!</definedName>
    <definedName name="__SP12">[1]FES!#REF!</definedName>
    <definedName name="__SP13" localSheetId="4">[1]FES!#REF!</definedName>
    <definedName name="__SP13">[1]FES!#REF!</definedName>
    <definedName name="__SP14" localSheetId="4">[1]FES!#REF!</definedName>
    <definedName name="__SP14">[1]FES!#REF!</definedName>
    <definedName name="__SP15" localSheetId="4">[1]FES!#REF!</definedName>
    <definedName name="__SP15">[1]FES!#REF!</definedName>
    <definedName name="__SP16" localSheetId="4">[1]FES!#REF!</definedName>
    <definedName name="__SP16">[1]FES!#REF!</definedName>
    <definedName name="__SP17" localSheetId="4">[1]FES!#REF!</definedName>
    <definedName name="__SP17">[1]FES!#REF!</definedName>
    <definedName name="__SP18" localSheetId="4">[1]FES!#REF!</definedName>
    <definedName name="__SP18">[1]FES!#REF!</definedName>
    <definedName name="__SP19" localSheetId="4">[1]FES!#REF!</definedName>
    <definedName name="__SP19">[1]FES!#REF!</definedName>
    <definedName name="__SP2" localSheetId="4">[1]FES!#REF!</definedName>
    <definedName name="__SP2">[1]FES!#REF!</definedName>
    <definedName name="__SP20" localSheetId="4">[1]FES!#REF!</definedName>
    <definedName name="__SP20">[1]FES!#REF!</definedName>
    <definedName name="__SP3" localSheetId="4">[1]FES!#REF!</definedName>
    <definedName name="__SP3">[1]FES!#REF!</definedName>
    <definedName name="__SP4" localSheetId="4">[1]FES!#REF!</definedName>
    <definedName name="__SP4">[1]FES!#REF!</definedName>
    <definedName name="__SP5" localSheetId="4">[1]FES!#REF!</definedName>
    <definedName name="__SP5">[1]FES!#REF!</definedName>
    <definedName name="__SP7" localSheetId="4">[1]FES!#REF!</definedName>
    <definedName name="__SP7">[1]FES!#REF!</definedName>
    <definedName name="__SP8" localSheetId="4">[1]FES!#REF!</definedName>
    <definedName name="__SP8">[1]FES!#REF!</definedName>
    <definedName name="__SP9" localSheetId="4">[1]FES!#REF!</definedName>
    <definedName name="__SP9">[1]FES!#REF!</definedName>
    <definedName name="_1Excel_BuiltIn__FilterDatabase_19_1" localSheetId="1">#REF!</definedName>
    <definedName name="_1Excel_BuiltIn__FilterDatabase_19_1" localSheetId="4">#REF!</definedName>
    <definedName name="_1Excel_BuiltIn__FilterDatabase_19_1" localSheetId="2">#REF!</definedName>
    <definedName name="_1Excel_BuiltIn__FilterDatabase_19_1">#REF!</definedName>
    <definedName name="_8Excel_BuiltIn__FilterDatabase_19_1" localSheetId="4">#REF!</definedName>
    <definedName name="_8Excel_BuiltIn__FilterDatabase_19_1">#REF!</definedName>
    <definedName name="_FY1">#N/A</definedName>
    <definedName name="_SP1" localSheetId="4">[1]FES!#REF!</definedName>
    <definedName name="_SP1">[1]FES!#REF!</definedName>
    <definedName name="_SP10" localSheetId="4">[1]FES!#REF!</definedName>
    <definedName name="_SP10">[1]FES!#REF!</definedName>
    <definedName name="_SP11" localSheetId="4">[1]FES!#REF!</definedName>
    <definedName name="_SP11">[1]FES!#REF!</definedName>
    <definedName name="_SP12" localSheetId="4">[1]FES!#REF!</definedName>
    <definedName name="_SP12">[1]FES!#REF!</definedName>
    <definedName name="_SP13" localSheetId="4">[1]FES!#REF!</definedName>
    <definedName name="_SP13">[1]FES!#REF!</definedName>
    <definedName name="_SP14" localSheetId="4">[1]FES!#REF!</definedName>
    <definedName name="_SP14">[1]FES!#REF!</definedName>
    <definedName name="_SP15" localSheetId="4">[1]FES!#REF!</definedName>
    <definedName name="_SP15">[1]FES!#REF!</definedName>
    <definedName name="_SP16" localSheetId="4">[1]FES!#REF!</definedName>
    <definedName name="_SP16">[1]FES!#REF!</definedName>
    <definedName name="_SP17" localSheetId="4">[1]FES!#REF!</definedName>
    <definedName name="_SP17">[1]FES!#REF!</definedName>
    <definedName name="_SP18" localSheetId="4">[1]FES!#REF!</definedName>
    <definedName name="_SP18">[1]FES!#REF!</definedName>
    <definedName name="_SP19" localSheetId="4">[1]FES!#REF!</definedName>
    <definedName name="_SP19">[1]FES!#REF!</definedName>
    <definedName name="_SP2" localSheetId="4">[1]FES!#REF!</definedName>
    <definedName name="_SP2">[1]FES!#REF!</definedName>
    <definedName name="_SP20" localSheetId="4">[1]FES!#REF!</definedName>
    <definedName name="_SP20">[1]FES!#REF!</definedName>
    <definedName name="_SP3" localSheetId="4">[1]FES!#REF!</definedName>
    <definedName name="_SP3">[1]FES!#REF!</definedName>
    <definedName name="_SP4" localSheetId="4">[1]FES!#REF!</definedName>
    <definedName name="_SP4">[1]FES!#REF!</definedName>
    <definedName name="_SP5" localSheetId="4">[1]FES!#REF!</definedName>
    <definedName name="_SP5">[1]FES!#REF!</definedName>
    <definedName name="_SP7" localSheetId="4">[1]FES!#REF!</definedName>
    <definedName name="_SP7">[1]FES!#REF!</definedName>
    <definedName name="_SP8" localSheetId="4">[1]FES!#REF!</definedName>
    <definedName name="_SP8">[1]FES!#REF!</definedName>
    <definedName name="_SP9" localSheetId="4">[1]FES!#REF!</definedName>
    <definedName name="_SP9">[1]FES!#REF!</definedName>
    <definedName name="_xlnm._FilterDatabase" localSheetId="0" hidden="1">'10 Квартал финансирование '!$A$20:$BV$351</definedName>
    <definedName name="_xlnm._FilterDatabase" localSheetId="1" hidden="1">'11 Квартал финансирование ист'!$A$20:$Z$353</definedName>
    <definedName name="_xlnm._FilterDatabase" localSheetId="3" hidden="1">'12 Квартал освоение'!$A$20:$AL$351</definedName>
    <definedName name="_xlnm._FilterDatabase" localSheetId="4" hidden="1">'13 Квартал осн этапы'!$A$19:$Y$349</definedName>
    <definedName name="_xlnm._FilterDatabase" localSheetId="5" hidden="1">'14 Квартал Принятие ОС'!$A$21:$CB$269</definedName>
    <definedName name="_xlnm._FilterDatabase" localSheetId="6" hidden="1">'15 Квартал постановка под напр'!$A$20:$BB$275</definedName>
    <definedName name="a" localSheetId="1">#REF!</definedName>
    <definedName name="a" localSheetId="4">#REF!</definedName>
    <definedName name="a" localSheetId="2">#REF!</definedName>
    <definedName name="a">#REF!</definedName>
    <definedName name="ALL_ORG" localSheetId="4">#REF!</definedName>
    <definedName name="ALL_ORG">#REF!</definedName>
    <definedName name="AN">#N/A</definedName>
    <definedName name="arm">'[2]Спр. классов АРМов'!$B$2:$B$7</definedName>
    <definedName name="CompOt">#N/A</definedName>
    <definedName name="CompRas">#N/A</definedName>
    <definedName name="COPY_DIAP" localSheetId="1">#REF!</definedName>
    <definedName name="COPY_DIAP" localSheetId="4">#REF!</definedName>
    <definedName name="COPY_DIAP" localSheetId="2">#REF!</definedName>
    <definedName name="COPY_DIAP">#REF!</definedName>
    <definedName name="CUR_VER">[3]Заголовок!$B$21</definedName>
    <definedName name="ddd" localSheetId="1">[1]FES!#REF!</definedName>
    <definedName name="ddd" localSheetId="4">[1]FES!#REF!</definedName>
    <definedName name="ddd" localSheetId="9">[1]FES!#REF!</definedName>
    <definedName name="ddd" localSheetId="2">[1]FES!#REF!</definedName>
    <definedName name="ddd">[1]FES!#REF!</definedName>
    <definedName name="dddd" localSheetId="1">[1]FES!#REF!</definedName>
    <definedName name="dddd" localSheetId="4">[1]FES!#REF!</definedName>
    <definedName name="dddd" localSheetId="2">[1]FES!#REF!</definedName>
    <definedName name="dddd">[1]FES!#REF!</definedName>
    <definedName name="df" localSheetId="4">[1]FES!#REF!</definedName>
    <definedName name="df">[1]FES!#REF!</definedName>
    <definedName name="dip" localSheetId="1">[4]FST5!$G$149:$G$165,P1_dip,P2_dip,P3_dip,P4_dip</definedName>
    <definedName name="dip" localSheetId="4">[4]FST5!$G$149:$G$165,P1_dip,P2_dip,P3_dip,P4_dip</definedName>
    <definedName name="dip" localSheetId="9">[4]FST5!$G$149:$G$165,P1_dip,P2_dip,P3_dip,P4_dip</definedName>
    <definedName name="dip" localSheetId="2">[4]FST5!$G$149:$G$165,P1_dip,P2_dip,P3_dip,P4_dip</definedName>
    <definedName name="dip">[4]FST5!$G$149:$G$165,P1_dip,P2_dip,P3_dip,P4_dip</definedName>
    <definedName name="eso" localSheetId="1">[4]FST5!$G$149:$G$165,P1_eso</definedName>
    <definedName name="eso" localSheetId="4">[4]FST5!$G$149:$G$165,P1_eso</definedName>
    <definedName name="eso" localSheetId="9">[4]FST5!$G$149:$G$165,P1_eso</definedName>
    <definedName name="eso" localSheetId="2">[4]FST5!$G$149:$G$165,P1_eso</definedName>
    <definedName name="eso">[4]FST5!$G$149:$G$165,P1_eso</definedName>
    <definedName name="ew">#N/A</definedName>
    <definedName name="Excel_BuiltIn__FilterDatabase_19" localSheetId="1">'[5]14б ДПН отчет'!#REF!</definedName>
    <definedName name="Excel_BuiltIn__FilterDatabase_19" localSheetId="4">'[5]14б ДПН отчет'!#REF!</definedName>
    <definedName name="Excel_BuiltIn__FilterDatabase_19" localSheetId="2">'[5]14б ДПН отчет'!#REF!</definedName>
    <definedName name="Excel_BuiltIn__FilterDatabase_19">'[5]14б ДПН отчет'!#REF!</definedName>
    <definedName name="Excel_BuiltIn__FilterDatabase_22" localSheetId="4">'[5]16а Сводный анализ'!#REF!</definedName>
    <definedName name="Excel_BuiltIn__FilterDatabase_22">'[5]16а Сводный анализ'!#REF!</definedName>
    <definedName name="Excel_BuiltIn__FilterDatabase_8_1">"$#ССЫЛ!.$D$1:$D$100"</definedName>
    <definedName name="Excel_BuiltIn__FilterDatabase_8_21" localSheetId="1">#REF!</definedName>
    <definedName name="Excel_BuiltIn__FilterDatabase_8_21" localSheetId="4">#REF!</definedName>
    <definedName name="Excel_BuiltIn__FilterDatabase_8_21" localSheetId="2">#REF!</definedName>
    <definedName name="Excel_BuiltIn__FilterDatabase_8_21">#REF!</definedName>
    <definedName name="Excel_BuiltIn_Print_Area_15" localSheetId="1">(#REF!,#REF!)</definedName>
    <definedName name="Excel_BuiltIn_Print_Area_15" localSheetId="4">(#REF!,#REF!)</definedName>
    <definedName name="Excel_BuiltIn_Print_Area_15" localSheetId="9">(#REF!,#REF!)</definedName>
    <definedName name="Excel_BuiltIn_Print_Area_15" localSheetId="2">(#REF!,#REF!)</definedName>
    <definedName name="Excel_BuiltIn_Print_Area_15">(#REF!,#REF!)</definedName>
    <definedName name="Excel_BuiltIn_Print_Area_16" localSheetId="1">(#REF!,#REF!)</definedName>
    <definedName name="Excel_BuiltIn_Print_Area_16" localSheetId="4">(#REF!,#REF!)</definedName>
    <definedName name="Excel_BuiltIn_Print_Area_16" localSheetId="9">(#REF!,#REF!)</definedName>
    <definedName name="Excel_BuiltIn_Print_Area_16" localSheetId="2">(#REF!,#REF!)</definedName>
    <definedName name="Excel_BuiltIn_Print_Area_16">(#REF!,#REF!)</definedName>
    <definedName name="Excel_BuiltIn_Print_Titles_15" localSheetId="1">#REF!</definedName>
    <definedName name="Excel_BuiltIn_Print_Titles_15" localSheetId="4">#REF!</definedName>
    <definedName name="Excel_BuiltIn_Print_Titles_15" localSheetId="2">#REF!</definedName>
    <definedName name="Excel_BuiltIn_Print_Titles_15">#REF!</definedName>
    <definedName name="Excel_BuiltIn_Print_Titles_16" localSheetId="4">#REF!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 localSheetId="4">'[5]16а Сводный анализ'!#REF!</definedName>
    <definedName name="fil_2_22">'[5]16а Сводный анализ'!#REF!</definedName>
    <definedName name="fil_21" localSheetId="1">#REF!</definedName>
    <definedName name="fil_21" localSheetId="4">#REF!</definedName>
    <definedName name="fil_21" localSheetId="2">#REF!</definedName>
    <definedName name="fil_21">#REF!</definedName>
    <definedName name="fil_3_16">#N/A</definedName>
    <definedName name="fil_3_18">#N/A</definedName>
    <definedName name="fil_3_19">#N/A</definedName>
    <definedName name="fil_3_22" localSheetId="1">'[5]16а Сводный анализ'!#REF!</definedName>
    <definedName name="fil_3_22" localSheetId="4">'[5]16а Сводный анализ'!#REF!</definedName>
    <definedName name="fil_3_22" localSheetId="2">'[5]16а Сводный анализ'!#REF!</definedName>
    <definedName name="fil_3_22">'[5]16а Сводный анализ'!#REF!</definedName>
    <definedName name="fil_4_16">#N/A</definedName>
    <definedName name="fil_4_18">#N/A</definedName>
    <definedName name="fil_4_19">#N/A</definedName>
    <definedName name="fil_4_22" localSheetId="4">'[5]16а Сводный анализ'!#REF!</definedName>
    <definedName name="fil_4_22">'[5]16а Сводный анализ'!#REF!</definedName>
    <definedName name="ForIns" localSheetId="4">[6]Регионы!#REF!</definedName>
    <definedName name="ForIns">[6]Регионы!#REF!</definedName>
    <definedName name="gh">#N/A</definedName>
    <definedName name="ghhktyi">#N/A</definedName>
    <definedName name="grety5e">#N/A</definedName>
    <definedName name="hfte">#N/A</definedName>
    <definedName name="k">#N/A</definedName>
    <definedName name="knkn.n.">#N/A</definedName>
    <definedName name="m" localSheetId="1">#REF!</definedName>
    <definedName name="m" localSheetId="4">#REF!</definedName>
    <definedName name="m" localSheetId="2">#REF!</definedName>
    <definedName name="m">#REF!</definedName>
    <definedName name="net" localSheetId="1">[4]FST5!$G$100:$G$116,P1_net</definedName>
    <definedName name="net" localSheetId="4">[4]FST5!$G$100:$G$116,P1_net</definedName>
    <definedName name="net" localSheetId="9">[4]FST5!$G$100:$G$116,P1_net</definedName>
    <definedName name="net" localSheetId="2">[4]FST5!$G$100:$G$116,P1_net</definedName>
    <definedName name="net">[4]FST5!$G$100:$G$116,P1_net</definedName>
    <definedName name="NSRF" localSheetId="1">#REF!</definedName>
    <definedName name="NSRF" localSheetId="4">#REF!</definedName>
    <definedName name="NSRF" localSheetId="2">#REF!</definedName>
    <definedName name="NSRF">#REF!</definedName>
    <definedName name="ORG" localSheetId="1">[6]Справочники!#REF!</definedName>
    <definedName name="ORG" localSheetId="4">[6]Справочники!#REF!</definedName>
    <definedName name="ORG" localSheetId="2">[6]Справочники!#REF!</definedName>
    <definedName name="ORG">[6]Справочники!#REF!</definedName>
    <definedName name="P1_dip" hidden="1">[7]База!$G$167:$G$172,[7]База!$G$174:$G$175,[7]База!$G$177:$G$180,[7]База!$G$182,[7]База!$G$184:$G$188,[7]База!$G$190,[7]База!$G$192:$G$194</definedName>
    <definedName name="P1_eso" hidden="1">[7]База!$G$167:$G$172,[7]База!$G$174:$G$175,[7]База!$G$177:$G$180,[7]База!$G$182,[7]База!$G$184:$G$188,[7]База!$G$190,[7]База!$G$192:$G$194</definedName>
    <definedName name="P1_ESO_PROT" localSheetId="1" hidden="1">#REF!,#REF!,#REF!,#REF!,#REF!,#REF!,#REF!,#REF!</definedName>
    <definedName name="P1_ESO_PROT" localSheetId="4" hidden="1">#REF!,#REF!,#REF!,#REF!,#REF!,#REF!,#REF!,#REF!</definedName>
    <definedName name="P1_ESO_PROT" localSheetId="9" hidden="1">#REF!,#REF!,#REF!,#REF!,#REF!,#REF!,#REF!,#REF!</definedName>
    <definedName name="P1_ESO_PROT" localSheetId="2" hidden="1">#REF!,#REF!,#REF!,#REF!,#REF!,#REF!,#REF!,#REF!</definedName>
    <definedName name="P1_ESO_PROT" hidden="1">#REF!,#REF!,#REF!,#REF!,#REF!,#REF!,#REF!,#REF!</definedName>
    <definedName name="P1_net" hidden="1">[7]База!$G$118:$G$123,[7]База!$G$125:$G$126,[7]База!$G$128:$G$131,[7]База!$G$133,[7]База!$G$135:$G$139,[7]База!$G$141,[7]База!$G$143:$G$145</definedName>
    <definedName name="P1_SBT_PROT" localSheetId="1" hidden="1">#REF!,#REF!,#REF!,#REF!,#REF!,#REF!,#REF!</definedName>
    <definedName name="P1_SBT_PROT" localSheetId="4" hidden="1">#REF!,#REF!,#REF!,#REF!,#REF!,#REF!,#REF!</definedName>
    <definedName name="P1_SBT_PROT" localSheetId="9" hidden="1">#REF!,#REF!,#REF!,#REF!,#REF!,#REF!,#REF!</definedName>
    <definedName name="P1_SBT_PROT" localSheetId="2" hidden="1">#REF!,#REF!,#REF!,#REF!,#REF!,#REF!,#REF!</definedName>
    <definedName name="P1_SBT_PROT" hidden="1">#REF!,#REF!,#REF!,#REF!,#REF!,#REF!,#REF!</definedName>
    <definedName name="P1_SC22" localSheetId="1" hidden="1">#REF!,#REF!,#REF!,#REF!,#REF!,#REF!</definedName>
    <definedName name="P1_SC22" localSheetId="4" hidden="1">#REF!,#REF!,#REF!,#REF!,#REF!,#REF!</definedName>
    <definedName name="P1_SC22" localSheetId="9" hidden="1">#REF!,#REF!,#REF!,#REF!,#REF!,#REF!</definedName>
    <definedName name="P1_SC22" localSheetId="2" hidden="1">#REF!,#REF!,#REF!,#REF!,#REF!,#REF!</definedName>
    <definedName name="P1_SC22" hidden="1">#REF!,#REF!,#REF!,#REF!,#REF!,#REF!</definedName>
    <definedName name="P1_SCOPE_16_PRT" hidden="1">[7]База!$E$15:$I$16,[7]База!$E$18:$I$20,[7]База!$E$23:$I$23,[7]База!$E$26:$I$26,[7]База!$E$29:$I$29,[7]База!$E$32:$I$32,[7]База!$E$35:$I$35,[7]База!$B$34,[7]База!$B$37</definedName>
    <definedName name="P1_SCOPE_17_PRT" hidden="1">[7]База!$E$13:$H$21,[7]База!$J$9:$J$11,[7]База!$J$13:$J$21,[7]База!$E$24:$H$26,[7]База!$E$28:$H$36,[7]База!$J$24:$M$26,[7]База!$J$28:$M$36,[7]База!$E$39:$H$41</definedName>
    <definedName name="P1_SCOPE_4_PRT" hidden="1">[7]База!$F$23:$I$23,[7]База!$F$25:$I$25,[7]База!$F$27:$I$31,[7]База!$K$14:$N$20,[7]База!$K$23:$N$23,[7]База!$K$25:$N$25,[7]База!$K$27:$N$31,[7]База!$P$14:$S$20,[7]База!$P$23:$S$23</definedName>
    <definedName name="P1_SCOPE_5_PRT" hidden="1">[7]База!$F$23:$I$23,[7]База!$F$25:$I$25,[7]База!$F$27:$I$31,[7]База!$K$14:$N$21,[7]База!$K$23:$N$23,[7]База!$K$25:$N$25,[7]База!$K$27:$N$31,[7]База!$P$14:$S$21,[7]База!$P$23:$S$23</definedName>
    <definedName name="P1_SCOPE_CORR" localSheetId="1" hidden="1">#REF!,#REF!,#REF!,#REF!,#REF!,#REF!,#REF!</definedName>
    <definedName name="P1_SCOPE_CORR" localSheetId="4" hidden="1">#REF!,#REF!,#REF!,#REF!,#REF!,#REF!,#REF!</definedName>
    <definedName name="P1_SCOPE_CORR" localSheetId="9" hidden="1">#REF!,#REF!,#REF!,#REF!,#REF!,#REF!,#REF!</definedName>
    <definedName name="P1_SCOPE_CORR" localSheetId="2" hidden="1">#REF!,#REF!,#REF!,#REF!,#REF!,#REF!,#REF!</definedName>
    <definedName name="P1_SCOPE_CORR" hidden="1">#REF!,#REF!,#REF!,#REF!,#REF!,#REF!,#REF!</definedName>
    <definedName name="P1_SCOPE_DOP" localSheetId="1" hidden="1">#REF!,#REF!,#REF!,#REF!,#REF!,#REF!</definedName>
    <definedName name="P1_SCOPE_DOP" localSheetId="4" hidden="1">#REF!,#REF!,#REF!,#REF!,#REF!,#REF!</definedName>
    <definedName name="P1_SCOPE_DOP" localSheetId="9" hidden="1">#REF!,#REF!,#REF!,#REF!,#REF!,#REF!</definedName>
    <definedName name="P1_SCOPE_DOP" localSheetId="2" hidden="1">#REF!,#REF!,#REF!,#REF!,#REF!,#REF!</definedName>
    <definedName name="P1_SCOPE_DOP" hidden="1">#REF!,#REF!,#REF!,#REF!,#REF!,#REF!</definedName>
    <definedName name="P1_SCOPE_F1_PRT" hidden="1">[7]База!$D$74:$E$84,[7]База!$D$71:$E$72,[7]База!$D$66:$E$69,[7]База!$D$61:$E$64</definedName>
    <definedName name="P1_SCOPE_F2_PRT" hidden="1">[7]База!$G$56,[7]База!$E$55:$E$56,[7]База!$F$55:$G$55,[7]База!$D$55</definedName>
    <definedName name="P1_SCOPE_FLOAD" localSheetId="1" hidden="1">#REF!,#REF!,#REF!,#REF!,#REF!,#REF!</definedName>
    <definedName name="P1_SCOPE_FLOAD" localSheetId="4" hidden="1">#REF!,#REF!,#REF!,#REF!,#REF!,#REF!</definedName>
    <definedName name="P1_SCOPE_FLOAD" localSheetId="9" hidden="1">#REF!,#REF!,#REF!,#REF!,#REF!,#REF!</definedName>
    <definedName name="P1_SCOPE_FLOAD" localSheetId="2" hidden="1">#REF!,#REF!,#REF!,#REF!,#REF!,#REF!</definedName>
    <definedName name="P1_SCOPE_FLOAD" hidden="1">#REF!,#REF!,#REF!,#REF!,#REF!,#REF!</definedName>
    <definedName name="P1_SCOPE_FRML" localSheetId="1" hidden="1">#REF!,#REF!,#REF!,#REF!,#REF!,#REF!</definedName>
    <definedName name="P1_SCOPE_FRML" localSheetId="4" hidden="1">#REF!,#REF!,#REF!,#REF!,#REF!,#REF!</definedName>
    <definedName name="P1_SCOPE_FRML" localSheetId="9" hidden="1">#REF!,#REF!,#REF!,#REF!,#REF!,#REF!</definedName>
    <definedName name="P1_SCOPE_FRML" localSheetId="2" hidden="1">#REF!,#REF!,#REF!,#REF!,#REF!,#REF!</definedName>
    <definedName name="P1_SCOPE_FRML" hidden="1">#REF!,#REF!,#REF!,#REF!,#REF!,#REF!</definedName>
    <definedName name="P1_SCOPE_FST7" localSheetId="1" hidden="1">#REF!,#REF!,#REF!,#REF!,#REF!,#REF!</definedName>
    <definedName name="P1_SCOPE_FST7" localSheetId="4" hidden="1">#REF!,#REF!,#REF!,#REF!,#REF!,#REF!</definedName>
    <definedName name="P1_SCOPE_FST7" localSheetId="9" hidden="1">#REF!,#REF!,#REF!,#REF!,#REF!,#REF!</definedName>
    <definedName name="P1_SCOPE_FST7" localSheetId="2" hidden="1">#REF!,#REF!,#REF!,#REF!,#REF!,#REF!</definedName>
    <definedName name="P1_SCOPE_FST7" hidden="1">#REF!,#REF!,#REF!,#REF!,#REF!,#REF!</definedName>
    <definedName name="P1_SCOPE_FULL_LOAD" localSheetId="1" hidden="1">#REF!,#REF!,#REF!,#REF!,#REF!,#REF!</definedName>
    <definedName name="P1_SCOPE_FULL_LOAD" localSheetId="4" hidden="1">#REF!,#REF!,#REF!,#REF!,#REF!,#REF!</definedName>
    <definedName name="P1_SCOPE_FULL_LOAD" localSheetId="9" hidden="1">#REF!,#REF!,#REF!,#REF!,#REF!,#REF!</definedName>
    <definedName name="P1_SCOPE_FULL_LOAD" localSheetId="2" hidden="1">#REF!,#REF!,#REF!,#REF!,#REF!,#REF!</definedName>
    <definedName name="P1_SCOPE_FULL_LOAD" hidden="1">#REF!,#REF!,#REF!,#REF!,#REF!,#REF!</definedName>
    <definedName name="P1_SCOPE_IND" localSheetId="1" hidden="1">#REF!,#REF!,#REF!,#REF!,#REF!,#REF!</definedName>
    <definedName name="P1_SCOPE_IND" localSheetId="4" hidden="1">#REF!,#REF!,#REF!,#REF!,#REF!,#REF!</definedName>
    <definedName name="P1_SCOPE_IND" localSheetId="9" hidden="1">#REF!,#REF!,#REF!,#REF!,#REF!,#REF!</definedName>
    <definedName name="P1_SCOPE_IND" localSheetId="2" hidden="1">#REF!,#REF!,#REF!,#REF!,#REF!,#REF!</definedName>
    <definedName name="P1_SCOPE_IND" hidden="1">#REF!,#REF!,#REF!,#REF!,#REF!,#REF!</definedName>
    <definedName name="P1_SCOPE_IND2" localSheetId="1" hidden="1">#REF!,#REF!,#REF!,#REF!,#REF!</definedName>
    <definedName name="P1_SCOPE_IND2" localSheetId="4" hidden="1">#REF!,#REF!,#REF!,#REF!,#REF!</definedName>
    <definedName name="P1_SCOPE_IND2" localSheetId="9" hidden="1">#REF!,#REF!,#REF!,#REF!,#REF!</definedName>
    <definedName name="P1_SCOPE_IND2" localSheetId="2" hidden="1">#REF!,#REF!,#REF!,#REF!,#REF!</definedName>
    <definedName name="P1_SCOPE_IND2" hidden="1">#REF!,#REF!,#REF!,#REF!,#REF!</definedName>
    <definedName name="P1_SCOPE_NOTIND" localSheetId="1" hidden="1">#REF!,#REF!,#REF!,#REF!,#REF!,#REF!</definedName>
    <definedName name="P1_SCOPE_NOTIND" localSheetId="4" hidden="1">#REF!,#REF!,#REF!,#REF!,#REF!,#REF!</definedName>
    <definedName name="P1_SCOPE_NOTIND" localSheetId="9" hidden="1">#REF!,#REF!,#REF!,#REF!,#REF!,#REF!</definedName>
    <definedName name="P1_SCOPE_NOTIND" localSheetId="2" hidden="1">#REF!,#REF!,#REF!,#REF!,#REF!,#REF!</definedName>
    <definedName name="P1_SCOPE_NOTIND" hidden="1">#REF!,#REF!,#REF!,#REF!,#REF!,#REF!</definedName>
    <definedName name="P1_SCOPE_NotInd2" localSheetId="1" hidden="1">#REF!,#REF!,#REF!,#REF!,#REF!,#REF!,#REF!</definedName>
    <definedName name="P1_SCOPE_NotInd2" localSheetId="4" hidden="1">#REF!,#REF!,#REF!,#REF!,#REF!,#REF!,#REF!</definedName>
    <definedName name="P1_SCOPE_NotInd2" localSheetId="9" hidden="1">#REF!,#REF!,#REF!,#REF!,#REF!,#REF!,#REF!</definedName>
    <definedName name="P1_SCOPE_NotInd2" localSheetId="2" hidden="1">#REF!,#REF!,#REF!,#REF!,#REF!,#REF!,#REF!</definedName>
    <definedName name="P1_SCOPE_NotInd2" hidden="1">#REF!,#REF!,#REF!,#REF!,#REF!,#REF!,#REF!</definedName>
    <definedName name="P1_SCOPE_NotInd3" localSheetId="1" hidden="1">#REF!,#REF!,#REF!,#REF!,#REF!,#REF!,#REF!</definedName>
    <definedName name="P1_SCOPE_NotInd3" localSheetId="4" hidden="1">#REF!,#REF!,#REF!,#REF!,#REF!,#REF!,#REF!</definedName>
    <definedName name="P1_SCOPE_NotInd3" localSheetId="9" hidden="1">#REF!,#REF!,#REF!,#REF!,#REF!,#REF!,#REF!</definedName>
    <definedName name="P1_SCOPE_NotInd3" localSheetId="2" hidden="1">#REF!,#REF!,#REF!,#REF!,#REF!,#REF!,#REF!</definedName>
    <definedName name="P1_SCOPE_NotInd3" hidden="1">#REF!,#REF!,#REF!,#REF!,#REF!,#REF!,#REF!</definedName>
    <definedName name="P1_SCOPE_NotInt" localSheetId="1" hidden="1">#REF!,#REF!,#REF!,#REF!,#REF!,#REF!</definedName>
    <definedName name="P1_SCOPE_NotInt" localSheetId="4" hidden="1">#REF!,#REF!,#REF!,#REF!,#REF!,#REF!</definedName>
    <definedName name="P1_SCOPE_NotInt" localSheetId="9" hidden="1">#REF!,#REF!,#REF!,#REF!,#REF!,#REF!</definedName>
    <definedName name="P1_SCOPE_NotInt" localSheetId="2" hidden="1">#REF!,#REF!,#REF!,#REF!,#REF!,#REF!</definedName>
    <definedName name="P1_SCOPE_NotInt" hidden="1">#REF!,#REF!,#REF!,#REF!,#REF!,#REF!</definedName>
    <definedName name="P1_SCOPE_PER_PRT" hidden="1">[7]База!$H$15:$H$19,[7]База!$H$21:$H$25,[7]База!$J$14:$J$25,[7]База!$K$15:$K$19,[7]База!$K$21:$K$25</definedName>
    <definedName name="P1_SCOPE_SAVE2" localSheetId="1" hidden="1">#REF!,#REF!,#REF!,#REF!,#REF!,#REF!,#REF!</definedName>
    <definedName name="P1_SCOPE_SAVE2" localSheetId="4" hidden="1">#REF!,#REF!,#REF!,#REF!,#REF!,#REF!,#REF!</definedName>
    <definedName name="P1_SCOPE_SAVE2" localSheetId="9" hidden="1">#REF!,#REF!,#REF!,#REF!,#REF!,#REF!,#REF!</definedName>
    <definedName name="P1_SCOPE_SAVE2" localSheetId="2" hidden="1">#REF!,#REF!,#REF!,#REF!,#REF!,#REF!,#REF!</definedName>
    <definedName name="P1_SCOPE_SAVE2" hidden="1">#REF!,#REF!,#REF!,#REF!,#REF!,#REF!,#REF!</definedName>
    <definedName name="P1_SCOPE_SV_LD" localSheetId="1" hidden="1">#REF!,#REF!,#REF!,#REF!,#REF!,#REF!,#REF!</definedName>
    <definedName name="P1_SCOPE_SV_LD" localSheetId="4" hidden="1">#REF!,#REF!,#REF!,#REF!,#REF!,#REF!,#REF!</definedName>
    <definedName name="P1_SCOPE_SV_LD" localSheetId="9" hidden="1">#REF!,#REF!,#REF!,#REF!,#REF!,#REF!,#REF!</definedName>
    <definedName name="P1_SCOPE_SV_LD" localSheetId="2" hidden="1">#REF!,#REF!,#REF!,#REF!,#REF!,#REF!,#REF!</definedName>
    <definedName name="P1_SCOPE_SV_LD" hidden="1">#REF!,#REF!,#REF!,#REF!,#REF!,#REF!,#REF!</definedName>
    <definedName name="P1_SCOPE_SV_LD1" localSheetId="1" hidden="1">#REF!,#REF!,#REF!,#REF!,#REF!,#REF!,#REF!</definedName>
    <definedName name="P1_SCOPE_SV_LD1" localSheetId="4" hidden="1">#REF!,#REF!,#REF!,#REF!,#REF!,#REF!,#REF!</definedName>
    <definedName name="P1_SCOPE_SV_LD1" localSheetId="9" hidden="1">#REF!,#REF!,#REF!,#REF!,#REF!,#REF!,#REF!</definedName>
    <definedName name="P1_SCOPE_SV_LD1" localSheetId="2" hidden="1">#REF!,#REF!,#REF!,#REF!,#REF!,#REF!,#REF!</definedName>
    <definedName name="P1_SCOPE_SV_LD1" hidden="1">#REF!,#REF!,#REF!,#REF!,#REF!,#REF!,#REF!</definedName>
    <definedName name="P1_SCOPE_SV_PRT" localSheetId="1" hidden="1">#REF!,#REF!,#REF!,#REF!,#REF!,#REF!,#REF!</definedName>
    <definedName name="P1_SCOPE_SV_PRT" localSheetId="4" hidden="1">#REF!,#REF!,#REF!,#REF!,#REF!,#REF!,#REF!</definedName>
    <definedName name="P1_SCOPE_SV_PRT" localSheetId="9" hidden="1">#REF!,#REF!,#REF!,#REF!,#REF!,#REF!,#REF!</definedName>
    <definedName name="P1_SCOPE_SV_PRT" localSheetId="2" hidden="1">#REF!,#REF!,#REF!,#REF!,#REF!,#REF!,#REF!</definedName>
    <definedName name="P1_SCOPE_SV_PRT" hidden="1">#REF!,#REF!,#REF!,#REF!,#REF!,#REF!,#REF!</definedName>
    <definedName name="P1_SET_PROT" localSheetId="1" hidden="1">#REF!,#REF!,#REF!,#REF!,#REF!,#REF!,#REF!</definedName>
    <definedName name="P1_SET_PROT" localSheetId="4" hidden="1">#REF!,#REF!,#REF!,#REF!,#REF!,#REF!,#REF!</definedName>
    <definedName name="P1_SET_PROT" localSheetId="9" hidden="1">#REF!,#REF!,#REF!,#REF!,#REF!,#REF!,#REF!</definedName>
    <definedName name="P1_SET_PROT" localSheetId="2" hidden="1">#REF!,#REF!,#REF!,#REF!,#REF!,#REF!,#REF!</definedName>
    <definedName name="P1_SET_PROT" hidden="1">#REF!,#REF!,#REF!,#REF!,#REF!,#REF!,#REF!</definedName>
    <definedName name="P1_SET_PRT" localSheetId="1" hidden="1">#REF!,#REF!,#REF!,#REF!,#REF!,#REF!,#REF!</definedName>
    <definedName name="P1_SET_PRT" localSheetId="4" hidden="1">#REF!,#REF!,#REF!,#REF!,#REF!,#REF!,#REF!</definedName>
    <definedName name="P1_SET_PRT" localSheetId="9" hidden="1">#REF!,#REF!,#REF!,#REF!,#REF!,#REF!,#REF!</definedName>
    <definedName name="P1_SET_PRT" localSheetId="2" hidden="1">#REF!,#REF!,#REF!,#REF!,#REF!,#REF!,#REF!</definedName>
    <definedName name="P1_SET_PRT" hidden="1">#REF!,#REF!,#REF!,#REF!,#REF!,#REF!,#REF!</definedName>
    <definedName name="P10_SCOPE_FULL_LOAD" localSheetId="1" hidden="1">#REF!,#REF!,#REF!,#REF!,#REF!,#REF!</definedName>
    <definedName name="P10_SCOPE_FULL_LOAD" localSheetId="4" hidden="1">#REF!,#REF!,#REF!,#REF!,#REF!,#REF!</definedName>
    <definedName name="P10_SCOPE_FULL_LOAD" localSheetId="9" hidden="1">#REF!,#REF!,#REF!,#REF!,#REF!,#REF!</definedName>
    <definedName name="P10_SCOPE_FULL_LOAD" localSheetId="2" hidden="1">#REF!,#REF!,#REF!,#REF!,#REF!,#REF!</definedName>
    <definedName name="P10_SCOPE_FULL_LOAD" hidden="1">#REF!,#REF!,#REF!,#REF!,#REF!,#REF!</definedName>
    <definedName name="P11_SCOPE_FULL_LOAD" localSheetId="1" hidden="1">#REF!,#REF!,#REF!,#REF!,#REF!</definedName>
    <definedName name="P11_SCOPE_FULL_LOAD" localSheetId="4" hidden="1">#REF!,#REF!,#REF!,#REF!,#REF!</definedName>
    <definedName name="P11_SCOPE_FULL_LOAD" localSheetId="9" hidden="1">#REF!,#REF!,#REF!,#REF!,#REF!</definedName>
    <definedName name="P11_SCOPE_FULL_LOAD" localSheetId="2" hidden="1">#REF!,#REF!,#REF!,#REF!,#REF!</definedName>
    <definedName name="P11_SCOPE_FULL_LOAD" hidden="1">#REF!,#REF!,#REF!,#REF!,#REF!</definedName>
    <definedName name="P12_SCOPE_FULL_LOAD" localSheetId="1" hidden="1">#REF!,#REF!,#REF!,#REF!,#REF!,#REF!</definedName>
    <definedName name="P12_SCOPE_FULL_LOAD" localSheetId="4" hidden="1">#REF!,#REF!,#REF!,#REF!,#REF!,#REF!</definedName>
    <definedName name="P12_SCOPE_FULL_LOAD" localSheetId="9" hidden="1">#REF!,#REF!,#REF!,#REF!,#REF!,#REF!</definedName>
    <definedName name="P12_SCOPE_FULL_LOAD" localSheetId="2" hidden="1">#REF!,#REF!,#REF!,#REF!,#REF!,#REF!</definedName>
    <definedName name="P12_SCOPE_FULL_LOAD" hidden="1">#REF!,#REF!,#REF!,#REF!,#REF!,#REF!</definedName>
    <definedName name="P13_SCOPE_FULL_LOAD" localSheetId="1" hidden="1">#REF!,#REF!,#REF!,#REF!,#REF!,#REF!</definedName>
    <definedName name="P13_SCOPE_FULL_LOAD" localSheetId="4" hidden="1">#REF!,#REF!,#REF!,#REF!,#REF!,#REF!</definedName>
    <definedName name="P13_SCOPE_FULL_LOAD" localSheetId="9" hidden="1">#REF!,#REF!,#REF!,#REF!,#REF!,#REF!</definedName>
    <definedName name="P13_SCOPE_FULL_LOAD" localSheetId="2" hidden="1">#REF!,#REF!,#REF!,#REF!,#REF!,#REF!</definedName>
    <definedName name="P13_SCOPE_FULL_LOAD" hidden="1">#REF!,#REF!,#REF!,#REF!,#REF!,#REF!</definedName>
    <definedName name="P14_SCOPE_FULL_LOAD" localSheetId="1" hidden="1">#REF!,#REF!,#REF!,#REF!,#REF!,#REF!</definedName>
    <definedName name="P14_SCOPE_FULL_LOAD" localSheetId="4" hidden="1">#REF!,#REF!,#REF!,#REF!,#REF!,#REF!</definedName>
    <definedName name="P14_SCOPE_FULL_LOAD" localSheetId="9" hidden="1">#REF!,#REF!,#REF!,#REF!,#REF!,#REF!</definedName>
    <definedName name="P14_SCOPE_FULL_LOAD" localSheetId="2" hidden="1">#REF!,#REF!,#REF!,#REF!,#REF!,#REF!</definedName>
    <definedName name="P14_SCOPE_FULL_LOAD" hidden="1">#REF!,#REF!,#REF!,#REF!,#REF!,#REF!</definedName>
    <definedName name="P15_SCOPE_FULL_LOAD" localSheetId="1" hidden="1">#REF!,#REF!,#REF!,#REF!,#REF!,'11 Квартал финансирование ист'!P1_SCOPE_FULL_LOAD</definedName>
    <definedName name="P15_SCOPE_FULL_LOAD" localSheetId="4" hidden="1">#REF!,#REF!,#REF!,#REF!,#REF!,'13 Квартал осн этапы'!P1_SCOPE_FULL_LOAD</definedName>
    <definedName name="P15_SCOPE_FULL_LOAD" localSheetId="9" hidden="1">#REF!,#REF!,#REF!,#REF!,#REF!,'18 Квартал о тех состоянии'!P1_SCOPE_FULL_LOAD</definedName>
    <definedName name="P15_SCOPE_FULL_LOAD" localSheetId="2" hidden="1">#REF!,#REF!,#REF!,#REF!,#REF!,Источники!P1_SCOPE_FULL_LOAD</definedName>
    <definedName name="P15_SCOPE_FULL_LOAD" hidden="1">#REF!,#REF!,#REF!,#REF!,#REF!,P1_SCOPE_FULL_LOAD</definedName>
    <definedName name="P16_SCOPE_FULL_LOAD" hidden="1">#N/A</definedName>
    <definedName name="P17_SCOPE_FULL_LOAD" hidden="1">#N/A</definedName>
    <definedName name="P2_dip" hidden="1">[7]База!$G$100:$G$116,[7]База!$G$118:$G$123,[7]База!$G$125:$G$126,[7]База!$G$128:$G$131,[7]База!$G$133,[7]База!$G$135:$G$139,[7]База!$G$141</definedName>
    <definedName name="P2_SC22" localSheetId="1" hidden="1">#REF!,#REF!,#REF!,#REF!,#REF!,#REF!,#REF!</definedName>
    <definedName name="P2_SC22" localSheetId="4" hidden="1">#REF!,#REF!,#REF!,#REF!,#REF!,#REF!,#REF!</definedName>
    <definedName name="P2_SC22" localSheetId="9" hidden="1">#REF!,#REF!,#REF!,#REF!,#REF!,#REF!,#REF!</definedName>
    <definedName name="P2_SC22" localSheetId="2" hidden="1">#REF!,#REF!,#REF!,#REF!,#REF!,#REF!,#REF!</definedName>
    <definedName name="P2_SC22" hidden="1">#REF!,#REF!,#REF!,#REF!,#REF!,#REF!,#REF!</definedName>
    <definedName name="P2_SCOPE_16_PRT" hidden="1">[7]База!$E$38:$I$38,[7]База!$E$41:$I$41,[7]База!$E$45:$I$47,[7]База!$E$49:$I$49,[7]База!$E$53:$I$54,[7]База!$E$56:$I$57,[7]База!$E$59:$I$59,[7]База!$E$9:$I$13</definedName>
    <definedName name="P2_SCOPE_4_PRT" hidden="1">[7]База!$P$25:$S$25,[7]База!$P$27:$S$31,[7]База!$U$14:$X$20,[7]База!$U$23:$X$23,[7]База!$U$25:$X$25,[7]База!$U$27:$X$31,[7]База!$Z$14:$AC$20,[7]База!$Z$23:$AC$23,[7]База!$Z$25:$AC$25</definedName>
    <definedName name="P2_SCOPE_5_PRT" hidden="1">[7]База!$P$25:$S$25,[7]База!$P$27:$S$31,[7]База!$U$14:$X$21,[7]База!$U$23:$X$23,[7]База!$U$25:$X$25,[7]База!$U$27:$X$31,[7]База!$Z$14:$AC$21,[7]База!$Z$23:$AC$23,[7]База!$Z$25:$AC$25</definedName>
    <definedName name="P2_SCOPE_CORR" localSheetId="1" hidden="1">#REF!,#REF!,#REF!,#REF!,#REF!,#REF!,#REF!,#REF!</definedName>
    <definedName name="P2_SCOPE_CORR" localSheetId="4" hidden="1">#REF!,#REF!,#REF!,#REF!,#REF!,#REF!,#REF!,#REF!</definedName>
    <definedName name="P2_SCOPE_CORR" localSheetId="9" hidden="1">#REF!,#REF!,#REF!,#REF!,#REF!,#REF!,#REF!,#REF!</definedName>
    <definedName name="P2_SCOPE_CORR" localSheetId="2" hidden="1">#REF!,#REF!,#REF!,#REF!,#REF!,#REF!,#REF!,#REF!</definedName>
    <definedName name="P2_SCOPE_CORR" hidden="1">#REF!,#REF!,#REF!,#REF!,#REF!,#REF!,#REF!,#REF!</definedName>
    <definedName name="P2_SCOPE_F1_PRT" hidden="1">[7]База!$D$56:$E$59,[7]База!$D$34:$E$50,[7]База!$D$32:$E$32,[7]База!$D$23:$E$30</definedName>
    <definedName name="P2_SCOPE_F2_PRT" hidden="1">[7]База!$D$52:$G$54,[7]База!$C$21:$E$42,[7]База!$A$12:$E$12,[7]База!$C$8:$E$11</definedName>
    <definedName name="P2_SCOPE_FULL_LOAD" localSheetId="1" hidden="1">#REF!,#REF!,#REF!,#REF!,#REF!,#REF!</definedName>
    <definedName name="P2_SCOPE_FULL_LOAD" localSheetId="4" hidden="1">#REF!,#REF!,#REF!,#REF!,#REF!,#REF!</definedName>
    <definedName name="P2_SCOPE_FULL_LOAD" localSheetId="9" hidden="1">#REF!,#REF!,#REF!,#REF!,#REF!,#REF!</definedName>
    <definedName name="P2_SCOPE_FULL_LOAD" localSheetId="2" hidden="1">#REF!,#REF!,#REF!,#REF!,#REF!,#REF!</definedName>
    <definedName name="P2_SCOPE_FULL_LOAD" hidden="1">#REF!,#REF!,#REF!,#REF!,#REF!,#REF!</definedName>
    <definedName name="P2_SCOPE_IND" localSheetId="1" hidden="1">#REF!,#REF!,#REF!,#REF!,#REF!,#REF!</definedName>
    <definedName name="P2_SCOPE_IND" localSheetId="4" hidden="1">#REF!,#REF!,#REF!,#REF!,#REF!,#REF!</definedName>
    <definedName name="P2_SCOPE_IND" localSheetId="9" hidden="1">#REF!,#REF!,#REF!,#REF!,#REF!,#REF!</definedName>
    <definedName name="P2_SCOPE_IND" localSheetId="2" hidden="1">#REF!,#REF!,#REF!,#REF!,#REF!,#REF!</definedName>
    <definedName name="P2_SCOPE_IND" hidden="1">#REF!,#REF!,#REF!,#REF!,#REF!,#REF!</definedName>
    <definedName name="P2_SCOPE_IND2" localSheetId="1" hidden="1">#REF!,#REF!,#REF!,#REF!,#REF!</definedName>
    <definedName name="P2_SCOPE_IND2" localSheetId="4" hidden="1">#REF!,#REF!,#REF!,#REF!,#REF!</definedName>
    <definedName name="P2_SCOPE_IND2" localSheetId="9" hidden="1">#REF!,#REF!,#REF!,#REF!,#REF!</definedName>
    <definedName name="P2_SCOPE_IND2" localSheetId="2" hidden="1">#REF!,#REF!,#REF!,#REF!,#REF!</definedName>
    <definedName name="P2_SCOPE_IND2" hidden="1">#REF!,#REF!,#REF!,#REF!,#REF!</definedName>
    <definedName name="P2_SCOPE_NOTIND" localSheetId="1" hidden="1">#REF!,#REF!,#REF!,#REF!,#REF!,#REF!,#REF!</definedName>
    <definedName name="P2_SCOPE_NOTIND" localSheetId="4" hidden="1">#REF!,#REF!,#REF!,#REF!,#REF!,#REF!,#REF!</definedName>
    <definedName name="P2_SCOPE_NOTIND" localSheetId="9" hidden="1">#REF!,#REF!,#REF!,#REF!,#REF!,#REF!,#REF!</definedName>
    <definedName name="P2_SCOPE_NOTIND" localSheetId="2" hidden="1">#REF!,#REF!,#REF!,#REF!,#REF!,#REF!,#REF!</definedName>
    <definedName name="P2_SCOPE_NOTIND" hidden="1">#REF!,#REF!,#REF!,#REF!,#REF!,#REF!,#REF!</definedName>
    <definedName name="P2_SCOPE_NotInd2" localSheetId="1" hidden="1">#REF!,#REF!,#REF!,#REF!,#REF!,#REF!</definedName>
    <definedName name="P2_SCOPE_NotInd2" localSheetId="4" hidden="1">#REF!,#REF!,#REF!,#REF!,#REF!,#REF!</definedName>
    <definedName name="P2_SCOPE_NotInd2" localSheetId="9" hidden="1">#REF!,#REF!,#REF!,#REF!,#REF!,#REF!</definedName>
    <definedName name="P2_SCOPE_NotInd2" localSheetId="2" hidden="1">#REF!,#REF!,#REF!,#REF!,#REF!,#REF!</definedName>
    <definedName name="P2_SCOPE_NotInd2" hidden="1">#REF!,#REF!,#REF!,#REF!,#REF!,#REF!</definedName>
    <definedName name="P2_SCOPE_NotInd3" localSheetId="1" hidden="1">#REF!,#REF!,#REF!,#REF!,#REF!,#REF!,#REF!</definedName>
    <definedName name="P2_SCOPE_NotInd3" localSheetId="4" hidden="1">#REF!,#REF!,#REF!,#REF!,#REF!,#REF!,#REF!</definedName>
    <definedName name="P2_SCOPE_NotInd3" localSheetId="9" hidden="1">#REF!,#REF!,#REF!,#REF!,#REF!,#REF!,#REF!</definedName>
    <definedName name="P2_SCOPE_NotInd3" localSheetId="2" hidden="1">#REF!,#REF!,#REF!,#REF!,#REF!,#REF!,#REF!</definedName>
    <definedName name="P2_SCOPE_NotInd3" hidden="1">#REF!,#REF!,#REF!,#REF!,#REF!,#REF!,#REF!</definedName>
    <definedName name="P2_SCOPE_NotInt" localSheetId="1" hidden="1">#REF!,#REF!,#REF!,#REF!,#REF!,#REF!,#REF!</definedName>
    <definedName name="P2_SCOPE_NotInt" localSheetId="4" hidden="1">#REF!,#REF!,#REF!,#REF!,#REF!,#REF!,#REF!</definedName>
    <definedName name="P2_SCOPE_NotInt" localSheetId="9" hidden="1">#REF!,#REF!,#REF!,#REF!,#REF!,#REF!,#REF!</definedName>
    <definedName name="P2_SCOPE_NotInt" localSheetId="2" hidden="1">#REF!,#REF!,#REF!,#REF!,#REF!,#REF!,#REF!</definedName>
    <definedName name="P2_SCOPE_NotInt" hidden="1">#REF!,#REF!,#REF!,#REF!,#REF!,#REF!,#REF!</definedName>
    <definedName name="P2_SCOPE_PER_PRT" hidden="1">[7]База!$N$14:$N$25,[7]База!$N$27:$N$31,[7]База!$J$27:$K$31,[7]База!$F$27:$H$31,[7]База!$F$33:$H$37</definedName>
    <definedName name="P2_SCOPE_SAVE2" localSheetId="1" hidden="1">#REF!,#REF!,#REF!,#REF!,#REF!,#REF!</definedName>
    <definedName name="P2_SCOPE_SAVE2" localSheetId="4" hidden="1">#REF!,#REF!,#REF!,#REF!,#REF!,#REF!</definedName>
    <definedName name="P2_SCOPE_SAVE2" localSheetId="9" hidden="1">#REF!,#REF!,#REF!,#REF!,#REF!,#REF!</definedName>
    <definedName name="P2_SCOPE_SAVE2" localSheetId="2" hidden="1">#REF!,#REF!,#REF!,#REF!,#REF!,#REF!</definedName>
    <definedName name="P2_SCOPE_SAVE2" hidden="1">#REF!,#REF!,#REF!,#REF!,#REF!,#REF!</definedName>
    <definedName name="P2_SCOPE_SV_PRT" localSheetId="1" hidden="1">#REF!,#REF!,#REF!,#REF!,#REF!,#REF!,#REF!</definedName>
    <definedName name="P2_SCOPE_SV_PRT" localSheetId="4" hidden="1">#REF!,#REF!,#REF!,#REF!,#REF!,#REF!,#REF!</definedName>
    <definedName name="P2_SCOPE_SV_PRT" localSheetId="9" hidden="1">#REF!,#REF!,#REF!,#REF!,#REF!,#REF!,#REF!</definedName>
    <definedName name="P2_SCOPE_SV_PRT" localSheetId="2" hidden="1">#REF!,#REF!,#REF!,#REF!,#REF!,#REF!,#REF!</definedName>
    <definedName name="P2_SCOPE_SV_PRT" hidden="1">#REF!,#REF!,#REF!,#REF!,#REF!,#REF!,#REF!</definedName>
    <definedName name="P3_dip" hidden="1">[7]База!$G$143:$G$145,[7]База!$G$214:$G$217,[7]База!$G$219:$G$224,[7]База!$G$226,[7]База!$G$228,[7]База!$G$230,[7]База!$G$232,[7]База!$G$197:$G$212</definedName>
    <definedName name="P3_SC22" localSheetId="1" hidden="1">#REF!,#REF!,#REF!,#REF!,#REF!,#REF!</definedName>
    <definedName name="P3_SC22" localSheetId="4" hidden="1">#REF!,#REF!,#REF!,#REF!,#REF!,#REF!</definedName>
    <definedName name="P3_SC22" localSheetId="9" hidden="1">#REF!,#REF!,#REF!,#REF!,#REF!,#REF!</definedName>
    <definedName name="P3_SC22" localSheetId="2" hidden="1">#REF!,#REF!,#REF!,#REF!,#REF!,#REF!</definedName>
    <definedName name="P3_SC22" hidden="1">#REF!,#REF!,#REF!,#REF!,#REF!,#REF!</definedName>
    <definedName name="P3_SCOPE_F1_PRT" hidden="1">[7]База!$E$16:$E$17,[7]База!$C$4:$D$4,[7]База!$C$7:$E$10,[7]База!$A$11:$E$11</definedName>
    <definedName name="P3_SCOPE_FULL_LOAD" localSheetId="1" hidden="1">#REF!,#REF!,#REF!,#REF!,#REF!,#REF!</definedName>
    <definedName name="P3_SCOPE_FULL_LOAD" localSheetId="4" hidden="1">#REF!,#REF!,#REF!,#REF!,#REF!,#REF!</definedName>
    <definedName name="P3_SCOPE_FULL_LOAD" localSheetId="9" hidden="1">#REF!,#REF!,#REF!,#REF!,#REF!,#REF!</definedName>
    <definedName name="P3_SCOPE_FULL_LOAD" localSheetId="2" hidden="1">#REF!,#REF!,#REF!,#REF!,#REF!,#REF!</definedName>
    <definedName name="P3_SCOPE_FULL_LOAD" hidden="1">#REF!,#REF!,#REF!,#REF!,#REF!,#REF!</definedName>
    <definedName name="P3_SCOPE_IND" localSheetId="1" hidden="1">#REF!,#REF!,#REF!,#REF!,#REF!</definedName>
    <definedName name="P3_SCOPE_IND" localSheetId="4" hidden="1">#REF!,#REF!,#REF!,#REF!,#REF!</definedName>
    <definedName name="P3_SCOPE_IND" localSheetId="9" hidden="1">#REF!,#REF!,#REF!,#REF!,#REF!</definedName>
    <definedName name="P3_SCOPE_IND" localSheetId="2" hidden="1">#REF!,#REF!,#REF!,#REF!,#REF!</definedName>
    <definedName name="P3_SCOPE_IND" hidden="1">#REF!,#REF!,#REF!,#REF!,#REF!</definedName>
    <definedName name="P3_SCOPE_IND2" localSheetId="1" hidden="1">#REF!,#REF!,#REF!,#REF!,#REF!</definedName>
    <definedName name="P3_SCOPE_IND2" localSheetId="4" hidden="1">#REF!,#REF!,#REF!,#REF!,#REF!</definedName>
    <definedName name="P3_SCOPE_IND2" localSheetId="9" hidden="1">#REF!,#REF!,#REF!,#REF!,#REF!</definedName>
    <definedName name="P3_SCOPE_IND2" localSheetId="2" hidden="1">#REF!,#REF!,#REF!,#REF!,#REF!</definedName>
    <definedName name="P3_SCOPE_IND2" hidden="1">#REF!,#REF!,#REF!,#REF!,#REF!</definedName>
    <definedName name="P3_SCOPE_NOTIND" localSheetId="1" hidden="1">#REF!,#REF!,#REF!,#REF!,#REF!,#REF!,#REF!</definedName>
    <definedName name="P3_SCOPE_NOTIND" localSheetId="4" hidden="1">#REF!,#REF!,#REF!,#REF!,#REF!,#REF!,#REF!</definedName>
    <definedName name="P3_SCOPE_NOTIND" localSheetId="9" hidden="1">#REF!,#REF!,#REF!,#REF!,#REF!,#REF!,#REF!</definedName>
    <definedName name="P3_SCOPE_NOTIND" localSheetId="2" hidden="1">#REF!,#REF!,#REF!,#REF!,#REF!,#REF!,#REF!</definedName>
    <definedName name="P3_SCOPE_NOTIND" hidden="1">#REF!,#REF!,#REF!,#REF!,#REF!,#REF!,#REF!</definedName>
    <definedName name="P3_SCOPE_NotInd2" localSheetId="1" hidden="1">#REF!,#REF!,#REF!,#REF!,#REF!,#REF!,#REF!</definedName>
    <definedName name="P3_SCOPE_NotInd2" localSheetId="4" hidden="1">#REF!,#REF!,#REF!,#REF!,#REF!,#REF!,#REF!</definedName>
    <definedName name="P3_SCOPE_NotInd2" localSheetId="9" hidden="1">#REF!,#REF!,#REF!,#REF!,#REF!,#REF!,#REF!</definedName>
    <definedName name="P3_SCOPE_NotInd2" localSheetId="2" hidden="1">#REF!,#REF!,#REF!,#REF!,#REF!,#REF!,#REF!</definedName>
    <definedName name="P3_SCOPE_NotInd2" hidden="1">#REF!,#REF!,#REF!,#REF!,#REF!,#REF!,#REF!</definedName>
    <definedName name="P3_SCOPE_NotInt" localSheetId="1" hidden="1">#REF!,#REF!,#REF!,#REF!,#REF!,#REF!</definedName>
    <definedName name="P3_SCOPE_NotInt" localSheetId="4" hidden="1">#REF!,#REF!,#REF!,#REF!,#REF!,#REF!</definedName>
    <definedName name="P3_SCOPE_NotInt" localSheetId="9" hidden="1">#REF!,#REF!,#REF!,#REF!,#REF!,#REF!</definedName>
    <definedName name="P3_SCOPE_NotInt" localSheetId="2" hidden="1">#REF!,#REF!,#REF!,#REF!,#REF!,#REF!</definedName>
    <definedName name="P3_SCOPE_NotInt" hidden="1">#REF!,#REF!,#REF!,#REF!,#REF!,#REF!</definedName>
    <definedName name="P3_SCOPE_PER_PRT" hidden="1">[7]База!$J$33:$K$37,[7]База!$N$33:$N$37,[7]База!$F$39:$H$43,[7]База!$J$39:$K$43,[7]База!$N$39:$N$43</definedName>
    <definedName name="P3_SCOPE_SV_PRT" localSheetId="1" hidden="1">#REF!,#REF!,#REF!,#REF!,#REF!,#REF!,#REF!</definedName>
    <definedName name="P3_SCOPE_SV_PRT" localSheetId="4" hidden="1">#REF!,#REF!,#REF!,#REF!,#REF!,#REF!,#REF!</definedName>
    <definedName name="P3_SCOPE_SV_PRT" localSheetId="9" hidden="1">#REF!,#REF!,#REF!,#REF!,#REF!,#REF!,#REF!</definedName>
    <definedName name="P3_SCOPE_SV_PRT" localSheetId="2" hidden="1">#REF!,#REF!,#REF!,#REF!,#REF!,#REF!,#REF!</definedName>
    <definedName name="P3_SCOPE_SV_PRT" hidden="1">#REF!,#REF!,#REF!,#REF!,#REF!,#REF!,#REF!</definedName>
    <definedName name="P4_dip" hidden="1">[7]База!$G$70:$G$75,[7]База!$G$77:$G$78,[7]База!$G$80:$G$83,[7]База!$G$85,[7]База!$G$87:$G$91,[7]База!$G$93,[7]База!$G$95:$G$97,[7]База!$G$52:$G$68</definedName>
    <definedName name="P4_SCOPE_F1_PRT" hidden="1">[7]База!$C$13:$E$13,[7]База!$A$14:$E$14,[7]База!$C$23:$C$50,[7]База!$C$54:$C$95</definedName>
    <definedName name="P4_SCOPE_FULL_LOAD" localSheetId="1" hidden="1">#REF!,#REF!,#REF!,#REF!,#REF!,#REF!</definedName>
    <definedName name="P4_SCOPE_FULL_LOAD" localSheetId="4" hidden="1">#REF!,#REF!,#REF!,#REF!,#REF!,#REF!</definedName>
    <definedName name="P4_SCOPE_FULL_LOAD" localSheetId="9" hidden="1">#REF!,#REF!,#REF!,#REF!,#REF!,#REF!</definedName>
    <definedName name="P4_SCOPE_FULL_LOAD" localSheetId="2" hidden="1">#REF!,#REF!,#REF!,#REF!,#REF!,#REF!</definedName>
    <definedName name="P4_SCOPE_FULL_LOAD" hidden="1">#REF!,#REF!,#REF!,#REF!,#REF!,#REF!</definedName>
    <definedName name="P4_SCOPE_IND" localSheetId="1" hidden="1">#REF!,#REF!,#REF!,#REF!,#REF!</definedName>
    <definedName name="P4_SCOPE_IND" localSheetId="4" hidden="1">#REF!,#REF!,#REF!,#REF!,#REF!</definedName>
    <definedName name="P4_SCOPE_IND" localSheetId="9" hidden="1">#REF!,#REF!,#REF!,#REF!,#REF!</definedName>
    <definedName name="P4_SCOPE_IND" localSheetId="2" hidden="1">#REF!,#REF!,#REF!,#REF!,#REF!</definedName>
    <definedName name="P4_SCOPE_IND" hidden="1">#REF!,#REF!,#REF!,#REF!,#REF!</definedName>
    <definedName name="P4_SCOPE_IND2" localSheetId="1" hidden="1">#REF!,#REF!,#REF!,#REF!,#REF!,#REF!</definedName>
    <definedName name="P4_SCOPE_IND2" localSheetId="4" hidden="1">#REF!,#REF!,#REF!,#REF!,#REF!,#REF!</definedName>
    <definedName name="P4_SCOPE_IND2" localSheetId="9" hidden="1">#REF!,#REF!,#REF!,#REF!,#REF!,#REF!</definedName>
    <definedName name="P4_SCOPE_IND2" localSheetId="2" hidden="1">#REF!,#REF!,#REF!,#REF!,#REF!,#REF!</definedName>
    <definedName name="P4_SCOPE_IND2" hidden="1">#REF!,#REF!,#REF!,#REF!,#REF!,#REF!</definedName>
    <definedName name="P4_SCOPE_NOTIND" localSheetId="1" hidden="1">#REF!,#REF!,#REF!,#REF!,#REF!,#REF!,#REF!</definedName>
    <definedName name="P4_SCOPE_NOTIND" localSheetId="4" hidden="1">#REF!,#REF!,#REF!,#REF!,#REF!,#REF!,#REF!</definedName>
    <definedName name="P4_SCOPE_NOTIND" localSheetId="9" hidden="1">#REF!,#REF!,#REF!,#REF!,#REF!,#REF!,#REF!</definedName>
    <definedName name="P4_SCOPE_NOTIND" localSheetId="2" hidden="1">#REF!,#REF!,#REF!,#REF!,#REF!,#REF!,#REF!</definedName>
    <definedName name="P4_SCOPE_NOTIND" hidden="1">#REF!,#REF!,#REF!,#REF!,#REF!,#REF!,#REF!</definedName>
    <definedName name="P4_SCOPE_NotInd2" localSheetId="1" hidden="1">#REF!,#REF!,#REF!,#REF!,#REF!,#REF!,#REF!</definedName>
    <definedName name="P4_SCOPE_NotInd2" localSheetId="4" hidden="1">#REF!,#REF!,#REF!,#REF!,#REF!,#REF!,#REF!</definedName>
    <definedName name="P4_SCOPE_NotInd2" localSheetId="9" hidden="1">#REF!,#REF!,#REF!,#REF!,#REF!,#REF!,#REF!</definedName>
    <definedName name="P4_SCOPE_NotInd2" localSheetId="2" hidden="1">#REF!,#REF!,#REF!,#REF!,#REF!,#REF!,#REF!</definedName>
    <definedName name="P4_SCOPE_NotInd2" hidden="1">#REF!,#REF!,#REF!,#REF!,#REF!,#REF!,#REF!</definedName>
    <definedName name="P4_SCOPE_PER_PRT" hidden="1">[7]База!$F$45:$H$49,[7]База!$J$45:$K$49,[7]База!$N$45:$N$49,[7]База!$F$53:$G$64,[7]База!$H$54:$H$58</definedName>
    <definedName name="P5_SCOPE_FULL_LOAD" localSheetId="1" hidden="1">#REF!,#REF!,#REF!,#REF!,#REF!,#REF!</definedName>
    <definedName name="P5_SCOPE_FULL_LOAD" localSheetId="4" hidden="1">#REF!,#REF!,#REF!,#REF!,#REF!,#REF!</definedName>
    <definedName name="P5_SCOPE_FULL_LOAD" localSheetId="9" hidden="1">#REF!,#REF!,#REF!,#REF!,#REF!,#REF!</definedName>
    <definedName name="P5_SCOPE_FULL_LOAD" localSheetId="2" hidden="1">#REF!,#REF!,#REF!,#REF!,#REF!,#REF!</definedName>
    <definedName name="P5_SCOPE_FULL_LOAD" hidden="1">#REF!,#REF!,#REF!,#REF!,#REF!,#REF!</definedName>
    <definedName name="P5_SCOPE_NOTIND" localSheetId="1" hidden="1">#REF!,#REF!,#REF!,#REF!,#REF!,#REF!,#REF!</definedName>
    <definedName name="P5_SCOPE_NOTIND" localSheetId="4" hidden="1">#REF!,#REF!,#REF!,#REF!,#REF!,#REF!,#REF!</definedName>
    <definedName name="P5_SCOPE_NOTIND" localSheetId="9" hidden="1">#REF!,#REF!,#REF!,#REF!,#REF!,#REF!,#REF!</definedName>
    <definedName name="P5_SCOPE_NOTIND" localSheetId="2" hidden="1">#REF!,#REF!,#REF!,#REF!,#REF!,#REF!,#REF!</definedName>
    <definedName name="P5_SCOPE_NOTIND" hidden="1">#REF!,#REF!,#REF!,#REF!,#REF!,#REF!,#REF!</definedName>
    <definedName name="P5_SCOPE_NotInd2" localSheetId="1" hidden="1">#REF!,#REF!,#REF!,#REF!,#REF!,#REF!,#REF!</definedName>
    <definedName name="P5_SCOPE_NotInd2" localSheetId="4" hidden="1">#REF!,#REF!,#REF!,#REF!,#REF!,#REF!,#REF!</definedName>
    <definedName name="P5_SCOPE_NotInd2" localSheetId="9" hidden="1">#REF!,#REF!,#REF!,#REF!,#REF!,#REF!,#REF!</definedName>
    <definedName name="P5_SCOPE_NotInd2" localSheetId="2" hidden="1">#REF!,#REF!,#REF!,#REF!,#REF!,#REF!,#REF!</definedName>
    <definedName name="P5_SCOPE_NotInd2" hidden="1">#REF!,#REF!,#REF!,#REF!,#REF!,#REF!,#REF!</definedName>
    <definedName name="P5_SCOPE_PER_PRT" hidden="1">[7]База!$H$60:$H$64,[7]База!$J$53:$J$64,[7]База!$K$54:$K$58,[7]База!$K$60:$K$64,[7]База!$N$53:$N$64</definedName>
    <definedName name="P6_SCOPE_FULL_LOAD" localSheetId="1" hidden="1">#REF!,#REF!,#REF!,#REF!,#REF!,#REF!</definedName>
    <definedName name="P6_SCOPE_FULL_LOAD" localSheetId="4" hidden="1">#REF!,#REF!,#REF!,#REF!,#REF!,#REF!</definedName>
    <definedName name="P6_SCOPE_FULL_LOAD" localSheetId="9" hidden="1">#REF!,#REF!,#REF!,#REF!,#REF!,#REF!</definedName>
    <definedName name="P6_SCOPE_FULL_LOAD" localSheetId="2" hidden="1">#REF!,#REF!,#REF!,#REF!,#REF!,#REF!</definedName>
    <definedName name="P6_SCOPE_FULL_LOAD" hidden="1">#REF!,#REF!,#REF!,#REF!,#REF!,#REF!</definedName>
    <definedName name="P6_SCOPE_NOTIND" localSheetId="1" hidden="1">#REF!,#REF!,#REF!,#REF!,#REF!,#REF!,#REF!</definedName>
    <definedName name="P6_SCOPE_NOTIND" localSheetId="4" hidden="1">#REF!,#REF!,#REF!,#REF!,#REF!,#REF!,#REF!</definedName>
    <definedName name="P6_SCOPE_NOTIND" localSheetId="9" hidden="1">#REF!,#REF!,#REF!,#REF!,#REF!,#REF!,#REF!</definedName>
    <definedName name="P6_SCOPE_NOTIND" localSheetId="2" hidden="1">#REF!,#REF!,#REF!,#REF!,#REF!,#REF!,#REF!</definedName>
    <definedName name="P6_SCOPE_NOTIND" hidden="1">#REF!,#REF!,#REF!,#REF!,#REF!,#REF!,#REF!</definedName>
    <definedName name="P6_SCOPE_NotInd2" localSheetId="1" hidden="1">#REF!,#REF!,#REF!,#REF!,#REF!,#REF!,#REF!</definedName>
    <definedName name="P6_SCOPE_NotInd2" localSheetId="4" hidden="1">#REF!,#REF!,#REF!,#REF!,#REF!,#REF!,#REF!</definedName>
    <definedName name="P6_SCOPE_NotInd2" localSheetId="9" hidden="1">#REF!,#REF!,#REF!,#REF!,#REF!,#REF!,#REF!</definedName>
    <definedName name="P6_SCOPE_NotInd2" localSheetId="2" hidden="1">#REF!,#REF!,#REF!,#REF!,#REF!,#REF!,#REF!</definedName>
    <definedName name="P6_SCOPE_NotInd2" hidden="1">#REF!,#REF!,#REF!,#REF!,#REF!,#REF!,#REF!</definedName>
    <definedName name="P6_SCOPE_PER_PRT" hidden="1">[7]База!$F$66:$H$70,[7]База!$J$66:$K$70,[7]База!$N$66:$N$70,[7]База!$F$72:$H$76,[7]База!$J$72:$K$76</definedName>
    <definedName name="P7_SCOPE_FULL_LOAD" localSheetId="1" hidden="1">#REF!,#REF!,#REF!,#REF!,#REF!,#REF!</definedName>
    <definedName name="P7_SCOPE_FULL_LOAD" localSheetId="4" hidden="1">#REF!,#REF!,#REF!,#REF!,#REF!,#REF!</definedName>
    <definedName name="P7_SCOPE_FULL_LOAD" localSheetId="9" hidden="1">#REF!,#REF!,#REF!,#REF!,#REF!,#REF!</definedName>
    <definedName name="P7_SCOPE_FULL_LOAD" localSheetId="2" hidden="1">#REF!,#REF!,#REF!,#REF!,#REF!,#REF!</definedName>
    <definedName name="P7_SCOPE_FULL_LOAD" hidden="1">#REF!,#REF!,#REF!,#REF!,#REF!,#REF!</definedName>
    <definedName name="P7_SCOPE_NOTIND" localSheetId="1" hidden="1">#REF!,#REF!,#REF!,#REF!,#REF!,#REF!</definedName>
    <definedName name="P7_SCOPE_NOTIND" localSheetId="4" hidden="1">#REF!,#REF!,#REF!,#REF!,#REF!,#REF!</definedName>
    <definedName name="P7_SCOPE_NOTIND" localSheetId="9" hidden="1">#REF!,#REF!,#REF!,#REF!,#REF!,#REF!</definedName>
    <definedName name="P7_SCOPE_NOTIND" localSheetId="2" hidden="1">#REF!,#REF!,#REF!,#REF!,#REF!,#REF!</definedName>
    <definedName name="P7_SCOPE_NOTIND" hidden="1">#REF!,#REF!,#REF!,#REF!,#REF!,#REF!</definedName>
    <definedName name="P7_SCOPE_NotInd2" localSheetId="1" hidden="1">#REF!,#REF!,#REF!,#REF!,#REF!,'11 Квартал финансирование ист'!P1_SCOPE_NotInd2,'11 Квартал финансирование ист'!P2_SCOPE_NotInd2,'11 Квартал финансирование ист'!P3_SCOPE_NotInd2</definedName>
    <definedName name="P7_SCOPE_NotInd2" localSheetId="4" hidden="1">#REF!,#REF!,#REF!,#REF!,#REF!,'13 Квартал осн этапы'!P1_SCOPE_NotInd2,'13 Квартал осн этапы'!P2_SCOPE_NotInd2,'13 Квартал осн этапы'!P3_SCOPE_NotInd2</definedName>
    <definedName name="P7_SCOPE_NotInd2" localSheetId="9" hidden="1">#REF!,#REF!,#REF!,#REF!,#REF!,'18 Квартал о тех состоянии'!P1_SCOPE_NotInd2,'18 Квартал о тех состоянии'!P2_SCOPE_NotInd2,'18 Квартал о тех состоянии'!P3_SCOPE_NotInd2</definedName>
    <definedName name="P7_SCOPE_NotInd2" localSheetId="2" hidden="1">#REF!,#REF!,#REF!,#REF!,#REF!,Источники!P1_SCOPE_NotInd2,Источники!P2_SCOPE_NotInd2,Источники!P3_SCOPE_NotInd2</definedName>
    <definedName name="P7_SCOPE_NotInd2" hidden="1">#REF!,#REF!,#REF!,#REF!,#REF!,P1_SCOPE_NotInd2,P2_SCOPE_NotInd2,P3_SCOPE_NotInd2</definedName>
    <definedName name="P7_SCOPE_PER_PRT" hidden="1">[7]База!$N$72:$N$76,[7]База!$F$78:$H$82,[7]База!$J$78:$K$82,[7]База!$N$78:$N$82,[7]База!$F$84:$H$88</definedName>
    <definedName name="P8_SCOPE_FULL_LOAD" localSheetId="1" hidden="1">#REF!,#REF!,#REF!,#REF!,#REF!,#REF!</definedName>
    <definedName name="P8_SCOPE_FULL_LOAD" localSheetId="4" hidden="1">#REF!,#REF!,#REF!,#REF!,#REF!,#REF!</definedName>
    <definedName name="P8_SCOPE_FULL_LOAD" localSheetId="9" hidden="1">#REF!,#REF!,#REF!,#REF!,#REF!,#REF!</definedName>
    <definedName name="P8_SCOPE_FULL_LOAD" localSheetId="2" hidden="1">#REF!,#REF!,#REF!,#REF!,#REF!,#REF!</definedName>
    <definedName name="P8_SCOPE_FULL_LOAD" hidden="1">#REF!,#REF!,#REF!,#REF!,#REF!,#REF!</definedName>
    <definedName name="P8_SCOPE_NOTIND" localSheetId="1" hidden="1">#REF!,#REF!,#REF!,#REF!,#REF!,#REF!</definedName>
    <definedName name="P8_SCOPE_NOTIND" localSheetId="4" hidden="1">#REF!,#REF!,#REF!,#REF!,#REF!,#REF!</definedName>
    <definedName name="P8_SCOPE_NOTIND" localSheetId="9" hidden="1">#REF!,#REF!,#REF!,#REF!,#REF!,#REF!</definedName>
    <definedName name="P8_SCOPE_NOTIND" localSheetId="2" hidden="1">#REF!,#REF!,#REF!,#REF!,#REF!,#REF!</definedName>
    <definedName name="P8_SCOPE_NOTIND" hidden="1">#REF!,#REF!,#REF!,#REF!,#REF!,#REF!</definedName>
    <definedName name="P8_SCOPE_PER_PRT" localSheetId="1" hidden="1">[8]База!$J$84:$K$88,[8]База!$N$84:$N$88,[8]База!$F$14:$G$25,P1_SCOPE_PER_PRT,P2_SCOPE_PER_PRT,P3_SCOPE_PER_PRT,P4_SCOPE_PER_PRT</definedName>
    <definedName name="P8_SCOPE_PER_PRT" localSheetId="4" hidden="1">[8]База!$J$84:$K$88,[8]База!$N$84:$N$88,[8]База!$F$14:$G$25,P1_SCOPE_PER_PRT,P2_SCOPE_PER_PRT,P3_SCOPE_PER_PRT,P4_SCOPE_PER_PRT</definedName>
    <definedName name="P8_SCOPE_PER_PRT" localSheetId="9" hidden="1">[8]База!$J$84:$K$88,[8]База!$N$84:$N$88,[8]База!$F$14:$G$25,P1_SCOPE_PER_PRT,P2_SCOPE_PER_PRT,P3_SCOPE_PER_PRT,P4_SCOPE_PER_PRT</definedName>
    <definedName name="P8_SCOPE_PER_PRT" localSheetId="2" hidden="1">[8]База!$J$84:$K$88,[8]База!$N$84:$N$88,[8]База!$F$14:$G$25,P1_SCOPE_PER_PRT,P2_SCOPE_PER_PRT,P3_SCOPE_PER_PRT,P4_SCOPE_PER_PRT</definedName>
    <definedName name="P8_SCOPE_PER_PRT" hidden="1">[8]База!$J$84:$K$88,[8]База!$N$84:$N$88,[8]База!$F$14:$G$25,P1_SCOPE_PER_PRT,P2_SCOPE_PER_PRT,P3_SCOPE_PER_PRT,P4_SCOPE_PER_PRT</definedName>
    <definedName name="P9_SCOPE_FULL_LOAD" localSheetId="1" hidden="1">#REF!,#REF!,#REF!,#REF!,#REF!,#REF!</definedName>
    <definedName name="P9_SCOPE_FULL_LOAD" localSheetId="4" hidden="1">#REF!,#REF!,#REF!,#REF!,#REF!,#REF!</definedName>
    <definedName name="P9_SCOPE_FULL_LOAD" localSheetId="9" hidden="1">#REF!,#REF!,#REF!,#REF!,#REF!,#REF!</definedName>
    <definedName name="P9_SCOPE_FULL_LOAD" localSheetId="2" hidden="1">#REF!,#REF!,#REF!,#REF!,#REF!,#REF!</definedName>
    <definedName name="P9_SCOPE_FULL_LOAD" hidden="1">#REF!,#REF!,#REF!,#REF!,#REF!,#REF!</definedName>
    <definedName name="P9_SCOPE_NotInd" localSheetId="1" hidden="1">#REF!,'11 Квартал финансирование ист'!P1_SCOPE_NOTIND,'11 Квартал финансирование ист'!P2_SCOPE_NOTIND,'11 Квартал финансирование ист'!P3_SCOPE_NOTIND,'11 Квартал финансирование ист'!P4_SCOPE_NOTIND,'11 Квартал финансирование ист'!P5_SCOPE_NOTIND,'11 Квартал финансирование ист'!P6_SCOPE_NOTIND,'11 Квартал финансирование ист'!P7_SCOPE_NOTIND</definedName>
    <definedName name="P9_SCOPE_NotInd" localSheetId="4" hidden="1">#REF!,'13 Квартал осн этапы'!P1_SCOPE_NOTIND,'13 Квартал осн этапы'!P2_SCOPE_NOTIND,'13 Квартал осн этапы'!P3_SCOPE_NOTIND,'13 Квартал осн этапы'!P4_SCOPE_NOTIND,'13 Квартал осн этапы'!P5_SCOPE_NOTIND,'13 Квартал осн этапы'!P6_SCOPE_NOTIND,'13 Квартал осн этапы'!P7_SCOPE_NOTIND</definedName>
    <definedName name="P9_SCOPE_NotInd" localSheetId="9" hidden="1">#REF!,'18 Квартал о тех состоянии'!P1_SCOPE_NOTIND,'18 Квартал о тех состоянии'!P2_SCOPE_NOTIND,'18 Квартал о тех состоянии'!P3_SCOPE_NOTIND,'18 Квартал о тех состоянии'!P4_SCOPE_NOTIND,'18 Квартал о тех состоянии'!P5_SCOPE_NOTIND,'18 Квартал о тех состоянии'!P6_SCOPE_NOTIND,'18 Квартал о тех состоянии'!P7_SCOPE_NOTIND</definedName>
    <definedName name="P9_SCOPE_NotInd" localSheetId="2" hidden="1">#REF!,Источники!P1_SCOPE_NOTIND,Источники!P2_SCOPE_NOTIND,Источники!P3_SCOPE_NOTIND,Источники!P4_SCOPE_NOTIND,Источники!P5_SCOPE_NOTIND,Источники!P6_SCOPE_NOTIND,Источники!P7_SCOPE_NOTIND</definedName>
    <definedName name="P9_SCOPE_NotInd" hidden="1">#REF!,P1_SCOPE_NOTIND,P2_SCOPE_NOTIND,P3_SCOPE_NOTIND,P4_SCOPE_NOTIND,P5_SCOPE_NOTIND,P6_SCOPE_NOTIND,P7_SCOPE_NOTIND</definedName>
    <definedName name="REGIONS">[7]База!$C$6:$C$89</definedName>
    <definedName name="rgk">[7]База!$G$214:$G$217,[7]База!$G$219:$G$224,[7]База!$G$226,[7]База!$G$228,[7]База!$G$230,[7]База!$G$232,[7]База!$G$197:$G$212</definedName>
    <definedName name="rrr">[9]Справочники!$B$23:$B$26</definedName>
    <definedName name="rrtget6">#N/A</definedName>
    <definedName name="s" localSheetId="1">#REF!</definedName>
    <definedName name="s" localSheetId="4">#REF!</definedName>
    <definedName name="s" localSheetId="2">#REF!</definedName>
    <definedName name="s">#REF!</definedName>
    <definedName name="S1_" localSheetId="4">#REF!</definedName>
    <definedName name="S1_">#REF!</definedName>
    <definedName name="S10_" localSheetId="4">#REF!</definedName>
    <definedName name="S10_">#REF!</definedName>
    <definedName name="S11_" localSheetId="4">#REF!</definedName>
    <definedName name="S11_">#REF!</definedName>
    <definedName name="S12_" localSheetId="4">#REF!</definedName>
    <definedName name="S12_">#REF!</definedName>
    <definedName name="S13_" localSheetId="4">#REF!</definedName>
    <definedName name="S13_">#REF!</definedName>
    <definedName name="S14_" localSheetId="4">#REF!</definedName>
    <definedName name="S14_">#REF!</definedName>
    <definedName name="S15_" localSheetId="4">#REF!</definedName>
    <definedName name="S15_">#REF!</definedName>
    <definedName name="S16_" localSheetId="4">#REF!</definedName>
    <definedName name="S16_">#REF!</definedName>
    <definedName name="S17_" localSheetId="4">#REF!</definedName>
    <definedName name="S17_">#REF!</definedName>
    <definedName name="S18_" localSheetId="4">#REF!</definedName>
    <definedName name="S18_">#REF!</definedName>
    <definedName name="S19_" localSheetId="4">#REF!</definedName>
    <definedName name="S19_">#REF!</definedName>
    <definedName name="S2_" localSheetId="4">#REF!</definedName>
    <definedName name="S2_">#REF!</definedName>
    <definedName name="S20_" localSheetId="4">#REF!</definedName>
    <definedName name="S20_">#REF!</definedName>
    <definedName name="S3_" localSheetId="4">#REF!</definedName>
    <definedName name="S3_">#REF!</definedName>
    <definedName name="S4_" localSheetId="4">#REF!</definedName>
    <definedName name="S4_">#REF!</definedName>
    <definedName name="S5_" localSheetId="4">#REF!</definedName>
    <definedName name="S5_">#REF!</definedName>
    <definedName name="S6_" localSheetId="4">#REF!</definedName>
    <definedName name="S6_">#REF!</definedName>
    <definedName name="S7_" localSheetId="4">#REF!</definedName>
    <definedName name="S7_">#REF!</definedName>
    <definedName name="S8_" localSheetId="4">#REF!</definedName>
    <definedName name="S8_">#REF!</definedName>
    <definedName name="S9_" localSheetId="4">#REF!</definedName>
    <definedName name="S9_">#REF!</definedName>
    <definedName name="sadfsd">[10]t_настройки!$I$88</definedName>
    <definedName name="SAPBEXrevision" hidden="1">1</definedName>
    <definedName name="SAPBEXsysID" hidden="1">"BW2"</definedName>
    <definedName name="SAPBEXwbID" hidden="1">"479GSPMTNK9HM4ZSIVE5K2SH6"</definedName>
    <definedName name="sbyt">[7]База!$G$70:$G$75,[7]База!$G$77:$G$78,[7]База!$G$80:$G$83,[7]База!$G$85,[7]База!$G$87:$G$91,[7]База!$G$93,[7]База!$G$95:$G$97,[7]База!$G$52:$G$68</definedName>
    <definedName name="SCENARIOS">[7]База!$K$6:$K$7</definedName>
    <definedName name="SCOPE_16_PRT" localSheetId="1">P1_SCOPE_16_PRT,P2_SCOPE_16_PRT</definedName>
    <definedName name="SCOPE_16_PRT" localSheetId="4">P1_SCOPE_16_PRT,P2_SCOPE_16_PRT</definedName>
    <definedName name="SCOPE_16_PRT" localSheetId="9">P1_SCOPE_16_PRT,P2_SCOPE_16_PRT</definedName>
    <definedName name="SCOPE_16_PRT" localSheetId="2">P1_SCOPE_16_PRT,P2_SCOPE_16_PRT</definedName>
    <definedName name="SCOPE_16_PRT">P1_SCOPE_16_PRT,P2_SCOPE_16_PRT</definedName>
    <definedName name="SCOPE_17.1_PRT">[7]База!$D$14:$F$17,[7]База!$D$19:$F$22,[7]База!$I$9:$I$12,[7]База!$I$14:$I$17,[7]База!$I$19:$I$22,[7]База!$D$9:$F$12</definedName>
    <definedName name="SCOPE_17_PRT" localSheetId="1">[8]База!$J$39:$M$41,[8]База!$E$43:$H$51,[8]База!$J$43:$M$51,[8]База!$E$54:$H$56,[8]База!$E$58:$H$66,[8]База!$E$69:$M$81,[8]База!$E$9:$H$11,P1_SCOPE_17_PRT</definedName>
    <definedName name="SCOPE_17_PRT" localSheetId="4">[8]База!$J$39:$M$41,[8]База!$E$43:$H$51,[8]База!$J$43:$M$51,[8]База!$E$54:$H$56,[8]База!$E$58:$H$66,[8]База!$E$69:$M$81,[8]База!$E$9:$H$11,P1_SCOPE_17_PRT</definedName>
    <definedName name="SCOPE_17_PRT" localSheetId="9">[8]База!$J$39:$M$41,[8]База!$E$43:$H$51,[8]База!$J$43:$M$51,[8]База!$E$54:$H$56,[8]База!$E$58:$H$66,[8]База!$E$69:$M$81,[8]База!$E$9:$H$11,P1_SCOPE_17_PRT</definedName>
    <definedName name="SCOPE_17_PRT" localSheetId="2">[8]База!$J$39:$M$41,[8]База!$E$43:$H$51,[8]База!$J$43:$M$51,[8]База!$E$54:$H$56,[8]База!$E$58:$H$66,[8]База!$E$69:$M$81,[8]База!$E$9:$H$11,P1_SCOPE_17_PRT</definedName>
    <definedName name="SCOPE_17_PRT">[8]База!$J$39:$M$41,[8]База!$E$43:$H$51,[8]База!$J$43:$M$51,[8]База!$E$54:$H$56,[8]База!$E$58:$H$66,[8]База!$E$69:$M$81,[8]База!$E$9:$H$11,P1_SCOPE_17_PRT</definedName>
    <definedName name="SCOPE_2" localSheetId="1">#REF!</definedName>
    <definedName name="SCOPE_2" localSheetId="4">#REF!</definedName>
    <definedName name="SCOPE_2" localSheetId="2">#REF!</definedName>
    <definedName name="SCOPE_2">#REF!</definedName>
    <definedName name="SCOPE_2_1" localSheetId="4">#REF!</definedName>
    <definedName name="SCOPE_2_1">#REF!</definedName>
    <definedName name="SCOPE_24_LD">[7]База!$E$8:$J$47,[7]База!$E$49:$J$66</definedName>
    <definedName name="SCOPE_24_PRT">[7]База!$E$41:$I$41,[7]База!$E$34:$I$34,[7]База!$E$36:$I$36,[7]База!$E$43:$I$43</definedName>
    <definedName name="SCOPE_25_PRT">[7]База!$E$20:$I$20,[7]База!$E$34:$I$34,[7]База!$E$41:$I$41,[7]База!$E$8:$I$10</definedName>
    <definedName name="SCOPE_4_PRT" localSheetId="1">[8]База!$Z$27:$AC$31,[8]База!$F$14:$I$20,P1_SCOPE_4_PRT,P2_SCOPE_4_PRT</definedName>
    <definedName name="SCOPE_4_PRT" localSheetId="4">[8]База!$Z$27:$AC$31,[8]База!$F$14:$I$20,P1_SCOPE_4_PRT,P2_SCOPE_4_PRT</definedName>
    <definedName name="SCOPE_4_PRT" localSheetId="9">[8]База!$Z$27:$AC$31,[8]База!$F$14:$I$20,P1_SCOPE_4_PRT,P2_SCOPE_4_PRT</definedName>
    <definedName name="SCOPE_4_PRT" localSheetId="2">[8]База!$Z$27:$AC$31,[8]База!$F$14:$I$20,P1_SCOPE_4_PRT,P2_SCOPE_4_PRT</definedName>
    <definedName name="SCOPE_4_PRT">[8]База!$Z$27:$AC$31,[8]База!$F$14:$I$20,P1_SCOPE_4_PRT,P2_SCOPE_4_PRT</definedName>
    <definedName name="SCOPE_5_PRT" localSheetId="1">[8]База!$Z$27:$AC$31,[8]База!$F$14:$I$21,P1_SCOPE_5_PRT,P2_SCOPE_5_PRT</definedName>
    <definedName name="SCOPE_5_PRT" localSheetId="4">[8]База!$Z$27:$AC$31,[8]База!$F$14:$I$21,P1_SCOPE_5_PRT,P2_SCOPE_5_PRT</definedName>
    <definedName name="SCOPE_5_PRT" localSheetId="9">[8]База!$Z$27:$AC$31,[8]База!$F$14:$I$21,P1_SCOPE_5_PRT,P2_SCOPE_5_PRT</definedName>
    <definedName name="SCOPE_5_PRT" localSheetId="2">[8]База!$Z$27:$AC$31,[8]База!$F$14:$I$21,P1_SCOPE_5_PRT,P2_SCOPE_5_PRT</definedName>
    <definedName name="SCOPE_5_PRT">[8]База!$Z$27:$AC$31,[8]База!$F$14:$I$21,P1_SCOPE_5_PRT,P2_SCOPE_5_PRT</definedName>
    <definedName name="SCOPE_CORR" localSheetId="1">#REF!,#REF!,#REF!,#REF!,#REF!,'11 Квартал финансирование ист'!P1_SCOPE_CORR,'11 Квартал финансирование ист'!P2_SCOPE_CORR</definedName>
    <definedName name="SCOPE_CORR" localSheetId="4">#REF!,#REF!,#REF!,#REF!,#REF!,'13 Квартал осн этапы'!P1_SCOPE_CORR,'13 Квартал осн этапы'!P2_SCOPE_CORR</definedName>
    <definedName name="SCOPE_CORR" localSheetId="9">#REF!,#REF!,#REF!,#REF!,#REF!,'18 Квартал о тех состоянии'!P1_SCOPE_CORR,'18 Квартал о тех состоянии'!P2_SCOPE_CORR</definedName>
    <definedName name="SCOPE_CORR" localSheetId="2">#REF!,#REF!,#REF!,#REF!,#REF!,Источники!P1_SCOPE_CORR,Источники!P2_SCOPE_CORR</definedName>
    <definedName name="SCOPE_CORR">#REF!,#REF!,#REF!,#REF!,#REF!,[0]!P1_SCOPE_CORR,[0]!P2_SCOPE_CORR</definedName>
    <definedName name="SCOPE_CPR" localSheetId="1">#REF!</definedName>
    <definedName name="SCOPE_CPR" localSheetId="4">#REF!</definedName>
    <definedName name="SCOPE_CPR" localSheetId="2">#REF!</definedName>
    <definedName name="SCOPE_CPR">#REF!</definedName>
    <definedName name="SCOPE_DOP" localSheetId="1">#REF!,'11 Квартал финансирование ист'!P1_SCOPE_DOP</definedName>
    <definedName name="SCOPE_DOP" localSheetId="4">#REF!,'13 Квартал осн этапы'!P1_SCOPE_DOP</definedName>
    <definedName name="SCOPE_DOP" localSheetId="9">#REF!,'18 Квартал о тех состоянии'!P1_SCOPE_DOP</definedName>
    <definedName name="SCOPE_DOP" localSheetId="2">#REF!,Источники!P1_SCOPE_DOP</definedName>
    <definedName name="SCOPE_DOP">#REF!,[0]!P1_SCOPE_DOP</definedName>
    <definedName name="SCOPE_DOP2" localSheetId="1">#REF!,#REF!,#REF!,#REF!,#REF!,#REF!</definedName>
    <definedName name="SCOPE_DOP2" localSheetId="4">#REF!,#REF!,#REF!,#REF!,#REF!,#REF!</definedName>
    <definedName name="SCOPE_DOP2" localSheetId="9">#REF!,#REF!,#REF!,#REF!,#REF!,#REF!</definedName>
    <definedName name="SCOPE_DOP2" localSheetId="2">#REF!,#REF!,#REF!,#REF!,#REF!,#REF!</definedName>
    <definedName name="SCOPE_DOP2">#REF!,#REF!,#REF!,#REF!,#REF!,#REF!</definedName>
    <definedName name="SCOPE_DOP3" localSheetId="1">#REF!,#REF!,#REF!,#REF!,#REF!,#REF!</definedName>
    <definedName name="SCOPE_DOP3" localSheetId="4">#REF!,#REF!,#REF!,#REF!,#REF!,#REF!</definedName>
    <definedName name="SCOPE_DOP3" localSheetId="9">#REF!,#REF!,#REF!,#REF!,#REF!,#REF!</definedName>
    <definedName name="SCOPE_DOP3" localSheetId="2">#REF!,#REF!,#REF!,#REF!,#REF!,#REF!</definedName>
    <definedName name="SCOPE_DOP3">#REF!,#REF!,#REF!,#REF!,#REF!,#REF!</definedName>
    <definedName name="SCOPE_F1_PRT" localSheetId="1">[8]База!$D$86:$E$95,P1_SCOPE_F1_PRT,P2_SCOPE_F1_PRT,P3_SCOPE_F1_PRT,P4_SCOPE_F1_PRT</definedName>
    <definedName name="SCOPE_F1_PRT" localSheetId="4">[8]База!$D$86:$E$95,P1_SCOPE_F1_PRT,P2_SCOPE_F1_PRT,P3_SCOPE_F1_PRT,P4_SCOPE_F1_PRT</definedName>
    <definedName name="SCOPE_F1_PRT" localSheetId="9">[8]База!$D$86:$E$95,P1_SCOPE_F1_PRT,P2_SCOPE_F1_PRT,P3_SCOPE_F1_PRT,P4_SCOPE_F1_PRT</definedName>
    <definedName name="SCOPE_F1_PRT" localSheetId="2">[8]База!$D$86:$E$95,P1_SCOPE_F1_PRT,P2_SCOPE_F1_PRT,P3_SCOPE_F1_PRT,P4_SCOPE_F1_PRT</definedName>
    <definedName name="SCOPE_F1_PRT">[8]База!$D$86:$E$95,P1_SCOPE_F1_PRT,P2_SCOPE_F1_PRT,P3_SCOPE_F1_PRT,P4_SCOPE_F1_PRT</definedName>
    <definedName name="SCOPE_F2_PRT" localSheetId="1">[8]База!$C$5:$D$5,[8]База!$C$52:$C$57,[8]База!$D$57:$G$57,P1_SCOPE_F2_PRT,P2_SCOPE_F2_PRT</definedName>
    <definedName name="SCOPE_F2_PRT" localSheetId="4">[8]База!$C$5:$D$5,[8]База!$C$52:$C$57,[8]База!$D$57:$G$57,P1_SCOPE_F2_PRT,P2_SCOPE_F2_PRT</definedName>
    <definedName name="SCOPE_F2_PRT" localSheetId="9">[8]База!$C$5:$D$5,[8]База!$C$52:$C$57,[8]База!$D$57:$G$57,P1_SCOPE_F2_PRT,P2_SCOPE_F2_PRT</definedName>
    <definedName name="SCOPE_F2_PRT" localSheetId="2">[8]База!$C$5:$D$5,[8]База!$C$52:$C$57,[8]База!$D$57:$G$57,P1_SCOPE_F2_PRT,P2_SCOPE_F2_PRT</definedName>
    <definedName name="SCOPE_F2_PRT">[8]База!$C$5:$D$5,[8]База!$C$52:$C$57,[8]База!$D$57:$G$57,P1_SCOPE_F2_PRT,P2_SCOPE_F2_PRT</definedName>
    <definedName name="SCOPE_FST7" localSheetId="1">#REF!,#REF!,#REF!,#REF!,'11 Квартал финансирование ист'!P1_SCOPE_FST7</definedName>
    <definedName name="SCOPE_FST7" localSheetId="4">#REF!,#REF!,#REF!,#REF!,'13 Квартал осн этапы'!P1_SCOPE_FST7</definedName>
    <definedName name="SCOPE_FST7" localSheetId="9">#REF!,#REF!,#REF!,#REF!,'18 Квартал о тех состоянии'!P1_SCOPE_FST7</definedName>
    <definedName name="SCOPE_FST7" localSheetId="2">#REF!,#REF!,#REF!,#REF!,Источники!P1_SCOPE_FST7</definedName>
    <definedName name="SCOPE_FST7">#REF!,#REF!,#REF!,#REF!,[0]!P1_SCOPE_FST7</definedName>
    <definedName name="SCOPE_FULL_LOAD" localSheetId="1">P16_SCOPE_FULL_LOAD,P17_SCOPE_FULL_LOAD</definedName>
    <definedName name="SCOPE_FULL_LOAD" localSheetId="4">P16_SCOPE_FULL_LOAD,P17_SCOPE_FULL_LOAD</definedName>
    <definedName name="SCOPE_FULL_LOAD" localSheetId="9">P16_SCOPE_FULL_LOAD,P17_SCOPE_FULL_LOAD</definedName>
    <definedName name="SCOPE_FULL_LOAD" localSheetId="2">P16_SCOPE_FULL_LOAD,P17_SCOPE_FULL_LOAD</definedName>
    <definedName name="SCOPE_FULL_LOAD">P16_SCOPE_FULL_LOAD,P17_SCOPE_FULL_LOAD</definedName>
    <definedName name="SCOPE_IND" localSheetId="1">#REF!,#REF!,'11 Квартал финансирование ист'!P1_SCOPE_IND,'11 Квартал финансирование ист'!P2_SCOPE_IND,'11 Квартал финансирование ист'!P3_SCOPE_IND,'11 Квартал финансирование ист'!P4_SCOPE_IND</definedName>
    <definedName name="SCOPE_IND" localSheetId="4">#REF!,#REF!,'13 Квартал осн этапы'!P1_SCOPE_IND,'13 Квартал осн этапы'!P2_SCOPE_IND,'13 Квартал осн этапы'!P3_SCOPE_IND,'13 Квартал осн этапы'!P4_SCOPE_IND</definedName>
    <definedName name="SCOPE_IND" localSheetId="9">#REF!,#REF!,'18 Квартал о тех состоянии'!P1_SCOPE_IND,'18 Квартал о тех состоянии'!P2_SCOPE_IND,'18 Квартал о тех состоянии'!P3_SCOPE_IND,'18 Квартал о тех состоянии'!P4_SCOPE_IND</definedName>
    <definedName name="SCOPE_IND" localSheetId="2">#REF!,#REF!,Источники!P1_SCOPE_IND,Источники!P2_SCOPE_IND,Источники!P3_SCOPE_IND,Источники!P4_SCOPE_IND</definedName>
    <definedName name="SCOPE_IND">#REF!,#REF!,[0]!P1_SCOPE_IND,[0]!P2_SCOPE_IND,[0]!P3_SCOPE_IND,[0]!P4_SCOPE_IND</definedName>
    <definedName name="SCOPE_IND2" localSheetId="1">#REF!,#REF!,#REF!,'11 Квартал финансирование ист'!P1_SCOPE_IND2,'11 Квартал финансирование ист'!P2_SCOPE_IND2,'11 Квартал финансирование ист'!P3_SCOPE_IND2,'11 Квартал финансирование ист'!P4_SCOPE_IND2</definedName>
    <definedName name="SCOPE_IND2" localSheetId="4">#REF!,#REF!,#REF!,'13 Квартал осн этапы'!P1_SCOPE_IND2,'13 Квартал осн этапы'!P2_SCOPE_IND2,'13 Квартал осн этапы'!P3_SCOPE_IND2,'13 Квартал осн этапы'!P4_SCOPE_IND2</definedName>
    <definedName name="SCOPE_IND2" localSheetId="9">#REF!,#REF!,#REF!,'18 Квартал о тех состоянии'!P1_SCOPE_IND2,'18 Квартал о тех состоянии'!P2_SCOPE_IND2,'18 Квартал о тех состоянии'!P3_SCOPE_IND2,'18 Квартал о тех состоянии'!P4_SCOPE_IND2</definedName>
    <definedName name="SCOPE_IND2" localSheetId="2">#REF!,#REF!,#REF!,Источники!P1_SCOPE_IND2,Источники!P2_SCOPE_IND2,Источники!P3_SCOPE_IND2,Источники!P4_SCOPE_IND2</definedName>
    <definedName name="SCOPE_IND2">#REF!,#REF!,#REF!,[0]!P1_SCOPE_IND2,[0]!P2_SCOPE_IND2,[0]!P3_SCOPE_IND2,[0]!P4_SCOPE_IND2</definedName>
    <definedName name="SCOPE_NOTIND" localSheetId="1">'11 Квартал финансирование ист'!P1_SCOPE_NOTIND,'11 Квартал финансирование ист'!P2_SCOPE_NOTIND,'11 Квартал финансирование ист'!P3_SCOPE_NOTIND,'11 Квартал финансирование ист'!P4_SCOPE_NOTIND,'11 Квартал финансирование ист'!P5_SCOPE_NOTIND,'11 Квартал финансирование ист'!P6_SCOPE_NOTIND,'11 Квартал финансирование ист'!P7_SCOPE_NOTIND,'11 Квартал финансирование ист'!P8_SCOPE_NOTIND</definedName>
    <definedName name="SCOPE_NOTIND" localSheetId="4">'13 Квартал осн этапы'!P1_SCOPE_NOTIND,'13 Квартал осн этапы'!P2_SCOPE_NOTIND,'13 Квартал осн этапы'!P3_SCOPE_NOTIND,'13 Квартал осн этапы'!P4_SCOPE_NOTIND,'13 Квартал осн этапы'!P5_SCOPE_NOTIND,'13 Квартал осн этапы'!P6_SCOPE_NOTIND,'13 Квартал осн этапы'!P7_SCOPE_NOTIND,'13 Квартал осн этапы'!P8_SCOPE_NOTIND</definedName>
    <definedName name="SCOPE_NOTIND" localSheetId="9">'18 Квартал о тех состоянии'!P1_SCOPE_NOTIND,'18 Квартал о тех состоянии'!P2_SCOPE_NOTIND,'18 Квартал о тех состоянии'!P3_SCOPE_NOTIND,'18 Квартал о тех состоянии'!P4_SCOPE_NOTIND,'18 Квартал о тех состоянии'!P5_SCOPE_NOTIND,'18 Квартал о тех состоянии'!P6_SCOPE_NOTIND,'18 Квартал о тех состоянии'!P7_SCOPE_NOTIND,'18 Квартал о тех состоянии'!P8_SCOPE_NOTIND</definedName>
    <definedName name="SCOPE_NOTIND" localSheetId="2">Источники!P1_SCOPE_NOTIND,Источники!P2_SCOPE_NOTIND,Источники!P3_SCOPE_NOTIND,Источники!P4_SCOPE_NOTIND,Источники!P5_SCOPE_NOTIND,Источники!P6_SCOPE_NOTIND,Источники!P7_SCOPE_NOTIND,Источники!P8_SCOPE_NOTIND</definedName>
    <definedName name="SCOPE_NOTIND">P1_SCOPE_NOTIND,P2_SCOPE_NOTIND,P3_SCOPE_NOTIND,P4_SCOPE_NOTIND,P5_SCOPE_NOTIND,P6_SCOPE_NOTIND,P7_SCOPE_NOTIND,P8_SCOPE_NOTIND</definedName>
    <definedName name="SCOPE_NotInd2" localSheetId="1">'11 Квартал финансирование ист'!P4_SCOPE_NotInd2,'11 Квартал финансирование ист'!P5_SCOPE_NotInd2,'11 Квартал финансирование ист'!P6_SCOPE_NotInd2,'11 Квартал финансирование ист'!P7_SCOPE_NotInd2</definedName>
    <definedName name="SCOPE_NotInd2" localSheetId="4">'13 Квартал осн этапы'!P4_SCOPE_NotInd2,'13 Квартал осн этапы'!P5_SCOPE_NotInd2,'13 Квартал осн этапы'!P6_SCOPE_NotInd2,'13 Квартал осн этапы'!P7_SCOPE_NotInd2</definedName>
    <definedName name="SCOPE_NotInd2" localSheetId="9">'18 Квартал о тех состоянии'!P4_SCOPE_NotInd2,'18 Квартал о тех состоянии'!P5_SCOPE_NotInd2,'18 Квартал о тех состоянии'!P6_SCOPE_NotInd2,'18 Квартал о тех состоянии'!P7_SCOPE_NotInd2</definedName>
    <definedName name="SCOPE_NotInd2" localSheetId="2">Источники!P4_SCOPE_NotInd2,Источники!P5_SCOPE_NotInd2,Источники!P6_SCOPE_NotInd2,Источники!P7_SCOPE_NotInd2</definedName>
    <definedName name="SCOPE_NotInd2">P4_SCOPE_NotInd2,P5_SCOPE_NotInd2,P6_SCOPE_NotInd2,P7_SCOPE_NotInd2</definedName>
    <definedName name="SCOPE_NotInd3" localSheetId="1">#REF!,#REF!,#REF!,'11 Квартал финансирование ист'!P1_SCOPE_NotInd3,'11 Квартал финансирование ист'!P2_SCOPE_NotInd3</definedName>
    <definedName name="SCOPE_NotInd3" localSheetId="4">#REF!,#REF!,#REF!,'13 Квартал осн этапы'!P1_SCOPE_NotInd3,'13 Квартал осн этапы'!P2_SCOPE_NotInd3</definedName>
    <definedName name="SCOPE_NotInd3" localSheetId="9">#REF!,#REF!,#REF!,'18 Квартал о тех состоянии'!P1_SCOPE_NotInd3,'18 Квартал о тех состоянии'!P2_SCOPE_NotInd3</definedName>
    <definedName name="SCOPE_NotInd3" localSheetId="2">#REF!,#REF!,#REF!,Источники!P1_SCOPE_NotInd3,Источники!P2_SCOPE_NotInd3</definedName>
    <definedName name="SCOPE_NotInd3">#REF!,#REF!,#REF!,[0]!P1_SCOPE_NotInd3,[0]!P2_SCOPE_NotInd3</definedName>
    <definedName name="SCOPE_OUTD">[7]База!$G$23:$G$30,[7]База!$G$32:$G$35,[7]База!$G$37,[7]База!$G$39:$G$45,[7]База!$G$47,[7]База!$G$49,[7]База!$G$5:$G$21</definedName>
    <definedName name="SCOPE_PER_PRT" localSheetId="1">P5_SCOPE_PER_PRT,P6_SCOPE_PER_PRT,P7_SCOPE_PER_PRT,'11 Квартал финансирование ист'!P8_SCOPE_PER_PRT</definedName>
    <definedName name="SCOPE_PER_PRT" localSheetId="4">P5_SCOPE_PER_PRT,P6_SCOPE_PER_PRT,P7_SCOPE_PER_PRT,'13 Квартал осн этапы'!P8_SCOPE_PER_PRT</definedName>
    <definedName name="SCOPE_PER_PRT" localSheetId="9">P5_SCOPE_PER_PRT,P6_SCOPE_PER_PRT,P7_SCOPE_PER_PRT,'18 Квартал о тех состоянии'!P8_SCOPE_PER_PRT</definedName>
    <definedName name="SCOPE_PER_PRT" localSheetId="2">P5_SCOPE_PER_PRT,P6_SCOPE_PER_PRT,P7_SCOPE_PER_PRT,Источники!P8_SCOPE_PER_PRT</definedName>
    <definedName name="SCOPE_PER_PRT">P5_SCOPE_PER_PRT,P6_SCOPE_PER_PRT,P7_SCOPE_PER_PRT,P8_SCOPE_PER_PRT</definedName>
    <definedName name="SCOPE_SAVE2" localSheetId="1">#REF!,#REF!,#REF!,#REF!,#REF!,'11 Квартал финансирование ист'!P1_SCOPE_SAVE2,'11 Квартал финансирование ист'!P2_SCOPE_SAVE2</definedName>
    <definedName name="SCOPE_SAVE2" localSheetId="4">#REF!,#REF!,#REF!,#REF!,#REF!,'13 Квартал осн этапы'!P1_SCOPE_SAVE2,'13 Квартал осн этапы'!P2_SCOPE_SAVE2</definedName>
    <definedName name="SCOPE_SAVE2" localSheetId="9">#REF!,#REF!,#REF!,#REF!,#REF!,'18 Квартал о тех состоянии'!P1_SCOPE_SAVE2,'18 Квартал о тех состоянии'!P2_SCOPE_SAVE2</definedName>
    <definedName name="SCOPE_SAVE2" localSheetId="2">#REF!,#REF!,#REF!,#REF!,#REF!,Источники!P1_SCOPE_SAVE2,Источники!P2_SCOPE_SAVE2</definedName>
    <definedName name="SCOPE_SAVE2">#REF!,#REF!,#REF!,#REF!,#REF!,[0]!P1_SCOPE_SAVE2,[0]!P2_SCOPE_SAVE2</definedName>
    <definedName name="SCOPE_SPR_PRT">[7]База!$D$21:$J$22,[7]База!$E$13:$I$14,[7]База!$F$27:$H$28</definedName>
    <definedName name="SCOPE_SS" localSheetId="1">#REF!,#REF!,#REF!,#REF!,#REF!,#REF!</definedName>
    <definedName name="SCOPE_SS" localSheetId="4">#REF!,#REF!,#REF!,#REF!,#REF!,#REF!</definedName>
    <definedName name="SCOPE_SS" localSheetId="9">#REF!,#REF!,#REF!,#REF!,#REF!,#REF!</definedName>
    <definedName name="SCOPE_SS" localSheetId="2">#REF!,#REF!,#REF!,#REF!,#REF!,#REF!</definedName>
    <definedName name="SCOPE_SS">#REF!,#REF!,#REF!,#REF!,#REF!,#REF!</definedName>
    <definedName name="SCOPE_SS2" localSheetId="1">#REF!</definedName>
    <definedName name="SCOPE_SS2" localSheetId="4">#REF!</definedName>
    <definedName name="SCOPE_SS2" localSheetId="2">#REF!</definedName>
    <definedName name="SCOPE_SS2">#REF!</definedName>
    <definedName name="SCOPE_SV_LD1" localSheetId="1">#REF!,#REF!,#REF!,#REF!,#REF!,'11 Квартал финансирование ист'!P1_SCOPE_SV_LD1</definedName>
    <definedName name="SCOPE_SV_LD1" localSheetId="4">#REF!,#REF!,#REF!,#REF!,#REF!,'13 Квартал осн этапы'!P1_SCOPE_SV_LD1</definedName>
    <definedName name="SCOPE_SV_LD1" localSheetId="9">#REF!,#REF!,#REF!,#REF!,#REF!,'18 Квартал о тех состоянии'!P1_SCOPE_SV_LD1</definedName>
    <definedName name="SCOPE_SV_LD1" localSheetId="2">#REF!,#REF!,#REF!,#REF!,#REF!,Источники!P1_SCOPE_SV_LD1</definedName>
    <definedName name="SCOPE_SV_LD1">#REF!,#REF!,#REF!,#REF!,#REF!,[0]!P1_SCOPE_SV_LD1</definedName>
    <definedName name="SCOPE_SV_LD2" localSheetId="1">#REF!</definedName>
    <definedName name="SCOPE_SV_LD2" localSheetId="4">#REF!</definedName>
    <definedName name="SCOPE_SV_LD2" localSheetId="2">#REF!</definedName>
    <definedName name="SCOPE_SV_LD2">#REF!</definedName>
    <definedName name="SCOPE_SV_PRT" localSheetId="1">'11 Квартал финансирование ист'!P1_SCOPE_SV_PRT,'11 Квартал финансирование ист'!P2_SCOPE_SV_PRT,'11 Квартал финансирование ист'!P3_SCOPE_SV_PRT</definedName>
    <definedName name="SCOPE_SV_PRT" localSheetId="4">'13 Квартал осн этапы'!P1_SCOPE_SV_PRT,'13 Квартал осн этапы'!P2_SCOPE_SV_PRT,'13 Квартал осн этапы'!P3_SCOPE_SV_PRT</definedName>
    <definedName name="SCOPE_SV_PRT" localSheetId="9">'18 Квартал о тех состоянии'!P1_SCOPE_SV_PRT,'18 Квартал о тех состоянии'!P2_SCOPE_SV_PRT,'18 Квартал о тех состоянии'!P3_SCOPE_SV_PRT</definedName>
    <definedName name="SCOPE_SV_PRT" localSheetId="2">Источники!P1_SCOPE_SV_PRT,Источники!P2_SCOPE_SV_PRT,Источники!P3_SCOPE_SV_PRT</definedName>
    <definedName name="SCOPE_SV_PRT">P1_SCOPE_SV_PRT,P2_SCOPE_SV_PRT,P3_SCOPE_SV_PRT</definedName>
    <definedName name="SCOPE_TP">[7]База!$L$12:$L$23,[7]База!$L$5:$L$8</definedName>
    <definedName name="TARGET">[11]TEHSHEET!$I$42:$I$45</definedName>
    <definedName name="ty" localSheetId="1">[1]FES!#REF!</definedName>
    <definedName name="ty" localSheetId="4">[1]FES!#REF!</definedName>
    <definedName name="ty" localSheetId="9">[1]FES!#REF!</definedName>
    <definedName name="ty" localSheetId="2">[1]FES!#REF!</definedName>
    <definedName name="ty">[1]FES!#REF!</definedName>
    <definedName name="uka">#N/A</definedName>
    <definedName name="а" localSheetId="1">#REF!</definedName>
    <definedName name="а" localSheetId="4">#REF!</definedName>
    <definedName name="а" localSheetId="2">#REF!</definedName>
    <definedName name="а">#REF!</definedName>
    <definedName name="А1" localSheetId="4">#REF!</definedName>
    <definedName name="А1">#REF!</definedName>
    <definedName name="А77">[12]Рейтинг!$A$14</definedName>
    <definedName name="ав" localSheetId="1">#REF!</definedName>
    <definedName name="ав" localSheetId="4">#REF!</definedName>
    <definedName name="ав" localSheetId="2">#REF!</definedName>
    <definedName name="ав">#REF!</definedName>
    <definedName name="аоаладжв" localSheetId="1">[1]FES!#REF!</definedName>
    <definedName name="аоаладжв" localSheetId="4">[1]FES!#REF!</definedName>
    <definedName name="аоаладжв" localSheetId="2">[1]FES!#REF!</definedName>
    <definedName name="аоаладжв">[1]FES!#REF!</definedName>
    <definedName name="БазовыйПериод">[13]Заголовок!$B$15</definedName>
    <definedName name="БС">[14]Справочники!$A$4:$A$6</definedName>
    <definedName name="в23ё">#N/A</definedName>
    <definedName name="вв">#N/A</definedName>
    <definedName name="вв110" localSheetId="1">'[15]ПС рек'!#REF!</definedName>
    <definedName name="вв110" localSheetId="4">'[15]ПС рек'!#REF!</definedName>
    <definedName name="вв110" localSheetId="9">'[15]ПС рек'!#REF!</definedName>
    <definedName name="вв110" localSheetId="2">'[15]ПС рек'!#REF!</definedName>
    <definedName name="вв110">'[15]ПС рек'!#REF!</definedName>
    <definedName name="вв20" localSheetId="1">'[15]ПС рек'!#REF!</definedName>
    <definedName name="вв20" localSheetId="4">'[15]ПС рек'!#REF!</definedName>
    <definedName name="вв20" localSheetId="2">'[15]ПС рек'!#REF!</definedName>
    <definedName name="вв20">'[15]ПС рек'!#REF!</definedName>
    <definedName name="вв220" localSheetId="4">'[15]ПС рек'!#REF!</definedName>
    <definedName name="вв220">'[15]ПС рек'!#REF!</definedName>
    <definedName name="вв330" localSheetId="4">'[15]ПС рек'!#REF!</definedName>
    <definedName name="вв330">'[15]ПС рек'!#REF!</definedName>
    <definedName name="вв35" localSheetId="4">'[15]ПС рек'!#REF!</definedName>
    <definedName name="вв35">'[15]ПС рек'!#REF!</definedName>
    <definedName name="вв500" localSheetId="4">'[15]ПС рек'!#REF!</definedName>
    <definedName name="вв500">'[15]ПС рек'!#REF!</definedName>
    <definedName name="вв750" localSheetId="4">'[15]ПС рек'!#REF!</definedName>
    <definedName name="вв750">'[15]ПС рек'!#REF!</definedName>
    <definedName name="Вид_Бизнеса" localSheetId="4">[16]t_настройки!#REF!</definedName>
    <definedName name="Вид_Бизнеса">[16]t_настройки!#REF!</definedName>
    <definedName name="Виды_деятельности" localSheetId="1">#REF!</definedName>
    <definedName name="Виды_деятельности" localSheetId="4">#REF!</definedName>
    <definedName name="Виды_деятельности" localSheetId="2">#REF!</definedName>
    <definedName name="Виды_деятельности">#REF!</definedName>
    <definedName name="ВЛТРАССА" localSheetId="1">'[15]ЛЭП нов'!#REF!</definedName>
    <definedName name="ВЛТРАССА" localSheetId="4">'[15]ЛЭП нов'!#REF!</definedName>
    <definedName name="ВЛТРАССА" localSheetId="2">'[15]ЛЭП нов'!#REF!</definedName>
    <definedName name="ВЛТРАССА">'[15]ЛЭП нов'!#REF!</definedName>
    <definedName name="вн20" localSheetId="4">'[15]ПС рек'!#REF!</definedName>
    <definedName name="вн20">'[15]ПС рек'!#REF!</definedName>
    <definedName name="всего" localSheetId="4">'[15]ПС рек'!#REF!</definedName>
    <definedName name="всего">'[15]ПС рек'!#REF!</definedName>
    <definedName name="второй" localSheetId="1">#REF!</definedName>
    <definedName name="второй" localSheetId="4">#REF!</definedName>
    <definedName name="второй" localSheetId="2">#REF!</definedName>
    <definedName name="второй">#REF!</definedName>
    <definedName name="гггр">#N/A</definedName>
    <definedName name="Год" localSheetId="1">#REF!</definedName>
    <definedName name="Год" localSheetId="4">#REF!</definedName>
    <definedName name="Год" localSheetId="2">#REF!</definedName>
    <definedName name="Год">#REF!</definedName>
    <definedName name="Год_выбрано" localSheetId="4">#REF!</definedName>
    <definedName name="Год_выбрано">#REF!</definedName>
    <definedName name="Год_Выбрано_Название" localSheetId="4">#REF!</definedName>
    <definedName name="Год_Выбрано_Название">#REF!</definedName>
    <definedName name="График_1_параметр" localSheetId="4">#REF!</definedName>
    <definedName name="График_1_параметр">#REF!</definedName>
    <definedName name="График_3_параметр" localSheetId="4">#REF!</definedName>
    <definedName name="График_3_параметр">#REF!</definedName>
    <definedName name="ддд">#N/A</definedName>
    <definedName name="ДЗО_Выбрано" localSheetId="1">#REF!</definedName>
    <definedName name="ДЗО_Выбрано" localSheetId="4">#REF!</definedName>
    <definedName name="ДЗО_Выбрано" localSheetId="2">#REF!</definedName>
    <definedName name="ДЗО_Выбрано">#REF!</definedName>
    <definedName name="ДРУГОЕ">[17]Справочники!$A$26:$A$28</definedName>
    <definedName name="дтп" localSheetId="1">'[15]ПС рек'!#REF!</definedName>
    <definedName name="дтп" localSheetId="4">'[15]ПС рек'!#REF!</definedName>
    <definedName name="дтп" localSheetId="9">'[15]ПС рек'!#REF!</definedName>
    <definedName name="дтп" localSheetId="2">'[15]ПС рек'!#REF!</definedName>
    <definedName name="дтп">'[15]ПС рек'!#REF!</definedName>
    <definedName name="_xlnm.Print_Titles" localSheetId="1">#REF!</definedName>
    <definedName name="_xlnm.Print_Titles" localSheetId="4">#REF!</definedName>
    <definedName name="_xlnm.Print_Titles" localSheetId="9">#REF!</definedName>
    <definedName name="_xlnm.Print_Titles" localSheetId="2">Источники!$18:$18</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[18]t_Настройки!$B$70:$B$73</definedName>
    <definedName name="ке">#N/A</definedName>
    <definedName name="коэф1" localSheetId="1">#REF!</definedName>
    <definedName name="коэф1" localSheetId="4">#REF!</definedName>
    <definedName name="коэф1" localSheetId="2">#REF!</definedName>
    <definedName name="коэф1">#REF!</definedName>
    <definedName name="коэф2" localSheetId="4">#REF!</definedName>
    <definedName name="коэф2">#REF!</definedName>
    <definedName name="коэф3" localSheetId="4">#REF!</definedName>
    <definedName name="коэф3">#REF!</definedName>
    <definedName name="коэф4" localSheetId="4">#REF!</definedName>
    <definedName name="коэф4">#REF!</definedName>
    <definedName name="лдьл" localSheetId="4">#REF!</definedName>
    <definedName name="лдьл">#REF!</definedName>
    <definedName name="лена">#N/A</definedName>
    <definedName name="лод">#N/A</definedName>
    <definedName name="МСК" localSheetId="4">'[15]ЛЭП нов'!#REF!</definedName>
    <definedName name="МСК">'[15]ЛЭП нов'!#REF!</definedName>
    <definedName name="мтп" localSheetId="4">'[15]ПС рек'!#REF!</definedName>
    <definedName name="мтп">'[15]ПС рек'!#REF!</definedName>
    <definedName name="мым">#N/A</definedName>
    <definedName name="Н5">[19]Данные!$I$7</definedName>
    <definedName name="НАПР" localSheetId="1">'[15]ПС рек'!#REF!</definedName>
    <definedName name="НАПР" localSheetId="4">'[15]ПС рек'!#REF!</definedName>
    <definedName name="НАПР" localSheetId="9">'[15]ПС рек'!#REF!</definedName>
    <definedName name="НАПР" localSheetId="2">'[15]ПС рек'!#REF!</definedName>
    <definedName name="НАПР">'[15]ПС рек'!#REF!</definedName>
    <definedName name="нгг" localSheetId="1">#REF!</definedName>
    <definedName name="нгг" localSheetId="4">#REF!</definedName>
    <definedName name="нгг" localSheetId="2">#REF!</definedName>
    <definedName name="нгг">#REF!</definedName>
    <definedName name="Номер_ДЗО">[8]База!$I$43</definedName>
    <definedName name="НП">[20]Исходные!$H$5</definedName>
    <definedName name="НСРФ">[21]Регионы!$A$2:$A$90</definedName>
    <definedName name="_xlnm.Print_Area" localSheetId="0">'10 Квартал финансирование '!$A$1:$Y$352</definedName>
    <definedName name="_xlnm.Print_Area" localSheetId="1">'11 Квартал финансирование ист'!$A$2:$Y$353</definedName>
    <definedName name="_xlnm.Print_Area" localSheetId="3">'12 Квартал освоение'!$A$16:$I$351</definedName>
    <definedName name="_xlnm.Print_Area" localSheetId="2">Источники!$A$1:$K$71</definedName>
    <definedName name="одкз110" localSheetId="1">'[15]ПС рек'!#REF!</definedName>
    <definedName name="одкз110" localSheetId="4">'[15]ПС рек'!#REF!</definedName>
    <definedName name="одкз110" localSheetId="9">'[15]ПС рек'!#REF!</definedName>
    <definedName name="одкз110" localSheetId="2">'[15]ПС рек'!#REF!</definedName>
    <definedName name="одкз110">'[15]ПС рек'!#REF!</definedName>
    <definedName name="одкз220" localSheetId="1">'[15]ПС рек'!#REF!</definedName>
    <definedName name="одкз220" localSheetId="4">'[15]ПС рек'!#REF!</definedName>
    <definedName name="одкз220" localSheetId="2">'[15]ПС рек'!#REF!</definedName>
    <definedName name="одкз220">'[15]ПС рек'!#REF!</definedName>
    <definedName name="одкз35" localSheetId="4">'[15]ПС рек'!#REF!</definedName>
    <definedName name="одкз35">'[15]ПС рек'!#REF!</definedName>
    <definedName name="оро">#N/A</definedName>
    <definedName name="отп" localSheetId="4">'[15]ПС рек'!#REF!</definedName>
    <definedName name="отп">'[15]ПС рек'!#REF!</definedName>
    <definedName name="отп35" localSheetId="4">'[15]ПС рек'!#REF!</definedName>
    <definedName name="отп35">'[15]ПС рек'!#REF!</definedName>
    <definedName name="отп35кВ" localSheetId="4">'[15]ПС рек'!#REF!</definedName>
    <definedName name="отп35кВ">'[15]ПС рек'!#REF!</definedName>
    <definedName name="первый" localSheetId="1">#REF!</definedName>
    <definedName name="первый" localSheetId="4">#REF!</definedName>
    <definedName name="первый" localSheetId="2">#REF!</definedName>
    <definedName name="первый">#REF!</definedName>
    <definedName name="Период" localSheetId="4">#REF!</definedName>
    <definedName name="Период">#REF!</definedName>
    <definedName name="Период_Выбрано" localSheetId="4">#REF!</definedName>
    <definedName name="Период_Выбрано">#REF!</definedName>
    <definedName name="ПериодРегулирования">[13]Заголовок!$B$14</definedName>
    <definedName name="Погрешность_вычислений" localSheetId="1">#REF!</definedName>
    <definedName name="Погрешность_вычислений" localSheetId="4">#REF!</definedName>
    <definedName name="Погрешность_вычислений" localSheetId="2">#REF!</definedName>
    <definedName name="Погрешность_вычислений">#REF!</definedName>
    <definedName name="ПоследнийГод">[17]Заголовок!$B$16</definedName>
    <definedName name="Признак" localSheetId="1">'[15]ПС рек'!#REF!</definedName>
    <definedName name="Признак" localSheetId="4">'[15]ПС рек'!#REF!</definedName>
    <definedName name="Признак" localSheetId="9">'[15]ПС рек'!#REF!</definedName>
    <definedName name="Признак" localSheetId="2">'[15]ПС рек'!#REF!</definedName>
    <definedName name="Признак">'[15]ПС рек'!#REF!</definedName>
    <definedName name="прочее" localSheetId="1">'[15]ПС рек'!#REF!</definedName>
    <definedName name="прочее" localSheetId="4">'[15]ПС рек'!#REF!</definedName>
    <definedName name="прочее" localSheetId="2">'[15]ПС рек'!#REF!</definedName>
    <definedName name="прочее">'[15]ПС рек'!#REF!</definedName>
    <definedName name="ПЭ">[17]Справочники!$A$10:$A$12</definedName>
    <definedName name="РГК">[17]Справочники!$A$4:$A$4</definedName>
    <definedName name="ропор">#N/A</definedName>
    <definedName name="с">#N/A</definedName>
    <definedName name="СДТУ" localSheetId="1">'[15]ПС рек'!#REF!</definedName>
    <definedName name="СДТУ" localSheetId="4">'[15]ПС рек'!#REF!</definedName>
    <definedName name="СДТУ" localSheetId="9">'[15]ПС рек'!#REF!</definedName>
    <definedName name="СДТУ" localSheetId="2">'[15]ПС рек'!#REF!</definedName>
    <definedName name="СДТУ">'[15]ПС рек'!#REF!</definedName>
    <definedName name="СОБ" localSheetId="1">'[15]ПС рек'!#REF!</definedName>
    <definedName name="СОБ" localSheetId="4">'[15]ПС рек'!#REF!</definedName>
    <definedName name="СОБ" localSheetId="2">'[15]ПС рек'!#REF!</definedName>
    <definedName name="СОБ">'[15]ПС рек'!#REF!</definedName>
    <definedName name="Список_ДЗО" localSheetId="1">#REF!</definedName>
    <definedName name="Список_ДЗО" localSheetId="4">#REF!</definedName>
    <definedName name="Список_ДЗО" localSheetId="2">#REF!</definedName>
    <definedName name="Список_ДЗО">#REF!</definedName>
    <definedName name="список_контр.котловой">[18]t_Настройки!$B$42:$B$53</definedName>
    <definedName name="Список_контрагентов">[18]t_Настройки!$B$36:$B$39</definedName>
    <definedName name="Список_филиалов">[18]t_Настройки!$B$23:$B$26</definedName>
    <definedName name="список_филиалов1">[18]t_Настройки!$B$29:$B$33</definedName>
    <definedName name="сс">#N/A</definedName>
    <definedName name="сссс">#N/A</definedName>
    <definedName name="ссы">#N/A</definedName>
    <definedName name="третий" localSheetId="1">#REF!</definedName>
    <definedName name="третий" localSheetId="4">#REF!</definedName>
    <definedName name="третий" localSheetId="2">#REF!</definedName>
    <definedName name="третий">#REF!</definedName>
    <definedName name="у">#N/A</definedName>
    <definedName name="УГОЛЬ">[17]Справочники!$A$19:$A$21</definedName>
    <definedName name="ц">#N/A</definedName>
    <definedName name="цу">#N/A</definedName>
    <definedName name="четвертый" localSheetId="1">#REF!</definedName>
    <definedName name="четвертый" localSheetId="4">#REF!</definedName>
    <definedName name="четвертый" localSheetId="2">#REF!</definedName>
    <definedName name="четвертый">#REF!</definedName>
    <definedName name="шшшшшо">#N/A</definedName>
    <definedName name="ыв">#N/A</definedName>
    <definedName name="ыыыы">#N/A</definedName>
    <definedName name="яяя">#N/A</definedName>
  </definedNames>
  <calcPr calcId="145621"/>
</workbook>
</file>

<file path=xl/calcChain.xml><?xml version="1.0" encoding="utf-8"?>
<calcChain xmlns="http://schemas.openxmlformats.org/spreadsheetml/2006/main">
  <c r="S347" i="41" l="1"/>
  <c r="R347" i="41"/>
  <c r="Q347" i="41"/>
  <c r="P347" i="41"/>
  <c r="O347" i="41"/>
  <c r="S346" i="41"/>
  <c r="R346" i="41"/>
  <c r="Q346" i="41"/>
  <c r="P346" i="41"/>
  <c r="O346" i="41"/>
  <c r="S345" i="41"/>
  <c r="R345" i="41"/>
  <c r="Q345" i="41"/>
  <c r="P345" i="41"/>
  <c r="O345" i="41"/>
  <c r="S344" i="41"/>
  <c r="R344" i="41"/>
  <c r="Q344" i="41"/>
  <c r="P344" i="41"/>
  <c r="O344" i="41"/>
  <c r="S343" i="41"/>
  <c r="R343" i="41"/>
  <c r="Q343" i="41"/>
  <c r="P343" i="41"/>
  <c r="O343" i="41"/>
  <c r="S342" i="41"/>
  <c r="R342" i="41"/>
  <c r="Q342" i="41"/>
  <c r="P342" i="41"/>
  <c r="O342" i="41"/>
  <c r="X341" i="41"/>
  <c r="W341" i="41"/>
  <c r="W24" i="41" s="1"/>
  <c r="V341" i="41"/>
  <c r="U341" i="41"/>
  <c r="T341" i="41"/>
  <c r="S341" i="41"/>
  <c r="N341" i="41"/>
  <c r="M341" i="41"/>
  <c r="L341" i="41"/>
  <c r="K341" i="41"/>
  <c r="P341" i="41" s="1"/>
  <c r="J341" i="41"/>
  <c r="I341" i="41"/>
  <c r="H341" i="41"/>
  <c r="G341" i="41"/>
  <c r="F341" i="41"/>
  <c r="E341" i="41"/>
  <c r="S340" i="41"/>
  <c r="R340" i="41"/>
  <c r="Q340" i="41"/>
  <c r="P340" i="41"/>
  <c r="O340" i="41"/>
  <c r="S339" i="41"/>
  <c r="R339" i="41"/>
  <c r="Q339" i="41"/>
  <c r="P339" i="41"/>
  <c r="O339" i="41"/>
  <c r="X338" i="41"/>
  <c r="W338" i="41"/>
  <c r="V338" i="41"/>
  <c r="U338" i="41"/>
  <c r="T338" i="41"/>
  <c r="N338" i="41"/>
  <c r="M338" i="41"/>
  <c r="M23" i="41" s="1"/>
  <c r="L338" i="41"/>
  <c r="K338" i="41"/>
  <c r="J338" i="41"/>
  <c r="I338" i="41"/>
  <c r="H338" i="41"/>
  <c r="R338" i="41" s="1"/>
  <c r="G338" i="41"/>
  <c r="F338" i="41"/>
  <c r="E338" i="41"/>
  <c r="S337" i="41"/>
  <c r="R337" i="41"/>
  <c r="Q337" i="41"/>
  <c r="P337" i="41"/>
  <c r="O337" i="41"/>
  <c r="S336" i="41"/>
  <c r="R336" i="41"/>
  <c r="Q336" i="41"/>
  <c r="P336" i="41"/>
  <c r="O336" i="41"/>
  <c r="X335" i="41"/>
  <c r="W335" i="41"/>
  <c r="V335" i="41"/>
  <c r="U335" i="41"/>
  <c r="T335" i="41"/>
  <c r="N335" i="41"/>
  <c r="S335" i="41" s="1"/>
  <c r="M335" i="41"/>
  <c r="L335" i="41"/>
  <c r="K335" i="41"/>
  <c r="J335" i="41"/>
  <c r="O335" i="41" s="1"/>
  <c r="I335" i="41"/>
  <c r="H335" i="41"/>
  <c r="G335" i="41"/>
  <c r="F335" i="41"/>
  <c r="E335" i="41"/>
  <c r="S334" i="41"/>
  <c r="R334" i="41"/>
  <c r="Q334" i="41"/>
  <c r="P334" i="41"/>
  <c r="O334" i="41"/>
  <c r="S333" i="41"/>
  <c r="R333" i="41"/>
  <c r="Q333" i="41"/>
  <c r="P333" i="41"/>
  <c r="O333" i="41"/>
  <c r="S332" i="41"/>
  <c r="R332" i="41"/>
  <c r="Q332" i="41"/>
  <c r="P332" i="41"/>
  <c r="O332" i="41"/>
  <c r="S331" i="41"/>
  <c r="R331" i="41"/>
  <c r="Q331" i="41"/>
  <c r="P331" i="41"/>
  <c r="O331" i="41"/>
  <c r="S330" i="41"/>
  <c r="R330" i="41"/>
  <c r="Q330" i="41"/>
  <c r="P330" i="41"/>
  <c r="O330" i="41"/>
  <c r="S329" i="41"/>
  <c r="R329" i="41"/>
  <c r="Q329" i="41"/>
  <c r="P329" i="41"/>
  <c r="O329" i="41"/>
  <c r="S328" i="41"/>
  <c r="R328" i="41"/>
  <c r="Q328" i="41"/>
  <c r="P328" i="41"/>
  <c r="O328" i="41"/>
  <c r="S327" i="41"/>
  <c r="R327" i="41"/>
  <c r="Q327" i="41"/>
  <c r="P327" i="41"/>
  <c r="O327" i="41"/>
  <c r="X326" i="41"/>
  <c r="W326" i="41"/>
  <c r="V326" i="41"/>
  <c r="U326" i="41"/>
  <c r="T326" i="41"/>
  <c r="N326" i="41"/>
  <c r="S326" i="41" s="1"/>
  <c r="M326" i="41"/>
  <c r="L326" i="41"/>
  <c r="K326" i="41"/>
  <c r="J326" i="41"/>
  <c r="I326" i="41"/>
  <c r="H326" i="41"/>
  <c r="G326" i="41"/>
  <c r="F326" i="41"/>
  <c r="E326" i="41"/>
  <c r="S325" i="41"/>
  <c r="R325" i="41"/>
  <c r="Q325" i="41"/>
  <c r="P325" i="41"/>
  <c r="O325" i="41"/>
  <c r="S324" i="41"/>
  <c r="R324" i="41"/>
  <c r="Q324" i="41"/>
  <c r="P324" i="41"/>
  <c r="O324" i="41"/>
  <c r="S323" i="41"/>
  <c r="R323" i="41"/>
  <c r="Q323" i="41"/>
  <c r="P323" i="41"/>
  <c r="O323" i="41"/>
  <c r="S322" i="41"/>
  <c r="R322" i="41"/>
  <c r="Q322" i="41"/>
  <c r="P322" i="41"/>
  <c r="O322" i="41"/>
  <c r="X321" i="41"/>
  <c r="X320" i="41" s="1"/>
  <c r="W321" i="41"/>
  <c r="W320" i="41" s="1"/>
  <c r="V321" i="41"/>
  <c r="V320" i="41" s="1"/>
  <c r="U321" i="41"/>
  <c r="T321" i="41"/>
  <c r="T320" i="41" s="1"/>
  <c r="N321" i="41"/>
  <c r="M321" i="41"/>
  <c r="L321" i="41"/>
  <c r="K321" i="41"/>
  <c r="J321" i="41"/>
  <c r="I321" i="41"/>
  <c r="I320" i="41" s="1"/>
  <c r="I310" i="41" s="1"/>
  <c r="H321" i="41"/>
  <c r="H320" i="41" s="1"/>
  <c r="G321" i="41"/>
  <c r="G320" i="41" s="1"/>
  <c r="F321" i="41"/>
  <c r="F320" i="41" s="1"/>
  <c r="E321" i="41"/>
  <c r="E320" i="41" s="1"/>
  <c r="U320" i="41"/>
  <c r="N320" i="41"/>
  <c r="M320" i="41"/>
  <c r="S319" i="41"/>
  <c r="R319" i="41"/>
  <c r="Q319" i="41"/>
  <c r="P319" i="41"/>
  <c r="O319" i="41"/>
  <c r="S318" i="41"/>
  <c r="R318" i="41"/>
  <c r="Q318" i="41"/>
  <c r="P318" i="41"/>
  <c r="O318" i="41"/>
  <c r="S317" i="41"/>
  <c r="R317" i="41"/>
  <c r="Q317" i="41"/>
  <c r="P317" i="41"/>
  <c r="O317" i="41"/>
  <c r="S316" i="41"/>
  <c r="R316" i="41"/>
  <c r="Q316" i="41"/>
  <c r="P316" i="41"/>
  <c r="O316" i="41"/>
  <c r="S315" i="41"/>
  <c r="R315" i="41"/>
  <c r="Q315" i="41"/>
  <c r="P315" i="41"/>
  <c r="O315" i="41"/>
  <c r="S314" i="41"/>
  <c r="R314" i="41"/>
  <c r="Q314" i="41"/>
  <c r="P314" i="41"/>
  <c r="O314" i="41"/>
  <c r="S313" i="41"/>
  <c r="R313" i="41"/>
  <c r="Q313" i="41"/>
  <c r="P313" i="41"/>
  <c r="O313" i="41"/>
  <c r="X312" i="41"/>
  <c r="X311" i="41" s="1"/>
  <c r="W312" i="41"/>
  <c r="W311" i="41" s="1"/>
  <c r="W310" i="41" s="1"/>
  <c r="V312" i="41"/>
  <c r="V311" i="41" s="1"/>
  <c r="U312" i="41"/>
  <c r="T312" i="41"/>
  <c r="N312" i="41"/>
  <c r="N311" i="41" s="1"/>
  <c r="M312" i="41"/>
  <c r="L312" i="41"/>
  <c r="K312" i="41"/>
  <c r="J312" i="41"/>
  <c r="J311" i="41" s="1"/>
  <c r="I312" i="41"/>
  <c r="I311" i="41" s="1"/>
  <c r="H312" i="41"/>
  <c r="G312" i="41"/>
  <c r="G311" i="41" s="1"/>
  <c r="F312" i="41"/>
  <c r="F311" i="41" s="1"/>
  <c r="E312" i="41"/>
  <c r="E311" i="41" s="1"/>
  <c r="U311" i="41"/>
  <c r="T311" i="41"/>
  <c r="L311" i="41"/>
  <c r="H311" i="41"/>
  <c r="S309" i="41"/>
  <c r="R309" i="41"/>
  <c r="Q309" i="41"/>
  <c r="P309" i="41"/>
  <c r="O309" i="41"/>
  <c r="S308" i="41"/>
  <c r="R308" i="41"/>
  <c r="Q308" i="41"/>
  <c r="P308" i="41"/>
  <c r="O308" i="41"/>
  <c r="X307" i="41"/>
  <c r="W307" i="41"/>
  <c r="V307" i="41"/>
  <c r="U307" i="41"/>
  <c r="T307" i="41"/>
  <c r="N307" i="41"/>
  <c r="M307" i="41"/>
  <c r="L307" i="41"/>
  <c r="Q307" i="41" s="1"/>
  <c r="K307" i="41"/>
  <c r="J307" i="41"/>
  <c r="I307" i="41"/>
  <c r="H307" i="41"/>
  <c r="G307" i="41"/>
  <c r="F307" i="41"/>
  <c r="E307" i="41"/>
  <c r="S306" i="41"/>
  <c r="R306" i="41"/>
  <c r="Q306" i="41"/>
  <c r="P306" i="41"/>
  <c r="O306" i="41"/>
  <c r="S305" i="41"/>
  <c r="R305" i="41"/>
  <c r="Q305" i="41"/>
  <c r="P305" i="41"/>
  <c r="O305" i="41"/>
  <c r="S304" i="41"/>
  <c r="R304" i="41"/>
  <c r="Q304" i="41"/>
  <c r="P304" i="41"/>
  <c r="O304" i="41"/>
  <c r="X303" i="41"/>
  <c r="W303" i="41"/>
  <c r="V303" i="41"/>
  <c r="U303" i="41"/>
  <c r="T303" i="41"/>
  <c r="N303" i="41"/>
  <c r="S303" i="41" s="1"/>
  <c r="M303" i="41"/>
  <c r="L303" i="41"/>
  <c r="K303" i="41"/>
  <c r="K298" i="41" s="1"/>
  <c r="J303" i="41"/>
  <c r="O303" i="41" s="1"/>
  <c r="I303" i="41"/>
  <c r="H303" i="41"/>
  <c r="G303" i="41"/>
  <c r="F303" i="41"/>
  <c r="E303" i="41"/>
  <c r="S302" i="41"/>
  <c r="R302" i="41"/>
  <c r="Q302" i="41"/>
  <c r="P302" i="41"/>
  <c r="O302" i="41"/>
  <c r="S301" i="41"/>
  <c r="R301" i="41"/>
  <c r="Q301" i="41"/>
  <c r="P301" i="41"/>
  <c r="O301" i="41"/>
  <c r="S300" i="41"/>
  <c r="R300" i="41"/>
  <c r="Q300" i="41"/>
  <c r="P300" i="41"/>
  <c r="O300" i="41"/>
  <c r="X299" i="41"/>
  <c r="W299" i="41"/>
  <c r="W298" i="41" s="1"/>
  <c r="V299" i="41"/>
  <c r="V298" i="41" s="1"/>
  <c r="U299" i="41"/>
  <c r="T299" i="41"/>
  <c r="N299" i="41"/>
  <c r="M299" i="41"/>
  <c r="L299" i="41"/>
  <c r="Q299" i="41" s="1"/>
  <c r="K299" i="41"/>
  <c r="J299" i="41"/>
  <c r="I299" i="41"/>
  <c r="H299" i="41"/>
  <c r="G299" i="41"/>
  <c r="F299" i="41"/>
  <c r="F298" i="41" s="1"/>
  <c r="E299" i="41"/>
  <c r="E298" i="41" s="1"/>
  <c r="J298" i="41"/>
  <c r="G298" i="41"/>
  <c r="S297" i="41"/>
  <c r="R297" i="41"/>
  <c r="Q297" i="41"/>
  <c r="P297" i="41"/>
  <c r="O297" i="41"/>
  <c r="S296" i="41"/>
  <c r="R296" i="41"/>
  <c r="Q296" i="41"/>
  <c r="P296" i="41"/>
  <c r="O296" i="41"/>
  <c r="X295" i="41"/>
  <c r="W295" i="41"/>
  <c r="V295" i="41"/>
  <c r="U295" i="41"/>
  <c r="T295" i="41"/>
  <c r="N295" i="41"/>
  <c r="M295" i="41"/>
  <c r="L295" i="41"/>
  <c r="K295" i="41"/>
  <c r="J295" i="41"/>
  <c r="I295" i="41"/>
  <c r="H295" i="41"/>
  <c r="G295" i="41"/>
  <c r="F295" i="41"/>
  <c r="E295" i="41"/>
  <c r="S294" i="41"/>
  <c r="R294" i="41"/>
  <c r="Q294" i="41"/>
  <c r="P294" i="41"/>
  <c r="O294" i="41"/>
  <c r="S293" i="41"/>
  <c r="R293" i="41"/>
  <c r="Q293" i="41"/>
  <c r="P293" i="41"/>
  <c r="O293" i="41"/>
  <c r="X292" i="41"/>
  <c r="W292" i="41"/>
  <c r="W287" i="41" s="1"/>
  <c r="V292" i="41"/>
  <c r="V287" i="41" s="1"/>
  <c r="U292" i="41"/>
  <c r="T292" i="41"/>
  <c r="S292" i="41"/>
  <c r="R292" i="41"/>
  <c r="Q292" i="41"/>
  <c r="P292" i="41"/>
  <c r="O292" i="41"/>
  <c r="S291" i="41"/>
  <c r="R291" i="41"/>
  <c r="Q291" i="41"/>
  <c r="P291" i="41"/>
  <c r="O291" i="41"/>
  <c r="S290" i="41"/>
  <c r="R290" i="41"/>
  <c r="Q290" i="41"/>
  <c r="P290" i="41"/>
  <c r="O290" i="41"/>
  <c r="S289" i="41"/>
  <c r="R289" i="41"/>
  <c r="Q289" i="41"/>
  <c r="P289" i="41"/>
  <c r="O289" i="41"/>
  <c r="S288" i="41"/>
  <c r="R288" i="41"/>
  <c r="Q288" i="41"/>
  <c r="P288" i="41"/>
  <c r="O288" i="41"/>
  <c r="X287" i="41"/>
  <c r="U287" i="41"/>
  <c r="T287" i="41"/>
  <c r="N287" i="41"/>
  <c r="M287" i="41"/>
  <c r="L287" i="41"/>
  <c r="K287" i="41"/>
  <c r="J287" i="41"/>
  <c r="I287" i="41"/>
  <c r="H287" i="41"/>
  <c r="G287" i="41"/>
  <c r="F287" i="41"/>
  <c r="E287" i="41"/>
  <c r="S284" i="41"/>
  <c r="R284" i="41"/>
  <c r="Q284" i="41"/>
  <c r="P284" i="41"/>
  <c r="O284" i="41"/>
  <c r="S283" i="41"/>
  <c r="R283" i="41"/>
  <c r="Q283" i="41"/>
  <c r="P283" i="41"/>
  <c r="O283" i="41"/>
  <c r="S282" i="41"/>
  <c r="R282" i="41"/>
  <c r="Q282" i="41"/>
  <c r="P282" i="41"/>
  <c r="O282" i="41"/>
  <c r="S281" i="41"/>
  <c r="R281" i="41"/>
  <c r="Q281" i="41"/>
  <c r="P281" i="41"/>
  <c r="O281" i="41"/>
  <c r="S280" i="41"/>
  <c r="R280" i="41"/>
  <c r="Q280" i="41"/>
  <c r="P280" i="41"/>
  <c r="O280" i="41"/>
  <c r="S279" i="41"/>
  <c r="R279" i="41"/>
  <c r="Q279" i="41"/>
  <c r="P279" i="41"/>
  <c r="O279" i="41"/>
  <c r="S278" i="41"/>
  <c r="R278" i="41"/>
  <c r="Q278" i="41"/>
  <c r="P278" i="41"/>
  <c r="O278" i="41"/>
  <c r="S277" i="41"/>
  <c r="R277" i="41"/>
  <c r="Q277" i="41"/>
  <c r="P277" i="41"/>
  <c r="O277" i="41"/>
  <c r="S276" i="41"/>
  <c r="R276" i="41"/>
  <c r="Q276" i="41"/>
  <c r="P276" i="41"/>
  <c r="O276" i="41"/>
  <c r="S275" i="41"/>
  <c r="R275" i="41"/>
  <c r="Q275" i="41"/>
  <c r="P275" i="41"/>
  <c r="O275" i="41"/>
  <c r="S274" i="41"/>
  <c r="R274" i="41"/>
  <c r="Q274" i="41"/>
  <c r="P274" i="41"/>
  <c r="O274" i="41"/>
  <c r="S273" i="41"/>
  <c r="R273" i="41"/>
  <c r="Q273" i="41"/>
  <c r="P273" i="41"/>
  <c r="O273" i="41"/>
  <c r="S272" i="41"/>
  <c r="R272" i="41"/>
  <c r="Q272" i="41"/>
  <c r="P272" i="41"/>
  <c r="O272" i="41"/>
  <c r="S271" i="41"/>
  <c r="R271" i="41"/>
  <c r="Q271" i="41"/>
  <c r="P271" i="41"/>
  <c r="O271" i="41"/>
  <c r="S270" i="41"/>
  <c r="R270" i="41"/>
  <c r="Q270" i="41"/>
  <c r="P270" i="41"/>
  <c r="O270" i="41"/>
  <c r="S269" i="41"/>
  <c r="R269" i="41"/>
  <c r="Q269" i="41"/>
  <c r="P269" i="41"/>
  <c r="O269" i="41"/>
  <c r="S268" i="41"/>
  <c r="R268" i="41"/>
  <c r="Q268" i="41"/>
  <c r="P268" i="41"/>
  <c r="O268" i="41"/>
  <c r="S267" i="41"/>
  <c r="R267" i="41"/>
  <c r="Q267" i="41"/>
  <c r="P267" i="41"/>
  <c r="O267" i="41"/>
  <c r="S266" i="41"/>
  <c r="R266" i="41"/>
  <c r="Q266" i="41"/>
  <c r="P266" i="41"/>
  <c r="O266" i="41"/>
  <c r="S265" i="41"/>
  <c r="R265" i="41"/>
  <c r="Q265" i="41"/>
  <c r="P265" i="41"/>
  <c r="O265" i="41"/>
  <c r="S264" i="41"/>
  <c r="R264" i="41"/>
  <c r="Q264" i="41"/>
  <c r="P264" i="41"/>
  <c r="O264" i="41"/>
  <c r="S263" i="41"/>
  <c r="R263" i="41"/>
  <c r="Q263" i="41"/>
  <c r="P263" i="41"/>
  <c r="O263" i="41"/>
  <c r="S262" i="41"/>
  <c r="R262" i="41"/>
  <c r="Q262" i="41"/>
  <c r="P262" i="41"/>
  <c r="O262" i="41"/>
  <c r="S261" i="41"/>
  <c r="R261" i="41"/>
  <c r="Q261" i="41"/>
  <c r="P261" i="41"/>
  <c r="O261" i="41"/>
  <c r="S260" i="41"/>
  <c r="R260" i="41"/>
  <c r="Q260" i="41"/>
  <c r="P260" i="41"/>
  <c r="O260" i="41"/>
  <c r="S259" i="41"/>
  <c r="R259" i="41"/>
  <c r="Q259" i="41"/>
  <c r="P259" i="41"/>
  <c r="O259" i="41"/>
  <c r="S258" i="41"/>
  <c r="R258" i="41"/>
  <c r="Q258" i="41"/>
  <c r="P258" i="41"/>
  <c r="O258" i="41"/>
  <c r="S257" i="41"/>
  <c r="R257" i="41"/>
  <c r="Q257" i="41"/>
  <c r="P257" i="41"/>
  <c r="O257" i="41"/>
  <c r="S256" i="41"/>
  <c r="R256" i="41"/>
  <c r="Q256" i="41"/>
  <c r="P256" i="41"/>
  <c r="O256" i="41"/>
  <c r="S255" i="41"/>
  <c r="R255" i="41"/>
  <c r="Q255" i="41"/>
  <c r="P255" i="41"/>
  <c r="O255" i="41"/>
  <c r="S254" i="41"/>
  <c r="R254" i="41"/>
  <c r="Q254" i="41"/>
  <c r="P254" i="41"/>
  <c r="O254" i="41"/>
  <c r="S253" i="41"/>
  <c r="R253" i="41"/>
  <c r="Q253" i="41"/>
  <c r="P253" i="41"/>
  <c r="O253" i="41"/>
  <c r="S252" i="41"/>
  <c r="R252" i="41"/>
  <c r="Q252" i="41"/>
  <c r="P252" i="41"/>
  <c r="O252" i="41"/>
  <c r="S251" i="41"/>
  <c r="R251" i="41"/>
  <c r="Q251" i="41"/>
  <c r="P251" i="41"/>
  <c r="O251" i="41"/>
  <c r="S250" i="41"/>
  <c r="R250" i="41"/>
  <c r="Q250" i="41"/>
  <c r="P250" i="41"/>
  <c r="O250" i="41"/>
  <c r="S249" i="41"/>
  <c r="R249" i="41"/>
  <c r="Q249" i="41"/>
  <c r="P249" i="41"/>
  <c r="O249" i="41"/>
  <c r="S248" i="41"/>
  <c r="R248" i="41"/>
  <c r="Q248" i="41"/>
  <c r="P248" i="41"/>
  <c r="O248" i="41"/>
  <c r="S247" i="41"/>
  <c r="R247" i="41"/>
  <c r="Q247" i="41"/>
  <c r="P247" i="41"/>
  <c r="O247" i="41"/>
  <c r="S246" i="41"/>
  <c r="R246" i="41"/>
  <c r="Q246" i="41"/>
  <c r="P246" i="41"/>
  <c r="O246" i="41"/>
  <c r="S245" i="41"/>
  <c r="R245" i="41"/>
  <c r="Q245" i="41"/>
  <c r="P245" i="41"/>
  <c r="O245" i="41"/>
  <c r="S244" i="41"/>
  <c r="R244" i="41"/>
  <c r="Q244" i="41"/>
  <c r="P244" i="41"/>
  <c r="O244" i="41"/>
  <c r="S243" i="41"/>
  <c r="R243" i="41"/>
  <c r="Q243" i="41"/>
  <c r="P243" i="41"/>
  <c r="O243" i="41"/>
  <c r="S242" i="41"/>
  <c r="R242" i="41"/>
  <c r="Q242" i="41"/>
  <c r="P242" i="41"/>
  <c r="O242" i="41"/>
  <c r="S241" i="41"/>
  <c r="R241" i="41"/>
  <c r="Q241" i="41"/>
  <c r="P241" i="41"/>
  <c r="O241" i="41"/>
  <c r="S240" i="41"/>
  <c r="R240" i="41"/>
  <c r="Q240" i="41"/>
  <c r="P240" i="41"/>
  <c r="O240" i="41"/>
  <c r="S239" i="41"/>
  <c r="R239" i="41"/>
  <c r="Q239" i="41"/>
  <c r="P239" i="41"/>
  <c r="O239" i="41"/>
  <c r="S238" i="41"/>
  <c r="R238" i="41"/>
  <c r="Q238" i="41"/>
  <c r="P238" i="41"/>
  <c r="O238" i="41"/>
  <c r="S237" i="41"/>
  <c r="R237" i="41"/>
  <c r="Q237" i="41"/>
  <c r="P237" i="41"/>
  <c r="O237" i="41"/>
  <c r="S236" i="41"/>
  <c r="R236" i="41"/>
  <c r="Q236" i="41"/>
  <c r="P236" i="41"/>
  <c r="O236" i="41"/>
  <c r="S235" i="41"/>
  <c r="R235" i="41"/>
  <c r="Q235" i="41"/>
  <c r="P235" i="41"/>
  <c r="O235" i="41"/>
  <c r="S234" i="41"/>
  <c r="R234" i="41"/>
  <c r="Q234" i="41"/>
  <c r="P234" i="41"/>
  <c r="O234" i="41"/>
  <c r="S233" i="41"/>
  <c r="R233" i="41"/>
  <c r="Q233" i="41"/>
  <c r="P233" i="41"/>
  <c r="O233" i="41"/>
  <c r="S232" i="41"/>
  <c r="R232" i="41"/>
  <c r="Q232" i="41"/>
  <c r="P232" i="41"/>
  <c r="O232" i="41"/>
  <c r="S231" i="41"/>
  <c r="R231" i="41"/>
  <c r="Q231" i="41"/>
  <c r="P231" i="41"/>
  <c r="O231" i="41"/>
  <c r="S230" i="41"/>
  <c r="R230" i="41"/>
  <c r="Q230" i="41"/>
  <c r="P230" i="41"/>
  <c r="O230" i="41"/>
  <c r="S229" i="41"/>
  <c r="R229" i="41"/>
  <c r="Q229" i="41"/>
  <c r="P229" i="41"/>
  <c r="O229" i="41"/>
  <c r="S228" i="41"/>
  <c r="R228" i="41"/>
  <c r="Q228" i="41"/>
  <c r="P228" i="41"/>
  <c r="O228" i="41"/>
  <c r="S227" i="41"/>
  <c r="R227" i="41"/>
  <c r="Q227" i="41"/>
  <c r="P227" i="41"/>
  <c r="O227" i="41"/>
  <c r="S226" i="41"/>
  <c r="R226" i="41"/>
  <c r="Q226" i="41"/>
  <c r="P226" i="41"/>
  <c r="O226" i="41"/>
  <c r="S225" i="41"/>
  <c r="R225" i="41"/>
  <c r="Q225" i="41"/>
  <c r="P225" i="41"/>
  <c r="O225" i="41"/>
  <c r="S224" i="41"/>
  <c r="R224" i="41"/>
  <c r="Q224" i="41"/>
  <c r="P224" i="41"/>
  <c r="O224" i="41"/>
  <c r="S223" i="41"/>
  <c r="R223" i="41"/>
  <c r="Q223" i="41"/>
  <c r="P223" i="41"/>
  <c r="O223" i="41"/>
  <c r="S222" i="41"/>
  <c r="R222" i="41"/>
  <c r="Q222" i="41"/>
  <c r="P222" i="41"/>
  <c r="O222" i="41"/>
  <c r="S221" i="41"/>
  <c r="R221" i="41"/>
  <c r="Q221" i="41"/>
  <c r="P221" i="41"/>
  <c r="O221" i="41"/>
  <c r="S220" i="41"/>
  <c r="R220" i="41"/>
  <c r="Q220" i="41"/>
  <c r="P220" i="41"/>
  <c r="O220" i="41"/>
  <c r="S219" i="41"/>
  <c r="R219" i="41"/>
  <c r="Q219" i="41"/>
  <c r="P219" i="41"/>
  <c r="O219" i="41"/>
  <c r="S218" i="41"/>
  <c r="R218" i="41"/>
  <c r="Q218" i="41"/>
  <c r="P218" i="41"/>
  <c r="O218" i="41"/>
  <c r="S217" i="41"/>
  <c r="R217" i="41"/>
  <c r="Q217" i="41"/>
  <c r="P217" i="41"/>
  <c r="O217" i="41"/>
  <c r="S216" i="41"/>
  <c r="R216" i="41"/>
  <c r="Q216" i="41"/>
  <c r="P216" i="41"/>
  <c r="O216" i="41"/>
  <c r="S215" i="41"/>
  <c r="R215" i="41"/>
  <c r="Q215" i="41"/>
  <c r="P215" i="41"/>
  <c r="O215" i="41"/>
  <c r="S214" i="41"/>
  <c r="R214" i="41"/>
  <c r="Q214" i="41"/>
  <c r="P214" i="41"/>
  <c r="O214" i="41"/>
  <c r="S213" i="41"/>
  <c r="R213" i="41"/>
  <c r="Q213" i="41"/>
  <c r="P213" i="41"/>
  <c r="O213" i="41"/>
  <c r="S212" i="41"/>
  <c r="R212" i="41"/>
  <c r="Q212" i="41"/>
  <c r="P212" i="41"/>
  <c r="O212" i="41"/>
  <c r="S211" i="41"/>
  <c r="R211" i="41"/>
  <c r="Q211" i="41"/>
  <c r="P211" i="41"/>
  <c r="O211" i="41"/>
  <c r="S210" i="41"/>
  <c r="R210" i="41"/>
  <c r="Q210" i="41"/>
  <c r="P210" i="41"/>
  <c r="O210" i="41"/>
  <c r="S209" i="41"/>
  <c r="R209" i="41"/>
  <c r="Q209" i="41"/>
  <c r="P209" i="41"/>
  <c r="O209" i="41"/>
  <c r="S208" i="41"/>
  <c r="R208" i="41"/>
  <c r="Q208" i="41"/>
  <c r="P208" i="41"/>
  <c r="O208" i="41"/>
  <c r="S207" i="41"/>
  <c r="R207" i="41"/>
  <c r="Q207" i="41"/>
  <c r="P207" i="41"/>
  <c r="O207" i="41"/>
  <c r="S206" i="41"/>
  <c r="R206" i="41"/>
  <c r="Q206" i="41"/>
  <c r="P206" i="41"/>
  <c r="O206" i="41"/>
  <c r="S205" i="41"/>
  <c r="R205" i="41"/>
  <c r="Q205" i="41"/>
  <c r="P205" i="41"/>
  <c r="O205" i="41"/>
  <c r="S204" i="41"/>
  <c r="R204" i="41"/>
  <c r="Q204" i="41"/>
  <c r="P204" i="41"/>
  <c r="O204" i="41"/>
  <c r="S203" i="41"/>
  <c r="R203" i="41"/>
  <c r="Q203" i="41"/>
  <c r="P203" i="41"/>
  <c r="O203" i="41"/>
  <c r="S202" i="41"/>
  <c r="R202" i="41"/>
  <c r="Q202" i="41"/>
  <c r="P202" i="41"/>
  <c r="O202" i="41"/>
  <c r="S201" i="41"/>
  <c r="R201" i="41"/>
  <c r="Q201" i="41"/>
  <c r="P201" i="41"/>
  <c r="O201" i="41"/>
  <c r="S200" i="41"/>
  <c r="R200" i="41"/>
  <c r="Q200" i="41"/>
  <c r="P200" i="41"/>
  <c r="O200" i="41"/>
  <c r="S199" i="41"/>
  <c r="R199" i="41"/>
  <c r="Q199" i="41"/>
  <c r="P199" i="41"/>
  <c r="O199" i="41"/>
  <c r="S198" i="41"/>
  <c r="R198" i="41"/>
  <c r="Q198" i="41"/>
  <c r="P198" i="41"/>
  <c r="O198" i="41"/>
  <c r="S197" i="41"/>
  <c r="R197" i="41"/>
  <c r="Q197" i="41"/>
  <c r="P197" i="41"/>
  <c r="O197" i="41"/>
  <c r="S196" i="41"/>
  <c r="R196" i="41"/>
  <c r="Q196" i="41"/>
  <c r="P196" i="41"/>
  <c r="O196" i="41"/>
  <c r="S195" i="41"/>
  <c r="R195" i="41"/>
  <c r="Q195" i="41"/>
  <c r="P195" i="41"/>
  <c r="O195" i="41"/>
  <c r="S194" i="41"/>
  <c r="R194" i="41"/>
  <c r="Q194" i="41"/>
  <c r="P194" i="41"/>
  <c r="O194" i="41"/>
  <c r="S193" i="41"/>
  <c r="R193" i="41"/>
  <c r="Q193" i="41"/>
  <c r="P193" i="41"/>
  <c r="O193" i="41"/>
  <c r="S192" i="41"/>
  <c r="R192" i="41"/>
  <c r="Q192" i="41"/>
  <c r="P192" i="41"/>
  <c r="O192" i="41"/>
  <c r="S191" i="41"/>
  <c r="R191" i="41"/>
  <c r="Q191" i="41"/>
  <c r="P191" i="41"/>
  <c r="O191" i="41"/>
  <c r="S190" i="41"/>
  <c r="R190" i="41"/>
  <c r="Q190" i="41"/>
  <c r="P190" i="41"/>
  <c r="O190" i="41"/>
  <c r="S189" i="41"/>
  <c r="R189" i="41"/>
  <c r="Q189" i="41"/>
  <c r="P189" i="41"/>
  <c r="O189" i="41"/>
  <c r="S188" i="41"/>
  <c r="R188" i="41"/>
  <c r="Q188" i="41"/>
  <c r="P188" i="41"/>
  <c r="O188" i="41"/>
  <c r="X187" i="41"/>
  <c r="W187" i="41"/>
  <c r="W26" i="41" s="1"/>
  <c r="V187" i="41"/>
  <c r="V26" i="41" s="1"/>
  <c r="U187" i="41"/>
  <c r="U26" i="41" s="1"/>
  <c r="T187" i="41"/>
  <c r="N187" i="41"/>
  <c r="M187" i="41"/>
  <c r="M26" i="41" s="1"/>
  <c r="L187" i="41"/>
  <c r="L26" i="41" s="1"/>
  <c r="K187" i="41"/>
  <c r="K26" i="41" s="1"/>
  <c r="J187" i="41"/>
  <c r="I187" i="41"/>
  <c r="I26" i="41" s="1"/>
  <c r="H187" i="41"/>
  <c r="G187" i="41"/>
  <c r="Q187" i="41" s="1"/>
  <c r="F187" i="41"/>
  <c r="F26" i="41" s="1"/>
  <c r="E187" i="41"/>
  <c r="E26" i="41" s="1"/>
  <c r="S186" i="41"/>
  <c r="R186" i="41"/>
  <c r="Q186" i="41"/>
  <c r="P186" i="41"/>
  <c r="O186" i="41"/>
  <c r="S185" i="41"/>
  <c r="R185" i="41"/>
  <c r="Q185" i="41"/>
  <c r="P185" i="41"/>
  <c r="O185" i="41"/>
  <c r="S184" i="41"/>
  <c r="R184" i="41"/>
  <c r="Q184" i="41"/>
  <c r="P184" i="41"/>
  <c r="O184" i="41"/>
  <c r="X183" i="41"/>
  <c r="X25" i="41" s="1"/>
  <c r="W183" i="41"/>
  <c r="W25" i="41" s="1"/>
  <c r="V183" i="41"/>
  <c r="V25" i="41" s="1"/>
  <c r="U183" i="41"/>
  <c r="U25" i="41" s="1"/>
  <c r="T183" i="41"/>
  <c r="T25" i="41" s="1"/>
  <c r="N183" i="41"/>
  <c r="M183" i="41"/>
  <c r="L183" i="41"/>
  <c r="K183" i="41"/>
  <c r="K25" i="41" s="1"/>
  <c r="J183" i="41"/>
  <c r="I183" i="41"/>
  <c r="H183" i="41"/>
  <c r="H25" i="41" s="1"/>
  <c r="G183" i="41"/>
  <c r="G25" i="41" s="1"/>
  <c r="F183" i="41"/>
  <c r="E183" i="41"/>
  <c r="S182" i="41"/>
  <c r="R182" i="41"/>
  <c r="Q182" i="41"/>
  <c r="P182" i="41"/>
  <c r="O182" i="41"/>
  <c r="S181" i="41"/>
  <c r="R181" i="41"/>
  <c r="Q181" i="41"/>
  <c r="P181" i="41"/>
  <c r="O181" i="41"/>
  <c r="X180" i="41"/>
  <c r="W180" i="41"/>
  <c r="V180" i="41"/>
  <c r="U180" i="41"/>
  <c r="U24" i="41" s="1"/>
  <c r="T180" i="41"/>
  <c r="N180" i="41"/>
  <c r="M180" i="41"/>
  <c r="L180" i="41"/>
  <c r="K180" i="41"/>
  <c r="J180" i="41"/>
  <c r="I180" i="41"/>
  <c r="H180" i="41"/>
  <c r="G180" i="41"/>
  <c r="F180" i="41"/>
  <c r="F24" i="41" s="1"/>
  <c r="E180" i="41"/>
  <c r="E24" i="41" s="1"/>
  <c r="S179" i="41"/>
  <c r="R179" i="41"/>
  <c r="Q179" i="41"/>
  <c r="P179" i="41"/>
  <c r="O179" i="41"/>
  <c r="S178" i="41"/>
  <c r="R178" i="41"/>
  <c r="Q178" i="41"/>
  <c r="P178" i="41"/>
  <c r="O178" i="41"/>
  <c r="S177" i="41"/>
  <c r="R177" i="41"/>
  <c r="Q177" i="41"/>
  <c r="P177" i="41"/>
  <c r="O177" i="41"/>
  <c r="X176" i="41"/>
  <c r="X174" i="41" s="1"/>
  <c r="X23" i="41" s="1"/>
  <c r="W176" i="41"/>
  <c r="W174" i="41" s="1"/>
  <c r="W23" i="41" s="1"/>
  <c r="V176" i="41"/>
  <c r="V174" i="41" s="1"/>
  <c r="U176" i="41"/>
  <c r="U174" i="41" s="1"/>
  <c r="T176" i="41"/>
  <c r="T174" i="41" s="1"/>
  <c r="T23" i="41" s="1"/>
  <c r="N176" i="41"/>
  <c r="M176" i="41"/>
  <c r="M174" i="41" s="1"/>
  <c r="L176" i="41"/>
  <c r="K176" i="41"/>
  <c r="K174" i="41" s="1"/>
  <c r="J176" i="41"/>
  <c r="I176" i="41"/>
  <c r="I174" i="41" s="1"/>
  <c r="H176" i="41"/>
  <c r="H174" i="41" s="1"/>
  <c r="G176" i="41"/>
  <c r="F176" i="41"/>
  <c r="E176" i="41"/>
  <c r="E174" i="41" s="1"/>
  <c r="S175" i="41"/>
  <c r="R175" i="41"/>
  <c r="Q175" i="41"/>
  <c r="P175" i="41"/>
  <c r="O175" i="41"/>
  <c r="G174" i="41"/>
  <c r="G23" i="41" s="1"/>
  <c r="F174" i="41"/>
  <c r="F23" i="41" s="1"/>
  <c r="S173" i="41"/>
  <c r="R173" i="41"/>
  <c r="Q173" i="41"/>
  <c r="P173" i="41"/>
  <c r="O173" i="41"/>
  <c r="X172" i="41"/>
  <c r="W172" i="41"/>
  <c r="V172" i="41"/>
  <c r="U172" i="41"/>
  <c r="T172" i="41"/>
  <c r="N172" i="41"/>
  <c r="S172" i="41" s="1"/>
  <c r="M172" i="41"/>
  <c r="L172" i="41"/>
  <c r="K172" i="41"/>
  <c r="J172" i="41"/>
  <c r="I172" i="41"/>
  <c r="H172" i="41"/>
  <c r="G172" i="41"/>
  <c r="F172" i="41"/>
  <c r="P172" i="41" s="1"/>
  <c r="E172" i="41"/>
  <c r="S171" i="41"/>
  <c r="R171" i="41"/>
  <c r="Q171" i="41"/>
  <c r="P171" i="41"/>
  <c r="O171" i="41"/>
  <c r="S170" i="41"/>
  <c r="R170" i="41"/>
  <c r="Q170" i="41"/>
  <c r="P170" i="41"/>
  <c r="O170" i="41"/>
  <c r="S169" i="41"/>
  <c r="R169" i="41"/>
  <c r="Q169" i="41"/>
  <c r="P169" i="41"/>
  <c r="O169" i="41"/>
  <c r="S168" i="41"/>
  <c r="R168" i="41"/>
  <c r="Q168" i="41"/>
  <c r="P168" i="41"/>
  <c r="O168" i="41"/>
  <c r="S167" i="41"/>
  <c r="R167" i="41"/>
  <c r="Q167" i="41"/>
  <c r="P167" i="41"/>
  <c r="O167" i="41"/>
  <c r="X166" i="41"/>
  <c r="W166" i="41"/>
  <c r="V166" i="41"/>
  <c r="U166" i="41"/>
  <c r="U165" i="41" s="1"/>
  <c r="T166" i="41"/>
  <c r="T165" i="41" s="1"/>
  <c r="N166" i="41"/>
  <c r="M166" i="41"/>
  <c r="L166" i="41"/>
  <c r="K166" i="41"/>
  <c r="J166" i="41"/>
  <c r="I166" i="41"/>
  <c r="H166" i="41"/>
  <c r="G166" i="41"/>
  <c r="F166" i="41"/>
  <c r="F165" i="41" s="1"/>
  <c r="E166" i="41"/>
  <c r="S164" i="41"/>
  <c r="R164" i="41"/>
  <c r="Q164" i="41"/>
  <c r="P164" i="41"/>
  <c r="O164" i="41"/>
  <c r="S163" i="41"/>
  <c r="R163" i="41"/>
  <c r="Q163" i="41"/>
  <c r="P163" i="41"/>
  <c r="O163" i="41"/>
  <c r="S162" i="41"/>
  <c r="R162" i="41"/>
  <c r="Q162" i="41"/>
  <c r="P162" i="41"/>
  <c r="O162" i="41"/>
  <c r="S161" i="41"/>
  <c r="R161" i="41"/>
  <c r="Q161" i="41"/>
  <c r="P161" i="41"/>
  <c r="O161" i="41"/>
  <c r="S160" i="41"/>
  <c r="R160" i="41"/>
  <c r="Q160" i="41"/>
  <c r="P160" i="41"/>
  <c r="O160" i="41"/>
  <c r="S159" i="41"/>
  <c r="R159" i="41"/>
  <c r="Q159" i="41"/>
  <c r="P159" i="41"/>
  <c r="O159" i="41"/>
  <c r="S158" i="41"/>
  <c r="R158" i="41"/>
  <c r="Q158" i="41"/>
  <c r="P158" i="41"/>
  <c r="O158" i="41"/>
  <c r="S157" i="41"/>
  <c r="R157" i="41"/>
  <c r="Q157" i="41"/>
  <c r="P157" i="41"/>
  <c r="O157" i="41"/>
  <c r="X156" i="41"/>
  <c r="W156" i="41"/>
  <c r="V156" i="41"/>
  <c r="U156" i="41"/>
  <c r="T156" i="41"/>
  <c r="N156" i="41"/>
  <c r="M156" i="41"/>
  <c r="L156" i="41"/>
  <c r="K156" i="41"/>
  <c r="J156" i="41"/>
  <c r="I156" i="41"/>
  <c r="H156" i="41"/>
  <c r="G156" i="41"/>
  <c r="F156" i="41"/>
  <c r="E156" i="41"/>
  <c r="S155" i="41"/>
  <c r="R155" i="41"/>
  <c r="Q155" i="41"/>
  <c r="P155" i="41"/>
  <c r="O155" i="41"/>
  <c r="S154" i="41"/>
  <c r="R154" i="41"/>
  <c r="Q154" i="41"/>
  <c r="P154" i="41"/>
  <c r="O154" i="41"/>
  <c r="S153" i="41"/>
  <c r="R153" i="41"/>
  <c r="Q153" i="41"/>
  <c r="P153" i="41"/>
  <c r="O153" i="41"/>
  <c r="S152" i="41"/>
  <c r="R152" i="41"/>
  <c r="Q152" i="41"/>
  <c r="P152" i="41"/>
  <c r="O152" i="41"/>
  <c r="S151" i="41"/>
  <c r="R151" i="41"/>
  <c r="Q151" i="41"/>
  <c r="P151" i="41"/>
  <c r="O151" i="41"/>
  <c r="S150" i="41"/>
  <c r="R150" i="41"/>
  <c r="Q150" i="41"/>
  <c r="P150" i="41"/>
  <c r="O150" i="41"/>
  <c r="S149" i="41"/>
  <c r="R149" i="41"/>
  <c r="Q149" i="41"/>
  <c r="P149" i="41"/>
  <c r="O149" i="41"/>
  <c r="S148" i="41"/>
  <c r="R148" i="41"/>
  <c r="Q148" i="41"/>
  <c r="P148" i="41"/>
  <c r="O148" i="41"/>
  <c r="S147" i="41"/>
  <c r="R147" i="41"/>
  <c r="Q147" i="41"/>
  <c r="P147" i="41"/>
  <c r="O147" i="41"/>
  <c r="S146" i="41"/>
  <c r="R146" i="41"/>
  <c r="Q146" i="41"/>
  <c r="P146" i="41"/>
  <c r="O146" i="41"/>
  <c r="S145" i="41"/>
  <c r="R145" i="41"/>
  <c r="Q145" i="41"/>
  <c r="P145" i="41"/>
  <c r="O145" i="41"/>
  <c r="S144" i="41"/>
  <c r="R144" i="41"/>
  <c r="Q144" i="41"/>
  <c r="P144" i="41"/>
  <c r="O144" i="41"/>
  <c r="S143" i="41"/>
  <c r="R143" i="41"/>
  <c r="Q143" i="41"/>
  <c r="P143" i="41"/>
  <c r="O143" i="41"/>
  <c r="S142" i="41"/>
  <c r="R142" i="41"/>
  <c r="Q142" i="41"/>
  <c r="P142" i="41"/>
  <c r="O142" i="41"/>
  <c r="S141" i="41"/>
  <c r="R141" i="41"/>
  <c r="Q141" i="41"/>
  <c r="P141" i="41"/>
  <c r="O141" i="41"/>
  <c r="S140" i="41"/>
  <c r="R140" i="41"/>
  <c r="Q140" i="41"/>
  <c r="P140" i="41"/>
  <c r="O140" i="41"/>
  <c r="S139" i="41"/>
  <c r="R139" i="41"/>
  <c r="Q139" i="41"/>
  <c r="P139" i="41"/>
  <c r="O139" i="41"/>
  <c r="S138" i="41"/>
  <c r="R138" i="41"/>
  <c r="Q138" i="41"/>
  <c r="P138" i="41"/>
  <c r="O138" i="41"/>
  <c r="S137" i="41"/>
  <c r="R137" i="41"/>
  <c r="Q137" i="41"/>
  <c r="P137" i="41"/>
  <c r="O137" i="41"/>
  <c r="S136" i="41"/>
  <c r="R136" i="41"/>
  <c r="Q136" i="41"/>
  <c r="P136" i="41"/>
  <c r="O136" i="41"/>
  <c r="S135" i="41"/>
  <c r="R135" i="41"/>
  <c r="Q135" i="41"/>
  <c r="P135" i="41"/>
  <c r="O135" i="41"/>
  <c r="S134" i="41"/>
  <c r="R134" i="41"/>
  <c r="Q134" i="41"/>
  <c r="P134" i="41"/>
  <c r="O134" i="41"/>
  <c r="S133" i="41"/>
  <c r="R133" i="41"/>
  <c r="Q133" i="41"/>
  <c r="P133" i="41"/>
  <c r="O133" i="41"/>
  <c r="S132" i="41"/>
  <c r="R132" i="41"/>
  <c r="Q132" i="41"/>
  <c r="P132" i="41"/>
  <c r="O132" i="41"/>
  <c r="S131" i="41"/>
  <c r="R131" i="41"/>
  <c r="Q131" i="41"/>
  <c r="P131" i="41"/>
  <c r="O131" i="41"/>
  <c r="X130" i="41"/>
  <c r="X129" i="41" s="1"/>
  <c r="W130" i="41"/>
  <c r="W129" i="41" s="1"/>
  <c r="V130" i="41"/>
  <c r="V129" i="41" s="1"/>
  <c r="U130" i="41"/>
  <c r="U129" i="41" s="1"/>
  <c r="T130" i="41"/>
  <c r="T129" i="41" s="1"/>
  <c r="N130" i="41"/>
  <c r="M130" i="41"/>
  <c r="L130" i="41"/>
  <c r="K130" i="41"/>
  <c r="J130" i="41"/>
  <c r="I130" i="41"/>
  <c r="I129" i="41" s="1"/>
  <c r="H130" i="41"/>
  <c r="G130" i="41"/>
  <c r="G129" i="41" s="1"/>
  <c r="F130" i="41"/>
  <c r="F129" i="41" s="1"/>
  <c r="E130" i="41"/>
  <c r="L129" i="41"/>
  <c r="K129" i="41"/>
  <c r="H129" i="41"/>
  <c r="E129" i="41"/>
  <c r="S128" i="41"/>
  <c r="R128" i="41"/>
  <c r="Q128" i="41"/>
  <c r="P128" i="41"/>
  <c r="O128" i="41"/>
  <c r="S127" i="41"/>
  <c r="R127" i="41"/>
  <c r="Q127" i="41"/>
  <c r="P127" i="41"/>
  <c r="O127" i="41"/>
  <c r="S126" i="41"/>
  <c r="R126" i="41"/>
  <c r="Q126" i="41"/>
  <c r="P126" i="41"/>
  <c r="O126" i="41"/>
  <c r="S125" i="41"/>
  <c r="R125" i="41"/>
  <c r="Q125" i="41"/>
  <c r="P125" i="41"/>
  <c r="O125" i="41"/>
  <c r="S124" i="41"/>
  <c r="R124" i="41"/>
  <c r="Q124" i="41"/>
  <c r="P124" i="41"/>
  <c r="O124" i="41"/>
  <c r="S123" i="41"/>
  <c r="R123" i="41"/>
  <c r="Q123" i="41"/>
  <c r="P123" i="41"/>
  <c r="O123" i="41"/>
  <c r="S121" i="41"/>
  <c r="R121" i="41"/>
  <c r="Q121" i="41"/>
  <c r="P121" i="41"/>
  <c r="O121" i="41"/>
  <c r="S120" i="41"/>
  <c r="R120" i="41"/>
  <c r="Q120" i="41"/>
  <c r="P120" i="41"/>
  <c r="O120" i="41"/>
  <c r="S119" i="41"/>
  <c r="R119" i="41"/>
  <c r="Q119" i="41"/>
  <c r="P119" i="41"/>
  <c r="O119" i="41"/>
  <c r="S118" i="41"/>
  <c r="R118" i="41"/>
  <c r="Q118" i="41"/>
  <c r="P118" i="41"/>
  <c r="O118" i="41"/>
  <c r="S117" i="41"/>
  <c r="R117" i="41"/>
  <c r="Q117" i="41"/>
  <c r="P117" i="41"/>
  <c r="O117" i="41"/>
  <c r="S116" i="41"/>
  <c r="R116" i="41"/>
  <c r="Q116" i="41"/>
  <c r="P116" i="41"/>
  <c r="O116" i="41"/>
  <c r="S115" i="41"/>
  <c r="R115" i="41"/>
  <c r="Q115" i="41"/>
  <c r="P115" i="41"/>
  <c r="O115" i="41"/>
  <c r="S114" i="41"/>
  <c r="R114" i="41"/>
  <c r="Q114" i="41"/>
  <c r="P114" i="41"/>
  <c r="O114" i="41"/>
  <c r="S113" i="41"/>
  <c r="R113" i="41"/>
  <c r="Q113" i="41"/>
  <c r="P113" i="41"/>
  <c r="O113" i="41"/>
  <c r="S112" i="41"/>
  <c r="R112" i="41"/>
  <c r="Q112" i="41"/>
  <c r="P112" i="41"/>
  <c r="O112" i="41"/>
  <c r="S111" i="41"/>
  <c r="R111" i="41"/>
  <c r="Q111" i="41"/>
  <c r="P111" i="41"/>
  <c r="O111" i="41"/>
  <c r="S110" i="41"/>
  <c r="R110" i="41"/>
  <c r="Q110" i="41"/>
  <c r="P110" i="41"/>
  <c r="O110" i="41"/>
  <c r="S109" i="41"/>
  <c r="R109" i="41"/>
  <c r="Q109" i="41"/>
  <c r="P109" i="41"/>
  <c r="O109" i="41"/>
  <c r="S108" i="41"/>
  <c r="R108" i="41"/>
  <c r="Q108" i="41"/>
  <c r="P108" i="41"/>
  <c r="O108" i="41"/>
  <c r="S107" i="41"/>
  <c r="R107" i="41"/>
  <c r="Q107" i="41"/>
  <c r="P107" i="41"/>
  <c r="O107" i="41"/>
  <c r="S106" i="41"/>
  <c r="R106" i="41"/>
  <c r="Q106" i="41"/>
  <c r="P106" i="41"/>
  <c r="O106" i="41"/>
  <c r="S105" i="41"/>
  <c r="R105" i="41"/>
  <c r="Q105" i="41"/>
  <c r="P105" i="41"/>
  <c r="O105" i="41"/>
  <c r="S104" i="41"/>
  <c r="R104" i="41"/>
  <c r="Q104" i="41"/>
  <c r="P104" i="41"/>
  <c r="O104" i="41"/>
  <c r="S103" i="41"/>
  <c r="R103" i="41"/>
  <c r="Q103" i="41"/>
  <c r="P103" i="41"/>
  <c r="O103" i="41"/>
  <c r="S102" i="41"/>
  <c r="R102" i="41"/>
  <c r="Q102" i="41"/>
  <c r="P102" i="41"/>
  <c r="O102" i="41"/>
  <c r="S101" i="41"/>
  <c r="R101" i="41"/>
  <c r="Q101" i="41"/>
  <c r="P101" i="41"/>
  <c r="O101" i="41"/>
  <c r="S100" i="41"/>
  <c r="R100" i="41"/>
  <c r="Q100" i="41"/>
  <c r="P100" i="41"/>
  <c r="O100" i="41"/>
  <c r="S99" i="41"/>
  <c r="R99" i="41"/>
  <c r="Q99" i="41"/>
  <c r="P99" i="41"/>
  <c r="O99" i="41"/>
  <c r="S98" i="41"/>
  <c r="R98" i="41"/>
  <c r="Q98" i="41"/>
  <c r="P98" i="41"/>
  <c r="O98" i="41"/>
  <c r="S97" i="41"/>
  <c r="R97" i="41"/>
  <c r="Q97" i="41"/>
  <c r="P97" i="41"/>
  <c r="O97" i="41"/>
  <c r="S96" i="41"/>
  <c r="R96" i="41"/>
  <c r="Q96" i="41"/>
  <c r="P96" i="41"/>
  <c r="O96" i="41"/>
  <c r="S95" i="41"/>
  <c r="R95" i="41"/>
  <c r="Q95" i="41"/>
  <c r="P95" i="41"/>
  <c r="O95" i="41"/>
  <c r="S94" i="41"/>
  <c r="R94" i="41"/>
  <c r="Q94" i="41"/>
  <c r="P94" i="41"/>
  <c r="O94" i="41"/>
  <c r="S93" i="41"/>
  <c r="R93" i="41"/>
  <c r="Q93" i="41"/>
  <c r="P93" i="41"/>
  <c r="O93" i="41"/>
  <c r="S92" i="41"/>
  <c r="R92" i="41"/>
  <c r="Q92" i="41"/>
  <c r="P92" i="41"/>
  <c r="O92" i="41"/>
  <c r="S91" i="41"/>
  <c r="R91" i="41"/>
  <c r="Q91" i="41"/>
  <c r="P91" i="41"/>
  <c r="O91" i="41"/>
  <c r="S90" i="41"/>
  <c r="R90" i="41"/>
  <c r="Q90" i="41"/>
  <c r="P90" i="41"/>
  <c r="O90" i="41"/>
  <c r="S89" i="41"/>
  <c r="R89" i="41"/>
  <c r="Q89" i="41"/>
  <c r="P89" i="41"/>
  <c r="O89" i="41"/>
  <c r="S88" i="41"/>
  <c r="R88" i="41"/>
  <c r="Q88" i="41"/>
  <c r="P88" i="41"/>
  <c r="O88" i="41"/>
  <c r="S87" i="41"/>
  <c r="R87" i="41"/>
  <c r="Q87" i="41"/>
  <c r="P87" i="41"/>
  <c r="O87" i="41"/>
  <c r="S86" i="41"/>
  <c r="R86" i="41"/>
  <c r="Q86" i="41"/>
  <c r="P86" i="41"/>
  <c r="O86" i="41"/>
  <c r="S85" i="41"/>
  <c r="R85" i="41"/>
  <c r="Q85" i="41"/>
  <c r="P85" i="41"/>
  <c r="O85" i="41"/>
  <c r="S84" i="41"/>
  <c r="R84" i="41"/>
  <c r="Q84" i="41"/>
  <c r="P84" i="41"/>
  <c r="O84" i="41"/>
  <c r="X83" i="41"/>
  <c r="X82" i="41" s="1"/>
  <c r="W83" i="41"/>
  <c r="V83" i="41"/>
  <c r="U83" i="41"/>
  <c r="U82" i="41" s="1"/>
  <c r="U81" i="41" s="1"/>
  <c r="T83" i="41"/>
  <c r="T82" i="41" s="1"/>
  <c r="N83" i="41"/>
  <c r="M83" i="41"/>
  <c r="L83" i="41"/>
  <c r="K83" i="41"/>
  <c r="K82" i="41" s="1"/>
  <c r="J83" i="41"/>
  <c r="J82" i="41" s="1"/>
  <c r="I83" i="41"/>
  <c r="I82" i="41" s="1"/>
  <c r="H83" i="41"/>
  <c r="H82" i="41" s="1"/>
  <c r="G83" i="41"/>
  <c r="G82" i="41" s="1"/>
  <c r="F83" i="41"/>
  <c r="F82" i="41" s="1"/>
  <c r="E83" i="41"/>
  <c r="E82" i="41" s="1"/>
  <c r="W82" i="41"/>
  <c r="V82" i="41"/>
  <c r="N82" i="41"/>
  <c r="L82" i="41"/>
  <c r="S80" i="41"/>
  <c r="R80" i="41"/>
  <c r="Q80" i="41"/>
  <c r="P80" i="41"/>
  <c r="O80" i="41"/>
  <c r="S79" i="41"/>
  <c r="R79" i="41"/>
  <c r="Q79" i="41"/>
  <c r="P79" i="41"/>
  <c r="O79" i="41"/>
  <c r="X78" i="41"/>
  <c r="W78" i="41"/>
  <c r="V78" i="41"/>
  <c r="U78" i="41"/>
  <c r="T78" i="41"/>
  <c r="N78" i="41"/>
  <c r="M78" i="41"/>
  <c r="L78" i="41"/>
  <c r="K78" i="41"/>
  <c r="P78" i="41" s="1"/>
  <c r="J78" i="41"/>
  <c r="I78" i="41"/>
  <c r="H78" i="41"/>
  <c r="G78" i="41"/>
  <c r="F78" i="41"/>
  <c r="E78" i="41"/>
  <c r="S77" i="41"/>
  <c r="R77" i="41"/>
  <c r="Q77" i="41"/>
  <c r="P77" i="41"/>
  <c r="O77" i="41"/>
  <c r="S76" i="41"/>
  <c r="R76" i="41"/>
  <c r="Q76" i="41"/>
  <c r="P76" i="41"/>
  <c r="O76" i="41"/>
  <c r="S75" i="41"/>
  <c r="R75" i="41"/>
  <c r="Q75" i="41"/>
  <c r="P75" i="41"/>
  <c r="O75" i="41"/>
  <c r="X74" i="41"/>
  <c r="W74" i="41"/>
  <c r="V74" i="41"/>
  <c r="U74" i="41"/>
  <c r="U69" i="41" s="1"/>
  <c r="T74" i="41"/>
  <c r="N74" i="41"/>
  <c r="M74" i="41"/>
  <c r="L74" i="41"/>
  <c r="Q74" i="41" s="1"/>
  <c r="K74" i="41"/>
  <c r="J74" i="41"/>
  <c r="I74" i="41"/>
  <c r="I69" i="41" s="1"/>
  <c r="H74" i="41"/>
  <c r="G74" i="41"/>
  <c r="F74" i="41"/>
  <c r="E74" i="41"/>
  <c r="S73" i="41"/>
  <c r="R73" i="41"/>
  <c r="Q73" i="41"/>
  <c r="P73" i="41"/>
  <c r="O73" i="41"/>
  <c r="S72" i="41"/>
  <c r="R72" i="41"/>
  <c r="Q72" i="41"/>
  <c r="P72" i="41"/>
  <c r="O72" i="41"/>
  <c r="S71" i="41"/>
  <c r="R71" i="41"/>
  <c r="Q71" i="41"/>
  <c r="P71" i="41"/>
  <c r="O71" i="41"/>
  <c r="X70" i="41"/>
  <c r="W70" i="41"/>
  <c r="V70" i="41"/>
  <c r="U70" i="41"/>
  <c r="T70" i="41"/>
  <c r="N70" i="41"/>
  <c r="S70" i="41" s="1"/>
  <c r="M70" i="41"/>
  <c r="L70" i="41"/>
  <c r="K70" i="41"/>
  <c r="J70" i="41"/>
  <c r="I70" i="41"/>
  <c r="H70" i="41"/>
  <c r="G70" i="41"/>
  <c r="Q70" i="41" s="1"/>
  <c r="F70" i="41"/>
  <c r="F69" i="41" s="1"/>
  <c r="E70" i="41"/>
  <c r="S68" i="41"/>
  <c r="R68" i="41"/>
  <c r="Q68" i="41"/>
  <c r="P68" i="41"/>
  <c r="O68" i="41"/>
  <c r="S67" i="41"/>
  <c r="R67" i="41"/>
  <c r="Q67" i="41"/>
  <c r="P67" i="41"/>
  <c r="O67" i="41"/>
  <c r="X66" i="41"/>
  <c r="W66" i="41"/>
  <c r="V66" i="41"/>
  <c r="U66" i="41"/>
  <c r="T66" i="41"/>
  <c r="N66" i="41"/>
  <c r="M66" i="41"/>
  <c r="L66" i="41"/>
  <c r="K66" i="41"/>
  <c r="J66" i="41"/>
  <c r="O66" i="41" s="1"/>
  <c r="I66" i="41"/>
  <c r="H66" i="41"/>
  <c r="G66" i="41"/>
  <c r="F66" i="41"/>
  <c r="E66" i="41"/>
  <c r="S65" i="41"/>
  <c r="R65" i="41"/>
  <c r="Q65" i="41"/>
  <c r="P65" i="41"/>
  <c r="O65" i="41"/>
  <c r="S64" i="41"/>
  <c r="R64" i="41"/>
  <c r="Q64" i="41"/>
  <c r="P64" i="41"/>
  <c r="O64" i="41"/>
  <c r="S63" i="41"/>
  <c r="R63" i="41"/>
  <c r="Q63" i="41"/>
  <c r="P63" i="41"/>
  <c r="O63" i="41"/>
  <c r="S62" i="41"/>
  <c r="R62" i="41"/>
  <c r="Q62" i="41"/>
  <c r="P62" i="41"/>
  <c r="O62" i="41"/>
  <c r="S61" i="41"/>
  <c r="R61" i="41"/>
  <c r="Q61" i="41"/>
  <c r="P61" i="41"/>
  <c r="O61" i="41"/>
  <c r="S60" i="41"/>
  <c r="R60" i="41"/>
  <c r="Q60" i="41"/>
  <c r="P60" i="41"/>
  <c r="O60" i="41"/>
  <c r="S59" i="41"/>
  <c r="R59" i="41"/>
  <c r="Q59" i="41"/>
  <c r="P59" i="41"/>
  <c r="O59" i="41"/>
  <c r="S58" i="41"/>
  <c r="R58" i="41"/>
  <c r="Q58" i="41"/>
  <c r="P58" i="41"/>
  <c r="O58" i="41"/>
  <c r="S57" i="41"/>
  <c r="R57" i="41"/>
  <c r="Q57" i="41"/>
  <c r="P57" i="41"/>
  <c r="O57" i="41"/>
  <c r="S56" i="41"/>
  <c r="R56" i="41"/>
  <c r="Q56" i="41"/>
  <c r="P56" i="41"/>
  <c r="O56" i="41"/>
  <c r="S55" i="41"/>
  <c r="R55" i="41"/>
  <c r="Q55" i="41"/>
  <c r="P55" i="41"/>
  <c r="O55" i="41"/>
  <c r="S54" i="41"/>
  <c r="R54" i="41"/>
  <c r="Q54" i="41"/>
  <c r="P54" i="41"/>
  <c r="O54" i="41"/>
  <c r="S53" i="41"/>
  <c r="R53" i="41"/>
  <c r="Q53" i="41"/>
  <c r="P53" i="41"/>
  <c r="O53" i="41"/>
  <c r="S52" i="41"/>
  <c r="R52" i="41"/>
  <c r="Q52" i="41"/>
  <c r="P52" i="41"/>
  <c r="O52" i="41"/>
  <c r="S51" i="41"/>
  <c r="R51" i="41"/>
  <c r="Q51" i="41"/>
  <c r="P51" i="41"/>
  <c r="O51" i="41"/>
  <c r="S50" i="41"/>
  <c r="R50" i="41"/>
  <c r="Q50" i="41"/>
  <c r="P50" i="41"/>
  <c r="O50" i="41"/>
  <c r="S49" i="41"/>
  <c r="R49" i="41"/>
  <c r="Q49" i="41"/>
  <c r="P49" i="41"/>
  <c r="O49" i="41"/>
  <c r="S48" i="41"/>
  <c r="R48" i="41"/>
  <c r="Q48" i="41"/>
  <c r="P48" i="41"/>
  <c r="O48" i="41"/>
  <c r="S47" i="41"/>
  <c r="R47" i="41"/>
  <c r="Q47" i="41"/>
  <c r="P47" i="41"/>
  <c r="O47" i="41"/>
  <c r="S46" i="41"/>
  <c r="R46" i="41"/>
  <c r="Q46" i="41"/>
  <c r="P46" i="41"/>
  <c r="O46" i="41"/>
  <c r="S45" i="41"/>
  <c r="R45" i="41"/>
  <c r="Q45" i="41"/>
  <c r="P45" i="41"/>
  <c r="O45" i="41"/>
  <c r="S44" i="41"/>
  <c r="R44" i="41"/>
  <c r="Q44" i="41"/>
  <c r="P44" i="41"/>
  <c r="O44" i="41"/>
  <c r="S43" i="41"/>
  <c r="R43" i="41"/>
  <c r="Q43" i="41"/>
  <c r="P43" i="41"/>
  <c r="O43" i="41"/>
  <c r="S42" i="41"/>
  <c r="R42" i="41"/>
  <c r="Q42" i="41"/>
  <c r="P42" i="41"/>
  <c r="O42" i="41"/>
  <c r="S41" i="41"/>
  <c r="R41" i="41"/>
  <c r="Q41" i="41"/>
  <c r="P41" i="41"/>
  <c r="O41" i="41"/>
  <c r="S40" i="41"/>
  <c r="R40" i="41"/>
  <c r="Q40" i="41"/>
  <c r="P40" i="41"/>
  <c r="O40" i="41"/>
  <c r="S39" i="41"/>
  <c r="R39" i="41"/>
  <c r="Q39" i="41"/>
  <c r="P39" i="41"/>
  <c r="O39" i="41"/>
  <c r="S38" i="41"/>
  <c r="R38" i="41"/>
  <c r="Q38" i="41"/>
  <c r="P38" i="41"/>
  <c r="O38" i="41"/>
  <c r="S37" i="41"/>
  <c r="R37" i="41"/>
  <c r="Q37" i="41"/>
  <c r="P37" i="41"/>
  <c r="O37" i="41"/>
  <c r="S36" i="41"/>
  <c r="R36" i="41"/>
  <c r="Q36" i="41"/>
  <c r="P36" i="41"/>
  <c r="O36" i="41"/>
  <c r="S35" i="41"/>
  <c r="R35" i="41"/>
  <c r="Q35" i="41"/>
  <c r="P35" i="41"/>
  <c r="O35" i="41"/>
  <c r="X34" i="41"/>
  <c r="W34" i="41"/>
  <c r="W29" i="41" s="1"/>
  <c r="V34" i="41"/>
  <c r="V29" i="41" s="1"/>
  <c r="U34" i="41"/>
  <c r="U29" i="41" s="1"/>
  <c r="T34" i="41"/>
  <c r="T29" i="41" s="1"/>
  <c r="N34" i="41"/>
  <c r="M34" i="41"/>
  <c r="L34" i="41"/>
  <c r="K34" i="41"/>
  <c r="J34" i="41"/>
  <c r="O34" i="41" s="1"/>
  <c r="I34" i="41"/>
  <c r="I29" i="41" s="1"/>
  <c r="H34" i="41"/>
  <c r="H29" i="41" s="1"/>
  <c r="G34" i="41"/>
  <c r="F34" i="41"/>
  <c r="E34" i="41"/>
  <c r="E29" i="41" s="1"/>
  <c r="S33" i="41"/>
  <c r="R33" i="41"/>
  <c r="Q33" i="41"/>
  <c r="P33" i="41"/>
  <c r="O33" i="41"/>
  <c r="S32" i="41"/>
  <c r="R32" i="41"/>
  <c r="Q32" i="41"/>
  <c r="P32" i="41"/>
  <c r="O32" i="41"/>
  <c r="S31" i="41"/>
  <c r="R31" i="41"/>
  <c r="Q31" i="41"/>
  <c r="P31" i="41"/>
  <c r="O31" i="41"/>
  <c r="S30" i="41"/>
  <c r="R30" i="41"/>
  <c r="Q30" i="41"/>
  <c r="P30" i="41"/>
  <c r="O30" i="41"/>
  <c r="X29" i="41"/>
  <c r="N29" i="41"/>
  <c r="M29" i="41"/>
  <c r="R29" i="41" s="1"/>
  <c r="J29" i="41"/>
  <c r="G29" i="41"/>
  <c r="F29" i="41"/>
  <c r="X26" i="41"/>
  <c r="T26" i="41"/>
  <c r="H26" i="41"/>
  <c r="N25" i="41"/>
  <c r="L25" i="41"/>
  <c r="J25" i="41"/>
  <c r="E25" i="41"/>
  <c r="V24" i="41"/>
  <c r="N24" i="41"/>
  <c r="J24" i="41"/>
  <c r="I24" i="41"/>
  <c r="E23" i="41"/>
  <c r="E19" i="41"/>
  <c r="F19" i="41" s="1"/>
  <c r="G19" i="41" s="1"/>
  <c r="H19" i="41" s="1"/>
  <c r="I19" i="41" s="1"/>
  <c r="J19" i="41" s="1"/>
  <c r="K19" i="41" s="1"/>
  <c r="L19" i="41" s="1"/>
  <c r="M19" i="41" s="1"/>
  <c r="N19" i="41" s="1"/>
  <c r="O19" i="41" s="1"/>
  <c r="P19" i="41" s="1"/>
  <c r="Q19" i="41" s="1"/>
  <c r="R19" i="41" s="1"/>
  <c r="S19" i="41" s="1"/>
  <c r="T19" i="41" s="1"/>
  <c r="U19" i="41" s="1"/>
  <c r="V19" i="41" s="1"/>
  <c r="W19" i="41" s="1"/>
  <c r="X19" i="41" s="1"/>
  <c r="D19" i="41"/>
  <c r="C19" i="41"/>
  <c r="AG349" i="22"/>
  <c r="AE349" i="22"/>
  <c r="AG348" i="22"/>
  <c r="AE348" i="22"/>
  <c r="AG347" i="22"/>
  <c r="AE347" i="22"/>
  <c r="AG346" i="22"/>
  <c r="AE346" i="22"/>
  <c r="AG345" i="22"/>
  <c r="AE345" i="22"/>
  <c r="AG344" i="22"/>
  <c r="AE344" i="22"/>
  <c r="AA343" i="22"/>
  <c r="AA25" i="22" s="1"/>
  <c r="W343" i="22"/>
  <c r="W25" i="22" s="1"/>
  <c r="S343" i="22"/>
  <c r="Q343" i="22"/>
  <c r="O343" i="22"/>
  <c r="O25" i="22" s="1"/>
  <c r="M343" i="22"/>
  <c r="K343" i="22"/>
  <c r="I343" i="22"/>
  <c r="AE343" i="22" s="1"/>
  <c r="E343" i="22"/>
  <c r="E25" i="22" s="1"/>
  <c r="AG342" i="22"/>
  <c r="AE342" i="22"/>
  <c r="AG341" i="22"/>
  <c r="AE341" i="22"/>
  <c r="AG340" i="22"/>
  <c r="AA340" i="22"/>
  <c r="W340" i="22"/>
  <c r="S340" i="22"/>
  <c r="Q340" i="22"/>
  <c r="O340" i="22"/>
  <c r="M340" i="22"/>
  <c r="K340" i="22"/>
  <c r="I340" i="22"/>
  <c r="AE340" i="22" s="1"/>
  <c r="E340" i="22"/>
  <c r="AG339" i="22"/>
  <c r="AE339" i="22"/>
  <c r="AG338" i="22"/>
  <c r="AE338" i="22"/>
  <c r="AG337" i="22"/>
  <c r="AA337" i="22"/>
  <c r="W337" i="22"/>
  <c r="S337" i="22"/>
  <c r="Q337" i="22"/>
  <c r="O337" i="22"/>
  <c r="M337" i="22"/>
  <c r="K337" i="22"/>
  <c r="I337" i="22"/>
  <c r="AE337" i="22" s="1"/>
  <c r="E337" i="22"/>
  <c r="AG336" i="22"/>
  <c r="AE336" i="22"/>
  <c r="AG335" i="22"/>
  <c r="AE335" i="22"/>
  <c r="AG334" i="22"/>
  <c r="AE334" i="22"/>
  <c r="AG333" i="22"/>
  <c r="AE333" i="22"/>
  <c r="AG332" i="22"/>
  <c r="AE332" i="22"/>
  <c r="AG331" i="22"/>
  <c r="AE331" i="22"/>
  <c r="AG330" i="22"/>
  <c r="AE330" i="22"/>
  <c r="AG329" i="22"/>
  <c r="AE329" i="22"/>
  <c r="AA328" i="22"/>
  <c r="W328" i="22"/>
  <c r="S328" i="22"/>
  <c r="Q328" i="22"/>
  <c r="Q312" i="22" s="1"/>
  <c r="O328" i="22"/>
  <c r="M328" i="22"/>
  <c r="AG328" i="22" s="1"/>
  <c r="K328" i="22"/>
  <c r="I328" i="22"/>
  <c r="I312" i="22" s="1"/>
  <c r="E328" i="22"/>
  <c r="AG327" i="22"/>
  <c r="AE327" i="22"/>
  <c r="AG326" i="22"/>
  <c r="AE326" i="22"/>
  <c r="AG325" i="22"/>
  <c r="AE325" i="22"/>
  <c r="AG324" i="22"/>
  <c r="AE324" i="22"/>
  <c r="AA323" i="22"/>
  <c r="AA322" i="22" s="1"/>
  <c r="AA312" i="22" s="1"/>
  <c r="AA287" i="22" s="1"/>
  <c r="W323" i="22"/>
  <c r="W322" i="22" s="1"/>
  <c r="W312" i="22" s="1"/>
  <c r="S323" i="22"/>
  <c r="Q323" i="22"/>
  <c r="O323" i="22"/>
  <c r="O322" i="22" s="1"/>
  <c r="O312" i="22" s="1"/>
  <c r="O287" i="22" s="1"/>
  <c r="M323" i="22"/>
  <c r="K323" i="22"/>
  <c r="I323" i="22"/>
  <c r="AE323" i="22" s="1"/>
  <c r="E323" i="22"/>
  <c r="E322" i="22" s="1"/>
  <c r="E312" i="22" s="1"/>
  <c r="E287" i="22" s="1"/>
  <c r="S322" i="22"/>
  <c r="Q322" i="22"/>
  <c r="K322" i="22"/>
  <c r="I322" i="22"/>
  <c r="AG321" i="22"/>
  <c r="AE321" i="22"/>
  <c r="AG320" i="22"/>
  <c r="AE320" i="22"/>
  <c r="AG319" i="22"/>
  <c r="AE319" i="22"/>
  <c r="AG318" i="22"/>
  <c r="AE318" i="22"/>
  <c r="AG317" i="22"/>
  <c r="AE317" i="22"/>
  <c r="AI316" i="22"/>
  <c r="AG316" i="22"/>
  <c r="AE316" i="22"/>
  <c r="AI315" i="22"/>
  <c r="AG315" i="22"/>
  <c r="AE315" i="22"/>
  <c r="AG314" i="22"/>
  <c r="AA314" i="22"/>
  <c r="W314" i="22"/>
  <c r="S314" i="22"/>
  <c r="Q314" i="22"/>
  <c r="O314" i="22"/>
  <c r="M314" i="22"/>
  <c r="AI314" i="22" s="1"/>
  <c r="K314" i="22"/>
  <c r="I314" i="22"/>
  <c r="AE314" i="22" s="1"/>
  <c r="E314" i="22"/>
  <c r="AG313" i="22"/>
  <c r="AA313" i="22"/>
  <c r="W313" i="22"/>
  <c r="S313" i="22"/>
  <c r="Q313" i="22"/>
  <c r="O313" i="22"/>
  <c r="M313" i="22"/>
  <c r="AI313" i="22" s="1"/>
  <c r="K313" i="22"/>
  <c r="I313" i="22"/>
  <c r="AE313" i="22" s="1"/>
  <c r="E313" i="22"/>
  <c r="S312" i="22"/>
  <c r="K312" i="22"/>
  <c r="AG311" i="22"/>
  <c r="AE311" i="22"/>
  <c r="AG310" i="22"/>
  <c r="AE310" i="22"/>
  <c r="AG309" i="22"/>
  <c r="AA309" i="22"/>
  <c r="W309" i="22"/>
  <c r="S309" i="22"/>
  <c r="Q309" i="22"/>
  <c r="O309" i="22"/>
  <c r="M309" i="22"/>
  <c r="K309" i="22"/>
  <c r="I309" i="22"/>
  <c r="AE309" i="22" s="1"/>
  <c r="E309" i="22"/>
  <c r="AG308" i="22"/>
  <c r="AE308" i="22"/>
  <c r="AG307" i="22"/>
  <c r="AE307" i="22"/>
  <c r="AG306" i="22"/>
  <c r="AE306" i="22"/>
  <c r="AG305" i="22"/>
  <c r="AA305" i="22"/>
  <c r="W305" i="22"/>
  <c r="S305" i="22"/>
  <c r="Q305" i="22"/>
  <c r="O305" i="22"/>
  <c r="M305" i="22"/>
  <c r="K305" i="22"/>
  <c r="I305" i="22"/>
  <c r="AE305" i="22" s="1"/>
  <c r="E305" i="22"/>
  <c r="AG304" i="22"/>
  <c r="AE304" i="22"/>
  <c r="AG303" i="22"/>
  <c r="AE303" i="22"/>
  <c r="AG302" i="22"/>
  <c r="AE302" i="22"/>
  <c r="AA301" i="22"/>
  <c r="AA300" i="22" s="1"/>
  <c r="AA288" i="22" s="1"/>
  <c r="W301" i="22"/>
  <c r="W300" i="22" s="1"/>
  <c r="W288" i="22" s="1"/>
  <c r="W287" i="22" s="1"/>
  <c r="S301" i="22"/>
  <c r="Q301" i="22"/>
  <c r="O301" i="22"/>
  <c r="O300" i="22" s="1"/>
  <c r="O288" i="22" s="1"/>
  <c r="M301" i="22"/>
  <c r="K301" i="22"/>
  <c r="I301" i="22"/>
  <c r="E301" i="22"/>
  <c r="E300" i="22" s="1"/>
  <c r="E288" i="22" s="1"/>
  <c r="S300" i="22"/>
  <c r="Q300" i="22"/>
  <c r="K300" i="22"/>
  <c r="I300" i="22"/>
  <c r="AG299" i="22"/>
  <c r="AE299" i="22"/>
  <c r="AG298" i="22"/>
  <c r="AE298" i="22"/>
  <c r="AG297" i="22"/>
  <c r="AA297" i="22"/>
  <c r="W297" i="22"/>
  <c r="S297" i="22"/>
  <c r="S288" i="22" s="1"/>
  <c r="S287" i="22" s="1"/>
  <c r="Q297" i="22"/>
  <c r="O297" i="22"/>
  <c r="M297" i="22"/>
  <c r="K297" i="22"/>
  <c r="K288" i="22" s="1"/>
  <c r="K287" i="22" s="1"/>
  <c r="I297" i="22"/>
  <c r="I288" i="22" s="1"/>
  <c r="E297" i="22"/>
  <c r="AG296" i="22"/>
  <c r="AE296" i="22"/>
  <c r="AG295" i="22"/>
  <c r="AE295" i="22"/>
  <c r="AE294" i="22"/>
  <c r="Q294" i="22"/>
  <c r="Q289" i="22" s="1"/>
  <c r="Q288" i="22" s="1"/>
  <c r="Q287" i="22" s="1"/>
  <c r="M294" i="22"/>
  <c r="AG294" i="22" s="1"/>
  <c r="I294" i="22"/>
  <c r="E294" i="22"/>
  <c r="AI293" i="22"/>
  <c r="AG293" i="22"/>
  <c r="AE293" i="22"/>
  <c r="AI292" i="22"/>
  <c r="AG292" i="22"/>
  <c r="AE292" i="22"/>
  <c r="AI291" i="22"/>
  <c r="AG291" i="22"/>
  <c r="AE291" i="22"/>
  <c r="AI290" i="22"/>
  <c r="AG290" i="22"/>
  <c r="AE290" i="22"/>
  <c r="AI289" i="22"/>
  <c r="AA289" i="22"/>
  <c r="W289" i="22"/>
  <c r="S289" i="22"/>
  <c r="O289" i="22"/>
  <c r="M289" i="22"/>
  <c r="AG289" i="22" s="1"/>
  <c r="K289" i="22"/>
  <c r="I289" i="22"/>
  <c r="AE289" i="22" s="1"/>
  <c r="E289" i="22"/>
  <c r="AG286" i="22"/>
  <c r="AE286" i="22"/>
  <c r="AG285" i="22"/>
  <c r="AE285" i="22"/>
  <c r="AG284" i="22"/>
  <c r="AE284" i="22"/>
  <c r="AG283" i="22"/>
  <c r="AE283" i="22"/>
  <c r="AG282" i="22"/>
  <c r="AE282" i="22"/>
  <c r="AG281" i="22"/>
  <c r="AE281" i="22"/>
  <c r="AG280" i="22"/>
  <c r="AE280" i="22"/>
  <c r="AG279" i="22"/>
  <c r="AE279" i="22"/>
  <c r="AG278" i="22"/>
  <c r="AE278" i="22"/>
  <c r="AG277" i="22"/>
  <c r="AE277" i="22"/>
  <c r="AG276" i="22"/>
  <c r="AE276" i="22"/>
  <c r="AG275" i="22"/>
  <c r="AE275" i="22"/>
  <c r="AG274" i="22"/>
  <c r="AE274" i="22"/>
  <c r="AG273" i="22"/>
  <c r="AE273" i="22"/>
  <c r="AI272" i="22"/>
  <c r="AG272" i="22"/>
  <c r="AE272" i="22"/>
  <c r="AI271" i="22"/>
  <c r="AG271" i="22"/>
  <c r="AE271" i="22"/>
  <c r="AI270" i="22"/>
  <c r="AG270" i="22"/>
  <c r="AE270" i="22"/>
  <c r="AG269" i="22"/>
  <c r="AE269" i="22"/>
  <c r="AG268" i="22"/>
  <c r="AE268" i="22"/>
  <c r="AI267" i="22"/>
  <c r="AG267" i="22"/>
  <c r="AE267" i="22"/>
  <c r="AI266" i="22"/>
  <c r="AG266" i="22"/>
  <c r="AE266" i="22"/>
  <c r="AG265" i="22"/>
  <c r="AE265" i="22"/>
  <c r="AG264" i="22"/>
  <c r="AE264" i="22"/>
  <c r="AG263" i="22"/>
  <c r="AE263" i="22"/>
  <c r="AG262" i="22"/>
  <c r="AE262" i="22"/>
  <c r="AG261" i="22"/>
  <c r="AE261" i="22"/>
  <c r="AG260" i="22"/>
  <c r="AE260" i="22"/>
  <c r="AG259" i="22"/>
  <c r="AE259" i="22"/>
  <c r="AG258" i="22"/>
  <c r="AE258" i="22"/>
  <c r="AG257" i="22"/>
  <c r="AE257" i="22"/>
  <c r="AG256" i="22"/>
  <c r="AE256" i="22"/>
  <c r="AG255" i="22"/>
  <c r="AE255" i="22"/>
  <c r="AG254" i="22"/>
  <c r="AE254" i="22"/>
  <c r="AG253" i="22"/>
  <c r="AE253" i="22"/>
  <c r="AG252" i="22"/>
  <c r="AE252" i="22"/>
  <c r="AG251" i="22"/>
  <c r="AE251" i="22"/>
  <c r="AG250" i="22"/>
  <c r="AE250" i="22"/>
  <c r="AG249" i="22"/>
  <c r="AE249" i="22"/>
  <c r="AG248" i="22"/>
  <c r="AE248" i="22"/>
  <c r="AG247" i="22"/>
  <c r="AE247" i="22"/>
  <c r="AG246" i="22"/>
  <c r="AE246" i="22"/>
  <c r="AG245" i="22"/>
  <c r="AE245" i="22"/>
  <c r="AG244" i="22"/>
  <c r="AE244" i="22"/>
  <c r="AG243" i="22"/>
  <c r="AE243" i="22"/>
  <c r="AG242" i="22"/>
  <c r="AE242" i="22"/>
  <c r="AG241" i="22"/>
  <c r="AE241" i="22"/>
  <c r="AG240" i="22"/>
  <c r="AE240" i="22"/>
  <c r="AG239" i="22"/>
  <c r="AE239" i="22"/>
  <c r="AG238" i="22"/>
  <c r="AE238" i="22"/>
  <c r="AG237" i="22"/>
  <c r="AE237" i="22"/>
  <c r="AG236" i="22"/>
  <c r="AE236" i="22"/>
  <c r="AG235" i="22"/>
  <c r="AE235" i="22"/>
  <c r="AG234" i="22"/>
  <c r="AE234" i="22"/>
  <c r="AG233" i="22"/>
  <c r="AE233" i="22"/>
  <c r="AG232" i="22"/>
  <c r="AE232" i="22"/>
  <c r="AG231" i="22"/>
  <c r="AE231" i="22"/>
  <c r="AG230" i="22"/>
  <c r="AE230" i="22"/>
  <c r="AG229" i="22"/>
  <c r="AE229" i="22"/>
  <c r="AG228" i="22"/>
  <c r="AE228" i="22"/>
  <c r="AG227" i="22"/>
  <c r="AE227" i="22"/>
  <c r="AG226" i="22"/>
  <c r="AE226" i="22"/>
  <c r="AG225" i="22"/>
  <c r="AE225" i="22"/>
  <c r="AG224" i="22"/>
  <c r="AE224" i="22"/>
  <c r="AG223" i="22"/>
  <c r="AE223" i="22"/>
  <c r="AG222" i="22"/>
  <c r="AE222" i="22"/>
  <c r="AG221" i="22"/>
  <c r="AE221" i="22"/>
  <c r="AG220" i="22"/>
  <c r="AE220" i="22"/>
  <c r="AG219" i="22"/>
  <c r="AE219" i="22"/>
  <c r="AG218" i="22"/>
  <c r="AE218" i="22"/>
  <c r="AG217" i="22"/>
  <c r="AE217" i="22"/>
  <c r="AG216" i="22"/>
  <c r="AE216" i="22"/>
  <c r="AG215" i="22"/>
  <c r="AE215" i="22"/>
  <c r="AG214" i="22"/>
  <c r="AE214" i="22"/>
  <c r="AG213" i="22"/>
  <c r="AE213" i="22"/>
  <c r="AG212" i="22"/>
  <c r="AE212" i="22"/>
  <c r="AG211" i="22"/>
  <c r="AE211" i="22"/>
  <c r="AG210" i="22"/>
  <c r="AE210" i="22"/>
  <c r="AG209" i="22"/>
  <c r="AE209" i="22"/>
  <c r="AG208" i="22"/>
  <c r="AE208" i="22"/>
  <c r="AG207" i="22"/>
  <c r="AE207" i="22"/>
  <c r="AG206" i="22"/>
  <c r="AE206" i="22"/>
  <c r="AG205" i="22"/>
  <c r="AE205" i="22"/>
  <c r="AG204" i="22"/>
  <c r="AE204" i="22"/>
  <c r="AG203" i="22"/>
  <c r="AE203" i="22"/>
  <c r="AG202" i="22"/>
  <c r="AE202" i="22"/>
  <c r="AG201" i="22"/>
  <c r="AE201" i="22"/>
  <c r="AG200" i="22"/>
  <c r="AE200" i="22"/>
  <c r="AG199" i="22"/>
  <c r="AE199" i="22"/>
  <c r="AG198" i="22"/>
  <c r="AE198" i="22"/>
  <c r="AG197" i="22"/>
  <c r="AE197" i="22"/>
  <c r="AG196" i="22"/>
  <c r="AE196" i="22"/>
  <c r="AG195" i="22"/>
  <c r="AE195" i="22"/>
  <c r="AG194" i="22"/>
  <c r="AE194" i="22"/>
  <c r="AG193" i="22"/>
  <c r="AE193" i="22"/>
  <c r="AG192" i="22"/>
  <c r="AE192" i="22"/>
  <c r="AG191" i="22"/>
  <c r="AE191" i="22"/>
  <c r="AI190" i="22"/>
  <c r="AG190" i="22"/>
  <c r="AE190" i="22"/>
  <c r="AA189" i="22"/>
  <c r="AA27" i="22" s="1"/>
  <c r="W189" i="22"/>
  <c r="W27" i="22" s="1"/>
  <c r="S189" i="22"/>
  <c r="Q189" i="22"/>
  <c r="O189" i="22"/>
  <c r="M189" i="22"/>
  <c r="AI189" i="22" s="1"/>
  <c r="K189" i="22"/>
  <c r="I189" i="22"/>
  <c r="E189" i="22"/>
  <c r="E27" i="22" s="1"/>
  <c r="AG188" i="22"/>
  <c r="AE188" i="22"/>
  <c r="AG187" i="22"/>
  <c r="AE187" i="22"/>
  <c r="AG186" i="22"/>
  <c r="AE186" i="22"/>
  <c r="AA185" i="22"/>
  <c r="AA26" i="22" s="1"/>
  <c r="W185" i="22"/>
  <c r="S185" i="22"/>
  <c r="Q185" i="22"/>
  <c r="O185" i="22"/>
  <c r="O26" i="22" s="1"/>
  <c r="M185" i="22"/>
  <c r="AG185" i="22" s="1"/>
  <c r="K185" i="22"/>
  <c r="I185" i="22"/>
  <c r="AE185" i="22" s="1"/>
  <c r="E185" i="22"/>
  <c r="E26" i="22" s="1"/>
  <c r="AI184" i="22"/>
  <c r="AG184" i="22"/>
  <c r="AE184" i="22"/>
  <c r="AG183" i="22"/>
  <c r="AE183" i="22"/>
  <c r="AG182" i="22"/>
  <c r="AA182" i="22"/>
  <c r="W182" i="22"/>
  <c r="S182" i="22"/>
  <c r="Q182" i="22"/>
  <c r="O182" i="22"/>
  <c r="M182" i="22"/>
  <c r="AI182" i="22" s="1"/>
  <c r="K182" i="22"/>
  <c r="I182" i="22"/>
  <c r="AE182" i="22" s="1"/>
  <c r="E182" i="22"/>
  <c r="AI181" i="22"/>
  <c r="AG181" i="22"/>
  <c r="AE181" i="22"/>
  <c r="AI180" i="22"/>
  <c r="AG180" i="22"/>
  <c r="AE180" i="22"/>
  <c r="AI179" i="22"/>
  <c r="AG179" i="22"/>
  <c r="AE179" i="22"/>
  <c r="AA178" i="22"/>
  <c r="W178" i="22"/>
  <c r="W176" i="22" s="1"/>
  <c r="W24" i="22" s="1"/>
  <c r="S178" i="22"/>
  <c r="S176" i="22" s="1"/>
  <c r="Q178" i="22"/>
  <c r="O178" i="22"/>
  <c r="M178" i="22"/>
  <c r="M176" i="22" s="1"/>
  <c r="K178" i="22"/>
  <c r="K176" i="22" s="1"/>
  <c r="I178" i="22"/>
  <c r="E178" i="22"/>
  <c r="AG177" i="22"/>
  <c r="AE177" i="22"/>
  <c r="AA176" i="22"/>
  <c r="AA24" i="22" s="1"/>
  <c r="Q176" i="22"/>
  <c r="Q24" i="22" s="1"/>
  <c r="O176" i="22"/>
  <c r="O24" i="22" s="1"/>
  <c r="I176" i="22"/>
  <c r="I24" i="22" s="1"/>
  <c r="E176" i="22"/>
  <c r="AG175" i="22"/>
  <c r="AE175" i="22"/>
  <c r="AG174" i="22"/>
  <c r="AA174" i="22"/>
  <c r="W174" i="22"/>
  <c r="S174" i="22"/>
  <c r="Q174" i="22"/>
  <c r="O174" i="22"/>
  <c r="M174" i="22"/>
  <c r="K174" i="22"/>
  <c r="I174" i="22"/>
  <c r="AE174" i="22" s="1"/>
  <c r="E174" i="22"/>
  <c r="AG173" i="22"/>
  <c r="AE173" i="22"/>
  <c r="AI172" i="22"/>
  <c r="AG172" i="22"/>
  <c r="AE172" i="22"/>
  <c r="AG171" i="22"/>
  <c r="AE171" i="22"/>
  <c r="AI170" i="22"/>
  <c r="AG170" i="22"/>
  <c r="AE170" i="22"/>
  <c r="AG169" i="22"/>
  <c r="AE169" i="22"/>
  <c r="AG168" i="22"/>
  <c r="AA168" i="22"/>
  <c r="W168" i="22"/>
  <c r="S168" i="22"/>
  <c r="Q168" i="22"/>
  <c r="Q167" i="22" s="1"/>
  <c r="O168" i="22"/>
  <c r="M168" i="22"/>
  <c r="AI168" i="22" s="1"/>
  <c r="K168" i="22"/>
  <c r="I168" i="22"/>
  <c r="I167" i="22" s="1"/>
  <c r="AE167" i="22" s="1"/>
  <c r="E168" i="22"/>
  <c r="AG167" i="22"/>
  <c r="AA167" i="22"/>
  <c r="W167" i="22"/>
  <c r="S167" i="22"/>
  <c r="O167" i="22"/>
  <c r="M167" i="22"/>
  <c r="AI167" i="22" s="1"/>
  <c r="K167" i="22"/>
  <c r="E167" i="22"/>
  <c r="AG166" i="22"/>
  <c r="AE166" i="22"/>
  <c r="AG165" i="22"/>
  <c r="AE165" i="22"/>
  <c r="AG164" i="22"/>
  <c r="AE164" i="22"/>
  <c r="AG163" i="22"/>
  <c r="AE163" i="22"/>
  <c r="AG162" i="22"/>
  <c r="AE162" i="22"/>
  <c r="AG161" i="22"/>
  <c r="AE161" i="22"/>
  <c r="AG160" i="22"/>
  <c r="AE160" i="22"/>
  <c r="AG159" i="22"/>
  <c r="AE159" i="22"/>
  <c r="AA158" i="22"/>
  <c r="W158" i="22"/>
  <c r="S158" i="22"/>
  <c r="Q158" i="22"/>
  <c r="O158" i="22"/>
  <c r="M158" i="22"/>
  <c r="K158" i="22"/>
  <c r="I158" i="22"/>
  <c r="AE158" i="22" s="1"/>
  <c r="E158" i="22"/>
  <c r="AG157" i="22"/>
  <c r="AE157" i="22"/>
  <c r="AG156" i="22"/>
  <c r="AE156" i="22"/>
  <c r="AG155" i="22"/>
  <c r="AE155" i="22"/>
  <c r="AG154" i="22"/>
  <c r="AE154" i="22"/>
  <c r="AG153" i="22"/>
  <c r="AE153" i="22"/>
  <c r="AG152" i="22"/>
  <c r="AE152" i="22"/>
  <c r="AG151" i="22"/>
  <c r="AE151" i="22"/>
  <c r="AG150" i="22"/>
  <c r="AE150" i="22"/>
  <c r="AG149" i="22"/>
  <c r="AE149" i="22"/>
  <c r="AG148" i="22"/>
  <c r="AE148" i="22"/>
  <c r="AG147" i="22"/>
  <c r="AE147" i="22"/>
  <c r="AG146" i="22"/>
  <c r="AE146" i="22"/>
  <c r="AG145" i="22"/>
  <c r="AE145" i="22"/>
  <c r="AI144" i="22"/>
  <c r="AG144" i="22"/>
  <c r="AE144" i="22"/>
  <c r="AG143" i="22"/>
  <c r="AE143" i="22"/>
  <c r="AG142" i="22"/>
  <c r="AE142" i="22"/>
  <c r="AG141" i="22"/>
  <c r="AE141" i="22"/>
  <c r="AG140" i="22"/>
  <c r="AE140" i="22"/>
  <c r="AI139" i="22"/>
  <c r="AG139" i="22"/>
  <c r="AE139" i="22"/>
  <c r="AI138" i="22"/>
  <c r="AG138" i="22"/>
  <c r="AE138" i="22"/>
  <c r="AG137" i="22"/>
  <c r="AE137" i="22"/>
  <c r="AG136" i="22"/>
  <c r="AE136" i="22"/>
  <c r="AG135" i="22"/>
  <c r="AE135" i="22"/>
  <c r="AG134" i="22"/>
  <c r="AE134" i="22"/>
  <c r="AG133" i="22"/>
  <c r="AE133" i="22"/>
  <c r="AI132" i="22"/>
  <c r="AG132" i="22"/>
  <c r="AE132" i="22"/>
  <c r="AA131" i="22"/>
  <c r="W131" i="22"/>
  <c r="S131" i="22"/>
  <c r="Q131" i="22"/>
  <c r="O131" i="22"/>
  <c r="M131" i="22"/>
  <c r="AI131" i="22" s="1"/>
  <c r="K131" i="22"/>
  <c r="I131" i="22"/>
  <c r="AE131" i="22" s="1"/>
  <c r="E131" i="22"/>
  <c r="AA130" i="22"/>
  <c r="AA82" i="22" s="1"/>
  <c r="AA23" i="22" s="1"/>
  <c r="W130" i="22"/>
  <c r="S130" i="22"/>
  <c r="Q130" i="22"/>
  <c r="O130" i="22"/>
  <c r="O82" i="22" s="1"/>
  <c r="M130" i="22"/>
  <c r="K130" i="22"/>
  <c r="I130" i="22"/>
  <c r="E130" i="22"/>
  <c r="AG129" i="22"/>
  <c r="AE129" i="22"/>
  <c r="AG128" i="22"/>
  <c r="AE128" i="22"/>
  <c r="AG127" i="22"/>
  <c r="AE127" i="22"/>
  <c r="AG126" i="22"/>
  <c r="AE126" i="22"/>
  <c r="AG125" i="22"/>
  <c r="AE125" i="22"/>
  <c r="E125" i="22"/>
  <c r="E84" i="22" s="1"/>
  <c r="E83" i="22" s="1"/>
  <c r="AG124" i="22"/>
  <c r="AE124" i="22"/>
  <c r="E124" i="22"/>
  <c r="AG122" i="22"/>
  <c r="AE122" i="22"/>
  <c r="AI121" i="22"/>
  <c r="AG121" i="22"/>
  <c r="AE121" i="22"/>
  <c r="AG120" i="22"/>
  <c r="AE120" i="22"/>
  <c r="AG119" i="22"/>
  <c r="AE119" i="22"/>
  <c r="AG118" i="22"/>
  <c r="AE118" i="22"/>
  <c r="AG117" i="22"/>
  <c r="AE117" i="22"/>
  <c r="AG116" i="22"/>
  <c r="AE116" i="22"/>
  <c r="AG115" i="22"/>
  <c r="AE115" i="22"/>
  <c r="AG114" i="22"/>
  <c r="AE114" i="22"/>
  <c r="AG113" i="22"/>
  <c r="AE113" i="22"/>
  <c r="AG112" i="22"/>
  <c r="AE112" i="22"/>
  <c r="AG111" i="22"/>
  <c r="AE111" i="22"/>
  <c r="AG110" i="22"/>
  <c r="AE110" i="22"/>
  <c r="AG109" i="22"/>
  <c r="AE109" i="22"/>
  <c r="AG108" i="22"/>
  <c r="AE108" i="22"/>
  <c r="AG107" i="22"/>
  <c r="AE107" i="22"/>
  <c r="AG106" i="22"/>
  <c r="AE106" i="22"/>
  <c r="AG105" i="22"/>
  <c r="AE105" i="22"/>
  <c r="AG104" i="22"/>
  <c r="AE104" i="22"/>
  <c r="AG103" i="22"/>
  <c r="AE103" i="22"/>
  <c r="AI102" i="22"/>
  <c r="AG102" i="22"/>
  <c r="AE102" i="22"/>
  <c r="AI101" i="22"/>
  <c r="AG101" i="22"/>
  <c r="AE101" i="22"/>
  <c r="AG100" i="22"/>
  <c r="AE100" i="22"/>
  <c r="AG99" i="22"/>
  <c r="AE99" i="22"/>
  <c r="AI98" i="22"/>
  <c r="AG98" i="22"/>
  <c r="AE98" i="22"/>
  <c r="AG97" i="22"/>
  <c r="AE97" i="22"/>
  <c r="AI96" i="22"/>
  <c r="AG96" i="22"/>
  <c r="AE96" i="22"/>
  <c r="AG95" i="22"/>
  <c r="AE95" i="22"/>
  <c r="AI94" i="22"/>
  <c r="AG94" i="22"/>
  <c r="AE94" i="22"/>
  <c r="AG93" i="22"/>
  <c r="AE93" i="22"/>
  <c r="AI92" i="22"/>
  <c r="AG92" i="22"/>
  <c r="AE92" i="22"/>
  <c r="AI91" i="22"/>
  <c r="AG91" i="22"/>
  <c r="AE91" i="22"/>
  <c r="AI90" i="22"/>
  <c r="AG90" i="22"/>
  <c r="AE90" i="22"/>
  <c r="AI89" i="22"/>
  <c r="AG89" i="22"/>
  <c r="AE89" i="22"/>
  <c r="AG88" i="22"/>
  <c r="AE88" i="22"/>
  <c r="AG87" i="22"/>
  <c r="AE87" i="22"/>
  <c r="AI86" i="22"/>
  <c r="AG86" i="22"/>
  <c r="AE86" i="22"/>
  <c r="AI85" i="22"/>
  <c r="AG85" i="22"/>
  <c r="AE85" i="22"/>
  <c r="AI84" i="22"/>
  <c r="AG84" i="22"/>
  <c r="AA84" i="22"/>
  <c r="W84" i="22"/>
  <c r="S84" i="22"/>
  <c r="S83" i="22" s="1"/>
  <c r="S82" i="22" s="1"/>
  <c r="S23" i="22" s="1"/>
  <c r="Q84" i="22"/>
  <c r="O84" i="22"/>
  <c r="M84" i="22"/>
  <c r="K84" i="22"/>
  <c r="K83" i="22" s="1"/>
  <c r="K82" i="22" s="1"/>
  <c r="K23" i="22" s="1"/>
  <c r="I84" i="22"/>
  <c r="AE84" i="22" s="1"/>
  <c r="AA83" i="22"/>
  <c r="W83" i="22"/>
  <c r="W82" i="22" s="1"/>
  <c r="W23" i="22" s="1"/>
  <c r="Q83" i="22"/>
  <c r="O83" i="22"/>
  <c r="M83" i="22"/>
  <c r="AI83" i="22" s="1"/>
  <c r="I83" i="22"/>
  <c r="AG81" i="22"/>
  <c r="AE81" i="22"/>
  <c r="AG80" i="22"/>
  <c r="AE80" i="22"/>
  <c r="AG79" i="22"/>
  <c r="AA79" i="22"/>
  <c r="W79" i="22"/>
  <c r="S79" i="22"/>
  <c r="Q79" i="22"/>
  <c r="O79" i="22"/>
  <c r="M79" i="22"/>
  <c r="K79" i="22"/>
  <c r="I79" i="22"/>
  <c r="AE79" i="22" s="1"/>
  <c r="E79" i="22"/>
  <c r="AG78" i="22"/>
  <c r="AE78" i="22"/>
  <c r="AG77" i="22"/>
  <c r="AE77" i="22"/>
  <c r="AG76" i="22"/>
  <c r="AE76" i="22"/>
  <c r="AA75" i="22"/>
  <c r="W75" i="22"/>
  <c r="S75" i="22"/>
  <c r="Q75" i="22"/>
  <c r="O75" i="22"/>
  <c r="M75" i="22"/>
  <c r="M70" i="22" s="1"/>
  <c r="K75" i="22"/>
  <c r="I75" i="22"/>
  <c r="E75" i="22"/>
  <c r="AG74" i="22"/>
  <c r="AE74" i="22"/>
  <c r="AG73" i="22"/>
  <c r="AE73" i="22"/>
  <c r="AG72" i="22"/>
  <c r="AE72" i="22"/>
  <c r="AA71" i="22"/>
  <c r="AA70" i="22" s="1"/>
  <c r="W71" i="22"/>
  <c r="S71" i="22"/>
  <c r="Q71" i="22"/>
  <c r="O71" i="22"/>
  <c r="O70" i="22" s="1"/>
  <c r="M71" i="22"/>
  <c r="AG71" i="22" s="1"/>
  <c r="K71" i="22"/>
  <c r="I71" i="22"/>
  <c r="E71" i="22"/>
  <c r="E70" i="22" s="1"/>
  <c r="W70" i="22"/>
  <c r="W29" i="22" s="1"/>
  <c r="S70" i="22"/>
  <c r="Q70" i="22"/>
  <c r="K70" i="22"/>
  <c r="I70" i="22"/>
  <c r="AG69" i="22"/>
  <c r="AE69" i="22"/>
  <c r="AG68" i="22"/>
  <c r="AE68" i="22"/>
  <c r="AG67" i="22"/>
  <c r="AA67" i="22"/>
  <c r="W67" i="22"/>
  <c r="S67" i="22"/>
  <c r="S29" i="22" s="1"/>
  <c r="Q67" i="22"/>
  <c r="O67" i="22"/>
  <c r="M67" i="22"/>
  <c r="K67" i="22"/>
  <c r="I67" i="22"/>
  <c r="AE67" i="22" s="1"/>
  <c r="E67" i="22"/>
  <c r="AG66" i="22"/>
  <c r="AE66" i="22"/>
  <c r="AG65" i="22"/>
  <c r="AE65" i="22"/>
  <c r="AG64" i="22"/>
  <c r="AE64" i="22"/>
  <c r="AG63" i="22"/>
  <c r="AE63" i="22"/>
  <c r="AG62" i="22"/>
  <c r="AE62" i="22"/>
  <c r="AG61" i="22"/>
  <c r="AE61" i="22"/>
  <c r="AG60" i="22"/>
  <c r="AE60" i="22"/>
  <c r="AG59" i="22"/>
  <c r="AE59" i="22"/>
  <c r="AG58" i="22"/>
  <c r="AE58" i="22"/>
  <c r="AG57" i="22"/>
  <c r="AE57" i="22"/>
  <c r="AG56" i="22"/>
  <c r="AE56" i="22"/>
  <c r="AG55" i="22"/>
  <c r="AE55" i="22"/>
  <c r="AG54" i="22"/>
  <c r="AE54" i="22"/>
  <c r="AG53" i="22"/>
  <c r="AE53" i="22"/>
  <c r="AG52" i="22"/>
  <c r="AE52" i="22"/>
  <c r="AG51" i="22"/>
  <c r="AE51" i="22"/>
  <c r="AG50" i="22"/>
  <c r="AE50" i="22"/>
  <c r="AG49" i="22"/>
  <c r="AE49" i="22"/>
  <c r="AG48" i="22"/>
  <c r="AE48" i="22"/>
  <c r="AG47" i="22"/>
  <c r="AE47" i="22"/>
  <c r="AG46" i="22"/>
  <c r="AE46" i="22"/>
  <c r="E46" i="22"/>
  <c r="AG45" i="22"/>
  <c r="AE45" i="22"/>
  <c r="E45" i="22"/>
  <c r="E35" i="22" s="1"/>
  <c r="E30" i="22" s="1"/>
  <c r="E29" i="22" s="1"/>
  <c r="AG44" i="22"/>
  <c r="AE44" i="22"/>
  <c r="E44" i="22"/>
  <c r="AG43" i="22"/>
  <c r="AE43" i="22"/>
  <c r="E43" i="22"/>
  <c r="AG42" i="22"/>
  <c r="AE42" i="22"/>
  <c r="AI41" i="22"/>
  <c r="AG41" i="22"/>
  <c r="AE41" i="22"/>
  <c r="AG40" i="22"/>
  <c r="AE40" i="22"/>
  <c r="E40" i="22"/>
  <c r="AG39" i="22"/>
  <c r="AE39" i="22"/>
  <c r="AI38" i="22"/>
  <c r="AG38" i="22"/>
  <c r="AE38" i="22"/>
  <c r="AI37" i="22"/>
  <c r="AG37" i="22"/>
  <c r="AE37" i="22"/>
  <c r="AI36" i="22"/>
  <c r="AG36" i="22"/>
  <c r="AE36" i="22"/>
  <c r="AA35" i="22"/>
  <c r="W35" i="22"/>
  <c r="S35" i="22"/>
  <c r="Q35" i="22"/>
  <c r="Q30" i="22" s="1"/>
  <c r="Q29" i="22" s="1"/>
  <c r="O35" i="22"/>
  <c r="M35" i="22"/>
  <c r="AI35" i="22" s="1"/>
  <c r="K35" i="22"/>
  <c r="I35" i="22"/>
  <c r="I30" i="22" s="1"/>
  <c r="AI34" i="22"/>
  <c r="AG34" i="22"/>
  <c r="AE34" i="22"/>
  <c r="AI33" i="22"/>
  <c r="AG33" i="22"/>
  <c r="AE33" i="22"/>
  <c r="AI32" i="22"/>
  <c r="AG32" i="22"/>
  <c r="AE32" i="22"/>
  <c r="AI31" i="22"/>
  <c r="AG31" i="22"/>
  <c r="AE31" i="22"/>
  <c r="AA30" i="22"/>
  <c r="AA29" i="22" s="1"/>
  <c r="W30" i="22"/>
  <c r="S30" i="22"/>
  <c r="O30" i="22"/>
  <c r="M30" i="22"/>
  <c r="AI30" i="22" s="1"/>
  <c r="K30" i="22"/>
  <c r="O29" i="22"/>
  <c r="O28" i="22" s="1"/>
  <c r="S27" i="22"/>
  <c r="Q27" i="22"/>
  <c r="O27" i="22"/>
  <c r="K27" i="22"/>
  <c r="I27" i="22"/>
  <c r="G27" i="22"/>
  <c r="W26" i="22"/>
  <c r="S26" i="22"/>
  <c r="Q26" i="22"/>
  <c r="M26" i="22"/>
  <c r="K26" i="22"/>
  <c r="I26" i="22"/>
  <c r="AE26" i="22" s="1"/>
  <c r="G26" i="22"/>
  <c r="S25" i="22"/>
  <c r="Q25" i="22"/>
  <c r="K25" i="22"/>
  <c r="I25" i="22"/>
  <c r="G25" i="22"/>
  <c r="S24" i="22"/>
  <c r="K24" i="22"/>
  <c r="G24" i="22"/>
  <c r="E24" i="22"/>
  <c r="O23" i="22"/>
  <c r="G23" i="22"/>
  <c r="O22" i="22"/>
  <c r="G22" i="22"/>
  <c r="D20" i="22"/>
  <c r="E20" i="22" s="1"/>
  <c r="F20" i="22" s="1"/>
  <c r="G20" i="22" s="1"/>
  <c r="H20" i="22" s="1"/>
  <c r="I20" i="22" s="1"/>
  <c r="J20" i="22" s="1"/>
  <c r="K20" i="22" s="1"/>
  <c r="L20" i="22" s="1"/>
  <c r="M20" i="22" s="1"/>
  <c r="N20" i="22" s="1"/>
  <c r="O20" i="22" s="1"/>
  <c r="P20" i="22" s="1"/>
  <c r="Q20" i="22" s="1"/>
  <c r="R20" i="22" s="1"/>
  <c r="S20" i="22" s="1"/>
  <c r="T20" i="22" s="1"/>
  <c r="U20" i="22" s="1"/>
  <c r="V20" i="22" s="1"/>
  <c r="W20" i="22" s="1"/>
  <c r="X20" i="22" s="1"/>
  <c r="Y20" i="22" s="1"/>
  <c r="Z20" i="22" s="1"/>
  <c r="AA20" i="22" s="1"/>
  <c r="AB20" i="22" s="1"/>
  <c r="AC20" i="22" s="1"/>
  <c r="AD20" i="22" s="1"/>
  <c r="AE20" i="22" s="1"/>
  <c r="AF20" i="22" s="1"/>
  <c r="AG20" i="22" s="1"/>
  <c r="AH20" i="22" s="1"/>
  <c r="AI20" i="22" s="1"/>
  <c r="AJ20" i="22" s="1"/>
  <c r="C20" i="22"/>
  <c r="B20" i="22"/>
  <c r="T344" i="39"/>
  <c r="T343" i="39" s="1"/>
  <c r="J344" i="39"/>
  <c r="J343" i="39" s="1"/>
  <c r="X343" i="39"/>
  <c r="W343" i="39"/>
  <c r="V343" i="39"/>
  <c r="U343" i="39"/>
  <c r="S343" i="39"/>
  <c r="R343" i="39"/>
  <c r="Q343" i="39"/>
  <c r="P343" i="39"/>
  <c r="O343" i="39"/>
  <c r="N343" i="39"/>
  <c r="M343" i="39"/>
  <c r="L343" i="39"/>
  <c r="K343" i="39"/>
  <c r="I343" i="39"/>
  <c r="H343" i="39"/>
  <c r="G343" i="39"/>
  <c r="F343" i="39"/>
  <c r="E343" i="39"/>
  <c r="X340" i="39"/>
  <c r="W340" i="39"/>
  <c r="V340" i="39"/>
  <c r="U340" i="39"/>
  <c r="T340" i="39"/>
  <c r="S340" i="39"/>
  <c r="R340" i="39"/>
  <c r="Q340" i="39"/>
  <c r="P340" i="39"/>
  <c r="O340" i="39"/>
  <c r="N340" i="39"/>
  <c r="M340" i="39"/>
  <c r="L340" i="39"/>
  <c r="K340" i="39"/>
  <c r="J340" i="39"/>
  <c r="I340" i="39"/>
  <c r="H340" i="39"/>
  <c r="G340" i="39"/>
  <c r="F340" i="39"/>
  <c r="E340" i="39"/>
  <c r="X337" i="39"/>
  <c r="W337" i="39"/>
  <c r="V337" i="39"/>
  <c r="U337" i="39"/>
  <c r="T337" i="39"/>
  <c r="S337" i="39"/>
  <c r="R337" i="39"/>
  <c r="Q337" i="39"/>
  <c r="P337" i="39"/>
  <c r="O337" i="39"/>
  <c r="N337" i="39"/>
  <c r="M337" i="39"/>
  <c r="L337" i="39"/>
  <c r="K337" i="39"/>
  <c r="J337" i="39"/>
  <c r="I337" i="39"/>
  <c r="H337" i="39"/>
  <c r="G337" i="39"/>
  <c r="F337" i="39"/>
  <c r="E337" i="39"/>
  <c r="X328" i="39"/>
  <c r="W328" i="39"/>
  <c r="V328" i="39"/>
  <c r="U328" i="39"/>
  <c r="T328" i="39"/>
  <c r="S328" i="39"/>
  <c r="R328" i="39"/>
  <c r="Q328" i="39"/>
  <c r="P328" i="39"/>
  <c r="O328" i="39"/>
  <c r="N328" i="39"/>
  <c r="M328" i="39"/>
  <c r="L328" i="39"/>
  <c r="K328" i="39"/>
  <c r="J328" i="39"/>
  <c r="I328" i="39"/>
  <c r="H328" i="39"/>
  <c r="G328" i="39"/>
  <c r="F328" i="39"/>
  <c r="E328" i="39"/>
  <c r="T326" i="39"/>
  <c r="J326" i="39"/>
  <c r="T325" i="39"/>
  <c r="J325" i="39"/>
  <c r="T324" i="39"/>
  <c r="J324" i="39"/>
  <c r="J323" i="39" s="1"/>
  <c r="J322" i="39" s="1"/>
  <c r="X323" i="39"/>
  <c r="W323" i="39"/>
  <c r="V323" i="39"/>
  <c r="U323" i="39"/>
  <c r="T323" i="39"/>
  <c r="S323" i="39"/>
  <c r="R323" i="39"/>
  <c r="Q323" i="39"/>
  <c r="P323" i="39"/>
  <c r="O323" i="39"/>
  <c r="N323" i="39"/>
  <c r="M323" i="39"/>
  <c r="L323" i="39"/>
  <c r="K323" i="39"/>
  <c r="I323" i="39"/>
  <c r="H323" i="39"/>
  <c r="G323" i="39"/>
  <c r="F323" i="39"/>
  <c r="E323" i="39"/>
  <c r="X322" i="39"/>
  <c r="W322" i="39"/>
  <c r="V322" i="39"/>
  <c r="U322" i="39"/>
  <c r="T322" i="39"/>
  <c r="S322" i="39"/>
  <c r="R322" i="39"/>
  <c r="Q322" i="39"/>
  <c r="P322" i="39"/>
  <c r="O322" i="39"/>
  <c r="N322" i="39"/>
  <c r="M322" i="39"/>
  <c r="L322" i="39"/>
  <c r="K322" i="39"/>
  <c r="I322" i="39"/>
  <c r="H322" i="39"/>
  <c r="G322" i="39"/>
  <c r="F322" i="39"/>
  <c r="E322" i="39"/>
  <c r="T320" i="39"/>
  <c r="J320" i="39"/>
  <c r="T319" i="39"/>
  <c r="J319" i="39"/>
  <c r="T318" i="39"/>
  <c r="J318" i="39"/>
  <c r="T317" i="39"/>
  <c r="J317" i="39"/>
  <c r="T316" i="39"/>
  <c r="J316" i="39"/>
  <c r="T315" i="39"/>
  <c r="J315" i="39"/>
  <c r="J314" i="39" s="1"/>
  <c r="J313" i="39" s="1"/>
  <c r="X314" i="39"/>
  <c r="W314" i="39"/>
  <c r="V314" i="39"/>
  <c r="U314" i="39"/>
  <c r="T314" i="39"/>
  <c r="S314" i="39"/>
  <c r="R314" i="39"/>
  <c r="Q314" i="39"/>
  <c r="P314" i="39"/>
  <c r="O314" i="39"/>
  <c r="N314" i="39"/>
  <c r="M314" i="39"/>
  <c r="L314" i="39"/>
  <c r="K314" i="39"/>
  <c r="I314" i="39"/>
  <c r="H314" i="39"/>
  <c r="G314" i="39"/>
  <c r="F314" i="39"/>
  <c r="E314" i="39"/>
  <c r="X313" i="39"/>
  <c r="W313" i="39"/>
  <c r="V313" i="39"/>
  <c r="U313" i="39"/>
  <c r="T313" i="39"/>
  <c r="S313" i="39"/>
  <c r="R313" i="39"/>
  <c r="Q313" i="39"/>
  <c r="P313" i="39"/>
  <c r="O313" i="39"/>
  <c r="N313" i="39"/>
  <c r="M313" i="39"/>
  <c r="L313" i="39"/>
  <c r="K313" i="39"/>
  <c r="I313" i="39"/>
  <c r="H313" i="39"/>
  <c r="G313" i="39"/>
  <c r="F313" i="39"/>
  <c r="E313" i="39"/>
  <c r="X312" i="39"/>
  <c r="W312" i="39"/>
  <c r="V312" i="39"/>
  <c r="U312" i="39"/>
  <c r="T312" i="39"/>
  <c r="S312" i="39"/>
  <c r="R312" i="39"/>
  <c r="Q312" i="39"/>
  <c r="P312" i="39"/>
  <c r="O312" i="39"/>
  <c r="N312" i="39"/>
  <c r="M312" i="39"/>
  <c r="L312" i="39"/>
  <c r="K312" i="39"/>
  <c r="I312" i="39"/>
  <c r="H312" i="39"/>
  <c r="G312" i="39"/>
  <c r="F312" i="39"/>
  <c r="E312" i="39"/>
  <c r="X309" i="39"/>
  <c r="W309" i="39"/>
  <c r="V309" i="39"/>
  <c r="U309" i="39"/>
  <c r="T309" i="39"/>
  <c r="S309" i="39"/>
  <c r="R309" i="39"/>
  <c r="Q309" i="39"/>
  <c r="P309" i="39"/>
  <c r="O309" i="39"/>
  <c r="N309" i="39"/>
  <c r="M309" i="39"/>
  <c r="L309" i="39"/>
  <c r="K309" i="39"/>
  <c r="J309" i="39"/>
  <c r="I309" i="39"/>
  <c r="H309" i="39"/>
  <c r="G309" i="39"/>
  <c r="F309" i="39"/>
  <c r="E309" i="39"/>
  <c r="X305" i="39"/>
  <c r="W305" i="39"/>
  <c r="V305" i="39"/>
  <c r="U305" i="39"/>
  <c r="T305" i="39"/>
  <c r="S305" i="39"/>
  <c r="R305" i="39"/>
  <c r="Q305" i="39"/>
  <c r="P305" i="39"/>
  <c r="O305" i="39"/>
  <c r="N305" i="39"/>
  <c r="M305" i="39"/>
  <c r="L305" i="39"/>
  <c r="K305" i="39"/>
  <c r="J305" i="39"/>
  <c r="I305" i="39"/>
  <c r="H305" i="39"/>
  <c r="G305" i="39"/>
  <c r="F305" i="39"/>
  <c r="E305" i="39"/>
  <c r="X301" i="39"/>
  <c r="W301" i="39"/>
  <c r="V301" i="39"/>
  <c r="U301" i="39"/>
  <c r="T301" i="39"/>
  <c r="S301" i="39"/>
  <c r="R301" i="39"/>
  <c r="Q301" i="39"/>
  <c r="P301" i="39"/>
  <c r="O301" i="39"/>
  <c r="N301" i="39"/>
  <c r="M301" i="39"/>
  <c r="L301" i="39"/>
  <c r="K301" i="39"/>
  <c r="J301" i="39"/>
  <c r="I301" i="39"/>
  <c r="H301" i="39"/>
  <c r="G301" i="39"/>
  <c r="F301" i="39"/>
  <c r="E301" i="39"/>
  <c r="X300" i="39"/>
  <c r="W300" i="39"/>
  <c r="V300" i="39"/>
  <c r="U300" i="39"/>
  <c r="T300" i="39"/>
  <c r="S300" i="39"/>
  <c r="R300" i="39"/>
  <c r="Q300" i="39"/>
  <c r="P300" i="39"/>
  <c r="O300" i="39"/>
  <c r="N300" i="39"/>
  <c r="M300" i="39"/>
  <c r="L300" i="39"/>
  <c r="K300" i="39"/>
  <c r="J300" i="39"/>
  <c r="I300" i="39"/>
  <c r="H300" i="39"/>
  <c r="G300" i="39"/>
  <c r="F300" i="39"/>
  <c r="E300" i="39"/>
  <c r="X297" i="39"/>
  <c r="W297" i="39"/>
  <c r="V297" i="39"/>
  <c r="U297" i="39"/>
  <c r="T297" i="39"/>
  <c r="S297" i="39"/>
  <c r="R297" i="39"/>
  <c r="Q297" i="39"/>
  <c r="P297" i="39"/>
  <c r="O297" i="39"/>
  <c r="N297" i="39"/>
  <c r="M297" i="39"/>
  <c r="L297" i="39"/>
  <c r="K297" i="39"/>
  <c r="J297" i="39"/>
  <c r="I297" i="39"/>
  <c r="H297" i="39"/>
  <c r="G297" i="39"/>
  <c r="F297" i="39"/>
  <c r="E297" i="39"/>
  <c r="T296" i="39"/>
  <c r="J296" i="39"/>
  <c r="T295" i="39"/>
  <c r="J295" i="39"/>
  <c r="T293" i="39"/>
  <c r="J293" i="39"/>
  <c r="T292" i="39"/>
  <c r="J292" i="39"/>
  <c r="T291" i="39"/>
  <c r="J291" i="39"/>
  <c r="T290" i="39"/>
  <c r="J290" i="39"/>
  <c r="J289" i="39" s="1"/>
  <c r="J288" i="39" s="1"/>
  <c r="X289" i="39"/>
  <c r="W289" i="39"/>
  <c r="V289" i="39"/>
  <c r="U289" i="39"/>
  <c r="T289" i="39"/>
  <c r="S289" i="39"/>
  <c r="R289" i="39"/>
  <c r="Q289" i="39"/>
  <c r="P289" i="39"/>
  <c r="O289" i="39"/>
  <c r="N289" i="39"/>
  <c r="M289" i="39"/>
  <c r="L289" i="39"/>
  <c r="K289" i="39"/>
  <c r="I289" i="39"/>
  <c r="H289" i="39"/>
  <c r="G289" i="39"/>
  <c r="F289" i="39"/>
  <c r="E289" i="39"/>
  <c r="X288" i="39"/>
  <c r="W288" i="39"/>
  <c r="V288" i="39"/>
  <c r="U288" i="39"/>
  <c r="T288" i="39"/>
  <c r="S288" i="39"/>
  <c r="R288" i="39"/>
  <c r="Q288" i="39"/>
  <c r="P288" i="39"/>
  <c r="O288" i="39"/>
  <c r="N288" i="39"/>
  <c r="M288" i="39"/>
  <c r="L288" i="39"/>
  <c r="K288" i="39"/>
  <c r="I288" i="39"/>
  <c r="H288" i="39"/>
  <c r="G288" i="39"/>
  <c r="F288" i="39"/>
  <c r="E288" i="39"/>
  <c r="X287" i="39"/>
  <c r="W287" i="39"/>
  <c r="V287" i="39"/>
  <c r="U287" i="39"/>
  <c r="S287" i="39"/>
  <c r="R287" i="39"/>
  <c r="Q287" i="39"/>
  <c r="P287" i="39"/>
  <c r="O287" i="39"/>
  <c r="N287" i="39"/>
  <c r="M287" i="39"/>
  <c r="L287" i="39"/>
  <c r="K287" i="39"/>
  <c r="I287" i="39"/>
  <c r="H287" i="39"/>
  <c r="G287" i="39"/>
  <c r="F287" i="39"/>
  <c r="E287" i="39"/>
  <c r="T286" i="39"/>
  <c r="J286" i="39"/>
  <c r="T285" i="39"/>
  <c r="J285" i="39"/>
  <c r="T284" i="39"/>
  <c r="J284" i="39"/>
  <c r="T283" i="39"/>
  <c r="J283" i="39"/>
  <c r="T282" i="39"/>
  <c r="J282" i="39"/>
  <c r="T281" i="39"/>
  <c r="J281" i="39"/>
  <c r="T280" i="39"/>
  <c r="J280" i="39"/>
  <c r="T279" i="39"/>
  <c r="J279" i="39"/>
  <c r="T278" i="39"/>
  <c r="J278" i="39"/>
  <c r="T277" i="39"/>
  <c r="J277" i="39"/>
  <c r="T276" i="39"/>
  <c r="J276" i="39"/>
  <c r="T275" i="39"/>
  <c r="J275" i="39"/>
  <c r="T274" i="39"/>
  <c r="J274" i="39"/>
  <c r="T273" i="39"/>
  <c r="J273" i="39"/>
  <c r="T272" i="39"/>
  <c r="J272" i="39"/>
  <c r="T271" i="39"/>
  <c r="J271" i="39"/>
  <c r="T270" i="39"/>
  <c r="J270" i="39"/>
  <c r="T269" i="39"/>
  <c r="J269" i="39"/>
  <c r="T268" i="39"/>
  <c r="J268" i="39"/>
  <c r="T267" i="39"/>
  <c r="J267" i="39"/>
  <c r="T266" i="39"/>
  <c r="J266" i="39"/>
  <c r="T265" i="39"/>
  <c r="J265" i="39"/>
  <c r="T264" i="39"/>
  <c r="J264" i="39"/>
  <c r="T263" i="39"/>
  <c r="J263" i="39"/>
  <c r="T262" i="39"/>
  <c r="J262" i="39"/>
  <c r="T261" i="39"/>
  <c r="J261" i="39"/>
  <c r="T260" i="39"/>
  <c r="J260" i="39"/>
  <c r="T259" i="39"/>
  <c r="J259" i="39"/>
  <c r="T258" i="39"/>
  <c r="J258" i="39"/>
  <c r="T257" i="39"/>
  <c r="J257" i="39"/>
  <c r="T256" i="39"/>
  <c r="J256" i="39"/>
  <c r="T255" i="39"/>
  <c r="J255" i="39"/>
  <c r="T254" i="39"/>
  <c r="J254" i="39"/>
  <c r="T245" i="39"/>
  <c r="J245" i="39"/>
  <c r="T244" i="39"/>
  <c r="J244" i="39"/>
  <c r="T243" i="39"/>
  <c r="J243" i="39"/>
  <c r="T242" i="39"/>
  <c r="J242" i="39"/>
  <c r="T241" i="39"/>
  <c r="J241" i="39"/>
  <c r="T240" i="39"/>
  <c r="J240" i="39"/>
  <c r="T239" i="39"/>
  <c r="J239" i="39"/>
  <c r="T238" i="39"/>
  <c r="J238" i="39"/>
  <c r="T237" i="39"/>
  <c r="J237" i="39"/>
  <c r="T236" i="39"/>
  <c r="J236" i="39"/>
  <c r="T235" i="39"/>
  <c r="J235" i="39"/>
  <c r="T234" i="39"/>
  <c r="J234" i="39"/>
  <c r="T233" i="39"/>
  <c r="J233" i="39"/>
  <c r="T232" i="39"/>
  <c r="J232" i="39"/>
  <c r="T231" i="39"/>
  <c r="J231" i="39"/>
  <c r="T230" i="39"/>
  <c r="J230" i="39"/>
  <c r="T229" i="39"/>
  <c r="J229" i="39"/>
  <c r="T228" i="39"/>
  <c r="J228" i="39"/>
  <c r="T227" i="39"/>
  <c r="J227" i="39"/>
  <c r="T226" i="39"/>
  <c r="J226" i="39"/>
  <c r="T225" i="39"/>
  <c r="J225" i="39"/>
  <c r="T224" i="39"/>
  <c r="J224" i="39"/>
  <c r="T223" i="39"/>
  <c r="J223" i="39"/>
  <c r="T222" i="39"/>
  <c r="J222" i="39"/>
  <c r="T221" i="39"/>
  <c r="J221" i="39"/>
  <c r="T220" i="39"/>
  <c r="J220" i="39"/>
  <c r="T219" i="39"/>
  <c r="J219" i="39"/>
  <c r="T218" i="39"/>
  <c r="J218" i="39"/>
  <c r="T217" i="39"/>
  <c r="J217" i="39"/>
  <c r="T216" i="39"/>
  <c r="J216" i="39"/>
  <c r="T215" i="39"/>
  <c r="J215" i="39"/>
  <c r="T214" i="39"/>
  <c r="J214" i="39"/>
  <c r="T213" i="39"/>
  <c r="J213" i="39"/>
  <c r="T212" i="39"/>
  <c r="J212" i="39"/>
  <c r="T211" i="39"/>
  <c r="J211" i="39"/>
  <c r="T210" i="39"/>
  <c r="J210" i="39"/>
  <c r="T209" i="39"/>
  <c r="J209" i="39"/>
  <c r="T208" i="39"/>
  <c r="J208" i="39"/>
  <c r="T207" i="39"/>
  <c r="J207" i="39"/>
  <c r="T206" i="39"/>
  <c r="J206" i="39"/>
  <c r="T205" i="39"/>
  <c r="J205" i="39"/>
  <c r="T204" i="39"/>
  <c r="J204" i="39"/>
  <c r="T203" i="39"/>
  <c r="J203" i="39"/>
  <c r="T202" i="39"/>
  <c r="J202" i="39"/>
  <c r="T201" i="39"/>
  <c r="J201" i="39"/>
  <c r="T200" i="39"/>
  <c r="J200" i="39"/>
  <c r="T199" i="39"/>
  <c r="J199" i="39"/>
  <c r="T198" i="39"/>
  <c r="J198" i="39"/>
  <c r="T197" i="39"/>
  <c r="J197" i="39"/>
  <c r="T196" i="39"/>
  <c r="J196" i="39"/>
  <c r="T195" i="39"/>
  <c r="J195" i="39"/>
  <c r="T194" i="39"/>
  <c r="J194" i="39"/>
  <c r="T193" i="39"/>
  <c r="J193" i="39"/>
  <c r="T192" i="39"/>
  <c r="J192" i="39"/>
  <c r="T191" i="39"/>
  <c r="J191" i="39"/>
  <c r="T190" i="39"/>
  <c r="J190" i="39"/>
  <c r="J189" i="39" s="1"/>
  <c r="J27" i="39" s="1"/>
  <c r="X189" i="39"/>
  <c r="W189" i="39"/>
  <c r="V189" i="39"/>
  <c r="U189" i="39"/>
  <c r="T189" i="39"/>
  <c r="S189" i="39"/>
  <c r="R189" i="39"/>
  <c r="Q189" i="39"/>
  <c r="P189" i="39"/>
  <c r="O189" i="39"/>
  <c r="N189" i="39"/>
  <c r="M189" i="39"/>
  <c r="L189" i="39"/>
  <c r="K189" i="39"/>
  <c r="I189" i="39"/>
  <c r="H189" i="39"/>
  <c r="G189" i="39"/>
  <c r="F189" i="39"/>
  <c r="E189" i="39"/>
  <c r="T188" i="39"/>
  <c r="J188" i="39"/>
  <c r="T187" i="39"/>
  <c r="J187" i="39"/>
  <c r="T186" i="39"/>
  <c r="J186" i="39"/>
  <c r="J185" i="39" s="1"/>
  <c r="J26" i="39" s="1"/>
  <c r="X185" i="39"/>
  <c r="W185" i="39"/>
  <c r="V185" i="39"/>
  <c r="U185" i="39"/>
  <c r="T185" i="39"/>
  <c r="S185" i="39"/>
  <c r="R185" i="39"/>
  <c r="Q185" i="39"/>
  <c r="P185" i="39"/>
  <c r="O185" i="39"/>
  <c r="N185" i="39"/>
  <c r="M185" i="39"/>
  <c r="L185" i="39"/>
  <c r="K185" i="39"/>
  <c r="I185" i="39"/>
  <c r="H185" i="39"/>
  <c r="G185" i="39"/>
  <c r="F185" i="39"/>
  <c r="E185" i="39"/>
  <c r="T184" i="39"/>
  <c r="J184" i="39"/>
  <c r="T183" i="39"/>
  <c r="J183" i="39"/>
  <c r="J182" i="39" s="1"/>
  <c r="X182" i="39"/>
  <c r="W182" i="39"/>
  <c r="V182" i="39"/>
  <c r="U182" i="39"/>
  <c r="T182" i="39"/>
  <c r="S182" i="39"/>
  <c r="R182" i="39"/>
  <c r="Q182" i="39"/>
  <c r="P182" i="39"/>
  <c r="O182" i="39"/>
  <c r="N182" i="39"/>
  <c r="M182" i="39"/>
  <c r="L182" i="39"/>
  <c r="K182" i="39"/>
  <c r="I182" i="39"/>
  <c r="H182" i="39"/>
  <c r="G182" i="39"/>
  <c r="F182" i="39"/>
  <c r="E182" i="39"/>
  <c r="T181" i="39"/>
  <c r="J181" i="39"/>
  <c r="T180" i="39"/>
  <c r="J180" i="39"/>
  <c r="T179" i="39"/>
  <c r="J179" i="39"/>
  <c r="J178" i="39" s="1"/>
  <c r="J176" i="39" s="1"/>
  <c r="J24" i="39" s="1"/>
  <c r="X178" i="39"/>
  <c r="W178" i="39"/>
  <c r="V178" i="39"/>
  <c r="U178" i="39"/>
  <c r="T178" i="39"/>
  <c r="S178" i="39"/>
  <c r="R178" i="39"/>
  <c r="Q178" i="39"/>
  <c r="P178" i="39"/>
  <c r="O178" i="39"/>
  <c r="N178" i="39"/>
  <c r="M178" i="39"/>
  <c r="L178" i="39"/>
  <c r="K178" i="39"/>
  <c r="I178" i="39"/>
  <c r="H178" i="39"/>
  <c r="G178" i="39"/>
  <c r="F178" i="39"/>
  <c r="E178" i="39"/>
  <c r="X176" i="39"/>
  <c r="W176" i="39"/>
  <c r="V176" i="39"/>
  <c r="U176" i="39"/>
  <c r="T176" i="39"/>
  <c r="S176" i="39"/>
  <c r="S24" i="39" s="1"/>
  <c r="R176" i="39"/>
  <c r="Q176" i="39"/>
  <c r="P176" i="39"/>
  <c r="O176" i="39"/>
  <c r="O24" i="39" s="1"/>
  <c r="N176" i="39"/>
  <c r="M176" i="39"/>
  <c r="L176" i="39"/>
  <c r="K176" i="39"/>
  <c r="K24" i="39" s="1"/>
  <c r="I176" i="39"/>
  <c r="H176" i="39"/>
  <c r="G176" i="39"/>
  <c r="G24" i="39" s="1"/>
  <c r="F176" i="39"/>
  <c r="E176" i="39"/>
  <c r="T175" i="39"/>
  <c r="T174" i="39" s="1"/>
  <c r="T167" i="39" s="1"/>
  <c r="J175" i="39"/>
  <c r="J174" i="39" s="1"/>
  <c r="X174" i="39"/>
  <c r="W174" i="39"/>
  <c r="V174" i="39"/>
  <c r="U174" i="39"/>
  <c r="U167" i="39" s="1"/>
  <c r="U82" i="39" s="1"/>
  <c r="S174" i="39"/>
  <c r="R174" i="39"/>
  <c r="Q174" i="39"/>
  <c r="Q167" i="39" s="1"/>
  <c r="Q82" i="39" s="1"/>
  <c r="P174" i="39"/>
  <c r="O174" i="39"/>
  <c r="N174" i="39"/>
  <c r="M174" i="39"/>
  <c r="M167" i="39" s="1"/>
  <c r="M82" i="39" s="1"/>
  <c r="L174" i="39"/>
  <c r="K174" i="39"/>
  <c r="I174" i="39"/>
  <c r="I167" i="39" s="1"/>
  <c r="I82" i="39" s="1"/>
  <c r="H174" i="39"/>
  <c r="G174" i="39"/>
  <c r="F174" i="39"/>
  <c r="E174" i="39"/>
  <c r="E167" i="39" s="1"/>
  <c r="E82" i="39" s="1"/>
  <c r="T173" i="39"/>
  <c r="J173" i="39"/>
  <c r="T172" i="39"/>
  <c r="J172" i="39"/>
  <c r="T171" i="39"/>
  <c r="J171" i="39"/>
  <c r="T170" i="39"/>
  <c r="J170" i="39"/>
  <c r="T169" i="39"/>
  <c r="J169" i="39"/>
  <c r="J168" i="39" s="1"/>
  <c r="J167" i="39" s="1"/>
  <c r="X168" i="39"/>
  <c r="W168" i="39"/>
  <c r="V168" i="39"/>
  <c r="U168" i="39"/>
  <c r="T168" i="39"/>
  <c r="S168" i="39"/>
  <c r="R168" i="39"/>
  <c r="Q168" i="39"/>
  <c r="P168" i="39"/>
  <c r="O168" i="39"/>
  <c r="N168" i="39"/>
  <c r="M168" i="39"/>
  <c r="L168" i="39"/>
  <c r="K168" i="39"/>
  <c r="I168" i="39"/>
  <c r="H168" i="39"/>
  <c r="G168" i="39"/>
  <c r="F168" i="39"/>
  <c r="E168" i="39"/>
  <c r="X167" i="39"/>
  <c r="W167" i="39"/>
  <c r="V167" i="39"/>
  <c r="S167" i="39"/>
  <c r="R167" i="39"/>
  <c r="P167" i="39"/>
  <c r="O167" i="39"/>
  <c r="N167" i="39"/>
  <c r="L167" i="39"/>
  <c r="K167" i="39"/>
  <c r="H167" i="39"/>
  <c r="G167" i="39"/>
  <c r="F167" i="39"/>
  <c r="X158" i="39"/>
  <c r="W158" i="39"/>
  <c r="W82" i="39" s="1"/>
  <c r="W23" i="39" s="1"/>
  <c r="V158" i="39"/>
  <c r="U158" i="39"/>
  <c r="T158" i="39"/>
  <c r="S158" i="39"/>
  <c r="S82" i="39" s="1"/>
  <c r="S23" i="39" s="1"/>
  <c r="R158" i="39"/>
  <c r="Q158" i="39"/>
  <c r="P158" i="39"/>
  <c r="O158" i="39"/>
  <c r="O82" i="39" s="1"/>
  <c r="O23" i="39" s="1"/>
  <c r="N158" i="39"/>
  <c r="M158" i="39"/>
  <c r="L158" i="39"/>
  <c r="K158" i="39"/>
  <c r="K82" i="39" s="1"/>
  <c r="K23" i="39" s="1"/>
  <c r="J158" i="39"/>
  <c r="I158" i="39"/>
  <c r="H158" i="39"/>
  <c r="G158" i="39"/>
  <c r="G82" i="39" s="1"/>
  <c r="G23" i="39" s="1"/>
  <c r="F158" i="39"/>
  <c r="E158" i="39"/>
  <c r="T156" i="39"/>
  <c r="J156" i="39"/>
  <c r="T155" i="39"/>
  <c r="J155" i="39"/>
  <c r="T154" i="39"/>
  <c r="J154" i="39"/>
  <c r="T153" i="39"/>
  <c r="J153" i="39"/>
  <c r="T152" i="39"/>
  <c r="J152" i="39"/>
  <c r="T151" i="39"/>
  <c r="J151" i="39"/>
  <c r="T150" i="39"/>
  <c r="J150" i="39"/>
  <c r="T149" i="39"/>
  <c r="J149" i="39"/>
  <c r="T148" i="39"/>
  <c r="J148" i="39"/>
  <c r="T147" i="39"/>
  <c r="J147" i="39"/>
  <c r="T146" i="39"/>
  <c r="J146" i="39"/>
  <c r="T145" i="39"/>
  <c r="J145" i="39"/>
  <c r="T144" i="39"/>
  <c r="J144" i="39"/>
  <c r="T143" i="39"/>
  <c r="J143" i="39"/>
  <c r="T142" i="39"/>
  <c r="J142" i="39"/>
  <c r="T141" i="39"/>
  <c r="J141" i="39"/>
  <c r="T140" i="39"/>
  <c r="J140" i="39"/>
  <c r="T139" i="39"/>
  <c r="J139" i="39"/>
  <c r="T138" i="39"/>
  <c r="J138" i="39"/>
  <c r="T137" i="39"/>
  <c r="J137" i="39"/>
  <c r="T136" i="39"/>
  <c r="J136" i="39"/>
  <c r="T135" i="39"/>
  <c r="J135" i="39"/>
  <c r="T134" i="39"/>
  <c r="J134" i="39"/>
  <c r="T133" i="39"/>
  <c r="J133" i="39"/>
  <c r="T132" i="39"/>
  <c r="T131" i="39" s="1"/>
  <c r="T130" i="39" s="1"/>
  <c r="T82" i="39" s="1"/>
  <c r="T23" i="39" s="1"/>
  <c r="J132" i="39"/>
  <c r="J131" i="39" s="1"/>
  <c r="J130" i="39" s="1"/>
  <c r="X131" i="39"/>
  <c r="W131" i="39"/>
  <c r="V131" i="39"/>
  <c r="U131" i="39"/>
  <c r="S131" i="39"/>
  <c r="R131" i="39"/>
  <c r="Q131" i="39"/>
  <c r="P131" i="39"/>
  <c r="O131" i="39"/>
  <c r="N131" i="39"/>
  <c r="M131" i="39"/>
  <c r="L131" i="39"/>
  <c r="K131" i="39"/>
  <c r="I131" i="39"/>
  <c r="H131" i="39"/>
  <c r="G131" i="39"/>
  <c r="F131" i="39"/>
  <c r="E131" i="39"/>
  <c r="X130" i="39"/>
  <c r="W130" i="39"/>
  <c r="V130" i="39"/>
  <c r="U130" i="39"/>
  <c r="S130" i="39"/>
  <c r="R130" i="39"/>
  <c r="Q130" i="39"/>
  <c r="P130" i="39"/>
  <c r="O130" i="39"/>
  <c r="N130" i="39"/>
  <c r="M130" i="39"/>
  <c r="L130" i="39"/>
  <c r="K130" i="39"/>
  <c r="I130" i="39"/>
  <c r="H130" i="39"/>
  <c r="G130" i="39"/>
  <c r="F130" i="39"/>
  <c r="E130" i="39"/>
  <c r="T128" i="39"/>
  <c r="J128" i="39"/>
  <c r="T127" i="39"/>
  <c r="J127" i="39"/>
  <c r="T126" i="39"/>
  <c r="J126" i="39"/>
  <c r="T125" i="39"/>
  <c r="J125" i="39"/>
  <c r="T124" i="39"/>
  <c r="J124" i="39"/>
  <c r="T123" i="39"/>
  <c r="J123" i="39"/>
  <c r="T122" i="39"/>
  <c r="J122" i="39"/>
  <c r="T121" i="39"/>
  <c r="J121" i="39"/>
  <c r="T120" i="39"/>
  <c r="J120" i="39"/>
  <c r="T119" i="39"/>
  <c r="J119" i="39"/>
  <c r="T118" i="39"/>
  <c r="J118" i="39"/>
  <c r="T117" i="39"/>
  <c r="J117" i="39"/>
  <c r="T116" i="39"/>
  <c r="J116" i="39"/>
  <c r="T115" i="39"/>
  <c r="J115" i="39"/>
  <c r="T114" i="39"/>
  <c r="J114" i="39"/>
  <c r="T113" i="39"/>
  <c r="J113" i="39"/>
  <c r="T112" i="39"/>
  <c r="J112" i="39"/>
  <c r="T111" i="39"/>
  <c r="J111" i="39"/>
  <c r="T110" i="39"/>
  <c r="J110" i="39"/>
  <c r="T109" i="39"/>
  <c r="J109" i="39"/>
  <c r="T108" i="39"/>
  <c r="J108" i="39"/>
  <c r="T107" i="39"/>
  <c r="J107" i="39"/>
  <c r="T106" i="39"/>
  <c r="J106" i="39"/>
  <c r="T105" i="39"/>
  <c r="J105" i="39"/>
  <c r="T104" i="39"/>
  <c r="J104" i="39"/>
  <c r="T103" i="39"/>
  <c r="J103" i="39"/>
  <c r="T102" i="39"/>
  <c r="J102" i="39"/>
  <c r="T101" i="39"/>
  <c r="J101" i="39"/>
  <c r="T100" i="39"/>
  <c r="J100" i="39"/>
  <c r="T99" i="39"/>
  <c r="J99" i="39"/>
  <c r="T98" i="39"/>
  <c r="J98" i="39"/>
  <c r="T97" i="39"/>
  <c r="J97" i="39"/>
  <c r="T96" i="39"/>
  <c r="J96" i="39"/>
  <c r="T95" i="39"/>
  <c r="J95" i="39"/>
  <c r="T94" i="39"/>
  <c r="J94" i="39"/>
  <c r="T93" i="39"/>
  <c r="J93" i="39"/>
  <c r="T92" i="39"/>
  <c r="J92" i="39"/>
  <c r="T91" i="39"/>
  <c r="J91" i="39"/>
  <c r="T90" i="39"/>
  <c r="J90" i="39"/>
  <c r="T89" i="39"/>
  <c r="J89" i="39"/>
  <c r="T88" i="39"/>
  <c r="J88" i="39"/>
  <c r="T87" i="39"/>
  <c r="J87" i="39"/>
  <c r="T86" i="39"/>
  <c r="J86" i="39"/>
  <c r="T85" i="39"/>
  <c r="J85" i="39"/>
  <c r="J84" i="39" s="1"/>
  <c r="J83" i="39" s="1"/>
  <c r="J82" i="39" s="1"/>
  <c r="X84" i="39"/>
  <c r="W84" i="39"/>
  <c r="V84" i="39"/>
  <c r="U84" i="39"/>
  <c r="T84" i="39"/>
  <c r="S84" i="39"/>
  <c r="R84" i="39"/>
  <c r="Q84" i="39"/>
  <c r="P84" i="39"/>
  <c r="O84" i="39"/>
  <c r="N84" i="39"/>
  <c r="M84" i="39"/>
  <c r="L84" i="39"/>
  <c r="K84" i="39"/>
  <c r="I84" i="39"/>
  <c r="H84" i="39"/>
  <c r="G84" i="39"/>
  <c r="F84" i="39"/>
  <c r="E84" i="39"/>
  <c r="X83" i="39"/>
  <c r="W83" i="39"/>
  <c r="V83" i="39"/>
  <c r="U83" i="39"/>
  <c r="T83" i="39"/>
  <c r="S83" i="39"/>
  <c r="R83" i="39"/>
  <c r="Q83" i="39"/>
  <c r="P83" i="39"/>
  <c r="O83" i="39"/>
  <c r="N83" i="39"/>
  <c r="M83" i="39"/>
  <c r="L83" i="39"/>
  <c r="K83" i="39"/>
  <c r="I83" i="39"/>
  <c r="H83" i="39"/>
  <c r="G83" i="39"/>
  <c r="F83" i="39"/>
  <c r="E83" i="39"/>
  <c r="X82" i="39"/>
  <c r="V82" i="39"/>
  <c r="R82" i="39"/>
  <c r="P82" i="39"/>
  <c r="N82" i="39"/>
  <c r="L82" i="39"/>
  <c r="H82" i="39"/>
  <c r="F82" i="39"/>
  <c r="X79" i="39"/>
  <c r="W79" i="39"/>
  <c r="V79" i="39"/>
  <c r="U79" i="39"/>
  <c r="T79" i="39"/>
  <c r="S79" i="39"/>
  <c r="R79" i="39"/>
  <c r="Q79" i="39"/>
  <c r="P79" i="39"/>
  <c r="O79" i="39"/>
  <c r="N79" i="39"/>
  <c r="M79" i="39"/>
  <c r="L79" i="39"/>
  <c r="K79" i="39"/>
  <c r="J79" i="39"/>
  <c r="I79" i="39"/>
  <c r="H79" i="39"/>
  <c r="G79" i="39"/>
  <c r="F79" i="39"/>
  <c r="E79" i="39"/>
  <c r="X75" i="39"/>
  <c r="W75" i="39"/>
  <c r="V75" i="39"/>
  <c r="U75" i="39"/>
  <c r="T75" i="39"/>
  <c r="S75" i="39"/>
  <c r="R75" i="39"/>
  <c r="Q75" i="39"/>
  <c r="P75" i="39"/>
  <c r="O75" i="39"/>
  <c r="N75" i="39"/>
  <c r="M75" i="39"/>
  <c r="L75" i="39"/>
  <c r="K75" i="39"/>
  <c r="J75" i="39"/>
  <c r="I75" i="39"/>
  <c r="H75" i="39"/>
  <c r="G75" i="39"/>
  <c r="F75" i="39"/>
  <c r="E75" i="39"/>
  <c r="X71" i="39"/>
  <c r="W71" i="39"/>
  <c r="V71" i="39"/>
  <c r="U71" i="39"/>
  <c r="T71" i="39"/>
  <c r="S71" i="39"/>
  <c r="R71" i="39"/>
  <c r="Q71" i="39"/>
  <c r="P71" i="39"/>
  <c r="O71" i="39"/>
  <c r="N71" i="39"/>
  <c r="M71" i="39"/>
  <c r="L71" i="39"/>
  <c r="K71" i="39"/>
  <c r="J71" i="39"/>
  <c r="I71" i="39"/>
  <c r="H71" i="39"/>
  <c r="G71" i="39"/>
  <c r="F71" i="39"/>
  <c r="E71" i="39"/>
  <c r="X70" i="39"/>
  <c r="W70" i="39"/>
  <c r="V70" i="39"/>
  <c r="U70" i="39"/>
  <c r="T70" i="39"/>
  <c r="S70" i="39"/>
  <c r="R70" i="39"/>
  <c r="Q70" i="39"/>
  <c r="P70" i="39"/>
  <c r="O70" i="39"/>
  <c r="N70" i="39"/>
  <c r="M70" i="39"/>
  <c r="L70" i="39"/>
  <c r="K70" i="39"/>
  <c r="J70" i="39"/>
  <c r="I70" i="39"/>
  <c r="H70" i="39"/>
  <c r="G70" i="39"/>
  <c r="F70" i="39"/>
  <c r="E70" i="39"/>
  <c r="X67" i="39"/>
  <c r="W67" i="39"/>
  <c r="V67" i="39"/>
  <c r="U67" i="39"/>
  <c r="T67" i="39"/>
  <c r="S67" i="39"/>
  <c r="R67" i="39"/>
  <c r="Q67" i="39"/>
  <c r="P67" i="39"/>
  <c r="O67" i="39"/>
  <c r="N67" i="39"/>
  <c r="M67" i="39"/>
  <c r="L67" i="39"/>
  <c r="K67" i="39"/>
  <c r="J67" i="39"/>
  <c r="I67" i="39"/>
  <c r="H67" i="39"/>
  <c r="G67" i="39"/>
  <c r="F67" i="39"/>
  <c r="E67" i="39"/>
  <c r="T66" i="39"/>
  <c r="J66" i="39"/>
  <c r="T65" i="39"/>
  <c r="J65" i="39"/>
  <c r="T64" i="39"/>
  <c r="J64" i="39"/>
  <c r="T63" i="39"/>
  <c r="J63" i="39"/>
  <c r="T62" i="39"/>
  <c r="J62" i="39"/>
  <c r="T61" i="39"/>
  <c r="J61" i="39"/>
  <c r="T60" i="39"/>
  <c r="J60" i="39"/>
  <c r="T59" i="39"/>
  <c r="J59" i="39"/>
  <c r="T58" i="39"/>
  <c r="J58" i="39"/>
  <c r="T57" i="39"/>
  <c r="J57" i="39"/>
  <c r="T56" i="39"/>
  <c r="J56" i="39"/>
  <c r="T55" i="39"/>
  <c r="J55" i="39"/>
  <c r="T54" i="39"/>
  <c r="J54" i="39"/>
  <c r="T53" i="39"/>
  <c r="J53" i="39"/>
  <c r="T52" i="39"/>
  <c r="J52" i="39"/>
  <c r="T51" i="39"/>
  <c r="J51" i="39"/>
  <c r="T50" i="39"/>
  <c r="J50" i="39"/>
  <c r="T49" i="39"/>
  <c r="J49" i="39"/>
  <c r="T48" i="39"/>
  <c r="J48" i="39"/>
  <c r="T47" i="39"/>
  <c r="J47" i="39"/>
  <c r="T46" i="39"/>
  <c r="J46" i="39"/>
  <c r="T45" i="39"/>
  <c r="J45" i="39"/>
  <c r="T44" i="39"/>
  <c r="J44" i="39"/>
  <c r="T43" i="39"/>
  <c r="J43" i="39"/>
  <c r="T42" i="39"/>
  <c r="J42" i="39"/>
  <c r="T41" i="39"/>
  <c r="J41" i="39"/>
  <c r="T40" i="39"/>
  <c r="J40" i="39"/>
  <c r="T39" i="39"/>
  <c r="J39" i="39"/>
  <c r="T38" i="39"/>
  <c r="J38" i="39"/>
  <c r="T37" i="39"/>
  <c r="J37" i="39"/>
  <c r="T36" i="39"/>
  <c r="J36" i="39"/>
  <c r="J35" i="39" s="1"/>
  <c r="J30" i="39" s="1"/>
  <c r="J29" i="39" s="1"/>
  <c r="X35" i="39"/>
  <c r="W35" i="39"/>
  <c r="W30" i="39" s="1"/>
  <c r="W29" i="39" s="1"/>
  <c r="V35" i="39"/>
  <c r="U35" i="39"/>
  <c r="T35" i="39"/>
  <c r="S35" i="39"/>
  <c r="S30" i="39" s="1"/>
  <c r="S29" i="39" s="1"/>
  <c r="R35" i="39"/>
  <c r="Q35" i="39"/>
  <c r="P35" i="39"/>
  <c r="O35" i="39"/>
  <c r="O30" i="39" s="1"/>
  <c r="O29" i="39" s="1"/>
  <c r="N35" i="39"/>
  <c r="M35" i="39"/>
  <c r="L35" i="39"/>
  <c r="K35" i="39"/>
  <c r="K30" i="39" s="1"/>
  <c r="K29" i="39" s="1"/>
  <c r="I35" i="39"/>
  <c r="H35" i="39"/>
  <c r="G35" i="39"/>
  <c r="G30" i="39" s="1"/>
  <c r="G29" i="39" s="1"/>
  <c r="F35" i="39"/>
  <c r="E35" i="39"/>
  <c r="X34" i="39"/>
  <c r="T34" i="39"/>
  <c r="T30" i="39" s="1"/>
  <c r="T29" i="39" s="1"/>
  <c r="N34" i="39"/>
  <c r="J34" i="39"/>
  <c r="T33" i="39"/>
  <c r="J33" i="39"/>
  <c r="T32" i="39"/>
  <c r="J32" i="39"/>
  <c r="T31" i="39"/>
  <c r="J31" i="39"/>
  <c r="X30" i="39"/>
  <c r="V30" i="39"/>
  <c r="U30" i="39"/>
  <c r="R30" i="39"/>
  <c r="Q30" i="39"/>
  <c r="P30" i="39"/>
  <c r="N30" i="39"/>
  <c r="M30" i="39"/>
  <c r="L30" i="39"/>
  <c r="I30" i="39"/>
  <c r="H30" i="39"/>
  <c r="F30" i="39"/>
  <c r="E30" i="39"/>
  <c r="X29" i="39"/>
  <c r="V29" i="39"/>
  <c r="U29" i="39"/>
  <c r="R29" i="39"/>
  <c r="Q29" i="39"/>
  <c r="P29" i="39"/>
  <c r="N29" i="39"/>
  <c r="M29" i="39"/>
  <c r="L29" i="39"/>
  <c r="I29" i="39"/>
  <c r="H29" i="39"/>
  <c r="F29" i="39"/>
  <c r="E29" i="39"/>
  <c r="X28" i="39"/>
  <c r="V28" i="39"/>
  <c r="R28" i="39"/>
  <c r="P28" i="39"/>
  <c r="N28" i="39"/>
  <c r="L28" i="39"/>
  <c r="H28" i="39"/>
  <c r="F28" i="39"/>
  <c r="X27" i="39"/>
  <c r="W27" i="39"/>
  <c r="V27" i="39"/>
  <c r="U27" i="39"/>
  <c r="T27" i="39"/>
  <c r="S27" i="39"/>
  <c r="R27" i="39"/>
  <c r="Q27" i="39"/>
  <c r="P27" i="39"/>
  <c r="O27" i="39"/>
  <c r="N27" i="39"/>
  <c r="M27" i="39"/>
  <c r="L27" i="39"/>
  <c r="K27" i="39"/>
  <c r="I27" i="39"/>
  <c r="H27" i="39"/>
  <c r="G27" i="39"/>
  <c r="F27" i="39"/>
  <c r="E27" i="39"/>
  <c r="X26" i="39"/>
  <c r="W26" i="39"/>
  <c r="V26" i="39"/>
  <c r="U26" i="39"/>
  <c r="T26" i="39"/>
  <c r="S26" i="39"/>
  <c r="R26" i="39"/>
  <c r="Q26" i="39"/>
  <c r="P26" i="39"/>
  <c r="O26" i="39"/>
  <c r="N26" i="39"/>
  <c r="M26" i="39"/>
  <c r="L26" i="39"/>
  <c r="K26" i="39"/>
  <c r="I26" i="39"/>
  <c r="H26" i="39"/>
  <c r="G26" i="39"/>
  <c r="F26" i="39"/>
  <c r="E26" i="39"/>
  <c r="X25" i="39"/>
  <c r="W25" i="39"/>
  <c r="V25" i="39"/>
  <c r="U25" i="39"/>
  <c r="S25" i="39"/>
  <c r="R25" i="39"/>
  <c r="Q25" i="39"/>
  <c r="P25" i="39"/>
  <c r="O25" i="39"/>
  <c r="N25" i="39"/>
  <c r="M25" i="39"/>
  <c r="L25" i="39"/>
  <c r="K25" i="39"/>
  <c r="I25" i="39"/>
  <c r="H25" i="39"/>
  <c r="G25" i="39"/>
  <c r="F25" i="39"/>
  <c r="E25" i="39"/>
  <c r="X24" i="39"/>
  <c r="W24" i="39"/>
  <c r="V24" i="39"/>
  <c r="U24" i="39"/>
  <c r="T24" i="39"/>
  <c r="R24" i="39"/>
  <c r="Q24" i="39"/>
  <c r="P24" i="39"/>
  <c r="N24" i="39"/>
  <c r="M24" i="39"/>
  <c r="L24" i="39"/>
  <c r="I24" i="39"/>
  <c r="H24" i="39"/>
  <c r="F24" i="39"/>
  <c r="E24" i="39"/>
  <c r="X23" i="39"/>
  <c r="V23" i="39"/>
  <c r="R23" i="39"/>
  <c r="P23" i="39"/>
  <c r="N23" i="39"/>
  <c r="L23" i="39"/>
  <c r="H23" i="39"/>
  <c r="F23" i="39"/>
  <c r="X22" i="39"/>
  <c r="V22" i="39"/>
  <c r="U22" i="39"/>
  <c r="R22" i="39"/>
  <c r="Q22" i="39"/>
  <c r="P22" i="39"/>
  <c r="N22" i="39"/>
  <c r="M22" i="39"/>
  <c r="L22" i="39"/>
  <c r="I22" i="39"/>
  <c r="H22" i="39"/>
  <c r="F22" i="39"/>
  <c r="E22" i="39"/>
  <c r="X21" i="39"/>
  <c r="V21" i="39"/>
  <c r="R21" i="39"/>
  <c r="P21" i="39"/>
  <c r="N21" i="39"/>
  <c r="L21" i="39"/>
  <c r="H21" i="39"/>
  <c r="F21" i="39"/>
  <c r="E20" i="39"/>
  <c r="F20" i="39" s="1"/>
  <c r="G20" i="39" s="1"/>
  <c r="H20" i="39" s="1"/>
  <c r="I20" i="39" s="1"/>
  <c r="J20" i="39" s="1"/>
  <c r="K20" i="39" s="1"/>
  <c r="L20" i="39" s="1"/>
  <c r="M20" i="39" s="1"/>
  <c r="N20" i="39" s="1"/>
  <c r="O20" i="39" s="1"/>
  <c r="P20" i="39" s="1"/>
  <c r="Q20" i="39" s="1"/>
  <c r="R20" i="39" s="1"/>
  <c r="S20" i="39" s="1"/>
  <c r="T20" i="39" s="1"/>
  <c r="U20" i="39" s="1"/>
  <c r="V20" i="39" s="1"/>
  <c r="W20" i="39" s="1"/>
  <c r="X20" i="39" s="1"/>
  <c r="B20" i="39"/>
  <c r="V3" i="39"/>
  <c r="R3" i="39"/>
  <c r="P3" i="39"/>
  <c r="N3" i="39"/>
  <c r="L3" i="39"/>
  <c r="H3" i="39"/>
  <c r="F3" i="39"/>
  <c r="W349" i="38"/>
  <c r="V349" i="38"/>
  <c r="W348" i="38"/>
  <c r="V348" i="38"/>
  <c r="W347" i="38"/>
  <c r="V347" i="38"/>
  <c r="W346" i="38"/>
  <c r="V346" i="38"/>
  <c r="W345" i="38"/>
  <c r="V345" i="38"/>
  <c r="W344" i="38"/>
  <c r="V344" i="38"/>
  <c r="V343" i="38"/>
  <c r="U343" i="38"/>
  <c r="T343" i="38"/>
  <c r="S343" i="38"/>
  <c r="R343" i="38"/>
  <c r="Q343" i="38"/>
  <c r="P343" i="38"/>
  <c r="O343" i="38"/>
  <c r="W343" i="38" s="1"/>
  <c r="N343" i="38"/>
  <c r="M343" i="38"/>
  <c r="L343" i="38"/>
  <c r="K343" i="38"/>
  <c r="J343" i="38"/>
  <c r="I343" i="38"/>
  <c r="H343" i="38"/>
  <c r="W342" i="38"/>
  <c r="V342" i="38"/>
  <c r="W341" i="38"/>
  <c r="V341" i="38"/>
  <c r="V340" i="38"/>
  <c r="U340" i="38"/>
  <c r="T340" i="38"/>
  <c r="S340" i="38"/>
  <c r="R340" i="38"/>
  <c r="Q340" i="38"/>
  <c r="P340" i="38"/>
  <c r="O340" i="38"/>
  <c r="N340" i="38"/>
  <c r="M340" i="38"/>
  <c r="L340" i="38"/>
  <c r="K340" i="38"/>
  <c r="J340" i="38"/>
  <c r="I340" i="38"/>
  <c r="H340" i="38"/>
  <c r="W339" i="38"/>
  <c r="V339" i="38"/>
  <c r="W338" i="38"/>
  <c r="V338" i="38"/>
  <c r="V337" i="38"/>
  <c r="U337" i="38"/>
  <c r="T337" i="38"/>
  <c r="S337" i="38"/>
  <c r="R337" i="38"/>
  <c r="Q337" i="38"/>
  <c r="P337" i="38"/>
  <c r="O337" i="38"/>
  <c r="N337" i="38"/>
  <c r="M337" i="38"/>
  <c r="L337" i="38"/>
  <c r="K337" i="38"/>
  <c r="J337" i="38"/>
  <c r="I337" i="38"/>
  <c r="H337" i="38"/>
  <c r="W336" i="38"/>
  <c r="V336" i="38"/>
  <c r="W335" i="38"/>
  <c r="V335" i="38"/>
  <c r="W334" i="38"/>
  <c r="V334" i="38"/>
  <c r="W333" i="38"/>
  <c r="V333" i="38"/>
  <c r="W332" i="38"/>
  <c r="V332" i="38"/>
  <c r="W331" i="38"/>
  <c r="V331" i="38"/>
  <c r="W330" i="38"/>
  <c r="V330" i="38"/>
  <c r="W329" i="38"/>
  <c r="V329" i="38"/>
  <c r="V328" i="38"/>
  <c r="U328" i="38"/>
  <c r="T328" i="38"/>
  <c r="S328" i="38"/>
  <c r="R328" i="38"/>
  <c r="Q328" i="38"/>
  <c r="P328" i="38"/>
  <c r="O328" i="38"/>
  <c r="W328" i="38" s="1"/>
  <c r="N328" i="38"/>
  <c r="M328" i="38"/>
  <c r="L328" i="38"/>
  <c r="K328" i="38"/>
  <c r="J328" i="38"/>
  <c r="I328" i="38"/>
  <c r="H328" i="38"/>
  <c r="W327" i="38"/>
  <c r="V327" i="38"/>
  <c r="W326" i="38"/>
  <c r="V326" i="38"/>
  <c r="W325" i="38"/>
  <c r="V325" i="38"/>
  <c r="W324" i="38"/>
  <c r="V324" i="38"/>
  <c r="V323" i="38"/>
  <c r="U323" i="38"/>
  <c r="T323" i="38"/>
  <c r="T322" i="38" s="1"/>
  <c r="S323" i="38"/>
  <c r="R323" i="38"/>
  <c r="Q323" i="38"/>
  <c r="P323" i="38"/>
  <c r="P322" i="38" s="1"/>
  <c r="P312" i="38" s="1"/>
  <c r="O323" i="38"/>
  <c r="W323" i="38" s="1"/>
  <c r="N323" i="38"/>
  <c r="M323" i="38"/>
  <c r="L323" i="38"/>
  <c r="L322" i="38" s="1"/>
  <c r="K323" i="38"/>
  <c r="J323" i="38"/>
  <c r="I323" i="38"/>
  <c r="H323" i="38"/>
  <c r="H322" i="38" s="1"/>
  <c r="H312" i="38" s="1"/>
  <c r="V322" i="38"/>
  <c r="U322" i="38"/>
  <c r="S322" i="38"/>
  <c r="R322" i="38"/>
  <c r="R312" i="38" s="1"/>
  <c r="R23" i="38" s="1"/>
  <c r="Q322" i="38"/>
  <c r="O322" i="38"/>
  <c r="N322" i="38"/>
  <c r="N312" i="38" s="1"/>
  <c r="N23" i="38" s="1"/>
  <c r="M322" i="38"/>
  <c r="K322" i="38"/>
  <c r="J322" i="38"/>
  <c r="J312" i="38" s="1"/>
  <c r="J23" i="38" s="1"/>
  <c r="I322" i="38"/>
  <c r="W321" i="38"/>
  <c r="V321" i="38"/>
  <c r="W320" i="38"/>
  <c r="V320" i="38"/>
  <c r="W319" i="38"/>
  <c r="V319" i="38"/>
  <c r="K319" i="38"/>
  <c r="W318" i="38"/>
  <c r="V318" i="38"/>
  <c r="W317" i="38"/>
  <c r="V317" i="38"/>
  <c r="X316" i="38"/>
  <c r="W316" i="38"/>
  <c r="V316" i="38"/>
  <c r="X315" i="38"/>
  <c r="W315" i="38"/>
  <c r="V315" i="38"/>
  <c r="X314" i="38"/>
  <c r="V314" i="38"/>
  <c r="U314" i="38"/>
  <c r="T314" i="38"/>
  <c r="T313" i="38" s="1"/>
  <c r="T312" i="38" s="1"/>
  <c r="S314" i="38"/>
  <c r="R314" i="38"/>
  <c r="R313" i="38" s="1"/>
  <c r="Q314" i="38"/>
  <c r="P314" i="38"/>
  <c r="P313" i="38" s="1"/>
  <c r="O314" i="38"/>
  <c r="W314" i="38" s="1"/>
  <c r="N314" i="38"/>
  <c r="N313" i="38" s="1"/>
  <c r="M314" i="38"/>
  <c r="L314" i="38"/>
  <c r="L313" i="38" s="1"/>
  <c r="L312" i="38" s="1"/>
  <c r="K314" i="38"/>
  <c r="J314" i="38"/>
  <c r="J313" i="38" s="1"/>
  <c r="I314" i="38"/>
  <c r="H314" i="38"/>
  <c r="H313" i="38" s="1"/>
  <c r="U313" i="38"/>
  <c r="U312" i="38" s="1"/>
  <c r="S313" i="38"/>
  <c r="S312" i="38" s="1"/>
  <c r="Q313" i="38"/>
  <c r="Q312" i="38" s="1"/>
  <c r="O313" i="38"/>
  <c r="O312" i="38" s="1"/>
  <c r="M313" i="38"/>
  <c r="K313" i="38"/>
  <c r="I313" i="38"/>
  <c r="I312" i="38" s="1"/>
  <c r="W311" i="38"/>
  <c r="V311" i="38"/>
  <c r="W310" i="38"/>
  <c r="V310" i="38"/>
  <c r="V309" i="38"/>
  <c r="U309" i="38"/>
  <c r="T309" i="38"/>
  <c r="S309" i="38"/>
  <c r="R309" i="38"/>
  <c r="Q309" i="38"/>
  <c r="P309" i="38"/>
  <c r="O309" i="38"/>
  <c r="W309" i="38" s="1"/>
  <c r="N309" i="38"/>
  <c r="M309" i="38"/>
  <c r="L309" i="38"/>
  <c r="K309" i="38"/>
  <c r="J309" i="38"/>
  <c r="I309" i="38"/>
  <c r="H309" i="38"/>
  <c r="W308" i="38"/>
  <c r="V308" i="38"/>
  <c r="W307" i="38"/>
  <c r="V307" i="38"/>
  <c r="W306" i="38"/>
  <c r="V306" i="38"/>
  <c r="V305" i="38"/>
  <c r="U305" i="38"/>
  <c r="T305" i="38"/>
  <c r="S305" i="38"/>
  <c r="R305" i="38"/>
  <c r="Q305" i="38"/>
  <c r="P305" i="38"/>
  <c r="O305" i="38"/>
  <c r="W305" i="38" s="1"/>
  <c r="N305" i="38"/>
  <c r="M305" i="38"/>
  <c r="L305" i="38"/>
  <c r="K305" i="38"/>
  <c r="J305" i="38"/>
  <c r="I305" i="38"/>
  <c r="H305" i="38"/>
  <c r="W304" i="38"/>
  <c r="V304" i="38"/>
  <c r="W303" i="38"/>
  <c r="V303" i="38"/>
  <c r="W302" i="38"/>
  <c r="V302" i="38"/>
  <c r="V301" i="38"/>
  <c r="U301" i="38"/>
  <c r="T301" i="38"/>
  <c r="S301" i="38"/>
  <c r="R301" i="38"/>
  <c r="R300" i="38" s="1"/>
  <c r="Q301" i="38"/>
  <c r="P301" i="38"/>
  <c r="O301" i="38"/>
  <c r="N301" i="38"/>
  <c r="N300" i="38" s="1"/>
  <c r="M301" i="38"/>
  <c r="L301" i="38"/>
  <c r="K301" i="38"/>
  <c r="J301" i="38"/>
  <c r="J300" i="38" s="1"/>
  <c r="I301" i="38"/>
  <c r="H301" i="38"/>
  <c r="V300" i="38"/>
  <c r="U300" i="38"/>
  <c r="T300" i="38"/>
  <c r="S300" i="38"/>
  <c r="Q300" i="38"/>
  <c r="P300" i="38"/>
  <c r="O300" i="38"/>
  <c r="M300" i="38"/>
  <c r="L300" i="38"/>
  <c r="K300" i="38"/>
  <c r="I300" i="38"/>
  <c r="H300" i="38"/>
  <c r="W299" i="38"/>
  <c r="V299" i="38"/>
  <c r="W298" i="38"/>
  <c r="V298" i="38"/>
  <c r="V297" i="38"/>
  <c r="U297" i="38"/>
  <c r="T297" i="38"/>
  <c r="S297" i="38"/>
  <c r="R297" i="38"/>
  <c r="Q297" i="38"/>
  <c r="P297" i="38"/>
  <c r="O297" i="38"/>
  <c r="W297" i="38" s="1"/>
  <c r="N297" i="38"/>
  <c r="M297" i="38"/>
  <c r="L297" i="38"/>
  <c r="K297" i="38"/>
  <c r="J297" i="38"/>
  <c r="I297" i="38"/>
  <c r="H297" i="38"/>
  <c r="W296" i="38"/>
  <c r="V296" i="38"/>
  <c r="K296" i="38"/>
  <c r="W295" i="38"/>
  <c r="V295" i="38"/>
  <c r="W294" i="38"/>
  <c r="K294" i="38"/>
  <c r="J294" i="38"/>
  <c r="X293" i="38"/>
  <c r="W293" i="38"/>
  <c r="V293" i="38"/>
  <c r="X292" i="38"/>
  <c r="W292" i="38"/>
  <c r="V292" i="38"/>
  <c r="X291" i="38"/>
  <c r="W291" i="38"/>
  <c r="V291" i="38"/>
  <c r="X290" i="38"/>
  <c r="W290" i="38"/>
  <c r="V290" i="38"/>
  <c r="X289" i="38"/>
  <c r="U289" i="38"/>
  <c r="T289" i="38"/>
  <c r="S289" i="38"/>
  <c r="R289" i="38"/>
  <c r="Q289" i="38"/>
  <c r="P289" i="38"/>
  <c r="O289" i="38"/>
  <c r="W289" i="38" s="1"/>
  <c r="N289" i="38"/>
  <c r="M289" i="38"/>
  <c r="L289" i="38"/>
  <c r="J289" i="38"/>
  <c r="I289" i="38"/>
  <c r="H289" i="38"/>
  <c r="U288" i="38"/>
  <c r="U287" i="38" s="1"/>
  <c r="S288" i="38"/>
  <c r="S287" i="38" s="1"/>
  <c r="Q288" i="38"/>
  <c r="O288" i="38"/>
  <c r="M288" i="38"/>
  <c r="I288" i="38"/>
  <c r="W286" i="38"/>
  <c r="V286" i="38"/>
  <c r="W285" i="38"/>
  <c r="V285" i="38"/>
  <c r="W284" i="38"/>
  <c r="V284" i="38"/>
  <c r="W283" i="38"/>
  <c r="V283" i="38"/>
  <c r="W282" i="38"/>
  <c r="V282" i="38"/>
  <c r="W281" i="38"/>
  <c r="V281" i="38"/>
  <c r="W280" i="38"/>
  <c r="V280" i="38"/>
  <c r="W279" i="38"/>
  <c r="V279" i="38"/>
  <c r="X278" i="38"/>
  <c r="W278" i="38"/>
  <c r="V278" i="38"/>
  <c r="W277" i="38"/>
  <c r="V277" i="38"/>
  <c r="W276" i="38"/>
  <c r="V276" i="38"/>
  <c r="W275" i="38"/>
  <c r="V275" i="38"/>
  <c r="W274" i="38"/>
  <c r="V274" i="38"/>
  <c r="W273" i="38"/>
  <c r="V273" i="38"/>
  <c r="X272" i="38"/>
  <c r="W272" i="38"/>
  <c r="V272" i="38"/>
  <c r="X271" i="38"/>
  <c r="W271" i="38"/>
  <c r="V271" i="38"/>
  <c r="X270" i="38"/>
  <c r="W270" i="38"/>
  <c r="V270" i="38"/>
  <c r="W269" i="38"/>
  <c r="V269" i="38"/>
  <c r="W268" i="38"/>
  <c r="V268" i="38"/>
  <c r="W267" i="38"/>
  <c r="V267" i="38"/>
  <c r="X266" i="38"/>
  <c r="W266" i="38"/>
  <c r="V266" i="38"/>
  <c r="W265" i="38"/>
  <c r="V265" i="38"/>
  <c r="W264" i="38"/>
  <c r="V264" i="38"/>
  <c r="W263" i="38"/>
  <c r="V263" i="38"/>
  <c r="W262" i="38"/>
  <c r="V262" i="38"/>
  <c r="W261" i="38"/>
  <c r="K261" i="38"/>
  <c r="W260" i="38"/>
  <c r="V260" i="38"/>
  <c r="W259" i="38"/>
  <c r="V259" i="38"/>
  <c r="W258" i="38"/>
  <c r="V258" i="38"/>
  <c r="K258" i="38"/>
  <c r="W257" i="38"/>
  <c r="V257" i="38"/>
  <c r="W256" i="38"/>
  <c r="V256" i="38"/>
  <c r="W255" i="38"/>
  <c r="V255" i="38"/>
  <c r="W254" i="38"/>
  <c r="V254" i="38"/>
  <c r="W253" i="38"/>
  <c r="V253" i="38"/>
  <c r="W252" i="38"/>
  <c r="V252" i="38"/>
  <c r="W251" i="38"/>
  <c r="V251" i="38"/>
  <c r="W250" i="38"/>
  <c r="V250" i="38"/>
  <c r="W249" i="38"/>
  <c r="V249" i="38"/>
  <c r="W248" i="38"/>
  <c r="V248" i="38"/>
  <c r="W247" i="38"/>
  <c r="V247" i="38"/>
  <c r="W246" i="38"/>
  <c r="V246" i="38"/>
  <c r="X245" i="38"/>
  <c r="W245" i="38"/>
  <c r="V245" i="38"/>
  <c r="X244" i="38"/>
  <c r="W244" i="38"/>
  <c r="V244" i="38"/>
  <c r="X243" i="38"/>
  <c r="W243" i="38"/>
  <c r="V243" i="38"/>
  <c r="W242" i="38"/>
  <c r="V242" i="38"/>
  <c r="W241" i="38"/>
  <c r="V241" i="38"/>
  <c r="W240" i="38"/>
  <c r="V240" i="38"/>
  <c r="W239" i="38"/>
  <c r="V239" i="38"/>
  <c r="K239" i="38"/>
  <c r="W238" i="38"/>
  <c r="V238" i="38"/>
  <c r="X237" i="38"/>
  <c r="W237" i="38"/>
  <c r="V237" i="38"/>
  <c r="X236" i="38"/>
  <c r="W236" i="38"/>
  <c r="V236" i="38"/>
  <c r="X235" i="38"/>
  <c r="W235" i="38"/>
  <c r="V235" i="38"/>
  <c r="X234" i="38"/>
  <c r="W234" i="38"/>
  <c r="V234" i="38"/>
  <c r="X233" i="38"/>
  <c r="W233" i="38"/>
  <c r="V233" i="38"/>
  <c r="X232" i="38"/>
  <c r="W232" i="38"/>
  <c r="V232" i="38"/>
  <c r="X231" i="38"/>
  <c r="W231" i="38"/>
  <c r="V231" i="38"/>
  <c r="X230" i="38"/>
  <c r="W230" i="38"/>
  <c r="V230" i="38"/>
  <c r="X229" i="38"/>
  <c r="W229" i="38"/>
  <c r="V229" i="38"/>
  <c r="X228" i="38"/>
  <c r="W228" i="38"/>
  <c r="V228" i="38"/>
  <c r="X227" i="38"/>
  <c r="W227" i="38"/>
  <c r="V227" i="38"/>
  <c r="X226" i="38"/>
  <c r="W226" i="38"/>
  <c r="V226" i="38"/>
  <c r="X225" i="38"/>
  <c r="W225" i="38"/>
  <c r="V225" i="38"/>
  <c r="X224" i="38"/>
  <c r="W224" i="38"/>
  <c r="V224" i="38"/>
  <c r="X223" i="38"/>
  <c r="W223" i="38"/>
  <c r="V223" i="38"/>
  <c r="X222" i="38"/>
  <c r="W222" i="38"/>
  <c r="V222" i="38"/>
  <c r="X221" i="38"/>
  <c r="W221" i="38"/>
  <c r="V221" i="38"/>
  <c r="X220" i="38"/>
  <c r="W220" i="38"/>
  <c r="V220" i="38"/>
  <c r="X219" i="38"/>
  <c r="W219" i="38"/>
  <c r="V219" i="38"/>
  <c r="X218" i="38"/>
  <c r="W218" i="38"/>
  <c r="V218" i="38"/>
  <c r="X217" i="38"/>
  <c r="W217" i="38"/>
  <c r="V217" i="38"/>
  <c r="X216" i="38"/>
  <c r="W216" i="38"/>
  <c r="V216" i="38"/>
  <c r="X215" i="38"/>
  <c r="W215" i="38"/>
  <c r="V215" i="38"/>
  <c r="X214" i="38"/>
  <c r="W214" i="38"/>
  <c r="V214" i="38"/>
  <c r="X213" i="38"/>
  <c r="W213" i="38"/>
  <c r="V213" i="38"/>
  <c r="X212" i="38"/>
  <c r="W212" i="38"/>
  <c r="V212" i="38"/>
  <c r="X211" i="38"/>
  <c r="W211" i="38"/>
  <c r="V211" i="38"/>
  <c r="X210" i="38"/>
  <c r="W210" i="38"/>
  <c r="V210" i="38"/>
  <c r="X209" i="38"/>
  <c r="W209" i="38"/>
  <c r="V209" i="38"/>
  <c r="X208" i="38"/>
  <c r="W208" i="38"/>
  <c r="V208" i="38"/>
  <c r="X207" i="38"/>
  <c r="W207" i="38"/>
  <c r="V207" i="38"/>
  <c r="X206" i="38"/>
  <c r="W206" i="38"/>
  <c r="V206" i="38"/>
  <c r="X205" i="38"/>
  <c r="W205" i="38"/>
  <c r="V205" i="38"/>
  <c r="X204" i="38"/>
  <c r="W204" i="38"/>
  <c r="V204" i="38"/>
  <c r="X203" i="38"/>
  <c r="W203" i="38"/>
  <c r="V203" i="38"/>
  <c r="X202" i="38"/>
  <c r="W202" i="38"/>
  <c r="V202" i="38"/>
  <c r="X201" i="38"/>
  <c r="W201" i="38"/>
  <c r="V201" i="38"/>
  <c r="X200" i="38"/>
  <c r="W200" i="38"/>
  <c r="V200" i="38"/>
  <c r="X199" i="38"/>
  <c r="W199" i="38"/>
  <c r="V199" i="38"/>
  <c r="X198" i="38"/>
  <c r="W198" i="38"/>
  <c r="V198" i="38"/>
  <c r="X197" i="38"/>
  <c r="W197" i="38"/>
  <c r="V197" i="38"/>
  <c r="X196" i="38"/>
  <c r="W196" i="38"/>
  <c r="V196" i="38"/>
  <c r="X195" i="38"/>
  <c r="W195" i="38"/>
  <c r="V195" i="38"/>
  <c r="X194" i="38"/>
  <c r="W194" i="38"/>
  <c r="V194" i="38"/>
  <c r="X193" i="38"/>
  <c r="W193" i="38"/>
  <c r="V193" i="38"/>
  <c r="X192" i="38"/>
  <c r="W192" i="38"/>
  <c r="V192" i="38"/>
  <c r="X191" i="38"/>
  <c r="W191" i="38"/>
  <c r="V191" i="38"/>
  <c r="X190" i="38"/>
  <c r="W190" i="38"/>
  <c r="V190" i="38"/>
  <c r="X189" i="38"/>
  <c r="U189" i="38"/>
  <c r="T189" i="38"/>
  <c r="T27" i="38" s="1"/>
  <c r="S189" i="38"/>
  <c r="R189" i="38"/>
  <c r="R27" i="38" s="1"/>
  <c r="Q189" i="38"/>
  <c r="P189" i="38"/>
  <c r="P27" i="38" s="1"/>
  <c r="O189" i="38"/>
  <c r="W189" i="38" s="1"/>
  <c r="N189" i="38"/>
  <c r="N27" i="38" s="1"/>
  <c r="M189" i="38"/>
  <c r="L189" i="38"/>
  <c r="L27" i="38" s="1"/>
  <c r="J189" i="38"/>
  <c r="J27" i="38" s="1"/>
  <c r="I189" i="38"/>
  <c r="H189" i="38"/>
  <c r="H27" i="38" s="1"/>
  <c r="X188" i="38"/>
  <c r="W188" i="38"/>
  <c r="V188" i="38"/>
  <c r="X187" i="38"/>
  <c r="W187" i="38"/>
  <c r="V187" i="38"/>
  <c r="X186" i="38"/>
  <c r="W186" i="38"/>
  <c r="V186" i="38"/>
  <c r="X185" i="38"/>
  <c r="V185" i="38"/>
  <c r="U185" i="38"/>
  <c r="T185" i="38"/>
  <c r="T26" i="38" s="1"/>
  <c r="S185" i="38"/>
  <c r="R185" i="38"/>
  <c r="Q185" i="38"/>
  <c r="P185" i="38"/>
  <c r="P26" i="38" s="1"/>
  <c r="O185" i="38"/>
  <c r="W185" i="38" s="1"/>
  <c r="N185" i="38"/>
  <c r="M185" i="38"/>
  <c r="L185" i="38"/>
  <c r="L26" i="38" s="1"/>
  <c r="K185" i="38"/>
  <c r="J185" i="38"/>
  <c r="I185" i="38"/>
  <c r="H185" i="38"/>
  <c r="H26" i="38" s="1"/>
  <c r="X184" i="38"/>
  <c r="W184" i="38"/>
  <c r="V184" i="38"/>
  <c r="W183" i="38"/>
  <c r="V183" i="38"/>
  <c r="V182" i="38"/>
  <c r="U182" i="38"/>
  <c r="T182" i="38"/>
  <c r="T25" i="38" s="1"/>
  <c r="S182" i="38"/>
  <c r="R182" i="38"/>
  <c r="R25" i="38" s="1"/>
  <c r="Q182" i="38"/>
  <c r="P182" i="38"/>
  <c r="P25" i="38" s="1"/>
  <c r="O182" i="38"/>
  <c r="N182" i="38"/>
  <c r="N25" i="38" s="1"/>
  <c r="M182" i="38"/>
  <c r="L182" i="38"/>
  <c r="L25" i="38" s="1"/>
  <c r="K182" i="38"/>
  <c r="J182" i="38"/>
  <c r="J25" i="38" s="1"/>
  <c r="I182" i="38"/>
  <c r="H182" i="38"/>
  <c r="H25" i="38" s="1"/>
  <c r="X181" i="38"/>
  <c r="W181" i="38"/>
  <c r="V181" i="38"/>
  <c r="X180" i="38"/>
  <c r="W180" i="38"/>
  <c r="V180" i="38"/>
  <c r="X179" i="38"/>
  <c r="W179" i="38"/>
  <c r="V179" i="38"/>
  <c r="V178" i="38"/>
  <c r="U178" i="38"/>
  <c r="T178" i="38"/>
  <c r="T176" i="38" s="1"/>
  <c r="S178" i="38"/>
  <c r="R178" i="38"/>
  <c r="R176" i="38" s="1"/>
  <c r="R24" i="38" s="1"/>
  <c r="Q178" i="38"/>
  <c r="P178" i="38"/>
  <c r="P176" i="38" s="1"/>
  <c r="O178" i="38"/>
  <c r="N178" i="38"/>
  <c r="N176" i="38" s="1"/>
  <c r="M178" i="38"/>
  <c r="L178" i="38"/>
  <c r="L176" i="38" s="1"/>
  <c r="K178" i="38"/>
  <c r="J178" i="38"/>
  <c r="J176" i="38" s="1"/>
  <c r="J24" i="38" s="1"/>
  <c r="I178" i="38"/>
  <c r="H178" i="38"/>
  <c r="H176" i="38" s="1"/>
  <c r="W177" i="38"/>
  <c r="V177" i="38"/>
  <c r="U176" i="38"/>
  <c r="U24" i="38" s="1"/>
  <c r="S176" i="38"/>
  <c r="S24" i="38" s="1"/>
  <c r="Q176" i="38"/>
  <c r="Q24" i="38" s="1"/>
  <c r="O176" i="38"/>
  <c r="O24" i="38" s="1"/>
  <c r="M176" i="38"/>
  <c r="K176" i="38"/>
  <c r="I176" i="38"/>
  <c r="W175" i="38"/>
  <c r="V175" i="38"/>
  <c r="W174" i="38"/>
  <c r="U174" i="38"/>
  <c r="U167" i="38" s="1"/>
  <c r="U82" i="38" s="1"/>
  <c r="U23" i="38" s="1"/>
  <c r="T174" i="38"/>
  <c r="S174" i="38"/>
  <c r="R174" i="38"/>
  <c r="Q174" i="38"/>
  <c r="P174" i="38"/>
  <c r="O174" i="38"/>
  <c r="N174" i="38"/>
  <c r="M174" i="38"/>
  <c r="M167" i="38" s="1"/>
  <c r="X167" i="38" s="1"/>
  <c r="L174" i="38"/>
  <c r="K174" i="38"/>
  <c r="J174" i="38"/>
  <c r="I174" i="38"/>
  <c r="H174" i="38"/>
  <c r="W173" i="38"/>
  <c r="V173" i="38"/>
  <c r="X172" i="38"/>
  <c r="W172" i="38"/>
  <c r="V172" i="38"/>
  <c r="W171" i="38"/>
  <c r="V171" i="38"/>
  <c r="X170" i="38"/>
  <c r="W170" i="38"/>
  <c r="V170" i="38"/>
  <c r="W169" i="38"/>
  <c r="V169" i="38"/>
  <c r="V168" i="38"/>
  <c r="U168" i="38"/>
  <c r="T168" i="38"/>
  <c r="T167" i="38" s="1"/>
  <c r="S168" i="38"/>
  <c r="R168" i="38"/>
  <c r="R167" i="38" s="1"/>
  <c r="Q168" i="38"/>
  <c r="P168" i="38"/>
  <c r="P167" i="38" s="1"/>
  <c r="O168" i="38"/>
  <c r="N168" i="38"/>
  <c r="N167" i="38" s="1"/>
  <c r="M168" i="38"/>
  <c r="L168" i="38"/>
  <c r="L167" i="38" s="1"/>
  <c r="K168" i="38"/>
  <c r="J168" i="38"/>
  <c r="J167" i="38" s="1"/>
  <c r="I168" i="38"/>
  <c r="H168" i="38"/>
  <c r="H167" i="38" s="1"/>
  <c r="S167" i="38"/>
  <c r="Q167" i="38"/>
  <c r="O167" i="38"/>
  <c r="W167" i="38" s="1"/>
  <c r="K167" i="38"/>
  <c r="I167" i="38"/>
  <c r="W166" i="38"/>
  <c r="V166" i="38"/>
  <c r="W165" i="38"/>
  <c r="V165" i="38"/>
  <c r="W164" i="38"/>
  <c r="V164" i="38"/>
  <c r="W163" i="38"/>
  <c r="V163" i="38"/>
  <c r="W162" i="38"/>
  <c r="V162" i="38"/>
  <c r="W161" i="38"/>
  <c r="V161" i="38"/>
  <c r="W160" i="38"/>
  <c r="V160" i="38"/>
  <c r="W159" i="38"/>
  <c r="V159" i="38"/>
  <c r="U158" i="38"/>
  <c r="T158" i="38"/>
  <c r="S158" i="38"/>
  <c r="R158" i="38"/>
  <c r="Q158" i="38"/>
  <c r="P158" i="38"/>
  <c r="O158" i="38"/>
  <c r="W158" i="38" s="1"/>
  <c r="N158" i="38"/>
  <c r="M158" i="38"/>
  <c r="L158" i="38"/>
  <c r="K158" i="38"/>
  <c r="V158" i="38" s="1"/>
  <c r="J158" i="38"/>
  <c r="I158" i="38"/>
  <c r="H158" i="38"/>
  <c r="W157" i="38"/>
  <c r="V157" i="38"/>
  <c r="W156" i="38"/>
  <c r="V156" i="38"/>
  <c r="W155" i="38"/>
  <c r="V155" i="38"/>
  <c r="W154" i="38"/>
  <c r="V154" i="38"/>
  <c r="W153" i="38"/>
  <c r="V153" i="38"/>
  <c r="W152" i="38"/>
  <c r="V152" i="38"/>
  <c r="W151" i="38"/>
  <c r="V151" i="38"/>
  <c r="W150" i="38"/>
  <c r="K150" i="38"/>
  <c r="W149" i="38"/>
  <c r="V149" i="38"/>
  <c r="W148" i="38"/>
  <c r="V148" i="38"/>
  <c r="W147" i="38"/>
  <c r="V147" i="38"/>
  <c r="W146" i="38"/>
  <c r="V146" i="38"/>
  <c r="W145" i="38"/>
  <c r="V145" i="38"/>
  <c r="K145" i="38"/>
  <c r="X144" i="38"/>
  <c r="W144" i="38"/>
  <c r="V144" i="38"/>
  <c r="W143" i="38"/>
  <c r="V143" i="38"/>
  <c r="W142" i="38"/>
  <c r="V142" i="38"/>
  <c r="W141" i="38"/>
  <c r="V141" i="38"/>
  <c r="W140" i="38"/>
  <c r="V140" i="38"/>
  <c r="X139" i="38"/>
  <c r="W139" i="38"/>
  <c r="V139" i="38"/>
  <c r="X138" i="38"/>
  <c r="W138" i="38"/>
  <c r="V138" i="38"/>
  <c r="W137" i="38"/>
  <c r="V137" i="38"/>
  <c r="W136" i="38"/>
  <c r="V136" i="38"/>
  <c r="W135" i="38"/>
  <c r="V135" i="38"/>
  <c r="W134" i="38"/>
  <c r="V134" i="38"/>
  <c r="W133" i="38"/>
  <c r="V133" i="38"/>
  <c r="X132" i="38"/>
  <c r="W132" i="38"/>
  <c r="V132" i="38"/>
  <c r="U131" i="38"/>
  <c r="T131" i="38"/>
  <c r="T130" i="38" s="1"/>
  <c r="S131" i="38"/>
  <c r="R131" i="38"/>
  <c r="R130" i="38" s="1"/>
  <c r="Q131" i="38"/>
  <c r="P131" i="38"/>
  <c r="P130" i="38" s="1"/>
  <c r="O131" i="38"/>
  <c r="N131" i="38"/>
  <c r="N130" i="38" s="1"/>
  <c r="M131" i="38"/>
  <c r="L131" i="38"/>
  <c r="L130" i="38" s="1"/>
  <c r="J131" i="38"/>
  <c r="J130" i="38" s="1"/>
  <c r="I131" i="38"/>
  <c r="H131" i="38"/>
  <c r="H130" i="38" s="1"/>
  <c r="U130" i="38"/>
  <c r="S130" i="38"/>
  <c r="Q130" i="38"/>
  <c r="O130" i="38"/>
  <c r="W130" i="38" s="1"/>
  <c r="M130" i="38"/>
  <c r="I130" i="38"/>
  <c r="W129" i="38"/>
  <c r="V129" i="38"/>
  <c r="X128" i="38"/>
  <c r="W128" i="38"/>
  <c r="V128" i="38"/>
  <c r="X127" i="38"/>
  <c r="W127" i="38"/>
  <c r="V127" i="38"/>
  <c r="X126" i="38"/>
  <c r="W126" i="38"/>
  <c r="V126" i="38"/>
  <c r="X125" i="38"/>
  <c r="W125" i="38"/>
  <c r="V125" i="38"/>
  <c r="X124" i="38"/>
  <c r="W124" i="38"/>
  <c r="V124" i="38"/>
  <c r="X123" i="38"/>
  <c r="X122" i="38"/>
  <c r="W122" i="38"/>
  <c r="V122" i="38"/>
  <c r="X121" i="38"/>
  <c r="W121" i="38"/>
  <c r="V121" i="38"/>
  <c r="X120" i="38"/>
  <c r="W120" i="38"/>
  <c r="V120" i="38"/>
  <c r="X119" i="38"/>
  <c r="W119" i="38"/>
  <c r="V119" i="38"/>
  <c r="X118" i="38"/>
  <c r="W118" i="38"/>
  <c r="V118" i="38"/>
  <c r="X117" i="38"/>
  <c r="W117" i="38"/>
  <c r="V117" i="38"/>
  <c r="X116" i="38"/>
  <c r="W116" i="38"/>
  <c r="V116" i="38"/>
  <c r="X115" i="38"/>
  <c r="W115" i="38"/>
  <c r="V115" i="38"/>
  <c r="X114" i="38"/>
  <c r="W114" i="38"/>
  <c r="V114" i="38"/>
  <c r="X113" i="38"/>
  <c r="W113" i="38"/>
  <c r="V113" i="38"/>
  <c r="X112" i="38"/>
  <c r="W112" i="38"/>
  <c r="V112" i="38"/>
  <c r="X111" i="38"/>
  <c r="W111" i="38"/>
  <c r="V111" i="38"/>
  <c r="X110" i="38"/>
  <c r="W110" i="38"/>
  <c r="V110" i="38"/>
  <c r="X109" i="38"/>
  <c r="W109" i="38"/>
  <c r="V109" i="38"/>
  <c r="X108" i="38"/>
  <c r="W108" i="38"/>
  <c r="V108" i="38"/>
  <c r="X107" i="38"/>
  <c r="W107" i="38"/>
  <c r="V107" i="38"/>
  <c r="X106" i="38"/>
  <c r="W106" i="38"/>
  <c r="V106" i="38"/>
  <c r="X105" i="38"/>
  <c r="W105" i="38"/>
  <c r="V105" i="38"/>
  <c r="X104" i="38"/>
  <c r="W104" i="38"/>
  <c r="V104" i="38"/>
  <c r="X103" i="38"/>
  <c r="W103" i="38"/>
  <c r="V103" i="38"/>
  <c r="X102" i="38"/>
  <c r="W102" i="38"/>
  <c r="V102" i="38"/>
  <c r="X101" i="38"/>
  <c r="W101" i="38"/>
  <c r="V101" i="38"/>
  <c r="X100" i="38"/>
  <c r="W100" i="38"/>
  <c r="V100" i="38"/>
  <c r="X99" i="38"/>
  <c r="W99" i="38"/>
  <c r="V99" i="38"/>
  <c r="X98" i="38"/>
  <c r="W98" i="38"/>
  <c r="V98" i="38"/>
  <c r="X97" i="38"/>
  <c r="W97" i="38"/>
  <c r="V97" i="38"/>
  <c r="X96" i="38"/>
  <c r="W96" i="38"/>
  <c r="V96" i="38"/>
  <c r="X95" i="38"/>
  <c r="W95" i="38"/>
  <c r="V95" i="38"/>
  <c r="X94" i="38"/>
  <c r="W94" i="38"/>
  <c r="V94" i="38"/>
  <c r="W93" i="38"/>
  <c r="V93" i="38"/>
  <c r="X92" i="38"/>
  <c r="W92" i="38"/>
  <c r="V92" i="38"/>
  <c r="X91" i="38"/>
  <c r="W91" i="38"/>
  <c r="V91" i="38"/>
  <c r="X90" i="38"/>
  <c r="W90" i="38"/>
  <c r="V90" i="38"/>
  <c r="X89" i="38"/>
  <c r="W89" i="38"/>
  <c r="V89" i="38"/>
  <c r="W88" i="38"/>
  <c r="V88" i="38"/>
  <c r="W87" i="38"/>
  <c r="V87" i="38"/>
  <c r="X86" i="38"/>
  <c r="W86" i="38"/>
  <c r="V86" i="38"/>
  <c r="X85" i="38"/>
  <c r="W85" i="38"/>
  <c r="V85" i="38"/>
  <c r="U84" i="38"/>
  <c r="U83" i="38" s="1"/>
  <c r="T84" i="38"/>
  <c r="S84" i="38"/>
  <c r="S83" i="38" s="1"/>
  <c r="S82" i="38" s="1"/>
  <c r="S23" i="38" s="1"/>
  <c r="R84" i="38"/>
  <c r="Q84" i="38"/>
  <c r="Q83" i="38" s="1"/>
  <c r="P84" i="38"/>
  <c r="O84" i="38"/>
  <c r="O83" i="38" s="1"/>
  <c r="W83" i="38" s="1"/>
  <c r="N84" i="38"/>
  <c r="M84" i="38"/>
  <c r="L84" i="38"/>
  <c r="K84" i="38"/>
  <c r="J84" i="38"/>
  <c r="I84" i="38"/>
  <c r="I83" i="38" s="1"/>
  <c r="H84" i="38"/>
  <c r="T83" i="38"/>
  <c r="R83" i="38"/>
  <c r="R82" i="38" s="1"/>
  <c r="P83" i="38"/>
  <c r="P82" i="38" s="1"/>
  <c r="P23" i="38" s="1"/>
  <c r="N83" i="38"/>
  <c r="N82" i="38" s="1"/>
  <c r="L83" i="38"/>
  <c r="J83" i="38"/>
  <c r="J82" i="38" s="1"/>
  <c r="H83" i="38"/>
  <c r="H82" i="38" s="1"/>
  <c r="H23" i="38" s="1"/>
  <c r="Q82" i="38"/>
  <c r="I82" i="38"/>
  <c r="W81" i="38"/>
  <c r="V81" i="38"/>
  <c r="W80" i="38"/>
  <c r="V80" i="38"/>
  <c r="U79" i="38"/>
  <c r="T79" i="38"/>
  <c r="S79" i="38"/>
  <c r="R79" i="38"/>
  <c r="Q79" i="38"/>
  <c r="P79" i="38"/>
  <c r="O79" i="38"/>
  <c r="W79" i="38" s="1"/>
  <c r="N79" i="38"/>
  <c r="M79" i="38"/>
  <c r="L79" i="38"/>
  <c r="K79" i="38"/>
  <c r="V79" i="38" s="1"/>
  <c r="J79" i="38"/>
  <c r="I79" i="38"/>
  <c r="H79" i="38"/>
  <c r="W78" i="38"/>
  <c r="V78" i="38"/>
  <c r="W77" i="38"/>
  <c r="V77" i="38"/>
  <c r="W76" i="38"/>
  <c r="V76" i="38"/>
  <c r="W75" i="38"/>
  <c r="U75" i="38"/>
  <c r="T75" i="38"/>
  <c r="S75" i="38"/>
  <c r="R75" i="38"/>
  <c r="Q75" i="38"/>
  <c r="P75" i="38"/>
  <c r="O75" i="38"/>
  <c r="N75" i="38"/>
  <c r="M75" i="38"/>
  <c r="L75" i="38"/>
  <c r="K75" i="38"/>
  <c r="J75" i="38"/>
  <c r="I75" i="38"/>
  <c r="H75" i="38"/>
  <c r="W74" i="38"/>
  <c r="V74" i="38"/>
  <c r="W73" i="38"/>
  <c r="V73" i="38"/>
  <c r="W72" i="38"/>
  <c r="V72" i="38"/>
  <c r="W71" i="38"/>
  <c r="U71" i="38"/>
  <c r="U70" i="38" s="1"/>
  <c r="U29" i="38" s="1"/>
  <c r="T71" i="38"/>
  <c r="S71" i="38"/>
  <c r="S70" i="38" s="1"/>
  <c r="S29" i="38" s="1"/>
  <c r="R71" i="38"/>
  <c r="Q71" i="38"/>
  <c r="Q70" i="38" s="1"/>
  <c r="P71" i="38"/>
  <c r="O71" i="38"/>
  <c r="O70" i="38" s="1"/>
  <c r="W70" i="38" s="1"/>
  <c r="N71" i="38"/>
  <c r="M71" i="38"/>
  <c r="M70" i="38" s="1"/>
  <c r="L71" i="38"/>
  <c r="K71" i="38"/>
  <c r="J71" i="38"/>
  <c r="I71" i="38"/>
  <c r="I70" i="38" s="1"/>
  <c r="H71" i="38"/>
  <c r="T70" i="38"/>
  <c r="R70" i="38"/>
  <c r="P70" i="38"/>
  <c r="N70" i="38"/>
  <c r="L70" i="38"/>
  <c r="J70" i="38"/>
  <c r="H70" i="38"/>
  <c r="W69" i="38"/>
  <c r="V69" i="38"/>
  <c r="W68" i="38"/>
  <c r="V68" i="38"/>
  <c r="U67" i="38"/>
  <c r="T67" i="38"/>
  <c r="S67" i="38"/>
  <c r="R67" i="38"/>
  <c r="Q67" i="38"/>
  <c r="P67" i="38"/>
  <c r="O67" i="38"/>
  <c r="W67" i="38" s="1"/>
  <c r="N67" i="38"/>
  <c r="M67" i="38"/>
  <c r="L67" i="38"/>
  <c r="K67" i="38"/>
  <c r="V67" i="38" s="1"/>
  <c r="J67" i="38"/>
  <c r="I67" i="38"/>
  <c r="H67" i="38"/>
  <c r="X66" i="38"/>
  <c r="W66" i="38"/>
  <c r="V66" i="38"/>
  <c r="X65" i="38"/>
  <c r="W65" i="38"/>
  <c r="V65" i="38"/>
  <c r="X64" i="38"/>
  <c r="W64" i="38"/>
  <c r="V64" i="38"/>
  <c r="X63" i="38"/>
  <c r="W63" i="38"/>
  <c r="K63" i="38"/>
  <c r="V63" i="38" s="1"/>
  <c r="X62" i="38"/>
  <c r="W62" i="38"/>
  <c r="V62" i="38"/>
  <c r="X61" i="38"/>
  <c r="W61" i="38"/>
  <c r="V61" i="38"/>
  <c r="X60" i="38"/>
  <c r="W60" i="38"/>
  <c r="V60" i="38"/>
  <c r="X59" i="38"/>
  <c r="W59" i="38"/>
  <c r="V59" i="38"/>
  <c r="X58" i="38"/>
  <c r="W58" i="38"/>
  <c r="V58" i="38"/>
  <c r="X57" i="38"/>
  <c r="W57" i="38"/>
  <c r="V57" i="38"/>
  <c r="K57" i="38"/>
  <c r="X56" i="38"/>
  <c r="W56" i="38"/>
  <c r="V56" i="38"/>
  <c r="X55" i="38"/>
  <c r="W55" i="38"/>
  <c r="V55" i="38"/>
  <c r="X54" i="38"/>
  <c r="W54" i="38"/>
  <c r="V54" i="38"/>
  <c r="X53" i="38"/>
  <c r="W53" i="38"/>
  <c r="V53" i="38"/>
  <c r="X52" i="38"/>
  <c r="W52" i="38"/>
  <c r="V52" i="38"/>
  <c r="X51" i="38"/>
  <c r="W51" i="38"/>
  <c r="K51" i="38"/>
  <c r="V51" i="38" s="1"/>
  <c r="X50" i="38"/>
  <c r="W50" i="38"/>
  <c r="V50" i="38"/>
  <c r="X49" i="38"/>
  <c r="W49" i="38"/>
  <c r="V49" i="38"/>
  <c r="X48" i="38"/>
  <c r="W48" i="38"/>
  <c r="V48" i="38"/>
  <c r="X47" i="38"/>
  <c r="W47" i="38"/>
  <c r="V47" i="38"/>
  <c r="X46" i="38"/>
  <c r="W46" i="38"/>
  <c r="K46" i="38"/>
  <c r="V46" i="38" s="1"/>
  <c r="X45" i="38"/>
  <c r="W45" i="38"/>
  <c r="V45" i="38"/>
  <c r="X44" i="38"/>
  <c r="W44" i="38"/>
  <c r="V44" i="38"/>
  <c r="X43" i="38"/>
  <c r="W43" i="38"/>
  <c r="K43" i="38"/>
  <c r="V43" i="38" s="1"/>
  <c r="X42" i="38"/>
  <c r="W42" i="38"/>
  <c r="V42" i="38"/>
  <c r="X41" i="38"/>
  <c r="W41" i="38"/>
  <c r="V41" i="38"/>
  <c r="X40" i="38"/>
  <c r="W40" i="38"/>
  <c r="K40" i="38"/>
  <c r="V40" i="38" s="1"/>
  <c r="X39" i="38"/>
  <c r="W39" i="38"/>
  <c r="V39" i="38"/>
  <c r="X38" i="38"/>
  <c r="W38" i="38"/>
  <c r="V38" i="38"/>
  <c r="X37" i="38"/>
  <c r="W37" i="38"/>
  <c r="V37" i="38"/>
  <c r="X36" i="38"/>
  <c r="W36" i="38"/>
  <c r="V36" i="38"/>
  <c r="W35" i="38"/>
  <c r="U35" i="38"/>
  <c r="U30" i="38" s="1"/>
  <c r="T35" i="38"/>
  <c r="S35" i="38"/>
  <c r="S30" i="38" s="1"/>
  <c r="R35" i="38"/>
  <c r="Q35" i="38"/>
  <c r="Q30" i="38" s="1"/>
  <c r="P35" i="38"/>
  <c r="O35" i="38"/>
  <c r="O30" i="38" s="1"/>
  <c r="N35" i="38"/>
  <c r="M35" i="38"/>
  <c r="L35" i="38"/>
  <c r="J35" i="38"/>
  <c r="I35" i="38"/>
  <c r="I30" i="38" s="1"/>
  <c r="H35" i="38"/>
  <c r="X34" i="38"/>
  <c r="W34" i="38"/>
  <c r="V34" i="38"/>
  <c r="X33" i="38"/>
  <c r="W33" i="38"/>
  <c r="V33" i="38"/>
  <c r="X32" i="38"/>
  <c r="W32" i="38"/>
  <c r="V32" i="38"/>
  <c r="X31" i="38"/>
  <c r="W31" i="38"/>
  <c r="V31" i="38"/>
  <c r="T30" i="38"/>
  <c r="T29" i="38" s="1"/>
  <c r="R30" i="38"/>
  <c r="R29" i="38" s="1"/>
  <c r="R28" i="38" s="1"/>
  <c r="P30" i="38"/>
  <c r="P29" i="38" s="1"/>
  <c r="N30" i="38"/>
  <c r="N29" i="38" s="1"/>
  <c r="L30" i="38"/>
  <c r="L29" i="38" s="1"/>
  <c r="J30" i="38"/>
  <c r="J29" i="38" s="1"/>
  <c r="J28" i="38" s="1"/>
  <c r="H30" i="38"/>
  <c r="H29" i="38" s="1"/>
  <c r="N28" i="38"/>
  <c r="U27" i="38"/>
  <c r="S27" i="38"/>
  <c r="Q27" i="38"/>
  <c r="O27" i="38"/>
  <c r="W27" i="38" s="1"/>
  <c r="M27" i="38"/>
  <c r="X27" i="38" s="1"/>
  <c r="I27" i="38"/>
  <c r="V26" i="38"/>
  <c r="U26" i="38"/>
  <c r="S26" i="38"/>
  <c r="R26" i="38"/>
  <c r="Q26" i="38"/>
  <c r="O26" i="38"/>
  <c r="N26" i="38"/>
  <c r="X26" i="38" s="1"/>
  <c r="M26" i="38"/>
  <c r="K26" i="38"/>
  <c r="J26" i="38"/>
  <c r="I26" i="38"/>
  <c r="U25" i="38"/>
  <c r="S25" i="38"/>
  <c r="Q25" i="38"/>
  <c r="O25" i="38"/>
  <c r="W25" i="38" s="1"/>
  <c r="M25" i="38"/>
  <c r="X25" i="38" s="1"/>
  <c r="K25" i="38"/>
  <c r="I25" i="38"/>
  <c r="T24" i="38"/>
  <c r="P24" i="38"/>
  <c r="N24" i="38"/>
  <c r="L24" i="38"/>
  <c r="I24" i="38"/>
  <c r="H24" i="38"/>
  <c r="Q23" i="38"/>
  <c r="I23" i="38"/>
  <c r="B20" i="38"/>
  <c r="D20" i="38" s="1"/>
  <c r="E20" i="38" s="1"/>
  <c r="F20" i="38" s="1"/>
  <c r="G20" i="38" s="1"/>
  <c r="H20" i="38" s="1"/>
  <c r="I20" i="38" s="1"/>
  <c r="J20" i="38" s="1"/>
  <c r="K20" i="38" s="1"/>
  <c r="L20" i="38" s="1"/>
  <c r="M20" i="38" s="1"/>
  <c r="N20" i="38" s="1"/>
  <c r="O20" i="38" s="1"/>
  <c r="P20" i="38" s="1"/>
  <c r="Q20" i="38" s="1"/>
  <c r="R20" i="38" s="1"/>
  <c r="S20" i="38" s="1"/>
  <c r="T20" i="38" s="1"/>
  <c r="U20" i="38" s="1"/>
  <c r="V20" i="38" s="1"/>
  <c r="W20" i="38" s="1"/>
  <c r="X20" i="38" s="1"/>
  <c r="Y20" i="38" s="1"/>
  <c r="Y5" i="38"/>
  <c r="Q82" i="41" l="1"/>
  <c r="S29" i="41"/>
  <c r="S66" i="41"/>
  <c r="Q129" i="41"/>
  <c r="P156" i="41"/>
  <c r="O187" i="41"/>
  <c r="J286" i="41"/>
  <c r="S299" i="41"/>
  <c r="S320" i="41"/>
  <c r="S321" i="41"/>
  <c r="P326" i="41"/>
  <c r="H24" i="41"/>
  <c r="S34" i="41"/>
  <c r="P66" i="41"/>
  <c r="Q78" i="41"/>
  <c r="Q130" i="41"/>
  <c r="H23" i="41"/>
  <c r="R23" i="41" s="1"/>
  <c r="U23" i="41"/>
  <c r="O180" i="41"/>
  <c r="P287" i="41"/>
  <c r="P307" i="41"/>
  <c r="O341" i="41"/>
  <c r="Q83" i="41"/>
  <c r="P166" i="41"/>
  <c r="W165" i="41"/>
  <c r="W81" i="41" s="1"/>
  <c r="W22" i="41" s="1"/>
  <c r="S312" i="41"/>
  <c r="P335" i="41"/>
  <c r="L24" i="41"/>
  <c r="O25" i="41"/>
  <c r="R26" i="41"/>
  <c r="O29" i="41"/>
  <c r="P34" i="41"/>
  <c r="X69" i="41"/>
  <c r="X28" i="41" s="1"/>
  <c r="O78" i="41"/>
  <c r="S78" i="41"/>
  <c r="V165" i="41"/>
  <c r="E165" i="41"/>
  <c r="E81" i="41" s="1"/>
  <c r="I165" i="41"/>
  <c r="M165" i="41"/>
  <c r="I23" i="41"/>
  <c r="G24" i="41"/>
  <c r="P295" i="41"/>
  <c r="U298" i="41"/>
  <c r="U286" i="41" s="1"/>
  <c r="U285" i="41" s="1"/>
  <c r="E310" i="41"/>
  <c r="O326" i="41"/>
  <c r="Q338" i="41"/>
  <c r="U28" i="41"/>
  <c r="U27" i="41" s="1"/>
  <c r="O321" i="41"/>
  <c r="J320" i="41"/>
  <c r="O320" i="41" s="1"/>
  <c r="G26" i="41"/>
  <c r="K29" i="41"/>
  <c r="P29" i="41" s="1"/>
  <c r="H69" i="41"/>
  <c r="T69" i="41"/>
  <c r="T28" i="41" s="1"/>
  <c r="T27" i="41" s="1"/>
  <c r="I28" i="41"/>
  <c r="R74" i="41"/>
  <c r="I81" i="41"/>
  <c r="I22" i="41" s="1"/>
  <c r="R174" i="41"/>
  <c r="R180" i="41"/>
  <c r="M24" i="41"/>
  <c r="R24" i="41" s="1"/>
  <c r="H286" i="41"/>
  <c r="H285" i="41" s="1"/>
  <c r="F310" i="41"/>
  <c r="U310" i="41"/>
  <c r="U22" i="41" s="1"/>
  <c r="G310" i="41"/>
  <c r="P321" i="41"/>
  <c r="L69" i="41"/>
  <c r="Q176" i="41"/>
  <c r="L174" i="41"/>
  <c r="R312" i="41"/>
  <c r="M311" i="41"/>
  <c r="Q34" i="41"/>
  <c r="L29" i="41"/>
  <c r="L28" i="41" s="1"/>
  <c r="R34" i="41"/>
  <c r="M69" i="41"/>
  <c r="R69" i="41" s="1"/>
  <c r="S74" i="41"/>
  <c r="W69" i="41"/>
  <c r="W28" i="41" s="1"/>
  <c r="R130" i="41"/>
  <c r="M129" i="41"/>
  <c r="R129" i="41" s="1"/>
  <c r="O166" i="41"/>
  <c r="J165" i="41"/>
  <c r="O165" i="41" s="1"/>
  <c r="S166" i="41"/>
  <c r="N165" i="41"/>
  <c r="S165" i="41" s="1"/>
  <c r="O172" i="41"/>
  <c r="P183" i="41"/>
  <c r="F25" i="41"/>
  <c r="P25" i="41" s="1"/>
  <c r="I298" i="41"/>
  <c r="I286" i="41" s="1"/>
  <c r="R299" i="41"/>
  <c r="M298" i="41"/>
  <c r="M286" i="41" s="1"/>
  <c r="T298" i="41"/>
  <c r="X298" i="41"/>
  <c r="X286" i="41" s="1"/>
  <c r="S311" i="41"/>
  <c r="V81" i="41"/>
  <c r="O130" i="41"/>
  <c r="T81" i="41"/>
  <c r="S180" i="41"/>
  <c r="Q295" i="41"/>
  <c r="F286" i="41"/>
  <c r="F285" i="41" s="1"/>
  <c r="O299" i="41"/>
  <c r="S307" i="41"/>
  <c r="T24" i="41"/>
  <c r="H28" i="41"/>
  <c r="H27" i="41" s="1"/>
  <c r="E69" i="41"/>
  <c r="E28" i="41" s="1"/>
  <c r="R70" i="41"/>
  <c r="O74" i="41"/>
  <c r="P130" i="41"/>
  <c r="R156" i="41"/>
  <c r="Q166" i="41"/>
  <c r="X165" i="41"/>
  <c r="G165" i="41"/>
  <c r="G81" i="41" s="1"/>
  <c r="K165" i="41"/>
  <c r="V23" i="41"/>
  <c r="Q183" i="41"/>
  <c r="W286" i="41"/>
  <c r="W285" i="41" s="1"/>
  <c r="R295" i="41"/>
  <c r="G286" i="41"/>
  <c r="G285" i="41" s="1"/>
  <c r="P303" i="41"/>
  <c r="O312" i="41"/>
  <c r="K320" i="41"/>
  <c r="P320" i="41" s="1"/>
  <c r="S130" i="41"/>
  <c r="X81" i="41"/>
  <c r="O307" i="41"/>
  <c r="Q335" i="41"/>
  <c r="R341" i="41"/>
  <c r="X24" i="41"/>
  <c r="F28" i="41"/>
  <c r="G69" i="41"/>
  <c r="G28" i="41" s="1"/>
  <c r="V69" i="41"/>
  <c r="V28" i="41" s="1"/>
  <c r="R166" i="41"/>
  <c r="H165" i="41"/>
  <c r="H81" i="41" s="1"/>
  <c r="O183" i="41"/>
  <c r="P187" i="41"/>
  <c r="N298" i="41"/>
  <c r="H298" i="41"/>
  <c r="V310" i="41"/>
  <c r="P82" i="41"/>
  <c r="F81" i="41"/>
  <c r="F22" i="41" s="1"/>
  <c r="O82" i="41"/>
  <c r="P26" i="41"/>
  <c r="O70" i="41"/>
  <c r="J69" i="41"/>
  <c r="O69" i="41" s="1"/>
  <c r="R83" i="41"/>
  <c r="M82" i="41"/>
  <c r="Q172" i="41"/>
  <c r="L165" i="41"/>
  <c r="P180" i="41"/>
  <c r="K24" i="41"/>
  <c r="P24" i="41" s="1"/>
  <c r="Q66" i="41"/>
  <c r="M28" i="41"/>
  <c r="S83" i="41"/>
  <c r="R172" i="41"/>
  <c r="K286" i="41"/>
  <c r="P298" i="41"/>
  <c r="N69" i="41"/>
  <c r="R78" i="41"/>
  <c r="Q287" i="41"/>
  <c r="O311" i="41"/>
  <c r="P312" i="41"/>
  <c r="K311" i="41"/>
  <c r="X310" i="41"/>
  <c r="H310" i="41"/>
  <c r="Q321" i="41"/>
  <c r="L320" i="41"/>
  <c r="O24" i="41"/>
  <c r="O176" i="41"/>
  <c r="J174" i="41"/>
  <c r="S176" i="41"/>
  <c r="N174" i="41"/>
  <c r="S82" i="41"/>
  <c r="O83" i="41"/>
  <c r="P176" i="41"/>
  <c r="S187" i="41"/>
  <c r="N26" i="41"/>
  <c r="S26" i="41" s="1"/>
  <c r="S24" i="41"/>
  <c r="J26" i="41"/>
  <c r="O26" i="41" s="1"/>
  <c r="J28" i="41"/>
  <c r="O156" i="41"/>
  <c r="S156" i="41"/>
  <c r="P174" i="41"/>
  <c r="K23" i="41"/>
  <c r="P23" i="41" s="1"/>
  <c r="E286" i="41"/>
  <c r="O286" i="41" s="1"/>
  <c r="R287" i="41"/>
  <c r="T286" i="41"/>
  <c r="O295" i="41"/>
  <c r="S295" i="41"/>
  <c r="Q303" i="41"/>
  <c r="L298" i="41"/>
  <c r="Q298" i="41" s="1"/>
  <c r="N310" i="41"/>
  <c r="S310" i="41" s="1"/>
  <c r="Q312" i="41"/>
  <c r="T310" i="41"/>
  <c r="T22" i="41" s="1"/>
  <c r="R335" i="41"/>
  <c r="Q25" i="41"/>
  <c r="Q26" i="41"/>
  <c r="R66" i="41"/>
  <c r="P70" i="41"/>
  <c r="P74" i="41"/>
  <c r="K69" i="41"/>
  <c r="P69" i="41" s="1"/>
  <c r="P83" i="41"/>
  <c r="J129" i="41"/>
  <c r="O129" i="41" s="1"/>
  <c r="N129" i="41"/>
  <c r="S129" i="41" s="1"/>
  <c r="R176" i="41"/>
  <c r="Q180" i="41"/>
  <c r="R187" i="41"/>
  <c r="O287" i="41"/>
  <c r="S287" i="41"/>
  <c r="R303" i="41"/>
  <c r="Q326" i="41"/>
  <c r="O338" i="41"/>
  <c r="S338" i="41"/>
  <c r="R321" i="41"/>
  <c r="P129" i="41"/>
  <c r="Q156" i="41"/>
  <c r="R165" i="41"/>
  <c r="S183" i="41"/>
  <c r="I25" i="41"/>
  <c r="S25" i="41" s="1"/>
  <c r="M25" i="41"/>
  <c r="R25" i="41" s="1"/>
  <c r="R183" i="41"/>
  <c r="V286" i="41"/>
  <c r="O298" i="41"/>
  <c r="P299" i="41"/>
  <c r="R307" i="41"/>
  <c r="Q311" i="41"/>
  <c r="R320" i="41"/>
  <c r="R326" i="41"/>
  <c r="P338" i="41"/>
  <c r="Q341" i="41"/>
  <c r="AA22" i="22"/>
  <c r="AA21" i="22" s="1"/>
  <c r="AA28" i="22"/>
  <c r="I29" i="22"/>
  <c r="AE30" i="22"/>
  <c r="Q22" i="22"/>
  <c r="Q21" i="22" s="1"/>
  <c r="M29" i="22"/>
  <c r="AG70" i="22"/>
  <c r="E22" i="22"/>
  <c r="AE35" i="22"/>
  <c r="AI176" i="22"/>
  <c r="AG176" i="22"/>
  <c r="M82" i="22"/>
  <c r="I82" i="22"/>
  <c r="AE300" i="22"/>
  <c r="AG301" i="22"/>
  <c r="M300" i="22"/>
  <c r="AG26" i="22"/>
  <c r="K29" i="22"/>
  <c r="S28" i="22"/>
  <c r="S22" i="22"/>
  <c r="S21" i="22" s="1"/>
  <c r="AE75" i="22"/>
  <c r="AG75" i="22"/>
  <c r="AE83" i="22"/>
  <c r="AG83" i="22"/>
  <c r="AE168" i="22"/>
  <c r="AE176" i="22"/>
  <c r="AE178" i="22"/>
  <c r="AG178" i="22"/>
  <c r="AE189" i="22"/>
  <c r="AG343" i="22"/>
  <c r="M25" i="22"/>
  <c r="W28" i="22"/>
  <c r="W22" i="22"/>
  <c r="W21" i="22" s="1"/>
  <c r="AG189" i="22"/>
  <c r="M27" i="22"/>
  <c r="O21" i="22"/>
  <c r="E82" i="22"/>
  <c r="E23" i="22" s="1"/>
  <c r="Q82" i="22"/>
  <c r="Q23" i="22" s="1"/>
  <c r="AE130" i="22"/>
  <c r="G21" i="22"/>
  <c r="G6" i="22" s="1"/>
  <c r="M24" i="22"/>
  <c r="AE70" i="22"/>
  <c r="AE71" i="22"/>
  <c r="AI130" i="22"/>
  <c r="AG158" i="22"/>
  <c r="AI178" i="22"/>
  <c r="I287" i="22"/>
  <c r="AE297" i="22"/>
  <c r="AE301" i="22"/>
  <c r="AG323" i="22"/>
  <c r="M322" i="22"/>
  <c r="AE322" i="22" s="1"/>
  <c r="AE328" i="22"/>
  <c r="AG30" i="22"/>
  <c r="AG35" i="22"/>
  <c r="AG130" i="22"/>
  <c r="AG131" i="22"/>
  <c r="K28" i="39"/>
  <c r="K22" i="39"/>
  <c r="K21" i="39" s="1"/>
  <c r="K3" i="39" s="1"/>
  <c r="O28" i="39"/>
  <c r="O22" i="39"/>
  <c r="O21" i="39" s="1"/>
  <c r="O3" i="39" s="1"/>
  <c r="S28" i="39"/>
  <c r="S22" i="39"/>
  <c r="S21" i="39" s="1"/>
  <c r="S3" i="39" s="1"/>
  <c r="W22" i="39"/>
  <c r="W21" i="39" s="1"/>
  <c r="W28" i="39"/>
  <c r="U28" i="39"/>
  <c r="U23" i="39"/>
  <c r="U21" i="39" s="1"/>
  <c r="U3" i="39" s="1"/>
  <c r="J312" i="39"/>
  <c r="T28" i="39"/>
  <c r="T22" i="39"/>
  <c r="G28" i="39"/>
  <c r="G22" i="39"/>
  <c r="G21" i="39" s="1"/>
  <c r="G3" i="39" s="1"/>
  <c r="M28" i="39"/>
  <c r="M23" i="39"/>
  <c r="M21" i="39" s="1"/>
  <c r="M3" i="39" s="1"/>
  <c r="Q23" i="39"/>
  <c r="Q21" i="39" s="1"/>
  <c r="Q3" i="39" s="1"/>
  <c r="Q28" i="39"/>
  <c r="J25" i="39"/>
  <c r="J28" i="39"/>
  <c r="J22" i="39"/>
  <c r="J21" i="39" s="1"/>
  <c r="J3" i="39" s="1"/>
  <c r="J23" i="39"/>
  <c r="E28" i="39"/>
  <c r="E23" i="39"/>
  <c r="E21" i="39" s="1"/>
  <c r="E3" i="39" s="1"/>
  <c r="I23" i="39"/>
  <c r="I21" i="39" s="1"/>
  <c r="I3" i="39" s="1"/>
  <c r="I28" i="39"/>
  <c r="J287" i="39"/>
  <c r="T287" i="39"/>
  <c r="T25" i="39"/>
  <c r="U28" i="38"/>
  <c r="U22" i="38"/>
  <c r="U21" i="38" s="1"/>
  <c r="U5" i="38" s="1"/>
  <c r="Q29" i="38"/>
  <c r="S28" i="38"/>
  <c r="S22" i="38"/>
  <c r="S21" i="38" s="1"/>
  <c r="S5" i="38" s="1"/>
  <c r="T22" i="38"/>
  <c r="I29" i="38"/>
  <c r="V84" i="38"/>
  <c r="K83" i="38"/>
  <c r="W24" i="38"/>
  <c r="X288" i="38"/>
  <c r="J288" i="38"/>
  <c r="O287" i="38"/>
  <c r="L288" i="38"/>
  <c r="L287" i="38" s="1"/>
  <c r="T288" i="38"/>
  <c r="T287" i="38" s="1"/>
  <c r="W322" i="38"/>
  <c r="W340" i="38"/>
  <c r="H28" i="38"/>
  <c r="P28" i="38"/>
  <c r="O29" i="38"/>
  <c r="V71" i="38"/>
  <c r="L82" i="38"/>
  <c r="T82" i="38"/>
  <c r="X84" i="38"/>
  <c r="M83" i="38"/>
  <c r="V176" i="38"/>
  <c r="K24" i="38"/>
  <c r="W178" i="38"/>
  <c r="X178" i="38"/>
  <c r="I287" i="38"/>
  <c r="Q287" i="38"/>
  <c r="H288" i="38"/>
  <c r="V294" i="38"/>
  <c r="K289" i="38"/>
  <c r="W301" i="38"/>
  <c r="V313" i="38"/>
  <c r="K312" i="38"/>
  <c r="W337" i="38"/>
  <c r="W176" i="38"/>
  <c r="V261" i="38"/>
  <c r="K189" i="38"/>
  <c r="W312" i="38"/>
  <c r="W313" i="38"/>
  <c r="W26" i="38"/>
  <c r="X35" i="38"/>
  <c r="M30" i="38"/>
  <c r="V150" i="38"/>
  <c r="K131" i="38"/>
  <c r="V167" i="38"/>
  <c r="W288" i="38"/>
  <c r="P288" i="38"/>
  <c r="V25" i="38"/>
  <c r="K35" i="38"/>
  <c r="W30" i="38"/>
  <c r="K70" i="38"/>
  <c r="V70" i="38" s="1"/>
  <c r="V75" i="38"/>
  <c r="O82" i="38"/>
  <c r="W84" i="38"/>
  <c r="X130" i="38"/>
  <c r="W131" i="38"/>
  <c r="X131" i="38"/>
  <c r="W168" i="38"/>
  <c r="X168" i="38"/>
  <c r="V174" i="38"/>
  <c r="M24" i="38"/>
  <c r="X24" i="38" s="1"/>
  <c r="X176" i="38"/>
  <c r="W182" i="38"/>
  <c r="X182" i="38"/>
  <c r="N288" i="38"/>
  <c r="R288" i="38"/>
  <c r="W300" i="38"/>
  <c r="X313" i="38"/>
  <c r="M312" i="38"/>
  <c r="X312" i="38" s="1"/>
  <c r="V27" i="41" l="1"/>
  <c r="V21" i="41"/>
  <c r="E22" i="41"/>
  <c r="E27" i="41"/>
  <c r="Q29" i="41"/>
  <c r="X21" i="41"/>
  <c r="X27" i="41"/>
  <c r="F27" i="41"/>
  <c r="Q24" i="41"/>
  <c r="I285" i="41"/>
  <c r="I21" i="41"/>
  <c r="G21" i="41"/>
  <c r="G27" i="41"/>
  <c r="X285" i="41"/>
  <c r="H21" i="41"/>
  <c r="F21" i="41"/>
  <c r="F20" i="41" s="1"/>
  <c r="F11" i="41" s="1"/>
  <c r="V20" i="41"/>
  <c r="V11" i="41" s="1"/>
  <c r="N286" i="41"/>
  <c r="S298" i="41"/>
  <c r="V285" i="41"/>
  <c r="I27" i="41"/>
  <c r="N81" i="41"/>
  <c r="S81" i="41" s="1"/>
  <c r="J310" i="41"/>
  <c r="Q165" i="41"/>
  <c r="K81" i="41"/>
  <c r="P81" i="41" s="1"/>
  <c r="P165" i="41"/>
  <c r="V22" i="41"/>
  <c r="R298" i="41"/>
  <c r="Q174" i="41"/>
  <c r="L23" i="41"/>
  <c r="Q23" i="41" s="1"/>
  <c r="W21" i="41"/>
  <c r="W20" i="41" s="1"/>
  <c r="W11" i="41" s="1"/>
  <c r="W27" i="41"/>
  <c r="R311" i="41"/>
  <c r="M310" i="41"/>
  <c r="R310" i="41" s="1"/>
  <c r="Q69" i="41"/>
  <c r="G22" i="41"/>
  <c r="O174" i="41"/>
  <c r="J23" i="41"/>
  <c r="O23" i="41" s="1"/>
  <c r="N22" i="41"/>
  <c r="S22" i="41" s="1"/>
  <c r="J81" i="41"/>
  <c r="J27" i="41" s="1"/>
  <c r="O27" i="41" s="1"/>
  <c r="L81" i="41"/>
  <c r="R286" i="41"/>
  <c r="M285" i="41"/>
  <c r="R285" i="41" s="1"/>
  <c r="N23" i="41"/>
  <c r="S23" i="41" s="1"/>
  <c r="S174" i="41"/>
  <c r="S69" i="41"/>
  <c r="N28" i="41"/>
  <c r="R28" i="41"/>
  <c r="M21" i="41"/>
  <c r="R82" i="41"/>
  <c r="M81" i="41"/>
  <c r="M27" i="41" s="1"/>
  <c r="R27" i="41" s="1"/>
  <c r="E285" i="41"/>
  <c r="E21" i="41"/>
  <c r="E20" i="41" s="1"/>
  <c r="E11" i="41" s="1"/>
  <c r="O28" i="41"/>
  <c r="J21" i="41"/>
  <c r="T21" i="41"/>
  <c r="T20" i="41" s="1"/>
  <c r="T11" i="41" s="1"/>
  <c r="T285" i="41"/>
  <c r="K285" i="41"/>
  <c r="P285" i="41" s="1"/>
  <c r="P286" i="41"/>
  <c r="I20" i="41"/>
  <c r="I11" i="41" s="1"/>
  <c r="H22" i="41"/>
  <c r="Q320" i="41"/>
  <c r="L310" i="41"/>
  <c r="Q310" i="41" s="1"/>
  <c r="P311" i="41"/>
  <c r="K310" i="41"/>
  <c r="L286" i="41"/>
  <c r="K28" i="41"/>
  <c r="X22" i="41"/>
  <c r="X20" i="41" s="1"/>
  <c r="X11" i="41" s="1"/>
  <c r="Q28" i="41"/>
  <c r="L27" i="41"/>
  <c r="Q27" i="41" s="1"/>
  <c r="U21" i="41"/>
  <c r="U20" i="41" s="1"/>
  <c r="U11" i="41" s="1"/>
  <c r="AI27" i="22"/>
  <c r="AG27" i="22"/>
  <c r="AE27" i="22"/>
  <c r="AI25" i="22"/>
  <c r="AG25" i="22"/>
  <c r="AE82" i="22"/>
  <c r="I23" i="22"/>
  <c r="AI29" i="22"/>
  <c r="M28" i="22"/>
  <c r="M22" i="22"/>
  <c r="AG29" i="22"/>
  <c r="AE29" i="22"/>
  <c r="I22" i="22"/>
  <c r="I28" i="22"/>
  <c r="AE28" i="22" s="1"/>
  <c r="AG300" i="22"/>
  <c r="M288" i="22"/>
  <c r="M23" i="22"/>
  <c r="AG82" i="22"/>
  <c r="AI82" i="22"/>
  <c r="E28" i="22"/>
  <c r="Q28" i="22"/>
  <c r="AE25" i="22"/>
  <c r="M312" i="22"/>
  <c r="AG322" i="22"/>
  <c r="AI24" i="22"/>
  <c r="AG24" i="22"/>
  <c r="E21" i="22"/>
  <c r="E6" i="22" s="1"/>
  <c r="AE24" i="22"/>
  <c r="K28" i="22"/>
  <c r="K22" i="22"/>
  <c r="K21" i="22" s="1"/>
  <c r="K6" i="22" s="1"/>
  <c r="T21" i="39"/>
  <c r="T3" i="39" s="1"/>
  <c r="R22" i="38"/>
  <c r="R21" i="38" s="1"/>
  <c r="R5" i="38" s="1"/>
  <c r="R287" i="38"/>
  <c r="X30" i="38"/>
  <c r="M29" i="38"/>
  <c r="V289" i="38"/>
  <c r="K288" i="38"/>
  <c r="L23" i="38"/>
  <c r="L28" i="38"/>
  <c r="Q28" i="38"/>
  <c r="Q22" i="38"/>
  <c r="Q21" i="38" s="1"/>
  <c r="Q5" i="38" s="1"/>
  <c r="V35" i="38"/>
  <c r="K30" i="38"/>
  <c r="V312" i="38"/>
  <c r="L22" i="38"/>
  <c r="V131" i="38"/>
  <c r="K130" i="38"/>
  <c r="V130" i="38" s="1"/>
  <c r="H287" i="38"/>
  <c r="H22" i="38"/>
  <c r="H21" i="38" s="1"/>
  <c r="H5" i="38" s="1"/>
  <c r="O28" i="38"/>
  <c r="W28" i="38" s="1"/>
  <c r="O22" i="38"/>
  <c r="W29" i="38"/>
  <c r="J22" i="38"/>
  <c r="J21" i="38" s="1"/>
  <c r="J5" i="38" s="1"/>
  <c r="J287" i="38"/>
  <c r="V83" i="38"/>
  <c r="I28" i="38"/>
  <c r="I22" i="38"/>
  <c r="I21" i="38" s="1"/>
  <c r="I5" i="38" s="1"/>
  <c r="N287" i="38"/>
  <c r="N22" i="38"/>
  <c r="N21" i="38" s="1"/>
  <c r="N5" i="38" s="1"/>
  <c r="W82" i="38"/>
  <c r="O23" i="38"/>
  <c r="W23" i="38" s="1"/>
  <c r="V189" i="38"/>
  <c r="K27" i="38"/>
  <c r="V27" i="38" s="1"/>
  <c r="X83" i="38"/>
  <c r="M82" i="38"/>
  <c r="W287" i="38"/>
  <c r="P287" i="38"/>
  <c r="P22" i="38"/>
  <c r="P21" i="38" s="1"/>
  <c r="P5" i="38" s="1"/>
  <c r="V24" i="38"/>
  <c r="T23" i="38"/>
  <c r="T21" i="38" s="1"/>
  <c r="T5" i="38" s="1"/>
  <c r="T28" i="38"/>
  <c r="M287" i="38"/>
  <c r="H20" i="41" l="1"/>
  <c r="H11" i="41" s="1"/>
  <c r="S286" i="41"/>
  <c r="N285" i="41"/>
  <c r="S285" i="41" s="1"/>
  <c r="O310" i="41"/>
  <c r="J285" i="41"/>
  <c r="O285" i="41" s="1"/>
  <c r="G20" i="41"/>
  <c r="G11" i="41" s="1"/>
  <c r="Q286" i="41"/>
  <c r="L285" i="41"/>
  <c r="Q285" i="41" s="1"/>
  <c r="Q81" i="41"/>
  <c r="L22" i="41"/>
  <c r="Q22" i="41" s="1"/>
  <c r="P310" i="41"/>
  <c r="K22" i="41"/>
  <c r="P22" i="41" s="1"/>
  <c r="O81" i="41"/>
  <c r="J22" i="41"/>
  <c r="O22" i="41" s="1"/>
  <c r="N27" i="41"/>
  <c r="S27" i="41" s="1"/>
  <c r="N21" i="41"/>
  <c r="S28" i="41"/>
  <c r="O21" i="41"/>
  <c r="R81" i="41"/>
  <c r="M22" i="41"/>
  <c r="R22" i="41" s="1"/>
  <c r="L21" i="41"/>
  <c r="P28" i="41"/>
  <c r="K27" i="41"/>
  <c r="P27" i="41" s="1"/>
  <c r="K21" i="41"/>
  <c r="R21" i="41"/>
  <c r="AI22" i="22"/>
  <c r="AG22" i="22"/>
  <c r="M21" i="22"/>
  <c r="AG23" i="22"/>
  <c r="AI23" i="22"/>
  <c r="I21" i="22"/>
  <c r="AE22" i="22"/>
  <c r="AI28" i="22"/>
  <c r="AG28" i="22"/>
  <c r="AG288" i="22"/>
  <c r="AI288" i="22"/>
  <c r="M287" i="22"/>
  <c r="AE288" i="22"/>
  <c r="AI312" i="22"/>
  <c r="AG312" i="22"/>
  <c r="AE312" i="22"/>
  <c r="AE23" i="22"/>
  <c r="W22" i="38"/>
  <c r="O21" i="38"/>
  <c r="K29" i="38"/>
  <c r="V30" i="38"/>
  <c r="X29" i="38"/>
  <c r="M28" i="38"/>
  <c r="X28" i="38" s="1"/>
  <c r="M22" i="38"/>
  <c r="X287" i="38"/>
  <c r="X82" i="38"/>
  <c r="M23" i="38"/>
  <c r="X23" i="38" s="1"/>
  <c r="L21" i="38"/>
  <c r="L5" i="38" s="1"/>
  <c r="V288" i="38"/>
  <c r="K287" i="38"/>
  <c r="V287" i="38" s="1"/>
  <c r="K82" i="38"/>
  <c r="M20" i="41" l="1"/>
  <c r="M11" i="41" s="1"/>
  <c r="S21" i="41"/>
  <c r="N20" i="41"/>
  <c r="L20" i="41"/>
  <c r="Q21" i="41"/>
  <c r="P21" i="41"/>
  <c r="K20" i="41"/>
  <c r="J20" i="41"/>
  <c r="I6" i="22"/>
  <c r="AE21" i="22"/>
  <c r="AG287" i="22"/>
  <c r="AI287" i="22"/>
  <c r="AE287" i="22"/>
  <c r="AI21" i="22"/>
  <c r="M6" i="22"/>
  <c r="AG21" i="22"/>
  <c r="V29" i="38"/>
  <c r="K28" i="38"/>
  <c r="V28" i="38" s="1"/>
  <c r="K22" i="38"/>
  <c r="V82" i="38"/>
  <c r="K23" i="38"/>
  <c r="V23" i="38" s="1"/>
  <c r="O5" i="38"/>
  <c r="W21" i="38"/>
  <c r="W5" i="38" s="1"/>
  <c r="X22" i="38"/>
  <c r="M21" i="38"/>
  <c r="R20" i="41" l="1"/>
  <c r="L11" i="41"/>
  <c r="Q20" i="41"/>
  <c r="P20" i="41"/>
  <c r="K11" i="41"/>
  <c r="S20" i="41"/>
  <c r="N11" i="41"/>
  <c r="O20" i="41"/>
  <c r="J11" i="41"/>
  <c r="K21" i="38"/>
  <c r="V22" i="38"/>
  <c r="X21" i="38"/>
  <c r="X5" i="38" s="1"/>
  <c r="M5" i="38"/>
  <c r="V21" i="38" l="1"/>
  <c r="V5" i="38" s="1"/>
  <c r="K5" i="38"/>
  <c r="P23" i="42" l="1"/>
  <c r="D18" i="40" l="1"/>
  <c r="E18" i="40"/>
  <c r="F18" i="40" s="1"/>
  <c r="G18" i="40" s="1"/>
  <c r="H18" i="40" s="1"/>
  <c r="I18" i="40" s="1"/>
  <c r="J18" i="40" s="1"/>
  <c r="K18" i="40" s="1"/>
  <c r="C18" i="40"/>
  <c r="K58" i="40" l="1"/>
  <c r="J58" i="40"/>
  <c r="K57" i="40"/>
  <c r="J57" i="40"/>
  <c r="K56" i="40"/>
  <c r="J56" i="40"/>
  <c r="J55" i="40"/>
  <c r="G55" i="40"/>
  <c r="K55" i="40" s="1"/>
  <c r="K54" i="40"/>
  <c r="J54" i="40"/>
  <c r="J53" i="40"/>
  <c r="K51" i="40"/>
  <c r="K42" i="40"/>
  <c r="K39" i="40"/>
  <c r="J39" i="40"/>
  <c r="K38" i="40"/>
  <c r="I38" i="40"/>
  <c r="G38" i="40"/>
  <c r="F38" i="40"/>
  <c r="J38" i="40" s="1"/>
  <c r="E38" i="40"/>
  <c r="D38" i="40"/>
  <c r="C38" i="40"/>
  <c r="K36" i="40"/>
  <c r="J36" i="40"/>
  <c r="K35" i="40"/>
  <c r="J35" i="40"/>
  <c r="K34" i="40"/>
  <c r="K31" i="40"/>
  <c r="J31" i="40"/>
  <c r="K30" i="40"/>
  <c r="J30" i="40"/>
  <c r="K27" i="40"/>
  <c r="J27" i="40"/>
  <c r="K24" i="40"/>
  <c r="J24" i="40"/>
  <c r="G21" i="40"/>
  <c r="F21" i="40"/>
  <c r="J21" i="40" s="1"/>
  <c r="J20" i="40" s="1"/>
  <c r="E21" i="40"/>
  <c r="D21" i="40"/>
  <c r="C21" i="40"/>
  <c r="K21" i="40" s="1"/>
  <c r="I20" i="40"/>
  <c r="I19" i="40" s="1"/>
  <c r="H20" i="40"/>
  <c r="H19" i="40" s="1"/>
  <c r="H74" i="40" s="1"/>
  <c r="G20" i="40"/>
  <c r="G19" i="40" s="1"/>
  <c r="G74" i="40" s="1"/>
  <c r="E20" i="40"/>
  <c r="E19" i="40" s="1"/>
  <c r="E74" i="40" s="1"/>
  <c r="D20" i="40"/>
  <c r="D19" i="40" s="1"/>
  <c r="D74" i="40" s="1"/>
  <c r="C20" i="40"/>
  <c r="C19" i="40" s="1"/>
  <c r="C74" i="40" s="1"/>
  <c r="J19" i="40" l="1"/>
  <c r="K20" i="40"/>
  <c r="K19" i="40" s="1"/>
  <c r="M19" i="40" s="1"/>
  <c r="F20" i="40"/>
  <c r="F19" i="40" s="1"/>
  <c r="F74" i="40" s="1"/>
  <c r="AG272" i="33"/>
  <c r="AF272" i="33"/>
  <c r="AE272" i="33"/>
  <c r="AD272" i="33"/>
  <c r="H272" i="33"/>
  <c r="BF272" i="33" s="1"/>
  <c r="G272" i="33"/>
  <c r="BE272" i="33" s="1"/>
  <c r="F272" i="33"/>
  <c r="BD272" i="33" s="1"/>
  <c r="E272" i="33"/>
  <c r="BC272" i="33" s="1"/>
  <c r="BF271" i="33"/>
  <c r="AG271" i="33"/>
  <c r="AF271" i="33"/>
  <c r="AE271" i="33"/>
  <c r="AD271" i="33"/>
  <c r="H271" i="33"/>
  <c r="G271" i="33"/>
  <c r="BE271" i="33" s="1"/>
  <c r="F271" i="33"/>
  <c r="BD271" i="33" s="1"/>
  <c r="E271" i="33"/>
  <c r="BC271" i="33" s="1"/>
  <c r="BF270" i="33"/>
  <c r="AG270" i="33"/>
  <c r="AF270" i="33"/>
  <c r="AE270" i="33"/>
  <c r="AD270" i="33"/>
  <c r="H270" i="33"/>
  <c r="G270" i="33"/>
  <c r="BE270" i="33" s="1"/>
  <c r="F270" i="33"/>
  <c r="BD270" i="33" s="1"/>
  <c r="E270" i="33"/>
  <c r="BC270" i="33" s="1"/>
  <c r="BA269" i="33"/>
  <c r="AZ269" i="33"/>
  <c r="AY269" i="33"/>
  <c r="AV269" i="33"/>
  <c r="AU269" i="33"/>
  <c r="AT269" i="33"/>
  <c r="AQ269" i="33"/>
  <c r="AG269" i="33" s="1"/>
  <c r="AP269" i="33"/>
  <c r="AO269" i="33"/>
  <c r="AL269" i="33"/>
  <c r="AK269" i="33"/>
  <c r="AF269" i="33" s="1"/>
  <c r="AJ269" i="33"/>
  <c r="AD269" i="33"/>
  <c r="BC269" i="33" s="1"/>
  <c r="AB269" i="33"/>
  <c r="AA269" i="33"/>
  <c r="Z269" i="33"/>
  <c r="W269" i="33"/>
  <c r="V269" i="33"/>
  <c r="U269" i="33"/>
  <c r="R269" i="33"/>
  <c r="Q269" i="33"/>
  <c r="P269" i="33"/>
  <c r="M269" i="33"/>
  <c r="L269" i="33"/>
  <c r="K269" i="33"/>
  <c r="H269" i="33"/>
  <c r="E269" i="33"/>
  <c r="BF268" i="33"/>
  <c r="AG268" i="33"/>
  <c r="AF268" i="33"/>
  <c r="AE268" i="33"/>
  <c r="AD268" i="33"/>
  <c r="H268" i="33"/>
  <c r="G268" i="33"/>
  <c r="BE268" i="33" s="1"/>
  <c r="F268" i="33"/>
  <c r="BD268" i="33" s="1"/>
  <c r="E268" i="33"/>
  <c r="BC268" i="33" s="1"/>
  <c r="AG267" i="33"/>
  <c r="AF267" i="33"/>
  <c r="AE267" i="33"/>
  <c r="AD267" i="33"/>
  <c r="H267" i="33"/>
  <c r="BF267" i="33" s="1"/>
  <c r="G267" i="33"/>
  <c r="BE267" i="33" s="1"/>
  <c r="F267" i="33"/>
  <c r="BD267" i="33" s="1"/>
  <c r="E267" i="33"/>
  <c r="BC267" i="33" s="1"/>
  <c r="BA266" i="33"/>
  <c r="AZ266" i="33"/>
  <c r="AY266" i="33"/>
  <c r="AV266" i="33"/>
  <c r="AG266" i="33" s="1"/>
  <c r="BF266" i="33" s="1"/>
  <c r="AU266" i="33"/>
  <c r="AT266" i="33"/>
  <c r="AQ266" i="33"/>
  <c r="AP266" i="33"/>
  <c r="AO266" i="33"/>
  <c r="AL266" i="33"/>
  <c r="AK266" i="33"/>
  <c r="AJ266" i="33"/>
  <c r="AE266" i="33"/>
  <c r="AD266" i="33"/>
  <c r="AB266" i="33"/>
  <c r="AA266" i="33"/>
  <c r="Z266" i="33"/>
  <c r="W266" i="33"/>
  <c r="V266" i="33"/>
  <c r="U266" i="33"/>
  <c r="R266" i="33"/>
  <c r="H266" i="33" s="1"/>
  <c r="Q266" i="33"/>
  <c r="P266" i="33"/>
  <c r="F266" i="33" s="1"/>
  <c r="BD266" i="33" s="1"/>
  <c r="M266" i="33"/>
  <c r="L266" i="33"/>
  <c r="G266" i="33" s="1"/>
  <c r="K266" i="33"/>
  <c r="E266" i="33"/>
  <c r="BC266" i="33" s="1"/>
  <c r="BD265" i="33"/>
  <c r="AG265" i="33"/>
  <c r="AF265" i="33"/>
  <c r="AE265" i="33"/>
  <c r="AD265" i="33"/>
  <c r="H265" i="33"/>
  <c r="BF265" i="33" s="1"/>
  <c r="G265" i="33"/>
  <c r="BE265" i="33" s="1"/>
  <c r="F265" i="33"/>
  <c r="E265" i="33"/>
  <c r="BC265" i="33" s="1"/>
  <c r="AG264" i="33"/>
  <c r="AF264" i="33"/>
  <c r="AE264" i="33"/>
  <c r="AD264" i="33"/>
  <c r="H264" i="33"/>
  <c r="BF264" i="33" s="1"/>
  <c r="G264" i="33"/>
  <c r="BE264" i="33" s="1"/>
  <c r="F264" i="33"/>
  <c r="BD264" i="33" s="1"/>
  <c r="E264" i="33"/>
  <c r="BC264" i="33" s="1"/>
  <c r="BA263" i="33"/>
  <c r="AZ263" i="33"/>
  <c r="AY263" i="33"/>
  <c r="AV263" i="33"/>
  <c r="AU263" i="33"/>
  <c r="AT263" i="33"/>
  <c r="AQ263" i="33"/>
  <c r="AG263" i="33" s="1"/>
  <c r="AP263" i="33"/>
  <c r="AO263" i="33"/>
  <c r="AL263" i="33"/>
  <c r="AK263" i="33"/>
  <c r="AF263" i="33" s="1"/>
  <c r="AJ263" i="33"/>
  <c r="AE263" i="33"/>
  <c r="AD263" i="33"/>
  <c r="AB263" i="33"/>
  <c r="AA263" i="33"/>
  <c r="Z263" i="33"/>
  <c r="W263" i="33"/>
  <c r="V263" i="33"/>
  <c r="U263" i="33"/>
  <c r="R263" i="33"/>
  <c r="H263" i="33" s="1"/>
  <c r="BF263" i="33" s="1"/>
  <c r="Q263" i="33"/>
  <c r="Q241" i="33" s="1"/>
  <c r="P263" i="33"/>
  <c r="M263" i="33"/>
  <c r="L263" i="33"/>
  <c r="G263" i="33" s="1"/>
  <c r="BE263" i="33" s="1"/>
  <c r="K263" i="33"/>
  <c r="E263" i="33"/>
  <c r="BF262" i="33"/>
  <c r="AG262" i="33"/>
  <c r="AF262" i="33"/>
  <c r="AE262" i="33"/>
  <c r="AD262" i="33"/>
  <c r="H262" i="33"/>
  <c r="G262" i="33"/>
  <c r="BE262" i="33" s="1"/>
  <c r="F262" i="33"/>
  <c r="BD262" i="33" s="1"/>
  <c r="E262" i="33"/>
  <c r="BC262" i="33" s="1"/>
  <c r="AG261" i="33"/>
  <c r="AF261" i="33"/>
  <c r="AE261" i="33"/>
  <c r="AD261" i="33"/>
  <c r="H261" i="33"/>
  <c r="BF261" i="33" s="1"/>
  <c r="G261" i="33"/>
  <c r="BE261" i="33" s="1"/>
  <c r="F261" i="33"/>
  <c r="BD261" i="33" s="1"/>
  <c r="E261" i="33"/>
  <c r="BC261" i="33" s="1"/>
  <c r="BF260" i="33"/>
  <c r="AG260" i="33"/>
  <c r="AF260" i="33"/>
  <c r="AE260" i="33"/>
  <c r="AD260" i="33"/>
  <c r="H260" i="33"/>
  <c r="G260" i="33"/>
  <c r="BE260" i="33" s="1"/>
  <c r="F260" i="33"/>
  <c r="BD260" i="33" s="1"/>
  <c r="E260" i="33"/>
  <c r="BC260" i="33" s="1"/>
  <c r="AG259" i="33"/>
  <c r="AF259" i="33"/>
  <c r="AE259" i="33"/>
  <c r="AD259" i="33"/>
  <c r="H259" i="33"/>
  <c r="BF259" i="33" s="1"/>
  <c r="G259" i="33"/>
  <c r="BE259" i="33" s="1"/>
  <c r="F259" i="33"/>
  <c r="BD259" i="33" s="1"/>
  <c r="E259" i="33"/>
  <c r="BC259" i="33" s="1"/>
  <c r="BF258" i="33"/>
  <c r="AG258" i="33"/>
  <c r="AF258" i="33"/>
  <c r="AE258" i="33"/>
  <c r="AD258" i="33"/>
  <c r="H258" i="33"/>
  <c r="G258" i="33"/>
  <c r="BE258" i="33" s="1"/>
  <c r="F258" i="33"/>
  <c r="BD258" i="33" s="1"/>
  <c r="E258" i="33"/>
  <c r="BC258" i="33" s="1"/>
  <c r="BD257" i="33"/>
  <c r="AG257" i="33"/>
  <c r="AF257" i="33"/>
  <c r="AE257" i="33"/>
  <c r="AD257" i="33"/>
  <c r="H257" i="33"/>
  <c r="BF257" i="33" s="1"/>
  <c r="G257" i="33"/>
  <c r="BE257" i="33" s="1"/>
  <c r="F257" i="33"/>
  <c r="E257" i="33"/>
  <c r="BC257" i="33" s="1"/>
  <c r="BF256" i="33"/>
  <c r="AG256" i="33"/>
  <c r="AF256" i="33"/>
  <c r="AE256" i="33"/>
  <c r="AD256" i="33"/>
  <c r="H256" i="33"/>
  <c r="G256" i="33"/>
  <c r="BE256" i="33" s="1"/>
  <c r="F256" i="33"/>
  <c r="BD256" i="33" s="1"/>
  <c r="E256" i="33"/>
  <c r="BC256" i="33" s="1"/>
  <c r="AG255" i="33"/>
  <c r="AF255" i="33"/>
  <c r="AE255" i="33"/>
  <c r="AD255" i="33"/>
  <c r="H255" i="33"/>
  <c r="BF255" i="33" s="1"/>
  <c r="G255" i="33"/>
  <c r="BE255" i="33" s="1"/>
  <c r="F255" i="33"/>
  <c r="BD255" i="33" s="1"/>
  <c r="E255" i="33"/>
  <c r="BC255" i="33" s="1"/>
  <c r="BA254" i="33"/>
  <c r="AZ254" i="33"/>
  <c r="AY254" i="33"/>
  <c r="AV254" i="33"/>
  <c r="AU254" i="33"/>
  <c r="AT254" i="33"/>
  <c r="AQ254" i="33"/>
  <c r="AP254" i="33"/>
  <c r="AO254" i="33"/>
  <c r="AE254" i="33" s="1"/>
  <c r="AL254" i="33"/>
  <c r="AK254" i="33"/>
  <c r="AJ254" i="33"/>
  <c r="AG254" i="33"/>
  <c r="AD254" i="33"/>
  <c r="AB254" i="33"/>
  <c r="AA254" i="33"/>
  <c r="Z254" i="33"/>
  <c r="W254" i="33"/>
  <c r="V254" i="33"/>
  <c r="U254" i="33"/>
  <c r="R254" i="33"/>
  <c r="H254" i="33" s="1"/>
  <c r="Q254" i="33"/>
  <c r="P254" i="33"/>
  <c r="M254" i="33"/>
  <c r="L254" i="33"/>
  <c r="G254" i="33" s="1"/>
  <c r="K254" i="33"/>
  <c r="F254" i="33"/>
  <c r="BD254" i="33" s="1"/>
  <c r="E254" i="33"/>
  <c r="BC254" i="33" s="1"/>
  <c r="AG253" i="33"/>
  <c r="AF253" i="33"/>
  <c r="AE253" i="33"/>
  <c r="AD253" i="33"/>
  <c r="H253" i="33"/>
  <c r="BF253" i="33" s="1"/>
  <c r="G253" i="33"/>
  <c r="BE253" i="33" s="1"/>
  <c r="F253" i="33"/>
  <c r="BD253" i="33" s="1"/>
  <c r="E253" i="33"/>
  <c r="BC253" i="33" s="1"/>
  <c r="BF252" i="33"/>
  <c r="AG252" i="33"/>
  <c r="AF252" i="33"/>
  <c r="AE252" i="33"/>
  <c r="AD252" i="33"/>
  <c r="H252" i="33"/>
  <c r="G252" i="33"/>
  <c r="BE252" i="33" s="1"/>
  <c r="F252" i="33"/>
  <c r="BD252" i="33" s="1"/>
  <c r="E252" i="33"/>
  <c r="BC252" i="33" s="1"/>
  <c r="AG251" i="33"/>
  <c r="AF251" i="33"/>
  <c r="AE251" i="33"/>
  <c r="AD251" i="33"/>
  <c r="H251" i="33"/>
  <c r="BF251" i="33" s="1"/>
  <c r="G251" i="33"/>
  <c r="BE251" i="33" s="1"/>
  <c r="F251" i="33"/>
  <c r="BD251" i="33" s="1"/>
  <c r="E251" i="33"/>
  <c r="BC251" i="33" s="1"/>
  <c r="BA250" i="33"/>
  <c r="AZ250" i="33"/>
  <c r="AY250" i="33"/>
  <c r="AY249" i="33" s="1"/>
  <c r="AV250" i="33"/>
  <c r="AV249" i="33" s="1"/>
  <c r="AU250" i="33"/>
  <c r="AT250" i="33"/>
  <c r="AQ250" i="33"/>
  <c r="AP250" i="33"/>
  <c r="AP249" i="33" s="1"/>
  <c r="AO250" i="33"/>
  <c r="AL250" i="33"/>
  <c r="AK250" i="33"/>
  <c r="AF250" i="33" s="1"/>
  <c r="AJ250" i="33"/>
  <c r="AJ249" i="33" s="1"/>
  <c r="AE249" i="33" s="1"/>
  <c r="AD250" i="33"/>
  <c r="AB250" i="33"/>
  <c r="AB249" i="33" s="1"/>
  <c r="AA250" i="33"/>
  <c r="Z250" i="33"/>
  <c r="W250" i="33"/>
  <c r="W249" i="33" s="1"/>
  <c r="V250" i="33"/>
  <c r="V249" i="33" s="1"/>
  <c r="V241" i="33" s="1"/>
  <c r="U250" i="33"/>
  <c r="R250" i="33"/>
  <c r="Q250" i="33"/>
  <c r="Q249" i="33" s="1"/>
  <c r="P250" i="33"/>
  <c r="P249" i="33" s="1"/>
  <c r="P241" i="33" s="1"/>
  <c r="M250" i="33"/>
  <c r="L250" i="33"/>
  <c r="K250" i="33"/>
  <c r="F250" i="33" s="1"/>
  <c r="E250" i="33"/>
  <c r="BC250" i="33" s="1"/>
  <c r="BA249" i="33"/>
  <c r="AZ249" i="33"/>
  <c r="AU249" i="33"/>
  <c r="AT249" i="33"/>
  <c r="AO249" i="33"/>
  <c r="AL249" i="33"/>
  <c r="AD249" i="33"/>
  <c r="AA249" i="33"/>
  <c r="Z249" i="33"/>
  <c r="U249" i="33"/>
  <c r="R249" i="33"/>
  <c r="H249" i="33" s="1"/>
  <c r="M249" i="33"/>
  <c r="L249" i="33"/>
  <c r="K249" i="33"/>
  <c r="E249" i="33"/>
  <c r="BF248" i="33"/>
  <c r="AG248" i="33"/>
  <c r="AF248" i="33"/>
  <c r="AE248" i="33"/>
  <c r="AD248" i="33"/>
  <c r="H248" i="33"/>
  <c r="G248" i="33"/>
  <c r="BE248" i="33" s="1"/>
  <c r="F248" i="33"/>
  <c r="BD248" i="33" s="1"/>
  <c r="E248" i="33"/>
  <c r="BC248" i="33" s="1"/>
  <c r="AG247" i="33"/>
  <c r="AF247" i="33"/>
  <c r="AE247" i="33"/>
  <c r="AD247" i="33"/>
  <c r="H247" i="33"/>
  <c r="BF247" i="33" s="1"/>
  <c r="G247" i="33"/>
  <c r="BE247" i="33" s="1"/>
  <c r="F247" i="33"/>
  <c r="BD247" i="33" s="1"/>
  <c r="E247" i="33"/>
  <c r="BC247" i="33" s="1"/>
  <c r="BF246" i="33"/>
  <c r="AG246" i="33"/>
  <c r="AF246" i="33"/>
  <c r="AE246" i="33"/>
  <c r="AD246" i="33"/>
  <c r="H246" i="33"/>
  <c r="G246" i="33"/>
  <c r="BE246" i="33" s="1"/>
  <c r="F246" i="33"/>
  <c r="BD246" i="33" s="1"/>
  <c r="E246" i="33"/>
  <c r="BC246" i="33" s="1"/>
  <c r="AG245" i="33"/>
  <c r="AF245" i="33"/>
  <c r="AE245" i="33"/>
  <c r="AD245" i="33"/>
  <c r="H245" i="33"/>
  <c r="BF245" i="33" s="1"/>
  <c r="G245" i="33"/>
  <c r="BE245" i="33" s="1"/>
  <c r="F245" i="33"/>
  <c r="BD245" i="33" s="1"/>
  <c r="E245" i="33"/>
  <c r="BC245" i="33" s="1"/>
  <c r="BF244" i="33"/>
  <c r="AG244" i="33"/>
  <c r="AF244" i="33"/>
  <c r="AE244" i="33"/>
  <c r="AD244" i="33"/>
  <c r="H244" i="33"/>
  <c r="G244" i="33"/>
  <c r="BE244" i="33" s="1"/>
  <c r="F244" i="33"/>
  <c r="BD244" i="33" s="1"/>
  <c r="E244" i="33"/>
  <c r="BC244" i="33" s="1"/>
  <c r="BA243" i="33"/>
  <c r="AZ243" i="33"/>
  <c r="AY243" i="33"/>
  <c r="AY242" i="33" s="1"/>
  <c r="AV243" i="33"/>
  <c r="AU243" i="33"/>
  <c r="AU242" i="33" s="1"/>
  <c r="AU241" i="33" s="1"/>
  <c r="AU218" i="33" s="1"/>
  <c r="AT243" i="33"/>
  <c r="AQ243" i="33"/>
  <c r="AQ242" i="33" s="1"/>
  <c r="AP243" i="33"/>
  <c r="AO243" i="33"/>
  <c r="AL243" i="33"/>
  <c r="AK243" i="33"/>
  <c r="AJ243" i="33"/>
  <c r="AG243" i="33"/>
  <c r="AD243" i="33"/>
  <c r="AB243" i="33"/>
  <c r="AA243" i="33"/>
  <c r="Z243" i="33"/>
  <c r="W243" i="33"/>
  <c r="W242" i="33" s="1"/>
  <c r="V243" i="33"/>
  <c r="U243" i="33"/>
  <c r="R243" i="33"/>
  <c r="H243" i="33" s="1"/>
  <c r="BF243" i="33" s="1"/>
  <c r="Q243" i="33"/>
  <c r="Q242" i="33" s="1"/>
  <c r="P243" i="33"/>
  <c r="M243" i="33"/>
  <c r="L243" i="33"/>
  <c r="G243" i="33" s="1"/>
  <c r="K243" i="33"/>
  <c r="K242" i="33" s="1"/>
  <c r="F243" i="33"/>
  <c r="E243" i="33"/>
  <c r="BC243" i="33" s="1"/>
  <c r="BA242" i="33"/>
  <c r="BA241" i="33" s="1"/>
  <c r="AZ242" i="33"/>
  <c r="AV242" i="33"/>
  <c r="AT242" i="33"/>
  <c r="AP242" i="33"/>
  <c r="AP241" i="33" s="1"/>
  <c r="AL242" i="33"/>
  <c r="AJ242" i="33"/>
  <c r="AG242" i="33"/>
  <c r="AD242" i="33"/>
  <c r="AB242" i="33"/>
  <c r="H242" i="33" s="1"/>
  <c r="AA242" i="33"/>
  <c r="Z242" i="33"/>
  <c r="V242" i="33"/>
  <c r="U242" i="33"/>
  <c r="R242" i="33"/>
  <c r="P242" i="33"/>
  <c r="M242" i="33"/>
  <c r="L242" i="33"/>
  <c r="F242" i="33"/>
  <c r="E242" i="33"/>
  <c r="BC242" i="33" s="1"/>
  <c r="BC241" i="33"/>
  <c r="AZ241" i="33"/>
  <c r="AY241" i="33"/>
  <c r="AV241" i="33"/>
  <c r="AT241" i="33"/>
  <c r="AL241" i="33"/>
  <c r="AJ241" i="33"/>
  <c r="AD241" i="33"/>
  <c r="AB241" i="33"/>
  <c r="AA241" i="33"/>
  <c r="U241" i="33"/>
  <c r="M241" i="33"/>
  <c r="E241" i="33"/>
  <c r="BF240" i="33"/>
  <c r="AG240" i="33"/>
  <c r="AF240" i="33"/>
  <c r="AE240" i="33"/>
  <c r="AD240" i="33"/>
  <c r="H240" i="33"/>
  <c r="G240" i="33"/>
  <c r="BE240" i="33" s="1"/>
  <c r="F240" i="33"/>
  <c r="BD240" i="33" s="1"/>
  <c r="E240" i="33"/>
  <c r="BC240" i="33" s="1"/>
  <c r="AG239" i="33"/>
  <c r="AF239" i="33"/>
  <c r="AE239" i="33"/>
  <c r="AD239" i="33"/>
  <c r="H239" i="33"/>
  <c r="BF239" i="33" s="1"/>
  <c r="G239" i="33"/>
  <c r="BE239" i="33" s="1"/>
  <c r="F239" i="33"/>
  <c r="BD239" i="33" s="1"/>
  <c r="E239" i="33"/>
  <c r="BC239" i="33" s="1"/>
  <c r="BA238" i="33"/>
  <c r="AZ238" i="33"/>
  <c r="AY238" i="33"/>
  <c r="AV238" i="33"/>
  <c r="AG238" i="33" s="1"/>
  <c r="BF238" i="33" s="1"/>
  <c r="AU238" i="33"/>
  <c r="AT238" i="33"/>
  <c r="AQ238" i="33"/>
  <c r="AP238" i="33"/>
  <c r="AO238" i="33"/>
  <c r="AL238" i="33"/>
  <c r="AK238" i="33"/>
  <c r="AJ238" i="33"/>
  <c r="AE238" i="33"/>
  <c r="AD238" i="33"/>
  <c r="AB238" i="33"/>
  <c r="AA238" i="33"/>
  <c r="Z238" i="33"/>
  <c r="W238" i="33"/>
  <c r="V238" i="33"/>
  <c r="U238" i="33"/>
  <c r="R238" i="33"/>
  <c r="H238" i="33" s="1"/>
  <c r="Q238" i="33"/>
  <c r="P238" i="33"/>
  <c r="F238" i="33" s="1"/>
  <c r="BD238" i="33" s="1"/>
  <c r="M238" i="33"/>
  <c r="L238" i="33"/>
  <c r="G238" i="33" s="1"/>
  <c r="K238" i="33"/>
  <c r="E238" i="33"/>
  <c r="BC238" i="33" s="1"/>
  <c r="BD237" i="33"/>
  <c r="AG237" i="33"/>
  <c r="AF237" i="33"/>
  <c r="AE237" i="33"/>
  <c r="AD237" i="33"/>
  <c r="H237" i="33"/>
  <c r="BF237" i="33" s="1"/>
  <c r="G237" i="33"/>
  <c r="BE237" i="33" s="1"/>
  <c r="F237" i="33"/>
  <c r="E237" i="33"/>
  <c r="BC237" i="33" s="1"/>
  <c r="AG236" i="33"/>
  <c r="AF236" i="33"/>
  <c r="AE236" i="33"/>
  <c r="AD236" i="33"/>
  <c r="H236" i="33"/>
  <c r="BF236" i="33" s="1"/>
  <c r="G236" i="33"/>
  <c r="BE236" i="33" s="1"/>
  <c r="F236" i="33"/>
  <c r="BD236" i="33" s="1"/>
  <c r="E236" i="33"/>
  <c r="BC236" i="33" s="1"/>
  <c r="BF235" i="33"/>
  <c r="AG235" i="33"/>
  <c r="AF235" i="33"/>
  <c r="AE235" i="33"/>
  <c r="AD235" i="33"/>
  <c r="H235" i="33"/>
  <c r="G235" i="33"/>
  <c r="BE235" i="33" s="1"/>
  <c r="F235" i="33"/>
  <c r="BD235" i="33" s="1"/>
  <c r="E235" i="33"/>
  <c r="BC235" i="33" s="1"/>
  <c r="BC234" i="33"/>
  <c r="BA234" i="33"/>
  <c r="AZ234" i="33"/>
  <c r="AY234" i="33"/>
  <c r="AV234" i="33"/>
  <c r="AU234" i="33"/>
  <c r="AT234" i="33"/>
  <c r="AQ234" i="33"/>
  <c r="AP234" i="33"/>
  <c r="AO234" i="33"/>
  <c r="AL234" i="33"/>
  <c r="AK234" i="33"/>
  <c r="AJ234" i="33"/>
  <c r="AE234" i="33" s="1"/>
  <c r="AD234" i="33"/>
  <c r="AB234" i="33"/>
  <c r="AA234" i="33"/>
  <c r="Z234" i="33"/>
  <c r="W234" i="33"/>
  <c r="V234" i="33"/>
  <c r="U234" i="33"/>
  <c r="R234" i="33"/>
  <c r="Q234" i="33"/>
  <c r="P234" i="33"/>
  <c r="M234" i="33"/>
  <c r="L234" i="33"/>
  <c r="K234" i="33"/>
  <c r="H234" i="33"/>
  <c r="E234" i="33"/>
  <c r="AG233" i="33"/>
  <c r="AF233" i="33"/>
  <c r="AE233" i="33"/>
  <c r="AD233" i="33"/>
  <c r="H233" i="33"/>
  <c r="BF233" i="33" s="1"/>
  <c r="G233" i="33"/>
  <c r="BE233" i="33" s="1"/>
  <c r="F233" i="33"/>
  <c r="BD233" i="33" s="1"/>
  <c r="E233" i="33"/>
  <c r="BC233" i="33" s="1"/>
  <c r="BF232" i="33"/>
  <c r="AG232" i="33"/>
  <c r="AF232" i="33"/>
  <c r="AE232" i="33"/>
  <c r="AD232" i="33"/>
  <c r="H232" i="33"/>
  <c r="G232" i="33"/>
  <c r="BE232" i="33" s="1"/>
  <c r="F232" i="33"/>
  <c r="BD232" i="33" s="1"/>
  <c r="E232" i="33"/>
  <c r="BC232" i="33" s="1"/>
  <c r="AG231" i="33"/>
  <c r="AF231" i="33"/>
  <c r="AE231" i="33"/>
  <c r="AD231" i="33"/>
  <c r="H231" i="33"/>
  <c r="G231" i="33"/>
  <c r="BE231" i="33" s="1"/>
  <c r="F231" i="33"/>
  <c r="BD231" i="33" s="1"/>
  <c r="E231" i="33"/>
  <c r="BC231" i="33" s="1"/>
  <c r="BA230" i="33"/>
  <c r="AZ230" i="33"/>
  <c r="AY230" i="33"/>
  <c r="AV230" i="33"/>
  <c r="AG230" i="33" s="1"/>
  <c r="AU230" i="33"/>
  <c r="AT230" i="33"/>
  <c r="AQ230" i="33"/>
  <c r="AP230" i="33"/>
  <c r="AO230" i="33"/>
  <c r="AL230" i="33"/>
  <c r="AK230" i="33"/>
  <c r="AJ230" i="33"/>
  <c r="AE230" i="33"/>
  <c r="AD230" i="33"/>
  <c r="AB230" i="33"/>
  <c r="AA230" i="33"/>
  <c r="Z230" i="33"/>
  <c r="Z229" i="33" s="1"/>
  <c r="W230" i="33"/>
  <c r="V230" i="33"/>
  <c r="U230" i="33"/>
  <c r="R230" i="33"/>
  <c r="Q230" i="33"/>
  <c r="P230" i="33"/>
  <c r="M230" i="33"/>
  <c r="L230" i="33"/>
  <c r="K230" i="33"/>
  <c r="E230" i="33"/>
  <c r="BC230" i="33" s="1"/>
  <c r="BA229" i="33"/>
  <c r="AZ229" i="33"/>
  <c r="AY229" i="33"/>
  <c r="AV229" i="33"/>
  <c r="AU229" i="33"/>
  <c r="AT229" i="33"/>
  <c r="AQ229" i="33"/>
  <c r="AP229" i="33"/>
  <c r="AO229" i="33"/>
  <c r="AL229" i="33"/>
  <c r="AK229" i="33"/>
  <c r="AJ229" i="33"/>
  <c r="AD229" i="33"/>
  <c r="BC229" i="33" s="1"/>
  <c r="AB229" i="33"/>
  <c r="AB219" i="33" s="1"/>
  <c r="AA229" i="33"/>
  <c r="W229" i="33"/>
  <c r="V229" i="33"/>
  <c r="V219" i="33" s="1"/>
  <c r="V218" i="33" s="1"/>
  <c r="U229" i="33"/>
  <c r="Q229" i="33"/>
  <c r="M229" i="33"/>
  <c r="K229" i="33"/>
  <c r="E229" i="33"/>
  <c r="BF228" i="33"/>
  <c r="AG228" i="33"/>
  <c r="AF228" i="33"/>
  <c r="AE228" i="33"/>
  <c r="AD228" i="33"/>
  <c r="H228" i="33"/>
  <c r="G228" i="33"/>
  <c r="BE228" i="33" s="1"/>
  <c r="F228" i="33"/>
  <c r="BD228" i="33" s="1"/>
  <c r="E228" i="33"/>
  <c r="BC228" i="33" s="1"/>
  <c r="AG227" i="33"/>
  <c r="AF227" i="33"/>
  <c r="AE227" i="33"/>
  <c r="AD227" i="33"/>
  <c r="H227" i="33"/>
  <c r="BF227" i="33" s="1"/>
  <c r="G227" i="33"/>
  <c r="BE227" i="33" s="1"/>
  <c r="F227" i="33"/>
  <c r="BD227" i="33" s="1"/>
  <c r="E227" i="33"/>
  <c r="BC227" i="33" s="1"/>
  <c r="BA226" i="33"/>
  <c r="BA219" i="33" s="1"/>
  <c r="AZ226" i="33"/>
  <c r="AY226" i="33"/>
  <c r="AV226" i="33"/>
  <c r="AU226" i="33"/>
  <c r="AU219" i="33" s="1"/>
  <c r="AT226" i="33"/>
  <c r="AQ226" i="33"/>
  <c r="AP226" i="33"/>
  <c r="AO226" i="33"/>
  <c r="AE226" i="33" s="1"/>
  <c r="AL226" i="33"/>
  <c r="AK226" i="33"/>
  <c r="AJ226" i="33"/>
  <c r="AG226" i="33"/>
  <c r="AD226" i="33"/>
  <c r="AB226" i="33"/>
  <c r="AA226" i="33"/>
  <c r="Z226" i="33"/>
  <c r="W226" i="33"/>
  <c r="V226" i="33"/>
  <c r="U226" i="33"/>
  <c r="R226" i="33"/>
  <c r="H226" i="33" s="1"/>
  <c r="Q226" i="33"/>
  <c r="P226" i="33"/>
  <c r="M226" i="33"/>
  <c r="L226" i="33"/>
  <c r="G226" i="33" s="1"/>
  <c r="K226" i="33"/>
  <c r="F226" i="33"/>
  <c r="BD226" i="33" s="1"/>
  <c r="E226" i="33"/>
  <c r="BC226" i="33" s="1"/>
  <c r="AG225" i="33"/>
  <c r="AF225" i="33"/>
  <c r="AE225" i="33"/>
  <c r="AD225" i="33"/>
  <c r="H225" i="33"/>
  <c r="BF225" i="33" s="1"/>
  <c r="G225" i="33"/>
  <c r="BE225" i="33" s="1"/>
  <c r="F225" i="33"/>
  <c r="BD225" i="33" s="1"/>
  <c r="E225" i="33"/>
  <c r="BC225" i="33" s="1"/>
  <c r="BF224" i="33"/>
  <c r="AG224" i="33"/>
  <c r="AF224" i="33"/>
  <c r="AE224" i="33"/>
  <c r="AD224" i="33"/>
  <c r="H224" i="33"/>
  <c r="G224" i="33"/>
  <c r="BE224" i="33" s="1"/>
  <c r="F224" i="33"/>
  <c r="BD224" i="33" s="1"/>
  <c r="E224" i="33"/>
  <c r="BC224" i="33" s="1"/>
  <c r="AG223" i="33"/>
  <c r="AF223" i="33"/>
  <c r="AE223" i="33"/>
  <c r="AD223" i="33"/>
  <c r="H223" i="33"/>
  <c r="BF223" i="33" s="1"/>
  <c r="G223" i="33"/>
  <c r="BE223" i="33" s="1"/>
  <c r="F223" i="33"/>
  <c r="BD223" i="33" s="1"/>
  <c r="E223" i="33"/>
  <c r="BC223" i="33" s="1"/>
  <c r="BF222" i="33"/>
  <c r="AG222" i="33"/>
  <c r="AF222" i="33"/>
  <c r="AE222" i="33"/>
  <c r="AD222" i="33"/>
  <c r="H222" i="33"/>
  <c r="G222" i="33"/>
  <c r="BE222" i="33" s="1"/>
  <c r="F222" i="33"/>
  <c r="BD222" i="33" s="1"/>
  <c r="E222" i="33"/>
  <c r="BC222" i="33" s="1"/>
  <c r="AL221" i="33"/>
  <c r="AF221" i="33"/>
  <c r="AE221" i="33"/>
  <c r="AD221" i="33"/>
  <c r="H221" i="33"/>
  <c r="G221" i="33"/>
  <c r="BE221" i="33" s="1"/>
  <c r="F221" i="33"/>
  <c r="BD221" i="33" s="1"/>
  <c r="E221" i="33"/>
  <c r="BC221" i="33" s="1"/>
  <c r="BA220" i="33"/>
  <c r="AZ220" i="33"/>
  <c r="AZ219" i="33" s="1"/>
  <c r="AZ218" i="33" s="1"/>
  <c r="AY220" i="33"/>
  <c r="AV220" i="33"/>
  <c r="AU220" i="33"/>
  <c r="AT220" i="33"/>
  <c r="AT219" i="33" s="1"/>
  <c r="AT218" i="33" s="1"/>
  <c r="AQ220" i="33"/>
  <c r="AP220" i="33"/>
  <c r="AF220" i="33" s="1"/>
  <c r="AO220" i="33"/>
  <c r="AK220" i="33"/>
  <c r="AJ220" i="33"/>
  <c r="AJ219" i="33" s="1"/>
  <c r="AE220" i="33"/>
  <c r="AD220" i="33"/>
  <c r="AB220" i="33"/>
  <c r="AA220" i="33"/>
  <c r="AA219" i="33" s="1"/>
  <c r="AA218" i="33" s="1"/>
  <c r="Z220" i="33"/>
  <c r="W220" i="33"/>
  <c r="V220" i="33"/>
  <c r="U220" i="33"/>
  <c r="U219" i="33" s="1"/>
  <c r="U218" i="33" s="1"/>
  <c r="R220" i="33"/>
  <c r="Q220" i="33"/>
  <c r="P220" i="33"/>
  <c r="M220" i="33"/>
  <c r="L220" i="33"/>
  <c r="K220" i="33"/>
  <c r="E220" i="33"/>
  <c r="BC220" i="33" s="1"/>
  <c r="AY219" i="33"/>
  <c r="AY218" i="33" s="1"/>
  <c r="AV219" i="33"/>
  <c r="AP219" i="33"/>
  <c r="AO219" i="33"/>
  <c r="AD219" i="33"/>
  <c r="W219" i="33"/>
  <c r="Q219" i="33"/>
  <c r="E219" i="33"/>
  <c r="BC219" i="33" s="1"/>
  <c r="AV218" i="33"/>
  <c r="AD218" i="33"/>
  <c r="E218" i="33"/>
  <c r="BC218" i="33" s="1"/>
  <c r="AG217" i="33"/>
  <c r="AF217" i="33"/>
  <c r="AE217" i="33"/>
  <c r="AD217" i="33"/>
  <c r="H217" i="33"/>
  <c r="BF217" i="33" s="1"/>
  <c r="G217" i="33"/>
  <c r="BE217" i="33" s="1"/>
  <c r="F217" i="33"/>
  <c r="BD217" i="33" s="1"/>
  <c r="E217" i="33"/>
  <c r="BC217" i="33" s="1"/>
  <c r="BF216" i="33"/>
  <c r="AG216" i="33"/>
  <c r="AF216" i="33"/>
  <c r="AE216" i="33"/>
  <c r="AD216" i="33"/>
  <c r="H216" i="33"/>
  <c r="G216" i="33"/>
  <c r="BE216" i="33" s="1"/>
  <c r="F216" i="33"/>
  <c r="BD216" i="33" s="1"/>
  <c r="E216" i="33"/>
  <c r="BC216" i="33" s="1"/>
  <c r="BF215" i="33"/>
  <c r="BD215" i="33"/>
  <c r="AG215" i="33"/>
  <c r="AF215" i="33"/>
  <c r="AE215" i="33"/>
  <c r="AD215" i="33"/>
  <c r="H215" i="33"/>
  <c r="G215" i="33"/>
  <c r="BE215" i="33" s="1"/>
  <c r="F215" i="33"/>
  <c r="E215" i="33"/>
  <c r="BC215" i="33" s="1"/>
  <c r="AG214" i="33"/>
  <c r="AF214" i="33"/>
  <c r="AE214" i="33"/>
  <c r="AD214" i="33"/>
  <c r="H214" i="33"/>
  <c r="BF214" i="33" s="1"/>
  <c r="G214" i="33"/>
  <c r="BE214" i="33" s="1"/>
  <c r="F214" i="33"/>
  <c r="BD214" i="33" s="1"/>
  <c r="E214" i="33"/>
  <c r="BC214" i="33" s="1"/>
  <c r="AG213" i="33"/>
  <c r="AF213" i="33"/>
  <c r="AE213" i="33"/>
  <c r="AD213" i="33"/>
  <c r="H213" i="33"/>
  <c r="BF213" i="33" s="1"/>
  <c r="G213" i="33"/>
  <c r="BE213" i="33" s="1"/>
  <c r="F213" i="33"/>
  <c r="BD213" i="33" s="1"/>
  <c r="E213" i="33"/>
  <c r="BC213" i="33" s="1"/>
  <c r="AG212" i="33"/>
  <c r="AF212" i="33"/>
  <c r="AE212" i="33"/>
  <c r="AD212" i="33"/>
  <c r="H212" i="33"/>
  <c r="BF212" i="33" s="1"/>
  <c r="G212" i="33"/>
  <c r="BE212" i="33" s="1"/>
  <c r="F212" i="33"/>
  <c r="BD212" i="33" s="1"/>
  <c r="E212" i="33"/>
  <c r="BC212" i="33" s="1"/>
  <c r="BF211" i="33"/>
  <c r="AG211" i="33"/>
  <c r="AF211" i="33"/>
  <c r="AE211" i="33"/>
  <c r="AD211" i="33"/>
  <c r="H211" i="33"/>
  <c r="G211" i="33"/>
  <c r="BE211" i="33" s="1"/>
  <c r="F211" i="33"/>
  <c r="BD211" i="33" s="1"/>
  <c r="E211" i="33"/>
  <c r="BC211" i="33" s="1"/>
  <c r="AG210" i="33"/>
  <c r="AF210" i="33"/>
  <c r="AE210" i="33"/>
  <c r="AD210" i="33"/>
  <c r="H210" i="33"/>
  <c r="BF210" i="33" s="1"/>
  <c r="G210" i="33"/>
  <c r="BE210" i="33" s="1"/>
  <c r="F210" i="33"/>
  <c r="BD210" i="33" s="1"/>
  <c r="E210" i="33"/>
  <c r="BC210" i="33" s="1"/>
  <c r="AG209" i="33"/>
  <c r="AF209" i="33"/>
  <c r="AE209" i="33"/>
  <c r="AD209" i="33"/>
  <c r="H209" i="33"/>
  <c r="BF209" i="33" s="1"/>
  <c r="G209" i="33"/>
  <c r="BE209" i="33" s="1"/>
  <c r="F209" i="33"/>
  <c r="BD209" i="33" s="1"/>
  <c r="E209" i="33"/>
  <c r="BC209" i="33" s="1"/>
  <c r="BF208" i="33"/>
  <c r="AG208" i="33"/>
  <c r="AF208" i="33"/>
  <c r="AE208" i="33"/>
  <c r="AD208" i="33"/>
  <c r="H208" i="33"/>
  <c r="G208" i="33"/>
  <c r="BE208" i="33" s="1"/>
  <c r="F208" i="33"/>
  <c r="BD208" i="33" s="1"/>
  <c r="E208" i="33"/>
  <c r="BC208" i="33" s="1"/>
  <c r="BF207" i="33"/>
  <c r="BD207" i="33"/>
  <c r="AG207" i="33"/>
  <c r="AF207" i="33"/>
  <c r="AE207" i="33"/>
  <c r="AD207" i="33"/>
  <c r="H207" i="33"/>
  <c r="G207" i="33"/>
  <c r="BE207" i="33" s="1"/>
  <c r="F207" i="33"/>
  <c r="E207" i="33"/>
  <c r="BC207" i="33" s="1"/>
  <c r="BD206" i="33"/>
  <c r="AG206" i="33"/>
  <c r="AF206" i="33"/>
  <c r="AE206" i="33"/>
  <c r="AD206" i="33"/>
  <c r="H206" i="33"/>
  <c r="BF206" i="33" s="1"/>
  <c r="G206" i="33"/>
  <c r="BE206" i="33" s="1"/>
  <c r="F206" i="33"/>
  <c r="E206" i="33"/>
  <c r="BC206" i="33" s="1"/>
  <c r="AG205" i="33"/>
  <c r="AF205" i="33"/>
  <c r="AE205" i="33"/>
  <c r="AD205" i="33"/>
  <c r="H205" i="33"/>
  <c r="BF205" i="33" s="1"/>
  <c r="G205" i="33"/>
  <c r="BE205" i="33" s="1"/>
  <c r="F205" i="33"/>
  <c r="BD205" i="33" s="1"/>
  <c r="E205" i="33"/>
  <c r="BC205" i="33" s="1"/>
  <c r="AG204" i="33"/>
  <c r="AF204" i="33"/>
  <c r="AE204" i="33"/>
  <c r="AD204" i="33"/>
  <c r="H204" i="33"/>
  <c r="BF204" i="33" s="1"/>
  <c r="G204" i="33"/>
  <c r="BE204" i="33" s="1"/>
  <c r="F204" i="33"/>
  <c r="BD204" i="33" s="1"/>
  <c r="E204" i="33"/>
  <c r="BC204" i="33" s="1"/>
  <c r="BF203" i="33"/>
  <c r="AG203" i="33"/>
  <c r="AF203" i="33"/>
  <c r="AE203" i="33"/>
  <c r="AD203" i="33"/>
  <c r="H203" i="33"/>
  <c r="G203" i="33"/>
  <c r="BE203" i="33" s="1"/>
  <c r="F203" i="33"/>
  <c r="BD203" i="33" s="1"/>
  <c r="E203" i="33"/>
  <c r="BC203" i="33" s="1"/>
  <c r="AG202" i="33"/>
  <c r="AF202" i="33"/>
  <c r="AE202" i="33"/>
  <c r="AD202" i="33"/>
  <c r="H202" i="33"/>
  <c r="BF202" i="33" s="1"/>
  <c r="G202" i="33"/>
  <c r="BE202" i="33" s="1"/>
  <c r="F202" i="33"/>
  <c r="BD202" i="33" s="1"/>
  <c r="E202" i="33"/>
  <c r="BC202" i="33" s="1"/>
  <c r="AG201" i="33"/>
  <c r="AF201" i="33"/>
  <c r="AE201" i="33"/>
  <c r="AD201" i="33"/>
  <c r="H201" i="33"/>
  <c r="BF201" i="33" s="1"/>
  <c r="G201" i="33"/>
  <c r="BE201" i="33" s="1"/>
  <c r="F201" i="33"/>
  <c r="BD201" i="33" s="1"/>
  <c r="E201" i="33"/>
  <c r="BC201" i="33" s="1"/>
  <c r="BF200" i="33"/>
  <c r="AG200" i="33"/>
  <c r="AF200" i="33"/>
  <c r="AE200" i="33"/>
  <c r="AD200" i="33"/>
  <c r="H200" i="33"/>
  <c r="G200" i="33"/>
  <c r="BE200" i="33" s="1"/>
  <c r="F200" i="33"/>
  <c r="BD200" i="33" s="1"/>
  <c r="E200" i="33"/>
  <c r="BC200" i="33" s="1"/>
  <c r="BF199" i="33"/>
  <c r="AG199" i="33"/>
  <c r="AF199" i="33"/>
  <c r="AE199" i="33"/>
  <c r="AD199" i="33"/>
  <c r="H199" i="33"/>
  <c r="G199" i="33"/>
  <c r="BE199" i="33" s="1"/>
  <c r="F199" i="33"/>
  <c r="BD199" i="33" s="1"/>
  <c r="E199" i="33"/>
  <c r="BC199" i="33" s="1"/>
  <c r="AG198" i="33"/>
  <c r="AF198" i="33"/>
  <c r="AE198" i="33"/>
  <c r="AD198" i="33"/>
  <c r="H198" i="33"/>
  <c r="BF198" i="33" s="1"/>
  <c r="G198" i="33"/>
  <c r="BE198" i="33" s="1"/>
  <c r="F198" i="33"/>
  <c r="BD198" i="33" s="1"/>
  <c r="E198" i="33"/>
  <c r="BC198" i="33" s="1"/>
  <c r="BF197" i="33"/>
  <c r="AG197" i="33"/>
  <c r="AF197" i="33"/>
  <c r="AE197" i="33"/>
  <c r="AD197" i="33"/>
  <c r="H197" i="33"/>
  <c r="G197" i="33"/>
  <c r="BE197" i="33" s="1"/>
  <c r="F197" i="33"/>
  <c r="BD197" i="33" s="1"/>
  <c r="E197" i="33"/>
  <c r="BC197" i="33" s="1"/>
  <c r="AG196" i="33"/>
  <c r="AF196" i="33"/>
  <c r="AE196" i="33"/>
  <c r="AD196" i="33"/>
  <c r="H196" i="33"/>
  <c r="BF196" i="33" s="1"/>
  <c r="G196" i="33"/>
  <c r="BE196" i="33" s="1"/>
  <c r="F196" i="33"/>
  <c r="BD196" i="33" s="1"/>
  <c r="E196" i="33"/>
  <c r="BC196" i="33" s="1"/>
  <c r="BF195" i="33"/>
  <c r="AG195" i="33"/>
  <c r="AF195" i="33"/>
  <c r="AE195" i="33"/>
  <c r="AD195" i="33"/>
  <c r="H195" i="33"/>
  <c r="G195" i="33"/>
  <c r="BE195" i="33" s="1"/>
  <c r="F195" i="33"/>
  <c r="BD195" i="33" s="1"/>
  <c r="E195" i="33"/>
  <c r="BC195" i="33" s="1"/>
  <c r="AG194" i="33"/>
  <c r="AF194" i="33"/>
  <c r="AE194" i="33"/>
  <c r="AD194" i="33"/>
  <c r="H194" i="33"/>
  <c r="BF194" i="33" s="1"/>
  <c r="G194" i="33"/>
  <c r="BE194" i="33" s="1"/>
  <c r="F194" i="33"/>
  <c r="BD194" i="33" s="1"/>
  <c r="E194" i="33"/>
  <c r="BC194" i="33" s="1"/>
  <c r="BF193" i="33"/>
  <c r="AG193" i="33"/>
  <c r="AF193" i="33"/>
  <c r="AE193" i="33"/>
  <c r="AD193" i="33"/>
  <c r="H193" i="33"/>
  <c r="G193" i="33"/>
  <c r="BE193" i="33" s="1"/>
  <c r="F193" i="33"/>
  <c r="BD193" i="33" s="1"/>
  <c r="E193" i="33"/>
  <c r="BC193" i="33" s="1"/>
  <c r="BD192" i="33"/>
  <c r="AG192" i="33"/>
  <c r="AF192" i="33"/>
  <c r="AE192" i="33"/>
  <c r="AD192" i="33"/>
  <c r="H192" i="33"/>
  <c r="BF192" i="33" s="1"/>
  <c r="G192" i="33"/>
  <c r="BE192" i="33" s="1"/>
  <c r="F192" i="33"/>
  <c r="E192" i="33"/>
  <c r="BC192" i="33" s="1"/>
  <c r="BF191" i="33"/>
  <c r="AG191" i="33"/>
  <c r="AF191" i="33"/>
  <c r="AE191" i="33"/>
  <c r="AD191" i="33"/>
  <c r="H191" i="33"/>
  <c r="G191" i="33"/>
  <c r="BE191" i="33" s="1"/>
  <c r="F191" i="33"/>
  <c r="BD191" i="33" s="1"/>
  <c r="E191" i="33"/>
  <c r="BC191" i="33" s="1"/>
  <c r="AG190" i="33"/>
  <c r="AF190" i="33"/>
  <c r="AE190" i="33"/>
  <c r="AD190" i="33"/>
  <c r="H190" i="33"/>
  <c r="BF190" i="33" s="1"/>
  <c r="G190" i="33"/>
  <c r="BE190" i="33" s="1"/>
  <c r="F190" i="33"/>
  <c r="BD190" i="33" s="1"/>
  <c r="E190" i="33"/>
  <c r="BC190" i="33" s="1"/>
  <c r="AG189" i="33"/>
  <c r="AF189" i="33"/>
  <c r="AE189" i="33"/>
  <c r="AD189" i="33"/>
  <c r="H189" i="33"/>
  <c r="BF189" i="33" s="1"/>
  <c r="G189" i="33"/>
  <c r="BE189" i="33" s="1"/>
  <c r="F189" i="33"/>
  <c r="BD189" i="33" s="1"/>
  <c r="E189" i="33"/>
  <c r="BC189" i="33" s="1"/>
  <c r="BF188" i="33"/>
  <c r="BD188" i="33"/>
  <c r="AG188" i="33"/>
  <c r="AF188" i="33"/>
  <c r="AE188" i="33"/>
  <c r="AD188" i="33"/>
  <c r="H188" i="33"/>
  <c r="G188" i="33"/>
  <c r="BE188" i="33" s="1"/>
  <c r="F188" i="33"/>
  <c r="E188" i="33"/>
  <c r="BC188" i="33" s="1"/>
  <c r="BF187" i="33"/>
  <c r="AG187" i="33"/>
  <c r="AF187" i="33"/>
  <c r="AE187" i="33"/>
  <c r="AD187" i="33"/>
  <c r="H187" i="33"/>
  <c r="G187" i="33"/>
  <c r="BE187" i="33" s="1"/>
  <c r="F187" i="33"/>
  <c r="BD187" i="33" s="1"/>
  <c r="E187" i="33"/>
  <c r="BC187" i="33" s="1"/>
  <c r="BD186" i="33"/>
  <c r="AG186" i="33"/>
  <c r="AF186" i="33"/>
  <c r="AE186" i="33"/>
  <c r="AD186" i="33"/>
  <c r="H186" i="33"/>
  <c r="BF186" i="33" s="1"/>
  <c r="G186" i="33"/>
  <c r="BE186" i="33" s="1"/>
  <c r="F186" i="33"/>
  <c r="E186" i="33"/>
  <c r="BC186" i="33" s="1"/>
  <c r="AG185" i="33"/>
  <c r="AF185" i="33"/>
  <c r="AE185" i="33"/>
  <c r="AD185" i="33"/>
  <c r="H185" i="33"/>
  <c r="BF185" i="33" s="1"/>
  <c r="G185" i="33"/>
  <c r="BE185" i="33" s="1"/>
  <c r="F185" i="33"/>
  <c r="BD185" i="33" s="1"/>
  <c r="E185" i="33"/>
  <c r="BC185" i="33" s="1"/>
  <c r="BF184" i="33"/>
  <c r="AG184" i="33"/>
  <c r="AF184" i="33"/>
  <c r="AE184" i="33"/>
  <c r="AD184" i="33"/>
  <c r="H184" i="33"/>
  <c r="G184" i="33"/>
  <c r="BE184" i="33" s="1"/>
  <c r="F184" i="33"/>
  <c r="BD184" i="33" s="1"/>
  <c r="E184" i="33"/>
  <c r="BC184" i="33" s="1"/>
  <c r="BF183" i="33"/>
  <c r="AG183" i="33"/>
  <c r="AF183" i="33"/>
  <c r="AE183" i="33"/>
  <c r="AD183" i="33"/>
  <c r="H183" i="33"/>
  <c r="G183" i="33"/>
  <c r="BE183" i="33" s="1"/>
  <c r="F183" i="33"/>
  <c r="BD183" i="33" s="1"/>
  <c r="E183" i="33"/>
  <c r="BC183" i="33" s="1"/>
  <c r="AG182" i="33"/>
  <c r="AF182" i="33"/>
  <c r="AE182" i="33"/>
  <c r="AD182" i="33"/>
  <c r="H182" i="33"/>
  <c r="BF182" i="33" s="1"/>
  <c r="G182" i="33"/>
  <c r="BE182" i="33" s="1"/>
  <c r="F182" i="33"/>
  <c r="BD182" i="33" s="1"/>
  <c r="E182" i="33"/>
  <c r="BC182" i="33" s="1"/>
  <c r="BF181" i="33"/>
  <c r="AG181" i="33"/>
  <c r="AF181" i="33"/>
  <c r="AE181" i="33"/>
  <c r="AD181" i="33"/>
  <c r="H181" i="33"/>
  <c r="G181" i="33"/>
  <c r="BE181" i="33" s="1"/>
  <c r="F181" i="33"/>
  <c r="BD181" i="33" s="1"/>
  <c r="E181" i="33"/>
  <c r="BC181" i="33" s="1"/>
  <c r="AG180" i="33"/>
  <c r="AF180" i="33"/>
  <c r="AE180" i="33"/>
  <c r="AD180" i="33"/>
  <c r="H180" i="33"/>
  <c r="G180" i="33"/>
  <c r="BE180" i="33" s="1"/>
  <c r="F180" i="33"/>
  <c r="BD180" i="33" s="1"/>
  <c r="E180" i="33"/>
  <c r="BC180" i="33" s="1"/>
  <c r="BF179" i="33"/>
  <c r="AG179" i="33"/>
  <c r="AF179" i="33"/>
  <c r="AE179" i="33"/>
  <c r="AD179" i="33"/>
  <c r="H179" i="33"/>
  <c r="G179" i="33"/>
  <c r="BE179" i="33" s="1"/>
  <c r="F179" i="33"/>
  <c r="BD179" i="33" s="1"/>
  <c r="E179" i="33"/>
  <c r="BC179" i="33" s="1"/>
  <c r="AG178" i="33"/>
  <c r="AF178" i="33"/>
  <c r="AE178" i="33"/>
  <c r="AD178" i="33"/>
  <c r="H178" i="33"/>
  <c r="BF178" i="33" s="1"/>
  <c r="G178" i="33"/>
  <c r="BE178" i="33" s="1"/>
  <c r="F178" i="33"/>
  <c r="BD178" i="33" s="1"/>
  <c r="E178" i="33"/>
  <c r="BC178" i="33" s="1"/>
  <c r="BF177" i="33"/>
  <c r="AG177" i="33"/>
  <c r="AF177" i="33"/>
  <c r="AE177" i="33"/>
  <c r="AD177" i="33"/>
  <c r="H177" i="33"/>
  <c r="G177" i="33"/>
  <c r="BE177" i="33" s="1"/>
  <c r="F177" i="33"/>
  <c r="BD177" i="33" s="1"/>
  <c r="E177" i="33"/>
  <c r="BC177" i="33" s="1"/>
  <c r="BD176" i="33"/>
  <c r="AG176" i="33"/>
  <c r="AF176" i="33"/>
  <c r="AE176" i="33"/>
  <c r="AD176" i="33"/>
  <c r="H176" i="33"/>
  <c r="BF176" i="33" s="1"/>
  <c r="G176" i="33"/>
  <c r="BE176" i="33" s="1"/>
  <c r="F176" i="33"/>
  <c r="E176" i="33"/>
  <c r="BC176" i="33" s="1"/>
  <c r="BF175" i="33"/>
  <c r="AG175" i="33"/>
  <c r="AF175" i="33"/>
  <c r="AE175" i="33"/>
  <c r="AD175" i="33"/>
  <c r="H175" i="33"/>
  <c r="G175" i="33"/>
  <c r="BE175" i="33" s="1"/>
  <c r="F175" i="33"/>
  <c r="BD175" i="33" s="1"/>
  <c r="E175" i="33"/>
  <c r="BC175" i="33" s="1"/>
  <c r="AG174" i="33"/>
  <c r="AF174" i="33"/>
  <c r="AE174" i="33"/>
  <c r="AD174" i="33"/>
  <c r="H174" i="33"/>
  <c r="BF174" i="33" s="1"/>
  <c r="G174" i="33"/>
  <c r="BE174" i="33" s="1"/>
  <c r="F174" i="33"/>
  <c r="BD174" i="33" s="1"/>
  <c r="E174" i="33"/>
  <c r="BC174" i="33" s="1"/>
  <c r="AG173" i="33"/>
  <c r="AF173" i="33"/>
  <c r="AE173" i="33"/>
  <c r="AD173" i="33"/>
  <c r="H173" i="33"/>
  <c r="BF173" i="33" s="1"/>
  <c r="G173" i="33"/>
  <c r="BE173" i="33" s="1"/>
  <c r="F173" i="33"/>
  <c r="BD173" i="33" s="1"/>
  <c r="E173" i="33"/>
  <c r="BC173" i="33" s="1"/>
  <c r="BF172" i="33"/>
  <c r="AG172" i="33"/>
  <c r="AF172" i="33"/>
  <c r="AE172" i="33"/>
  <c r="AD172" i="33"/>
  <c r="H172" i="33"/>
  <c r="G172" i="33"/>
  <c r="BE172" i="33" s="1"/>
  <c r="F172" i="33"/>
  <c r="BD172" i="33" s="1"/>
  <c r="E172" i="33"/>
  <c r="BC172" i="33" s="1"/>
  <c r="BF171" i="33"/>
  <c r="AG171" i="33"/>
  <c r="AF171" i="33"/>
  <c r="AE171" i="33"/>
  <c r="AD171" i="33"/>
  <c r="H171" i="33"/>
  <c r="G171" i="33"/>
  <c r="BE171" i="33" s="1"/>
  <c r="F171" i="33"/>
  <c r="BD171" i="33" s="1"/>
  <c r="E171" i="33"/>
  <c r="BC171" i="33" s="1"/>
  <c r="BD170" i="33"/>
  <c r="AG170" i="33"/>
  <c r="AF170" i="33"/>
  <c r="AE170" i="33"/>
  <c r="AD170" i="33"/>
  <c r="H170" i="33"/>
  <c r="BF170" i="33" s="1"/>
  <c r="G170" i="33"/>
  <c r="BE170" i="33" s="1"/>
  <c r="F170" i="33"/>
  <c r="E170" i="33"/>
  <c r="BC170" i="33" s="1"/>
  <c r="AG169" i="33"/>
  <c r="AF169" i="33"/>
  <c r="AE169" i="33"/>
  <c r="AD169" i="33"/>
  <c r="H169" i="33"/>
  <c r="BF169" i="33" s="1"/>
  <c r="G169" i="33"/>
  <c r="BE169" i="33" s="1"/>
  <c r="F169" i="33"/>
  <c r="BD169" i="33" s="1"/>
  <c r="E169" i="33"/>
  <c r="BC169" i="33" s="1"/>
  <c r="BF168" i="33"/>
  <c r="AG168" i="33"/>
  <c r="AF168" i="33"/>
  <c r="AE168" i="33"/>
  <c r="AD168" i="33"/>
  <c r="H168" i="33"/>
  <c r="G168" i="33"/>
  <c r="BE168" i="33" s="1"/>
  <c r="F168" i="33"/>
  <c r="BD168" i="33" s="1"/>
  <c r="E168" i="33"/>
  <c r="BC168" i="33" s="1"/>
  <c r="BF167" i="33"/>
  <c r="AG167" i="33"/>
  <c r="AF167" i="33"/>
  <c r="AE167" i="33"/>
  <c r="AD167" i="33"/>
  <c r="H167" i="33"/>
  <c r="G167" i="33"/>
  <c r="BE167" i="33" s="1"/>
  <c r="F167" i="33"/>
  <c r="BD167" i="33" s="1"/>
  <c r="E167" i="33"/>
  <c r="BC167" i="33" s="1"/>
  <c r="AG166" i="33"/>
  <c r="AF166" i="33"/>
  <c r="AE166" i="33"/>
  <c r="AD166" i="33"/>
  <c r="H166" i="33"/>
  <c r="BF166" i="33" s="1"/>
  <c r="G166" i="33"/>
  <c r="BE166" i="33" s="1"/>
  <c r="F166" i="33"/>
  <c r="BD166" i="33" s="1"/>
  <c r="E166" i="33"/>
  <c r="BC166" i="33" s="1"/>
  <c r="BF165" i="33"/>
  <c r="AG165" i="33"/>
  <c r="AF165" i="33"/>
  <c r="AE165" i="33"/>
  <c r="AD165" i="33"/>
  <c r="H165" i="33"/>
  <c r="G165" i="33"/>
  <c r="BE165" i="33" s="1"/>
  <c r="F165" i="33"/>
  <c r="BD165" i="33" s="1"/>
  <c r="E165" i="33"/>
  <c r="BC165" i="33" s="1"/>
  <c r="AG164" i="33"/>
  <c r="AF164" i="33"/>
  <c r="AE164" i="33"/>
  <c r="AD164" i="33"/>
  <c r="H164" i="33"/>
  <c r="BF164" i="33" s="1"/>
  <c r="G164" i="33"/>
  <c r="BE164" i="33" s="1"/>
  <c r="F164" i="33"/>
  <c r="BD164" i="33" s="1"/>
  <c r="E164" i="33"/>
  <c r="BC164" i="33" s="1"/>
  <c r="BF163" i="33"/>
  <c r="BD163" i="33"/>
  <c r="AG163" i="33"/>
  <c r="AF163" i="33"/>
  <c r="AE163" i="33"/>
  <c r="AD163" i="33"/>
  <c r="H163" i="33"/>
  <c r="G163" i="33"/>
  <c r="BE163" i="33" s="1"/>
  <c r="F163" i="33"/>
  <c r="E163" i="33"/>
  <c r="BC163" i="33" s="1"/>
  <c r="AG162" i="33"/>
  <c r="AF162" i="33"/>
  <c r="AE162" i="33"/>
  <c r="AD162" i="33"/>
  <c r="H162" i="33"/>
  <c r="BF162" i="33" s="1"/>
  <c r="G162" i="33"/>
  <c r="BE162" i="33" s="1"/>
  <c r="F162" i="33"/>
  <c r="BD162" i="33" s="1"/>
  <c r="E162" i="33"/>
  <c r="BC162" i="33" s="1"/>
  <c r="BF161" i="33"/>
  <c r="AG161" i="33"/>
  <c r="AF161" i="33"/>
  <c r="AE161" i="33"/>
  <c r="AD161" i="33"/>
  <c r="H161" i="33"/>
  <c r="G161" i="33"/>
  <c r="BE161" i="33" s="1"/>
  <c r="F161" i="33"/>
  <c r="BD161" i="33" s="1"/>
  <c r="E161" i="33"/>
  <c r="BC161" i="33" s="1"/>
  <c r="BD160" i="33"/>
  <c r="AG160" i="33"/>
  <c r="AF160" i="33"/>
  <c r="AE160" i="33"/>
  <c r="AD160" i="33"/>
  <c r="H160" i="33"/>
  <c r="BF160" i="33" s="1"/>
  <c r="G160" i="33"/>
  <c r="BE160" i="33" s="1"/>
  <c r="F160" i="33"/>
  <c r="E160" i="33"/>
  <c r="BC160" i="33" s="1"/>
  <c r="BF159" i="33"/>
  <c r="AG159" i="33"/>
  <c r="AF159" i="33"/>
  <c r="AE159" i="33"/>
  <c r="AD159" i="33"/>
  <c r="H159" i="33"/>
  <c r="G159" i="33"/>
  <c r="BE159" i="33" s="1"/>
  <c r="F159" i="33"/>
  <c r="BD159" i="33" s="1"/>
  <c r="E159" i="33"/>
  <c r="BC159" i="33" s="1"/>
  <c r="BF158" i="33"/>
  <c r="BD158" i="33"/>
  <c r="AG158" i="33"/>
  <c r="AF158" i="33"/>
  <c r="AE158" i="33"/>
  <c r="AD158" i="33"/>
  <c r="H158" i="33"/>
  <c r="G158" i="33"/>
  <c r="BE158" i="33" s="1"/>
  <c r="F158" i="33"/>
  <c r="E158" i="33"/>
  <c r="BC158" i="33" s="1"/>
  <c r="AG157" i="33"/>
  <c r="AF157" i="33"/>
  <c r="AE157" i="33"/>
  <c r="AD157" i="33"/>
  <c r="H157" i="33"/>
  <c r="BF157" i="33" s="1"/>
  <c r="G157" i="33"/>
  <c r="BE157" i="33" s="1"/>
  <c r="F157" i="33"/>
  <c r="BD157" i="33" s="1"/>
  <c r="E157" i="33"/>
  <c r="BC157" i="33" s="1"/>
  <c r="AG156" i="33"/>
  <c r="AF156" i="33"/>
  <c r="AE156" i="33"/>
  <c r="AD156" i="33"/>
  <c r="H156" i="33"/>
  <c r="BF156" i="33" s="1"/>
  <c r="G156" i="33"/>
  <c r="BE156" i="33" s="1"/>
  <c r="F156" i="33"/>
  <c r="BD156" i="33" s="1"/>
  <c r="E156" i="33"/>
  <c r="BC156" i="33" s="1"/>
  <c r="AG155" i="33"/>
  <c r="AF155" i="33"/>
  <c r="AE155" i="33"/>
  <c r="AD155" i="33"/>
  <c r="H155" i="33"/>
  <c r="BF155" i="33" s="1"/>
  <c r="G155" i="33"/>
  <c r="BE155" i="33" s="1"/>
  <c r="F155" i="33"/>
  <c r="BD155" i="33" s="1"/>
  <c r="E155" i="33"/>
  <c r="BC155" i="33" s="1"/>
  <c r="BF154" i="33"/>
  <c r="AG154" i="33"/>
  <c r="AF154" i="33"/>
  <c r="AE154" i="33"/>
  <c r="AD154" i="33"/>
  <c r="H154" i="33"/>
  <c r="G154" i="33"/>
  <c r="BE154" i="33" s="1"/>
  <c r="F154" i="33"/>
  <c r="BD154" i="33" s="1"/>
  <c r="E154" i="33"/>
  <c r="BC154" i="33" s="1"/>
  <c r="AG153" i="33"/>
  <c r="AF153" i="33"/>
  <c r="AE153" i="33"/>
  <c r="AD153" i="33"/>
  <c r="H153" i="33"/>
  <c r="BF153" i="33" s="1"/>
  <c r="G153" i="33"/>
  <c r="BE153" i="33" s="1"/>
  <c r="F153" i="33"/>
  <c r="BD153" i="33" s="1"/>
  <c r="E153" i="33"/>
  <c r="BC153" i="33" s="1"/>
  <c r="AG152" i="33"/>
  <c r="AF152" i="33"/>
  <c r="AE152" i="33"/>
  <c r="AD152" i="33"/>
  <c r="H152" i="33"/>
  <c r="BF152" i="33" s="1"/>
  <c r="G152" i="33"/>
  <c r="BE152" i="33" s="1"/>
  <c r="F152" i="33"/>
  <c r="BD152" i="33" s="1"/>
  <c r="E152" i="33"/>
  <c r="BC152" i="33" s="1"/>
  <c r="BF151" i="33"/>
  <c r="AG151" i="33"/>
  <c r="AF151" i="33"/>
  <c r="AE151" i="33"/>
  <c r="AD151" i="33"/>
  <c r="H151" i="33"/>
  <c r="G151" i="33"/>
  <c r="BE151" i="33" s="1"/>
  <c r="F151" i="33"/>
  <c r="BD151" i="33" s="1"/>
  <c r="E151" i="33"/>
  <c r="BC151" i="33" s="1"/>
  <c r="BF150" i="33"/>
  <c r="BD150" i="33"/>
  <c r="AG150" i="33"/>
  <c r="AF150" i="33"/>
  <c r="AE150" i="33"/>
  <c r="AD150" i="33"/>
  <c r="H150" i="33"/>
  <c r="G150" i="33"/>
  <c r="BE150" i="33" s="1"/>
  <c r="F150" i="33"/>
  <c r="E150" i="33"/>
  <c r="BC150" i="33" s="1"/>
  <c r="BC149" i="33"/>
  <c r="BA149" i="33"/>
  <c r="AZ149" i="33"/>
  <c r="AY149" i="33"/>
  <c r="AV149" i="33"/>
  <c r="AU149" i="33"/>
  <c r="AT149" i="33"/>
  <c r="AQ149" i="33"/>
  <c r="AP149" i="33"/>
  <c r="AO149" i="33"/>
  <c r="AL149" i="33"/>
  <c r="AK149" i="33"/>
  <c r="AJ149" i="33"/>
  <c r="AE149" i="33" s="1"/>
  <c r="AD149" i="33"/>
  <c r="AB149" i="33"/>
  <c r="AA149" i="33"/>
  <c r="Z149" i="33"/>
  <c r="W149" i="33"/>
  <c r="V149" i="33"/>
  <c r="U149" i="33"/>
  <c r="R149" i="33"/>
  <c r="Q149" i="33"/>
  <c r="P149" i="33"/>
  <c r="M149" i="33"/>
  <c r="L149" i="33"/>
  <c r="K149" i="33"/>
  <c r="H149" i="33"/>
  <c r="E149" i="33"/>
  <c r="BF148" i="33"/>
  <c r="AG148" i="33"/>
  <c r="AF148" i="33"/>
  <c r="AE148" i="33"/>
  <c r="AD148" i="33"/>
  <c r="H148" i="33"/>
  <c r="G148" i="33"/>
  <c r="BE148" i="33" s="1"/>
  <c r="F148" i="33"/>
  <c r="BD148" i="33" s="1"/>
  <c r="E148" i="33"/>
  <c r="BC148" i="33" s="1"/>
  <c r="AG147" i="33"/>
  <c r="AF147" i="33"/>
  <c r="AE147" i="33"/>
  <c r="AD147" i="33"/>
  <c r="H147" i="33"/>
  <c r="BF147" i="33" s="1"/>
  <c r="G147" i="33"/>
  <c r="BE147" i="33" s="1"/>
  <c r="F147" i="33"/>
  <c r="BD147" i="33" s="1"/>
  <c r="E147" i="33"/>
  <c r="BC147" i="33" s="1"/>
  <c r="AG146" i="33"/>
  <c r="AF146" i="33"/>
  <c r="AE146" i="33"/>
  <c r="AD146" i="33"/>
  <c r="H146" i="33"/>
  <c r="BF146" i="33" s="1"/>
  <c r="G146" i="33"/>
  <c r="BE146" i="33" s="1"/>
  <c r="F146" i="33"/>
  <c r="BD146" i="33" s="1"/>
  <c r="E146" i="33"/>
  <c r="BC146" i="33" s="1"/>
  <c r="BA145" i="33"/>
  <c r="AZ145" i="33"/>
  <c r="AY145" i="33"/>
  <c r="AV145" i="33"/>
  <c r="AU145" i="33"/>
  <c r="AT145" i="33"/>
  <c r="AQ145" i="33"/>
  <c r="AP145" i="33"/>
  <c r="AO145" i="33"/>
  <c r="AL145" i="33"/>
  <c r="AK145" i="33"/>
  <c r="AJ145" i="33"/>
  <c r="AG145" i="33"/>
  <c r="AE145" i="33"/>
  <c r="AD145" i="33"/>
  <c r="AB145" i="33"/>
  <c r="AA145" i="33"/>
  <c r="Z145" i="33"/>
  <c r="F145" i="33" s="1"/>
  <c r="BD145" i="33" s="1"/>
  <c r="W145" i="33"/>
  <c r="V145" i="33"/>
  <c r="U145" i="33"/>
  <c r="R145" i="33"/>
  <c r="R26" i="33" s="1"/>
  <c r="H26" i="33" s="1"/>
  <c r="BF26" i="33" s="1"/>
  <c r="Q145" i="33"/>
  <c r="P145" i="33"/>
  <c r="M145" i="33"/>
  <c r="L145" i="33"/>
  <c r="G145" i="33" s="1"/>
  <c r="K145" i="33"/>
  <c r="E145" i="33"/>
  <c r="BC145" i="33" s="1"/>
  <c r="AG144" i="33"/>
  <c r="AF144" i="33"/>
  <c r="AE144" i="33"/>
  <c r="AD144" i="33"/>
  <c r="H144" i="33"/>
  <c r="BF144" i="33" s="1"/>
  <c r="G144" i="33"/>
  <c r="BE144" i="33" s="1"/>
  <c r="F144" i="33"/>
  <c r="BD144" i="33" s="1"/>
  <c r="E144" i="33"/>
  <c r="BC144" i="33" s="1"/>
  <c r="BE143" i="33"/>
  <c r="BD143" i="33"/>
  <c r="AG143" i="33"/>
  <c r="AF143" i="33"/>
  <c r="AE143" i="33"/>
  <c r="AD143" i="33"/>
  <c r="H143" i="33"/>
  <c r="BF143" i="33" s="1"/>
  <c r="G143" i="33"/>
  <c r="F143" i="33"/>
  <c r="E143" i="33"/>
  <c r="BC143" i="33" s="1"/>
  <c r="BA142" i="33"/>
  <c r="AZ142" i="33"/>
  <c r="AY142" i="33"/>
  <c r="AV142" i="33"/>
  <c r="AU142" i="33"/>
  <c r="AT142" i="33"/>
  <c r="AE142" i="33" s="1"/>
  <c r="AQ142" i="33"/>
  <c r="AP142" i="33"/>
  <c r="AO142" i="33"/>
  <c r="AL142" i="33"/>
  <c r="AK142" i="33"/>
  <c r="AF142" i="33" s="1"/>
  <c r="BE142" i="33" s="1"/>
  <c r="AJ142" i="33"/>
  <c r="AD142" i="33"/>
  <c r="AB142" i="33"/>
  <c r="AA142" i="33"/>
  <c r="Z142" i="33"/>
  <c r="F142" i="33" s="1"/>
  <c r="W142" i="33"/>
  <c r="V142" i="33"/>
  <c r="U142" i="33"/>
  <c r="R142" i="33"/>
  <c r="Q142" i="33"/>
  <c r="P142" i="33"/>
  <c r="M142" i="33"/>
  <c r="L142" i="33"/>
  <c r="G142" i="33" s="1"/>
  <c r="K142" i="33"/>
  <c r="E142" i="33"/>
  <c r="BC142" i="33" s="1"/>
  <c r="AG141" i="33"/>
  <c r="AF141" i="33"/>
  <c r="AE141" i="33"/>
  <c r="AD141" i="33"/>
  <c r="H141" i="33"/>
  <c r="BF141" i="33" s="1"/>
  <c r="G141" i="33"/>
  <c r="BE141" i="33" s="1"/>
  <c r="F141" i="33"/>
  <c r="BD141" i="33" s="1"/>
  <c r="E141" i="33"/>
  <c r="BC141" i="33" s="1"/>
  <c r="BE140" i="33"/>
  <c r="BD140" i="33"/>
  <c r="AG140" i="33"/>
  <c r="AF140" i="33"/>
  <c r="AE140" i="33"/>
  <c r="AD140" i="33"/>
  <c r="H140" i="33"/>
  <c r="BF140" i="33" s="1"/>
  <c r="G140" i="33"/>
  <c r="F140" i="33"/>
  <c r="E140" i="33"/>
  <c r="BC140" i="33" s="1"/>
  <c r="BE139" i="33"/>
  <c r="AG139" i="33"/>
  <c r="AF139" i="33"/>
  <c r="AE139" i="33"/>
  <c r="AD139" i="33"/>
  <c r="H139" i="33"/>
  <c r="BF139" i="33" s="1"/>
  <c r="G139" i="33"/>
  <c r="F139" i="33"/>
  <c r="BD139" i="33" s="1"/>
  <c r="E139" i="33"/>
  <c r="BC139" i="33" s="1"/>
  <c r="BA138" i="33"/>
  <c r="AZ138" i="33"/>
  <c r="AY138" i="33"/>
  <c r="AE138" i="33" s="1"/>
  <c r="AV138" i="33"/>
  <c r="AU138" i="33"/>
  <c r="AT138" i="33"/>
  <c r="AQ138" i="33"/>
  <c r="AP138" i="33"/>
  <c r="AO138" i="33"/>
  <c r="AL138" i="33"/>
  <c r="AK138" i="33"/>
  <c r="AJ138" i="33"/>
  <c r="AF138" i="33"/>
  <c r="AD138" i="33"/>
  <c r="AB138" i="33"/>
  <c r="AA138" i="33"/>
  <c r="AA136" i="33" s="1"/>
  <c r="Z138" i="33"/>
  <c r="W138" i="33"/>
  <c r="V138" i="33"/>
  <c r="U138" i="33"/>
  <c r="U136" i="33" s="1"/>
  <c r="R138" i="33"/>
  <c r="Q138" i="33"/>
  <c r="P138" i="33"/>
  <c r="M138" i="33"/>
  <c r="L138" i="33"/>
  <c r="K138" i="33"/>
  <c r="G138" i="33"/>
  <c r="BE138" i="33" s="1"/>
  <c r="F138" i="33"/>
  <c r="BD138" i="33" s="1"/>
  <c r="E138" i="33"/>
  <c r="BC138" i="33" s="1"/>
  <c r="BE137" i="33"/>
  <c r="BD137" i="33"/>
  <c r="AG137" i="33"/>
  <c r="AF137" i="33"/>
  <c r="AE137" i="33"/>
  <c r="AD137" i="33"/>
  <c r="H137" i="33"/>
  <c r="BF137" i="33" s="1"/>
  <c r="G137" i="33"/>
  <c r="F137" i="33"/>
  <c r="E137" i="33"/>
  <c r="BC137" i="33" s="1"/>
  <c r="BA136" i="33"/>
  <c r="AZ136" i="33"/>
  <c r="AZ25" i="33" s="1"/>
  <c r="AY136" i="33"/>
  <c r="AY25" i="33" s="1"/>
  <c r="AV136" i="33"/>
  <c r="AU136" i="33"/>
  <c r="AT136" i="33"/>
  <c r="AT25" i="33" s="1"/>
  <c r="AQ136" i="33"/>
  <c r="AQ25" i="33" s="1"/>
  <c r="AP136" i="33"/>
  <c r="AO136" i="33"/>
  <c r="AL136" i="33"/>
  <c r="AK136" i="33"/>
  <c r="AF136" i="33" s="1"/>
  <c r="AJ136" i="33"/>
  <c r="AD136" i="33"/>
  <c r="AB136" i="33"/>
  <c r="Z136" i="33"/>
  <c r="W136" i="33"/>
  <c r="V136" i="33"/>
  <c r="R136" i="33"/>
  <c r="R25" i="33" s="1"/>
  <c r="Q136" i="33"/>
  <c r="P136" i="33"/>
  <c r="L136" i="33"/>
  <c r="G136" i="33" s="1"/>
  <c r="BE136" i="33" s="1"/>
  <c r="K136" i="33"/>
  <c r="E136" i="33"/>
  <c r="BC136" i="33" s="1"/>
  <c r="AG135" i="33"/>
  <c r="AF135" i="33"/>
  <c r="AE135" i="33"/>
  <c r="AD135" i="33"/>
  <c r="H135" i="33"/>
  <c r="BF135" i="33" s="1"/>
  <c r="G135" i="33"/>
  <c r="BE135" i="33" s="1"/>
  <c r="F135" i="33"/>
  <c r="BD135" i="33" s="1"/>
  <c r="E135" i="33"/>
  <c r="BC135" i="33" s="1"/>
  <c r="BA134" i="33"/>
  <c r="AZ134" i="33"/>
  <c r="AY134" i="33"/>
  <c r="AE134" i="33" s="1"/>
  <c r="AV134" i="33"/>
  <c r="AU134" i="33"/>
  <c r="AT134" i="33"/>
  <c r="AQ134" i="33"/>
  <c r="AP134" i="33"/>
  <c r="AO134" i="33"/>
  <c r="AL134" i="33"/>
  <c r="AK134" i="33"/>
  <c r="AJ134" i="33"/>
  <c r="AF134" i="33"/>
  <c r="AD134" i="33"/>
  <c r="AB134" i="33"/>
  <c r="AA134" i="33"/>
  <c r="AA127" i="33" s="1"/>
  <c r="Z134" i="33"/>
  <c r="W134" i="33"/>
  <c r="V134" i="33"/>
  <c r="U134" i="33"/>
  <c r="U127" i="33" s="1"/>
  <c r="R134" i="33"/>
  <c r="Q134" i="33"/>
  <c r="P134" i="33"/>
  <c r="M134" i="33"/>
  <c r="L134" i="33"/>
  <c r="K134" i="33"/>
  <c r="F134" i="33"/>
  <c r="BD134" i="33" s="1"/>
  <c r="E134" i="33"/>
  <c r="BC134" i="33" s="1"/>
  <c r="BD133" i="33"/>
  <c r="AG133" i="33"/>
  <c r="AF133" i="33"/>
  <c r="AE133" i="33"/>
  <c r="AD133" i="33"/>
  <c r="H133" i="33"/>
  <c r="BF133" i="33" s="1"/>
  <c r="G133" i="33"/>
  <c r="BE133" i="33" s="1"/>
  <c r="F133" i="33"/>
  <c r="E133" i="33"/>
  <c r="BC133" i="33" s="1"/>
  <c r="AG132" i="33"/>
  <c r="AF132" i="33"/>
  <c r="AE132" i="33"/>
  <c r="AD132" i="33"/>
  <c r="H132" i="33"/>
  <c r="BF132" i="33" s="1"/>
  <c r="G132" i="33"/>
  <c r="BE132" i="33" s="1"/>
  <c r="F132" i="33"/>
  <c r="BD132" i="33" s="1"/>
  <c r="E132" i="33"/>
  <c r="BC132" i="33" s="1"/>
  <c r="BD131" i="33"/>
  <c r="AG131" i="33"/>
  <c r="AF131" i="33"/>
  <c r="AE131" i="33"/>
  <c r="AD131" i="33"/>
  <c r="H131" i="33"/>
  <c r="BF131" i="33" s="1"/>
  <c r="G131" i="33"/>
  <c r="BE131" i="33" s="1"/>
  <c r="F131" i="33"/>
  <c r="E131" i="33"/>
  <c r="BC131" i="33" s="1"/>
  <c r="BE130" i="33"/>
  <c r="AG130" i="33"/>
  <c r="AF130" i="33"/>
  <c r="AE130" i="33"/>
  <c r="AD130" i="33"/>
  <c r="H130" i="33"/>
  <c r="BF130" i="33" s="1"/>
  <c r="G130" i="33"/>
  <c r="F130" i="33"/>
  <c r="BD130" i="33" s="1"/>
  <c r="E130" i="33"/>
  <c r="BC130" i="33" s="1"/>
  <c r="BD129" i="33"/>
  <c r="AG129" i="33"/>
  <c r="AF129" i="33"/>
  <c r="AE129" i="33"/>
  <c r="AD129" i="33"/>
  <c r="H129" i="33"/>
  <c r="BF129" i="33" s="1"/>
  <c r="G129" i="33"/>
  <c r="BE129" i="33" s="1"/>
  <c r="F129" i="33"/>
  <c r="E129" i="33"/>
  <c r="BC129" i="33" s="1"/>
  <c r="BA128" i="33"/>
  <c r="AZ128" i="33"/>
  <c r="AY128" i="33"/>
  <c r="AV128" i="33"/>
  <c r="AU128" i="33"/>
  <c r="AT128" i="33"/>
  <c r="AE128" i="33" s="1"/>
  <c r="AQ128" i="33"/>
  <c r="AP128" i="33"/>
  <c r="AO128" i="33"/>
  <c r="AL128" i="33"/>
  <c r="AG128" i="33" s="1"/>
  <c r="AK128" i="33"/>
  <c r="AJ128" i="33"/>
  <c r="AD128" i="33"/>
  <c r="AB128" i="33"/>
  <c r="AA128" i="33"/>
  <c r="Z128" i="33"/>
  <c r="F128" i="33" s="1"/>
  <c r="W128" i="33"/>
  <c r="V128" i="33"/>
  <c r="U128" i="33"/>
  <c r="R128" i="33"/>
  <c r="R127" i="33" s="1"/>
  <c r="Q128" i="33"/>
  <c r="P128" i="33"/>
  <c r="M128" i="33"/>
  <c r="L128" i="33"/>
  <c r="G128" i="33" s="1"/>
  <c r="K128" i="33"/>
  <c r="E128" i="33"/>
  <c r="BC128" i="33" s="1"/>
  <c r="BA127" i="33"/>
  <c r="AZ127" i="33"/>
  <c r="AY127" i="33"/>
  <c r="AV127" i="33"/>
  <c r="AU127" i="33"/>
  <c r="AT127" i="33"/>
  <c r="AE127" i="33" s="1"/>
  <c r="AQ127" i="33"/>
  <c r="AP127" i="33"/>
  <c r="AO127" i="33"/>
  <c r="AL127" i="33"/>
  <c r="AG127" i="33" s="1"/>
  <c r="AK127" i="33"/>
  <c r="AJ127" i="33"/>
  <c r="AD127" i="33"/>
  <c r="AB127" i="33"/>
  <c r="W127" i="33"/>
  <c r="V127" i="33"/>
  <c r="Q127" i="33"/>
  <c r="P127" i="33"/>
  <c r="L127" i="33"/>
  <c r="G127" i="33" s="1"/>
  <c r="K127" i="33"/>
  <c r="E127" i="33"/>
  <c r="BC127" i="33" s="1"/>
  <c r="BE126" i="33"/>
  <c r="AG126" i="33"/>
  <c r="AF126" i="33"/>
  <c r="AE126" i="33"/>
  <c r="AD126" i="33"/>
  <c r="H126" i="33"/>
  <c r="BF126" i="33" s="1"/>
  <c r="G126" i="33"/>
  <c r="F126" i="33"/>
  <c r="BD126" i="33" s="1"/>
  <c r="E126" i="33"/>
  <c r="BC126" i="33" s="1"/>
  <c r="BE125" i="33"/>
  <c r="BD125" i="33"/>
  <c r="AG125" i="33"/>
  <c r="AF125" i="33"/>
  <c r="AE125" i="33"/>
  <c r="AD125" i="33"/>
  <c r="H125" i="33"/>
  <c r="BF125" i="33" s="1"/>
  <c r="G125" i="33"/>
  <c r="F125" i="33"/>
  <c r="E125" i="33"/>
  <c r="BC125" i="33" s="1"/>
  <c r="AG124" i="33"/>
  <c r="AF124" i="33"/>
  <c r="AE124" i="33"/>
  <c r="AD124" i="33"/>
  <c r="H124" i="33"/>
  <c r="BF124" i="33" s="1"/>
  <c r="G124" i="33"/>
  <c r="BE124" i="33" s="1"/>
  <c r="F124" i="33"/>
  <c r="BD124" i="33" s="1"/>
  <c r="E124" i="33"/>
  <c r="BC124" i="33" s="1"/>
  <c r="BE123" i="33"/>
  <c r="BD123" i="33"/>
  <c r="AG123" i="33"/>
  <c r="AF123" i="33"/>
  <c r="AE123" i="33"/>
  <c r="AD123" i="33"/>
  <c r="H123" i="33"/>
  <c r="BF123" i="33" s="1"/>
  <c r="G123" i="33"/>
  <c r="F123" i="33"/>
  <c r="E123" i="33"/>
  <c r="BC123" i="33" s="1"/>
  <c r="AG122" i="33"/>
  <c r="AF122" i="33"/>
  <c r="AE122" i="33"/>
  <c r="AD122" i="33"/>
  <c r="H122" i="33"/>
  <c r="BF122" i="33" s="1"/>
  <c r="G122" i="33"/>
  <c r="BE122" i="33" s="1"/>
  <c r="F122" i="33"/>
  <c r="BD122" i="33" s="1"/>
  <c r="E122" i="33"/>
  <c r="BC122" i="33" s="1"/>
  <c r="BE121" i="33"/>
  <c r="BD121" i="33"/>
  <c r="AG121" i="33"/>
  <c r="AF121" i="33"/>
  <c r="AE121" i="33"/>
  <c r="AD121" i="33"/>
  <c r="H121" i="33"/>
  <c r="BF121" i="33" s="1"/>
  <c r="G121" i="33"/>
  <c r="F121" i="33"/>
  <c r="E121" i="33"/>
  <c r="BC121" i="33" s="1"/>
  <c r="BE120" i="33"/>
  <c r="AG120" i="33"/>
  <c r="AF120" i="33"/>
  <c r="AE120" i="33"/>
  <c r="AD120" i="33"/>
  <c r="H120" i="33"/>
  <c r="BF120" i="33" s="1"/>
  <c r="G120" i="33"/>
  <c r="F120" i="33"/>
  <c r="BD120" i="33" s="1"/>
  <c r="E120" i="33"/>
  <c r="BC120" i="33" s="1"/>
  <c r="BE119" i="33"/>
  <c r="BD119" i="33"/>
  <c r="AG119" i="33"/>
  <c r="AF119" i="33"/>
  <c r="AE119" i="33"/>
  <c r="AD119" i="33"/>
  <c r="H119" i="33"/>
  <c r="BF119" i="33" s="1"/>
  <c r="G119" i="33"/>
  <c r="F119" i="33"/>
  <c r="E119" i="33"/>
  <c r="BC119" i="33" s="1"/>
  <c r="BA118" i="33"/>
  <c r="AZ118" i="33"/>
  <c r="AY118" i="33"/>
  <c r="AV118" i="33"/>
  <c r="AU118" i="33"/>
  <c r="AT118" i="33"/>
  <c r="AQ118" i="33"/>
  <c r="AP118" i="33"/>
  <c r="AO118" i="33"/>
  <c r="AL118" i="33"/>
  <c r="AG118" i="33" s="1"/>
  <c r="AK118" i="33"/>
  <c r="AJ118" i="33"/>
  <c r="AE118" i="33"/>
  <c r="AD118" i="33"/>
  <c r="AB118" i="33"/>
  <c r="AA118" i="33"/>
  <c r="Z118" i="33"/>
  <c r="F118" i="33" s="1"/>
  <c r="BD118" i="33" s="1"/>
  <c r="W118" i="33"/>
  <c r="V118" i="33"/>
  <c r="U118" i="33"/>
  <c r="R118" i="33"/>
  <c r="Q118" i="33"/>
  <c r="P118" i="33"/>
  <c r="M118" i="33"/>
  <c r="L118" i="33"/>
  <c r="G118" i="33" s="1"/>
  <c r="K118" i="33"/>
  <c r="E118" i="33"/>
  <c r="BC118" i="33" s="1"/>
  <c r="BE117" i="33"/>
  <c r="AG117" i="33"/>
  <c r="AF117" i="33"/>
  <c r="AE117" i="33"/>
  <c r="AD117" i="33"/>
  <c r="H117" i="33"/>
  <c r="BF117" i="33" s="1"/>
  <c r="G117" i="33"/>
  <c r="F117" i="33"/>
  <c r="BD117" i="33" s="1"/>
  <c r="E117" i="33"/>
  <c r="BC117" i="33" s="1"/>
  <c r="BE116" i="33"/>
  <c r="BD116" i="33"/>
  <c r="AG116" i="33"/>
  <c r="AF116" i="33"/>
  <c r="AE116" i="33"/>
  <c r="AD116" i="33"/>
  <c r="H116" i="33"/>
  <c r="BF116" i="33" s="1"/>
  <c r="G116" i="33"/>
  <c r="F116" i="33"/>
  <c r="E116" i="33"/>
  <c r="BC116" i="33" s="1"/>
  <c r="AG115" i="33"/>
  <c r="AF115" i="33"/>
  <c r="AE115" i="33"/>
  <c r="AD115" i="33"/>
  <c r="H115" i="33"/>
  <c r="BF115" i="33" s="1"/>
  <c r="G115" i="33"/>
  <c r="BE115" i="33" s="1"/>
  <c r="F115" i="33"/>
  <c r="BD115" i="33" s="1"/>
  <c r="E115" i="33"/>
  <c r="BC115" i="33" s="1"/>
  <c r="BE114" i="33"/>
  <c r="BD114" i="33"/>
  <c r="AG114" i="33"/>
  <c r="AF114" i="33"/>
  <c r="AE114" i="33"/>
  <c r="AD114" i="33"/>
  <c r="H114" i="33"/>
  <c r="BF114" i="33" s="1"/>
  <c r="G114" i="33"/>
  <c r="F114" i="33"/>
  <c r="E114" i="33"/>
  <c r="BC114" i="33" s="1"/>
  <c r="AG113" i="33"/>
  <c r="AF113" i="33"/>
  <c r="AE113" i="33"/>
  <c r="AD113" i="33"/>
  <c r="H113" i="33"/>
  <c r="BF113" i="33" s="1"/>
  <c r="G113" i="33"/>
  <c r="BE113" i="33" s="1"/>
  <c r="F113" i="33"/>
  <c r="BD113" i="33" s="1"/>
  <c r="E113" i="33"/>
  <c r="BC113" i="33" s="1"/>
  <c r="AG112" i="33"/>
  <c r="AF112" i="33"/>
  <c r="AE112" i="33"/>
  <c r="AD112" i="33"/>
  <c r="AG111" i="33"/>
  <c r="AF111" i="33"/>
  <c r="AE111" i="33"/>
  <c r="AD111" i="33"/>
  <c r="BE110" i="33"/>
  <c r="BD110" i="33"/>
  <c r="AG110" i="33"/>
  <c r="AF110" i="33"/>
  <c r="AE110" i="33"/>
  <c r="AD110" i="33"/>
  <c r="H110" i="33"/>
  <c r="BF110" i="33" s="1"/>
  <c r="G110" i="33"/>
  <c r="F110" i="33"/>
  <c r="E110" i="33"/>
  <c r="BC110" i="33" s="1"/>
  <c r="AG109" i="33"/>
  <c r="AF109" i="33"/>
  <c r="AE109" i="33"/>
  <c r="AD109" i="33"/>
  <c r="BE108" i="33"/>
  <c r="AG108" i="33"/>
  <c r="AF108" i="33"/>
  <c r="AE108" i="33"/>
  <c r="AD108" i="33"/>
  <c r="H108" i="33"/>
  <c r="BF108" i="33" s="1"/>
  <c r="G108" i="33"/>
  <c r="F108" i="33"/>
  <c r="BD108" i="33" s="1"/>
  <c r="E108" i="33"/>
  <c r="BC108" i="33" s="1"/>
  <c r="BE107" i="33"/>
  <c r="BD107" i="33"/>
  <c r="AG107" i="33"/>
  <c r="AF107" i="33"/>
  <c r="AE107" i="33"/>
  <c r="AD107" i="33"/>
  <c r="H107" i="33"/>
  <c r="BF107" i="33" s="1"/>
  <c r="G107" i="33"/>
  <c r="F107" i="33"/>
  <c r="E107" i="33"/>
  <c r="BC107" i="33" s="1"/>
  <c r="BE106" i="33"/>
  <c r="AG106" i="33"/>
  <c r="AF106" i="33"/>
  <c r="AE106" i="33"/>
  <c r="AD106" i="33"/>
  <c r="H106" i="33"/>
  <c r="BF106" i="33" s="1"/>
  <c r="G106" i="33"/>
  <c r="F106" i="33"/>
  <c r="BD106" i="33" s="1"/>
  <c r="E106" i="33"/>
  <c r="BC106" i="33" s="1"/>
  <c r="BE105" i="33"/>
  <c r="BD105" i="33"/>
  <c r="AG105" i="33"/>
  <c r="AF105" i="33"/>
  <c r="AE105" i="33"/>
  <c r="AD105" i="33"/>
  <c r="H105" i="33"/>
  <c r="BF105" i="33" s="1"/>
  <c r="G105" i="33"/>
  <c r="F105" i="33"/>
  <c r="E105" i="33"/>
  <c r="BC105" i="33" s="1"/>
  <c r="AG104" i="33"/>
  <c r="AF104" i="33"/>
  <c r="AE104" i="33"/>
  <c r="AD104" i="33"/>
  <c r="H104" i="33"/>
  <c r="BF104" i="33" s="1"/>
  <c r="G104" i="33"/>
  <c r="BE104" i="33" s="1"/>
  <c r="F104" i="33"/>
  <c r="BD104" i="33" s="1"/>
  <c r="E104" i="33"/>
  <c r="BC104" i="33" s="1"/>
  <c r="BE103" i="33"/>
  <c r="BD103" i="33"/>
  <c r="AG103" i="33"/>
  <c r="AF103" i="33"/>
  <c r="AE103" i="33"/>
  <c r="AD103" i="33"/>
  <c r="H103" i="33"/>
  <c r="BF103" i="33" s="1"/>
  <c r="G103" i="33"/>
  <c r="F103" i="33"/>
  <c r="E103" i="33"/>
  <c r="BC103" i="33" s="1"/>
  <c r="AG102" i="33"/>
  <c r="AF102" i="33"/>
  <c r="AE102" i="33"/>
  <c r="AD102" i="33"/>
  <c r="H102" i="33"/>
  <c r="BF102" i="33" s="1"/>
  <c r="G102" i="33"/>
  <c r="BE102" i="33" s="1"/>
  <c r="F102" i="33"/>
  <c r="BD102" i="33" s="1"/>
  <c r="E102" i="33"/>
  <c r="BC102" i="33" s="1"/>
  <c r="BE101" i="33"/>
  <c r="BD101" i="33"/>
  <c r="AG101" i="33"/>
  <c r="AF101" i="33"/>
  <c r="AE101" i="33"/>
  <c r="AD101" i="33"/>
  <c r="H101" i="33"/>
  <c r="BF101" i="33" s="1"/>
  <c r="G101" i="33"/>
  <c r="F101" i="33"/>
  <c r="E101" i="33"/>
  <c r="BC101" i="33" s="1"/>
  <c r="BE100" i="33"/>
  <c r="BA100" i="33"/>
  <c r="AZ100" i="33"/>
  <c r="AY100" i="33"/>
  <c r="AE100" i="33" s="1"/>
  <c r="AV100" i="33"/>
  <c r="AU100" i="33"/>
  <c r="AT100" i="33"/>
  <c r="AQ100" i="33"/>
  <c r="AP100" i="33"/>
  <c r="AO100" i="33"/>
  <c r="AL100" i="33"/>
  <c r="AK100" i="33"/>
  <c r="AF100" i="33" s="1"/>
  <c r="AJ100" i="33"/>
  <c r="AD100" i="33"/>
  <c r="AB100" i="33"/>
  <c r="AA100" i="33"/>
  <c r="Z100" i="33"/>
  <c r="F100" i="33" s="1"/>
  <c r="W100" i="33"/>
  <c r="V100" i="33"/>
  <c r="U100" i="33"/>
  <c r="R100" i="33"/>
  <c r="Q100" i="33"/>
  <c r="P100" i="33"/>
  <c r="M100" i="33"/>
  <c r="L100" i="33"/>
  <c r="G100" i="33" s="1"/>
  <c r="K100" i="33"/>
  <c r="E100" i="33"/>
  <c r="BC100" i="33" s="1"/>
  <c r="BE99" i="33"/>
  <c r="BA99" i="33"/>
  <c r="AZ99" i="33"/>
  <c r="AY99" i="33"/>
  <c r="AE99" i="33" s="1"/>
  <c r="AV99" i="33"/>
  <c r="AU99" i="33"/>
  <c r="AT99" i="33"/>
  <c r="AQ99" i="33"/>
  <c r="AP99" i="33"/>
  <c r="AO99" i="33"/>
  <c r="AL99" i="33"/>
  <c r="AK99" i="33"/>
  <c r="AF99" i="33" s="1"/>
  <c r="AJ99" i="33"/>
  <c r="AD99" i="33"/>
  <c r="AB99" i="33"/>
  <c r="AA99" i="33"/>
  <c r="Z99" i="33"/>
  <c r="W99" i="33"/>
  <c r="V99" i="33"/>
  <c r="U99" i="33"/>
  <c r="R99" i="33"/>
  <c r="Q99" i="33"/>
  <c r="P99" i="33"/>
  <c r="M99" i="33"/>
  <c r="H99" i="33" s="1"/>
  <c r="L99" i="33"/>
  <c r="G99" i="33" s="1"/>
  <c r="K99" i="33"/>
  <c r="F99" i="33"/>
  <c r="E99" i="33"/>
  <c r="BC99" i="33" s="1"/>
  <c r="AG98" i="33"/>
  <c r="AF98" i="33"/>
  <c r="AE98" i="33"/>
  <c r="AD98" i="33"/>
  <c r="H98" i="33"/>
  <c r="BF98" i="33" s="1"/>
  <c r="G98" i="33"/>
  <c r="BE98" i="33" s="1"/>
  <c r="F98" i="33"/>
  <c r="BD98" i="33" s="1"/>
  <c r="E98" i="33"/>
  <c r="BC98" i="33" s="1"/>
  <c r="BE97" i="33"/>
  <c r="BD97" i="33"/>
  <c r="AG97" i="33"/>
  <c r="AF97" i="33"/>
  <c r="AE97" i="33"/>
  <c r="AD97" i="33"/>
  <c r="H97" i="33"/>
  <c r="BF97" i="33" s="1"/>
  <c r="G97" i="33"/>
  <c r="F97" i="33"/>
  <c r="E97" i="33"/>
  <c r="BC97" i="33" s="1"/>
  <c r="BE96" i="33"/>
  <c r="AG96" i="33"/>
  <c r="AF96" i="33"/>
  <c r="AE96" i="33"/>
  <c r="AD96" i="33"/>
  <c r="H96" i="33"/>
  <c r="BF96" i="33" s="1"/>
  <c r="G96" i="33"/>
  <c r="F96" i="33"/>
  <c r="BD96" i="33" s="1"/>
  <c r="E96" i="33"/>
  <c r="BC96" i="33" s="1"/>
  <c r="BE95" i="33"/>
  <c r="AG95" i="33"/>
  <c r="AF95" i="33"/>
  <c r="AE95" i="33"/>
  <c r="AD95" i="33"/>
  <c r="H95" i="33"/>
  <c r="BF95" i="33" s="1"/>
  <c r="G95" i="33"/>
  <c r="F95" i="33"/>
  <c r="BD95" i="33" s="1"/>
  <c r="E95" i="33"/>
  <c r="BC95" i="33" s="1"/>
  <c r="BE94" i="33"/>
  <c r="AG94" i="33"/>
  <c r="AF94" i="33"/>
  <c r="AE94" i="33"/>
  <c r="AD94" i="33"/>
  <c r="H94" i="33"/>
  <c r="BF94" i="33" s="1"/>
  <c r="G94" i="33"/>
  <c r="F94" i="33"/>
  <c r="BD94" i="33" s="1"/>
  <c r="E94" i="33"/>
  <c r="BC94" i="33" s="1"/>
  <c r="BE93" i="33"/>
  <c r="AG93" i="33"/>
  <c r="AF93" i="33"/>
  <c r="AE93" i="33"/>
  <c r="AD93" i="33"/>
  <c r="H93" i="33"/>
  <c r="BF93" i="33" s="1"/>
  <c r="G93" i="33"/>
  <c r="F93" i="33"/>
  <c r="BD93" i="33" s="1"/>
  <c r="E93" i="33"/>
  <c r="BC93" i="33" s="1"/>
  <c r="AG92" i="33"/>
  <c r="AF92" i="33"/>
  <c r="AE92" i="33"/>
  <c r="AD92" i="33"/>
  <c r="H92" i="33"/>
  <c r="BF92" i="33" s="1"/>
  <c r="G92" i="33"/>
  <c r="BE92" i="33" s="1"/>
  <c r="F92" i="33"/>
  <c r="BD92" i="33" s="1"/>
  <c r="E92" i="33"/>
  <c r="BC92" i="33" s="1"/>
  <c r="BE91" i="33"/>
  <c r="BD91" i="33"/>
  <c r="AG91" i="33"/>
  <c r="AF91" i="33"/>
  <c r="AE91" i="33"/>
  <c r="AD91" i="33"/>
  <c r="H91" i="33"/>
  <c r="BF91" i="33" s="1"/>
  <c r="G91" i="33"/>
  <c r="F91" i="33"/>
  <c r="E91" i="33"/>
  <c r="BC91" i="33" s="1"/>
  <c r="AG90" i="33"/>
  <c r="AF90" i="33"/>
  <c r="AE90" i="33"/>
  <c r="AD90" i="33"/>
  <c r="H90" i="33"/>
  <c r="BF90" i="33" s="1"/>
  <c r="G90" i="33"/>
  <c r="BE90" i="33" s="1"/>
  <c r="F90" i="33"/>
  <c r="BD90" i="33" s="1"/>
  <c r="E90" i="33"/>
  <c r="BC90" i="33" s="1"/>
  <c r="BE89" i="33"/>
  <c r="BD89" i="33"/>
  <c r="AG89" i="33"/>
  <c r="AF89" i="33"/>
  <c r="AE89" i="33"/>
  <c r="AD89" i="33"/>
  <c r="H89" i="33"/>
  <c r="BF89" i="33" s="1"/>
  <c r="G89" i="33"/>
  <c r="F89" i="33"/>
  <c r="E89" i="33"/>
  <c r="BC89" i="33" s="1"/>
  <c r="BE88" i="33"/>
  <c r="AG88" i="33"/>
  <c r="AF88" i="33"/>
  <c r="AE88" i="33"/>
  <c r="AD88" i="33"/>
  <c r="H88" i="33"/>
  <c r="BF88" i="33" s="1"/>
  <c r="G88" i="33"/>
  <c r="F88" i="33"/>
  <c r="BD88" i="33" s="1"/>
  <c r="E88" i="33"/>
  <c r="BC88" i="33" s="1"/>
  <c r="BE87" i="33"/>
  <c r="AG87" i="33"/>
  <c r="AF87" i="33"/>
  <c r="AE87" i="33"/>
  <c r="AD87" i="33"/>
  <c r="H87" i="33"/>
  <c r="BF87" i="33" s="1"/>
  <c r="G87" i="33"/>
  <c r="F87" i="33"/>
  <c r="BD87" i="33" s="1"/>
  <c r="E87" i="33"/>
  <c r="BC87" i="33" s="1"/>
  <c r="BE86" i="33"/>
  <c r="AG86" i="33"/>
  <c r="AF86" i="33"/>
  <c r="AE86" i="33"/>
  <c r="AD86" i="33"/>
  <c r="H86" i="33"/>
  <c r="BF86" i="33" s="1"/>
  <c r="G86" i="33"/>
  <c r="F86" i="33"/>
  <c r="BD86" i="33" s="1"/>
  <c r="E86" i="33"/>
  <c r="BC86" i="33" s="1"/>
  <c r="BE85" i="33"/>
  <c r="AG85" i="33"/>
  <c r="AF85" i="33"/>
  <c r="AE85" i="33"/>
  <c r="AD85" i="33"/>
  <c r="H85" i="33"/>
  <c r="BF85" i="33" s="1"/>
  <c r="G85" i="33"/>
  <c r="F85" i="33"/>
  <c r="BD85" i="33" s="1"/>
  <c r="E85" i="33"/>
  <c r="BC85" i="33" s="1"/>
  <c r="AG84" i="33"/>
  <c r="AF84" i="33"/>
  <c r="AE84" i="33"/>
  <c r="AD84" i="33"/>
  <c r="H84" i="33"/>
  <c r="BF84" i="33" s="1"/>
  <c r="G84" i="33"/>
  <c r="BE84" i="33" s="1"/>
  <c r="F84" i="33"/>
  <c r="BD84" i="33" s="1"/>
  <c r="E84" i="33"/>
  <c r="BC84" i="33" s="1"/>
  <c r="BE83" i="33"/>
  <c r="BD83" i="33"/>
  <c r="AG83" i="33"/>
  <c r="AF83" i="33"/>
  <c r="AE83" i="33"/>
  <c r="AD83" i="33"/>
  <c r="H83" i="33"/>
  <c r="BF83" i="33" s="1"/>
  <c r="G83" i="33"/>
  <c r="F83" i="33"/>
  <c r="E83" i="33"/>
  <c r="BC83" i="33" s="1"/>
  <c r="AG82" i="33"/>
  <c r="AF82" i="33"/>
  <c r="AE82" i="33"/>
  <c r="AD82" i="33"/>
  <c r="H82" i="33"/>
  <c r="BF82" i="33" s="1"/>
  <c r="G82" i="33"/>
  <c r="BE82" i="33" s="1"/>
  <c r="F82" i="33"/>
  <c r="BD82" i="33" s="1"/>
  <c r="E82" i="33"/>
  <c r="BC82" i="33" s="1"/>
  <c r="BE81" i="33"/>
  <c r="BD81" i="33"/>
  <c r="AG81" i="33"/>
  <c r="AF81" i="33"/>
  <c r="AE81" i="33"/>
  <c r="AD81" i="33"/>
  <c r="H81" i="33"/>
  <c r="BF81" i="33" s="1"/>
  <c r="G81" i="33"/>
  <c r="F81" i="33"/>
  <c r="E81" i="33"/>
  <c r="BC81" i="33" s="1"/>
  <c r="BE80" i="33"/>
  <c r="AG80" i="33"/>
  <c r="AF80" i="33"/>
  <c r="AE80" i="33"/>
  <c r="AD80" i="33"/>
  <c r="H80" i="33"/>
  <c r="BF80" i="33" s="1"/>
  <c r="G80" i="33"/>
  <c r="F80" i="33"/>
  <c r="BD80" i="33" s="1"/>
  <c r="E80" i="33"/>
  <c r="BC80" i="33" s="1"/>
  <c r="BE79" i="33"/>
  <c r="AG79" i="33"/>
  <c r="AF79" i="33"/>
  <c r="AE79" i="33"/>
  <c r="AD79" i="33"/>
  <c r="H79" i="33"/>
  <c r="BF79" i="33" s="1"/>
  <c r="G79" i="33"/>
  <c r="F79" i="33"/>
  <c r="BD79" i="33" s="1"/>
  <c r="E79" i="33"/>
  <c r="BC79" i="33" s="1"/>
  <c r="BE78" i="33"/>
  <c r="AG78" i="33"/>
  <c r="AF78" i="33"/>
  <c r="AE78" i="33"/>
  <c r="AD78" i="33"/>
  <c r="H78" i="33"/>
  <c r="BF78" i="33" s="1"/>
  <c r="G78" i="33"/>
  <c r="F78" i="33"/>
  <c r="BD78" i="33" s="1"/>
  <c r="E78" i="33"/>
  <c r="BC78" i="33" s="1"/>
  <c r="BE77" i="33"/>
  <c r="AG77" i="33"/>
  <c r="AF77" i="33"/>
  <c r="AE77" i="33"/>
  <c r="AD77" i="33"/>
  <c r="H77" i="33"/>
  <c r="BF77" i="33" s="1"/>
  <c r="G77" i="33"/>
  <c r="F77" i="33"/>
  <c r="BD77" i="33" s="1"/>
  <c r="E77" i="33"/>
  <c r="BC77" i="33" s="1"/>
  <c r="AG76" i="33"/>
  <c r="AF76" i="33"/>
  <c r="AE76" i="33"/>
  <c r="AD76" i="33"/>
  <c r="H76" i="33"/>
  <c r="BF76" i="33" s="1"/>
  <c r="G76" i="33"/>
  <c r="BE76" i="33" s="1"/>
  <c r="F76" i="33"/>
  <c r="BD76" i="33" s="1"/>
  <c r="E76" i="33"/>
  <c r="BC76" i="33" s="1"/>
  <c r="BE75" i="33"/>
  <c r="BD75" i="33"/>
  <c r="AG75" i="33"/>
  <c r="AF75" i="33"/>
  <c r="AE75" i="33"/>
  <c r="AD75" i="33"/>
  <c r="H75" i="33"/>
  <c r="BF75" i="33" s="1"/>
  <c r="G75" i="33"/>
  <c r="F75" i="33"/>
  <c r="E75" i="33"/>
  <c r="BC75" i="33" s="1"/>
  <c r="AG74" i="33"/>
  <c r="AF74" i="33"/>
  <c r="AE74" i="33"/>
  <c r="AD74" i="33"/>
  <c r="H74" i="33"/>
  <c r="BF74" i="33" s="1"/>
  <c r="G74" i="33"/>
  <c r="BE74" i="33" s="1"/>
  <c r="F74" i="33"/>
  <c r="BD74" i="33" s="1"/>
  <c r="E74" i="33"/>
  <c r="BC74" i="33" s="1"/>
  <c r="BE73" i="33"/>
  <c r="BD73" i="33"/>
  <c r="AG73" i="33"/>
  <c r="AF73" i="33"/>
  <c r="AE73" i="33"/>
  <c r="AD73" i="33"/>
  <c r="H73" i="33"/>
  <c r="BF73" i="33" s="1"/>
  <c r="G73" i="33"/>
  <c r="F73" i="33"/>
  <c r="E73" i="33"/>
  <c r="BC73" i="33" s="1"/>
  <c r="BE72" i="33"/>
  <c r="AG72" i="33"/>
  <c r="AF72" i="33"/>
  <c r="AE72" i="33"/>
  <c r="AD72" i="33"/>
  <c r="H72" i="33"/>
  <c r="BF72" i="33" s="1"/>
  <c r="G72" i="33"/>
  <c r="F72" i="33"/>
  <c r="BD72" i="33" s="1"/>
  <c r="E72" i="33"/>
  <c r="BC72" i="33" s="1"/>
  <c r="BE71" i="33"/>
  <c r="AG71" i="33"/>
  <c r="AF71" i="33"/>
  <c r="AE71" i="33"/>
  <c r="AD71" i="33"/>
  <c r="H71" i="33"/>
  <c r="BF71" i="33" s="1"/>
  <c r="G71" i="33"/>
  <c r="F71" i="33"/>
  <c r="BD71" i="33" s="1"/>
  <c r="E71" i="33"/>
  <c r="BC71" i="33" s="1"/>
  <c r="BE70" i="33"/>
  <c r="AG70" i="33"/>
  <c r="AF70" i="33"/>
  <c r="AE70" i="33"/>
  <c r="AD70" i="33"/>
  <c r="H70" i="33"/>
  <c r="BF70" i="33" s="1"/>
  <c r="G70" i="33"/>
  <c r="F70" i="33"/>
  <c r="BD70" i="33" s="1"/>
  <c r="E70" i="33"/>
  <c r="BC70" i="33" s="1"/>
  <c r="BE69" i="33"/>
  <c r="AG69" i="33"/>
  <c r="AF69" i="33"/>
  <c r="AE69" i="33"/>
  <c r="AD69" i="33"/>
  <c r="H69" i="33"/>
  <c r="BF69" i="33" s="1"/>
  <c r="G69" i="33"/>
  <c r="F69" i="33"/>
  <c r="BD69" i="33" s="1"/>
  <c r="E69" i="33"/>
  <c r="BC69" i="33" s="1"/>
  <c r="AG68" i="33"/>
  <c r="AF68" i="33"/>
  <c r="AE68" i="33"/>
  <c r="AD68" i="33"/>
  <c r="H68" i="33"/>
  <c r="BF68" i="33" s="1"/>
  <c r="G68" i="33"/>
  <c r="BE68" i="33" s="1"/>
  <c r="F68" i="33"/>
  <c r="BD68" i="33" s="1"/>
  <c r="E68" i="33"/>
  <c r="BC68" i="33" s="1"/>
  <c r="BE67" i="33"/>
  <c r="BD67" i="33"/>
  <c r="AG67" i="33"/>
  <c r="AF67" i="33"/>
  <c r="AE67" i="33"/>
  <c r="AD67" i="33"/>
  <c r="H67" i="33"/>
  <c r="BF67" i="33" s="1"/>
  <c r="G67" i="33"/>
  <c r="F67" i="33"/>
  <c r="E67" i="33"/>
  <c r="BC67" i="33" s="1"/>
  <c r="AG66" i="33"/>
  <c r="AF66" i="33"/>
  <c r="AE66" i="33"/>
  <c r="AD66" i="33"/>
  <c r="H66" i="33"/>
  <c r="BF66" i="33" s="1"/>
  <c r="G66" i="33"/>
  <c r="BE66" i="33" s="1"/>
  <c r="F66" i="33"/>
  <c r="BD66" i="33" s="1"/>
  <c r="E66" i="33"/>
  <c r="BC66" i="33" s="1"/>
  <c r="BE65" i="33"/>
  <c r="BD65" i="33"/>
  <c r="AG65" i="33"/>
  <c r="AF65" i="33"/>
  <c r="AE65" i="33"/>
  <c r="AD65" i="33"/>
  <c r="H65" i="33"/>
  <c r="BF65" i="33" s="1"/>
  <c r="G65" i="33"/>
  <c r="F65" i="33"/>
  <c r="E65" i="33"/>
  <c r="BC65" i="33" s="1"/>
  <c r="BE64" i="33"/>
  <c r="AG64" i="33"/>
  <c r="AF64" i="33"/>
  <c r="AE64" i="33"/>
  <c r="AD64" i="33"/>
  <c r="H64" i="33"/>
  <c r="BF64" i="33" s="1"/>
  <c r="G64" i="33"/>
  <c r="F64" i="33"/>
  <c r="BD64" i="33" s="1"/>
  <c r="E64" i="33"/>
  <c r="BC64" i="33" s="1"/>
  <c r="BE63" i="33"/>
  <c r="AG63" i="33"/>
  <c r="AF63" i="33"/>
  <c r="AE63" i="33"/>
  <c r="AD63" i="33"/>
  <c r="H63" i="33"/>
  <c r="BF63" i="33" s="1"/>
  <c r="G63" i="33"/>
  <c r="F63" i="33"/>
  <c r="BD63" i="33" s="1"/>
  <c r="E63" i="33"/>
  <c r="BC63" i="33" s="1"/>
  <c r="BE62" i="33"/>
  <c r="AG62" i="33"/>
  <c r="AF62" i="33"/>
  <c r="AE62" i="33"/>
  <c r="AD62" i="33"/>
  <c r="H62" i="33"/>
  <c r="BF62" i="33" s="1"/>
  <c r="G62" i="33"/>
  <c r="F62" i="33"/>
  <c r="BD62" i="33" s="1"/>
  <c r="E62" i="33"/>
  <c r="BC62" i="33" s="1"/>
  <c r="BE61" i="33"/>
  <c r="AG61" i="33"/>
  <c r="AF61" i="33"/>
  <c r="AE61" i="33"/>
  <c r="AD61" i="33"/>
  <c r="H61" i="33"/>
  <c r="BF61" i="33" s="1"/>
  <c r="G61" i="33"/>
  <c r="F61" i="33"/>
  <c r="BD61" i="33" s="1"/>
  <c r="E61" i="33"/>
  <c r="BC61" i="33" s="1"/>
  <c r="BA60" i="33"/>
  <c r="AZ60" i="33"/>
  <c r="AF60" i="33" s="1"/>
  <c r="AY60" i="33"/>
  <c r="AV60" i="33"/>
  <c r="AU60" i="33"/>
  <c r="AT60" i="33"/>
  <c r="AT59" i="33" s="1"/>
  <c r="AQ60" i="33"/>
  <c r="AP60" i="33"/>
  <c r="AO60" i="33"/>
  <c r="AL60" i="33"/>
  <c r="AG60" i="33" s="1"/>
  <c r="AK60" i="33"/>
  <c r="AJ60" i="33"/>
  <c r="AE60" i="33"/>
  <c r="AD60" i="33"/>
  <c r="AB60" i="33"/>
  <c r="AA60" i="33"/>
  <c r="AA59" i="33" s="1"/>
  <c r="AA58" i="33" s="1"/>
  <c r="Z60" i="33"/>
  <c r="Z59" i="33" s="1"/>
  <c r="W60" i="33"/>
  <c r="V60" i="33"/>
  <c r="U60" i="33"/>
  <c r="U59" i="33" s="1"/>
  <c r="R60" i="33"/>
  <c r="R59" i="33" s="1"/>
  <c r="R58" i="33" s="1"/>
  <c r="Q60" i="33"/>
  <c r="P60" i="33"/>
  <c r="M60" i="33"/>
  <c r="L60" i="33"/>
  <c r="G60" i="33" s="1"/>
  <c r="BE60" i="33" s="1"/>
  <c r="K60" i="33"/>
  <c r="E60" i="33"/>
  <c r="BC60" i="33" s="1"/>
  <c r="BA59" i="33"/>
  <c r="AY59" i="33"/>
  <c r="AY58" i="33" s="1"/>
  <c r="AV59" i="33"/>
  <c r="AU59" i="33"/>
  <c r="AQ59" i="33"/>
  <c r="AQ58" i="33" s="1"/>
  <c r="AP59" i="33"/>
  <c r="AO59" i="33"/>
  <c r="AK59" i="33"/>
  <c r="AJ59" i="33"/>
  <c r="AD59" i="33"/>
  <c r="AB59" i="33"/>
  <c r="W59" i="33"/>
  <c r="V59" i="33"/>
  <c r="Q59" i="33"/>
  <c r="P59" i="33"/>
  <c r="K59" i="33"/>
  <c r="E59" i="33"/>
  <c r="BC59" i="33" s="1"/>
  <c r="BA58" i="33"/>
  <c r="AV58" i="33"/>
  <c r="AU58" i="33"/>
  <c r="AP58" i="33"/>
  <c r="AO58" i="33"/>
  <c r="AJ58" i="33"/>
  <c r="AD58" i="33"/>
  <c r="AB58" i="33"/>
  <c r="W58" i="33"/>
  <c r="V58" i="33"/>
  <c r="Q58" i="33"/>
  <c r="P58" i="33"/>
  <c r="K58" i="33"/>
  <c r="E58" i="33"/>
  <c r="BC58" i="33" s="1"/>
  <c r="BE57" i="33"/>
  <c r="AG57" i="33"/>
  <c r="AF57" i="33"/>
  <c r="AE57" i="33"/>
  <c r="AD57" i="33"/>
  <c r="H57" i="33"/>
  <c r="BF57" i="33" s="1"/>
  <c r="G57" i="33"/>
  <c r="F57" i="33"/>
  <c r="BD57" i="33" s="1"/>
  <c r="E57" i="33"/>
  <c r="BC57" i="33" s="1"/>
  <c r="AG56" i="33"/>
  <c r="AF56" i="33"/>
  <c r="AE56" i="33"/>
  <c r="AD56" i="33"/>
  <c r="H56" i="33"/>
  <c r="BF56" i="33" s="1"/>
  <c r="G56" i="33"/>
  <c r="BE56" i="33" s="1"/>
  <c r="F56" i="33"/>
  <c r="BD56" i="33" s="1"/>
  <c r="E56" i="33"/>
  <c r="BC56" i="33" s="1"/>
  <c r="BA55" i="33"/>
  <c r="AZ55" i="33"/>
  <c r="AY55" i="33"/>
  <c r="AE55" i="33" s="1"/>
  <c r="BD55" i="33" s="1"/>
  <c r="AV55" i="33"/>
  <c r="AU55" i="33"/>
  <c r="AT55" i="33"/>
  <c r="AQ55" i="33"/>
  <c r="AP55" i="33"/>
  <c r="AO55" i="33"/>
  <c r="AL55" i="33"/>
  <c r="AK55" i="33"/>
  <c r="AF55" i="33" s="1"/>
  <c r="AJ55" i="33"/>
  <c r="AD55" i="33"/>
  <c r="AB55" i="33"/>
  <c r="AA55" i="33"/>
  <c r="Z55" i="33"/>
  <c r="W55" i="33"/>
  <c r="V55" i="33"/>
  <c r="U55" i="33"/>
  <c r="R55" i="33"/>
  <c r="Q55" i="33"/>
  <c r="P55" i="33"/>
  <c r="M55" i="33"/>
  <c r="H55" i="33" s="1"/>
  <c r="L55" i="33"/>
  <c r="K55" i="33"/>
  <c r="G55" i="33"/>
  <c r="BE55" i="33" s="1"/>
  <c r="F55" i="33"/>
  <c r="E55" i="33"/>
  <c r="BC55" i="33" s="1"/>
  <c r="BE54" i="33"/>
  <c r="BD54" i="33"/>
  <c r="AG54" i="33"/>
  <c r="AF54" i="33"/>
  <c r="AE54" i="33"/>
  <c r="AD54" i="33"/>
  <c r="H54" i="33"/>
  <c r="BF54" i="33" s="1"/>
  <c r="G54" i="33"/>
  <c r="F54" i="33"/>
  <c r="E54" i="33"/>
  <c r="BC54" i="33" s="1"/>
  <c r="AG53" i="33"/>
  <c r="AF53" i="33"/>
  <c r="AE53" i="33"/>
  <c r="AD53" i="33"/>
  <c r="H53" i="33"/>
  <c r="BF53" i="33" s="1"/>
  <c r="G53" i="33"/>
  <c r="BE53" i="33" s="1"/>
  <c r="F53" i="33"/>
  <c r="BD53" i="33" s="1"/>
  <c r="E53" i="33"/>
  <c r="BC53" i="33" s="1"/>
  <c r="BE52" i="33"/>
  <c r="BD52" i="33"/>
  <c r="AG52" i="33"/>
  <c r="AF52" i="33"/>
  <c r="AE52" i="33"/>
  <c r="AD52" i="33"/>
  <c r="H52" i="33"/>
  <c r="BF52" i="33" s="1"/>
  <c r="G52" i="33"/>
  <c r="F52" i="33"/>
  <c r="E52" i="33"/>
  <c r="BC52" i="33" s="1"/>
  <c r="BA51" i="33"/>
  <c r="AZ51" i="33"/>
  <c r="AF51" i="33" s="1"/>
  <c r="AY51" i="33"/>
  <c r="AV51" i="33"/>
  <c r="AU51" i="33"/>
  <c r="AT51" i="33"/>
  <c r="AT46" i="33" s="1"/>
  <c r="AQ51" i="33"/>
  <c r="AP51" i="33"/>
  <c r="AO51" i="33"/>
  <c r="AL51" i="33"/>
  <c r="AG51" i="33" s="1"/>
  <c r="AK51" i="33"/>
  <c r="AJ51" i="33"/>
  <c r="AE51" i="33"/>
  <c r="AD51" i="33"/>
  <c r="AB51" i="33"/>
  <c r="AA51" i="33"/>
  <c r="AA46" i="33" s="1"/>
  <c r="AA29" i="33" s="1"/>
  <c r="Z51" i="33"/>
  <c r="F51" i="33" s="1"/>
  <c r="BD51" i="33" s="1"/>
  <c r="W51" i="33"/>
  <c r="V51" i="33"/>
  <c r="U51" i="33"/>
  <c r="U46" i="33" s="1"/>
  <c r="R51" i="33"/>
  <c r="R46" i="33" s="1"/>
  <c r="R29" i="33" s="1"/>
  <c r="Q51" i="33"/>
  <c r="P51" i="33"/>
  <c r="M51" i="33"/>
  <c r="L51" i="33"/>
  <c r="G51" i="33" s="1"/>
  <c r="BE51" i="33" s="1"/>
  <c r="K51" i="33"/>
  <c r="E51" i="33"/>
  <c r="BC51" i="33" s="1"/>
  <c r="AG50" i="33"/>
  <c r="AF50" i="33"/>
  <c r="AE50" i="33"/>
  <c r="AD50" i="33"/>
  <c r="H50" i="33"/>
  <c r="BF50" i="33" s="1"/>
  <c r="G50" i="33"/>
  <c r="BE50" i="33" s="1"/>
  <c r="F50" i="33"/>
  <c r="BD50" i="33" s="1"/>
  <c r="E50" i="33"/>
  <c r="BC50" i="33" s="1"/>
  <c r="BE49" i="33"/>
  <c r="BD49" i="33"/>
  <c r="AG49" i="33"/>
  <c r="AF49" i="33"/>
  <c r="AE49" i="33"/>
  <c r="AD49" i="33"/>
  <c r="H49" i="33"/>
  <c r="BF49" i="33" s="1"/>
  <c r="G49" i="33"/>
  <c r="F49" i="33"/>
  <c r="E49" i="33"/>
  <c r="BC49" i="33" s="1"/>
  <c r="AG48" i="33"/>
  <c r="AF48" i="33"/>
  <c r="AE48" i="33"/>
  <c r="AD48" i="33"/>
  <c r="H48" i="33"/>
  <c r="BF48" i="33" s="1"/>
  <c r="G48" i="33"/>
  <c r="BE48" i="33" s="1"/>
  <c r="F48" i="33"/>
  <c r="BD48" i="33" s="1"/>
  <c r="E48" i="33"/>
  <c r="BC48" i="33" s="1"/>
  <c r="BA47" i="33"/>
  <c r="AZ47" i="33"/>
  <c r="AY47" i="33"/>
  <c r="AE47" i="33" s="1"/>
  <c r="BD47" i="33" s="1"/>
  <c r="AV47" i="33"/>
  <c r="AU47" i="33"/>
  <c r="AT47" i="33"/>
  <c r="AQ47" i="33"/>
  <c r="AP47" i="33"/>
  <c r="AO47" i="33"/>
  <c r="AL47" i="33"/>
  <c r="AK47" i="33"/>
  <c r="AF47" i="33" s="1"/>
  <c r="AJ47" i="33"/>
  <c r="AD47" i="33"/>
  <c r="AB47" i="33"/>
  <c r="AA47" i="33"/>
  <c r="Z47" i="33"/>
  <c r="W47" i="33"/>
  <c r="V47" i="33"/>
  <c r="U47" i="33"/>
  <c r="R47" i="33"/>
  <c r="Q47" i="33"/>
  <c r="P47" i="33"/>
  <c r="M47" i="33"/>
  <c r="H47" i="33" s="1"/>
  <c r="L47" i="33"/>
  <c r="K47" i="33"/>
  <c r="G47" i="33"/>
  <c r="F47" i="33"/>
  <c r="E47" i="33"/>
  <c r="BC47" i="33" s="1"/>
  <c r="BA46" i="33"/>
  <c r="AY46" i="33"/>
  <c r="AV46" i="33"/>
  <c r="AU46" i="33"/>
  <c r="AQ46" i="33"/>
  <c r="AP46" i="33"/>
  <c r="AO46" i="33"/>
  <c r="AK46" i="33"/>
  <c r="AJ46" i="33"/>
  <c r="AD46" i="33"/>
  <c r="AB46" i="33"/>
  <c r="W46" i="33"/>
  <c r="V46" i="33"/>
  <c r="Q46" i="33"/>
  <c r="P46" i="33"/>
  <c r="K46" i="33"/>
  <c r="E46" i="33"/>
  <c r="BC46" i="33" s="1"/>
  <c r="BE45" i="33"/>
  <c r="BD45" i="33"/>
  <c r="AG45" i="33"/>
  <c r="AF45" i="33"/>
  <c r="AE45" i="33"/>
  <c r="AD45" i="33"/>
  <c r="H45" i="33"/>
  <c r="BF45" i="33" s="1"/>
  <c r="G45" i="33"/>
  <c r="F45" i="33"/>
  <c r="E45" i="33"/>
  <c r="BC45" i="33" s="1"/>
  <c r="AG44" i="33"/>
  <c r="AF44" i="33"/>
  <c r="AE44" i="33"/>
  <c r="AD44" i="33"/>
  <c r="H44" i="33"/>
  <c r="BF44" i="33" s="1"/>
  <c r="G44" i="33"/>
  <c r="BE44" i="33" s="1"/>
  <c r="F44" i="33"/>
  <c r="BD44" i="33" s="1"/>
  <c r="E44" i="33"/>
  <c r="BC44" i="33" s="1"/>
  <c r="BA43" i="33"/>
  <c r="AZ43" i="33"/>
  <c r="AY43" i="33"/>
  <c r="AE43" i="33" s="1"/>
  <c r="BD43" i="33" s="1"/>
  <c r="AV43" i="33"/>
  <c r="AU43" i="33"/>
  <c r="AT43" i="33"/>
  <c r="AQ43" i="33"/>
  <c r="AQ29" i="33" s="1"/>
  <c r="AP43" i="33"/>
  <c r="AO43" i="33"/>
  <c r="AL43" i="33"/>
  <c r="AK43" i="33"/>
  <c r="AF43" i="33" s="1"/>
  <c r="AJ43" i="33"/>
  <c r="AD43" i="33"/>
  <c r="AB43" i="33"/>
  <c r="AA43" i="33"/>
  <c r="Z43" i="33"/>
  <c r="W43" i="33"/>
  <c r="V43" i="33"/>
  <c r="U43" i="33"/>
  <c r="R43" i="33"/>
  <c r="Q43" i="33"/>
  <c r="P43" i="33"/>
  <c r="M43" i="33"/>
  <c r="H43" i="33" s="1"/>
  <c r="L43" i="33"/>
  <c r="K43" i="33"/>
  <c r="G43" i="33"/>
  <c r="BE43" i="33" s="1"/>
  <c r="F43" i="33"/>
  <c r="E43" i="33"/>
  <c r="BC43" i="33" s="1"/>
  <c r="BE42" i="33"/>
  <c r="BD42" i="33"/>
  <c r="AG42" i="33"/>
  <c r="AF42" i="33"/>
  <c r="AE42" i="33"/>
  <c r="AD42" i="33"/>
  <c r="H42" i="33"/>
  <c r="BF42" i="33" s="1"/>
  <c r="G42" i="33"/>
  <c r="F42" i="33"/>
  <c r="E42" i="33"/>
  <c r="BC42" i="33" s="1"/>
  <c r="AG41" i="33"/>
  <c r="AF41" i="33"/>
  <c r="AE41" i="33"/>
  <c r="AD41" i="33"/>
  <c r="H41" i="33"/>
  <c r="BF41" i="33" s="1"/>
  <c r="G41" i="33"/>
  <c r="BE41" i="33" s="1"/>
  <c r="F41" i="33"/>
  <c r="BD41" i="33" s="1"/>
  <c r="E41" i="33"/>
  <c r="BC41" i="33" s="1"/>
  <c r="BE40" i="33"/>
  <c r="BD40" i="33"/>
  <c r="AG40" i="33"/>
  <c r="AF40" i="33"/>
  <c r="AE40" i="33"/>
  <c r="AD40" i="33"/>
  <c r="H40" i="33"/>
  <c r="BF40" i="33" s="1"/>
  <c r="G40" i="33"/>
  <c r="F40" i="33"/>
  <c r="E40" i="33"/>
  <c r="BC40" i="33" s="1"/>
  <c r="AG39" i="33"/>
  <c r="AF39" i="33"/>
  <c r="AE39" i="33"/>
  <c r="AD39" i="33"/>
  <c r="H39" i="33"/>
  <c r="BF39" i="33" s="1"/>
  <c r="G39" i="33"/>
  <c r="BE39" i="33" s="1"/>
  <c r="F39" i="33"/>
  <c r="BD39" i="33" s="1"/>
  <c r="E39" i="33"/>
  <c r="BC39" i="33" s="1"/>
  <c r="BE38" i="33"/>
  <c r="BD38" i="33"/>
  <c r="AG38" i="33"/>
  <c r="AF38" i="33"/>
  <c r="AE38" i="33"/>
  <c r="AD38" i="33"/>
  <c r="H38" i="33"/>
  <c r="BF38" i="33" s="1"/>
  <c r="G38" i="33"/>
  <c r="F38" i="33"/>
  <c r="E38" i="33"/>
  <c r="BC38" i="33" s="1"/>
  <c r="AG37" i="33"/>
  <c r="AF37" i="33"/>
  <c r="AE37" i="33"/>
  <c r="AD37" i="33"/>
  <c r="H37" i="33"/>
  <c r="BF37" i="33" s="1"/>
  <c r="G37" i="33"/>
  <c r="BE37" i="33" s="1"/>
  <c r="F37" i="33"/>
  <c r="BD37" i="33" s="1"/>
  <c r="E37" i="33"/>
  <c r="BC37" i="33" s="1"/>
  <c r="BE36" i="33"/>
  <c r="BD36" i="33"/>
  <c r="AG36" i="33"/>
  <c r="AF36" i="33"/>
  <c r="AE36" i="33"/>
  <c r="AD36" i="33"/>
  <c r="H36" i="33"/>
  <c r="BF36" i="33" s="1"/>
  <c r="G36" i="33"/>
  <c r="F36" i="33"/>
  <c r="E36" i="33"/>
  <c r="BC36" i="33" s="1"/>
  <c r="AG35" i="33"/>
  <c r="AF35" i="33"/>
  <c r="AE35" i="33"/>
  <c r="AD35" i="33"/>
  <c r="H35" i="33"/>
  <c r="BF35" i="33" s="1"/>
  <c r="G35" i="33"/>
  <c r="BE35" i="33" s="1"/>
  <c r="F35" i="33"/>
  <c r="BD35" i="33" s="1"/>
  <c r="E35" i="33"/>
  <c r="BC35" i="33" s="1"/>
  <c r="BE34" i="33"/>
  <c r="BD34" i="33"/>
  <c r="AG34" i="33"/>
  <c r="AF34" i="33"/>
  <c r="AE34" i="33"/>
  <c r="AD34" i="33"/>
  <c r="H34" i="33"/>
  <c r="BF34" i="33" s="1"/>
  <c r="G34" i="33"/>
  <c r="F34" i="33"/>
  <c r="E34" i="33"/>
  <c r="BC34" i="33" s="1"/>
  <c r="AG33" i="33"/>
  <c r="AF33" i="33"/>
  <c r="AE33" i="33"/>
  <c r="AD33" i="33"/>
  <c r="H33" i="33"/>
  <c r="BF33" i="33" s="1"/>
  <c r="G33" i="33"/>
  <c r="BE33" i="33" s="1"/>
  <c r="F33" i="33"/>
  <c r="BD33" i="33" s="1"/>
  <c r="E33" i="33"/>
  <c r="BC33" i="33" s="1"/>
  <c r="BE32" i="33"/>
  <c r="BD32" i="33"/>
  <c r="AG32" i="33"/>
  <c r="AF32" i="33"/>
  <c r="AE32" i="33"/>
  <c r="AD32" i="33"/>
  <c r="H32" i="33"/>
  <c r="BF32" i="33" s="1"/>
  <c r="G32" i="33"/>
  <c r="F32" i="33"/>
  <c r="E32" i="33"/>
  <c r="BC32" i="33" s="1"/>
  <c r="AL31" i="33"/>
  <c r="AG31" i="33"/>
  <c r="AF31" i="33"/>
  <c r="AE31" i="33"/>
  <c r="AD31" i="33"/>
  <c r="H31" i="33"/>
  <c r="BF31" i="33" s="1"/>
  <c r="G31" i="33"/>
  <c r="BE31" i="33" s="1"/>
  <c r="F31" i="33"/>
  <c r="BD31" i="33" s="1"/>
  <c r="E31" i="33"/>
  <c r="BC31" i="33" s="1"/>
  <c r="BA30" i="33"/>
  <c r="AZ30" i="33"/>
  <c r="AY30" i="33"/>
  <c r="AV30" i="33"/>
  <c r="AU30" i="33"/>
  <c r="AT30" i="33"/>
  <c r="AQ30" i="33"/>
  <c r="AP30" i="33"/>
  <c r="AF30" i="33" s="1"/>
  <c r="AO30" i="33"/>
  <c r="AL30" i="33"/>
  <c r="AK30" i="33"/>
  <c r="AJ30" i="33"/>
  <c r="AE30" i="33" s="1"/>
  <c r="AG30" i="33"/>
  <c r="AD30" i="33"/>
  <c r="AB30" i="33"/>
  <c r="AA30" i="33"/>
  <c r="Z30" i="33"/>
  <c r="W30" i="33"/>
  <c r="V30" i="33"/>
  <c r="U30" i="33"/>
  <c r="R30" i="33"/>
  <c r="Q30" i="33"/>
  <c r="G30" i="33" s="1"/>
  <c r="P30" i="33"/>
  <c r="M30" i="33"/>
  <c r="L30" i="33"/>
  <c r="K30" i="33"/>
  <c r="F30" i="33" s="1"/>
  <c r="H30" i="33"/>
  <c r="BF30" i="33" s="1"/>
  <c r="E30" i="33"/>
  <c r="BC30" i="33" s="1"/>
  <c r="BA29" i="33"/>
  <c r="AV29" i="33"/>
  <c r="AU29" i="33"/>
  <c r="AP29" i="33"/>
  <c r="AO29" i="33"/>
  <c r="AJ29" i="33"/>
  <c r="AD29" i="33"/>
  <c r="AB29" i="33"/>
  <c r="W29" i="33"/>
  <c r="V29" i="33"/>
  <c r="Q29" i="33"/>
  <c r="P29" i="33"/>
  <c r="K29" i="33"/>
  <c r="E29" i="33"/>
  <c r="BC29" i="33" s="1"/>
  <c r="BA28" i="33"/>
  <c r="AV28" i="33"/>
  <c r="AU28" i="33"/>
  <c r="AP28" i="33"/>
  <c r="AO28" i="33"/>
  <c r="AJ28" i="33"/>
  <c r="AD28" i="33"/>
  <c r="AB28" i="33"/>
  <c r="W28" i="33"/>
  <c r="V28" i="33"/>
  <c r="Q28" i="33"/>
  <c r="P28" i="33"/>
  <c r="K28" i="33"/>
  <c r="E28" i="33"/>
  <c r="BC28" i="33" s="1"/>
  <c r="BA27" i="33"/>
  <c r="AZ27" i="33"/>
  <c r="AY27" i="33"/>
  <c r="AV27" i="33"/>
  <c r="AU27" i="33"/>
  <c r="AT27" i="33"/>
  <c r="AQ27" i="33"/>
  <c r="AP27" i="33"/>
  <c r="AF27" i="33" s="1"/>
  <c r="AO27" i="33"/>
  <c r="AL27" i="33"/>
  <c r="AK27" i="33"/>
  <c r="AJ27" i="33"/>
  <c r="AE27" i="33" s="1"/>
  <c r="AG27" i="33"/>
  <c r="AD27" i="33"/>
  <c r="AB27" i="33"/>
  <c r="AA27" i="33"/>
  <c r="Z27" i="33"/>
  <c r="W27" i="33"/>
  <c r="V27" i="33"/>
  <c r="U27" i="33"/>
  <c r="R27" i="33"/>
  <c r="Q27" i="33"/>
  <c r="G27" i="33" s="1"/>
  <c r="P27" i="33"/>
  <c r="M27" i="33"/>
  <c r="L27" i="33"/>
  <c r="K27" i="33"/>
  <c r="F27" i="33" s="1"/>
  <c r="H27" i="33"/>
  <c r="BF27" i="33" s="1"/>
  <c r="E27" i="33"/>
  <c r="BC27" i="33" s="1"/>
  <c r="BA26" i="33"/>
  <c r="AZ26" i="33"/>
  <c r="AY26" i="33"/>
  <c r="AV26" i="33"/>
  <c r="AU26" i="33"/>
  <c r="AT26" i="33"/>
  <c r="AQ26" i="33"/>
  <c r="AP26" i="33"/>
  <c r="AF26" i="33" s="1"/>
  <c r="AO26" i="33"/>
  <c r="AL26" i="33"/>
  <c r="AK26" i="33"/>
  <c r="AJ26" i="33"/>
  <c r="AE26" i="33" s="1"/>
  <c r="AG26" i="33"/>
  <c r="AD26" i="33"/>
  <c r="AB26" i="33"/>
  <c r="AA26" i="33"/>
  <c r="W26" i="33"/>
  <c r="V26" i="33"/>
  <c r="U26" i="33"/>
  <c r="Q26" i="33"/>
  <c r="P26" i="33"/>
  <c r="M26" i="33"/>
  <c r="K26" i="33"/>
  <c r="E26" i="33"/>
  <c r="BC26" i="33" s="1"/>
  <c r="BA25" i="33"/>
  <c r="AV25" i="33"/>
  <c r="AU25" i="33"/>
  <c r="AP25" i="33"/>
  <c r="AO25" i="33"/>
  <c r="AJ25" i="33"/>
  <c r="AE25" i="33" s="1"/>
  <c r="AD25" i="33"/>
  <c r="AB25" i="33"/>
  <c r="AA25" i="33"/>
  <c r="Z25" i="33"/>
  <c r="W25" i="33"/>
  <c r="V25" i="33"/>
  <c r="U25" i="33"/>
  <c r="Q25" i="33"/>
  <c r="P25" i="33"/>
  <c r="K25" i="33"/>
  <c r="F25" i="33" s="1"/>
  <c r="BD25" i="33" s="1"/>
  <c r="E25" i="33"/>
  <c r="BC25" i="33" s="1"/>
  <c r="BA24" i="33"/>
  <c r="AV24" i="33"/>
  <c r="AU24" i="33"/>
  <c r="AP24" i="33"/>
  <c r="AJ24" i="33"/>
  <c r="AD24" i="33"/>
  <c r="AB24" i="33"/>
  <c r="V24" i="33"/>
  <c r="Q24" i="33"/>
  <c r="P24" i="33"/>
  <c r="E24" i="33"/>
  <c r="BC24" i="33" s="1"/>
  <c r="BA23" i="33"/>
  <c r="AV23" i="33"/>
  <c r="AU23" i="33"/>
  <c r="AP23" i="33"/>
  <c r="AJ23" i="33"/>
  <c r="AD23" i="33"/>
  <c r="AB23" i="33"/>
  <c r="V23" i="33"/>
  <c r="Q23" i="33"/>
  <c r="P23" i="33"/>
  <c r="E23" i="33"/>
  <c r="BC23" i="33" s="1"/>
  <c r="BA22" i="33"/>
  <c r="AV22" i="33"/>
  <c r="AU22" i="33"/>
  <c r="AP22" i="33"/>
  <c r="AO22" i="33"/>
  <c r="AJ22" i="33"/>
  <c r="AD22" i="33"/>
  <c r="AB22" i="33"/>
  <c r="W22" i="33"/>
  <c r="V22" i="33"/>
  <c r="Q22" i="33"/>
  <c r="E22" i="33"/>
  <c r="BC22" i="33" s="1"/>
  <c r="AV21" i="33"/>
  <c r="AU21" i="33"/>
  <c r="AD21" i="33"/>
  <c r="V21" i="33"/>
  <c r="E21" i="33"/>
  <c r="BC21" i="33" s="1"/>
  <c r="D20" i="33"/>
  <c r="BZ275" i="32"/>
  <c r="BY275" i="32"/>
  <c r="BW275" i="32"/>
  <c r="J275" i="32"/>
  <c r="CB275" i="32" s="1"/>
  <c r="I275" i="32"/>
  <c r="CA275" i="32" s="1"/>
  <c r="H275" i="32"/>
  <c r="G275" i="32"/>
  <c r="F275" i="32"/>
  <c r="BX275" i="32" s="1"/>
  <c r="CB274" i="32"/>
  <c r="BY274" i="32"/>
  <c r="BX274" i="32"/>
  <c r="BW274" i="32"/>
  <c r="J274" i="32"/>
  <c r="I274" i="32"/>
  <c r="CA274" i="32" s="1"/>
  <c r="H274" i="32"/>
  <c r="BZ274" i="32" s="1"/>
  <c r="G274" i="32"/>
  <c r="F274" i="32"/>
  <c r="CB273" i="32"/>
  <c r="CA273" i="32"/>
  <c r="BX273" i="32"/>
  <c r="BW273" i="32"/>
  <c r="J273" i="32"/>
  <c r="I273" i="32"/>
  <c r="H273" i="32"/>
  <c r="BZ273" i="32" s="1"/>
  <c r="G273" i="32"/>
  <c r="BY273" i="32" s="1"/>
  <c r="F273" i="32"/>
  <c r="CA272" i="32"/>
  <c r="BW272" i="32"/>
  <c r="AL272" i="32"/>
  <c r="AK272" i="32"/>
  <c r="AJ272" i="32"/>
  <c r="AI272" i="32"/>
  <c r="AH272" i="32"/>
  <c r="F272" i="32" s="1"/>
  <c r="BX272" i="32" s="1"/>
  <c r="AE272" i="32"/>
  <c r="AD272" i="32"/>
  <c r="AC272" i="32"/>
  <c r="AB272" i="32"/>
  <c r="AA272" i="32"/>
  <c r="X272" i="32"/>
  <c r="W272" i="32"/>
  <c r="V272" i="32"/>
  <c r="H272" i="32" s="1"/>
  <c r="BZ272" i="32" s="1"/>
  <c r="U272" i="32"/>
  <c r="T272" i="32"/>
  <c r="Q272" i="32"/>
  <c r="P272" i="32"/>
  <c r="I272" i="32" s="1"/>
  <c r="O272" i="32"/>
  <c r="N272" i="32"/>
  <c r="M272" i="32"/>
  <c r="J272" i="32"/>
  <c r="CB272" i="32" s="1"/>
  <c r="G272" i="32"/>
  <c r="BY272" i="32" s="1"/>
  <c r="BZ271" i="32"/>
  <c r="BY271" i="32"/>
  <c r="BW271" i="32"/>
  <c r="J271" i="32"/>
  <c r="CB271" i="32" s="1"/>
  <c r="I271" i="32"/>
  <c r="CA271" i="32" s="1"/>
  <c r="H271" i="32"/>
  <c r="G271" i="32"/>
  <c r="F271" i="32"/>
  <c r="BX271" i="32" s="1"/>
  <c r="CB270" i="32"/>
  <c r="BY270" i="32"/>
  <c r="BX270" i="32"/>
  <c r="BW270" i="32"/>
  <c r="J270" i="32"/>
  <c r="I270" i="32"/>
  <c r="CA270" i="32" s="1"/>
  <c r="H270" i="32"/>
  <c r="BZ270" i="32" s="1"/>
  <c r="G270" i="32"/>
  <c r="F270" i="32"/>
  <c r="CB269" i="32"/>
  <c r="CA269" i="32"/>
  <c r="BW269" i="32"/>
  <c r="AL269" i="32"/>
  <c r="AK269" i="32"/>
  <c r="AJ269" i="32"/>
  <c r="AI269" i="32"/>
  <c r="AH269" i="32"/>
  <c r="AE269" i="32"/>
  <c r="AD269" i="32"/>
  <c r="AC269" i="32"/>
  <c r="AB269" i="32"/>
  <c r="AA269" i="32"/>
  <c r="X269" i="32"/>
  <c r="W269" i="32"/>
  <c r="I269" i="32" s="1"/>
  <c r="V269" i="32"/>
  <c r="U269" i="32"/>
  <c r="T269" i="32"/>
  <c r="Q269" i="32"/>
  <c r="J269" i="32" s="1"/>
  <c r="P269" i="32"/>
  <c r="O269" i="32"/>
  <c r="N269" i="32"/>
  <c r="M269" i="32"/>
  <c r="F269" i="32" s="1"/>
  <c r="BX269" i="32" s="1"/>
  <c r="H269" i="32"/>
  <c r="BZ269" i="32" s="1"/>
  <c r="G269" i="32"/>
  <c r="BY269" i="32" s="1"/>
  <c r="CA268" i="32"/>
  <c r="BZ268" i="32"/>
  <c r="BW268" i="32"/>
  <c r="J268" i="32"/>
  <c r="CB268" i="32" s="1"/>
  <c r="I268" i="32"/>
  <c r="H268" i="32"/>
  <c r="G268" i="32"/>
  <c r="BY268" i="32" s="1"/>
  <c r="F268" i="32"/>
  <c r="BX268" i="32" s="1"/>
  <c r="BZ267" i="32"/>
  <c r="BY267" i="32"/>
  <c r="BW267" i="32"/>
  <c r="J267" i="32"/>
  <c r="CB267" i="32" s="1"/>
  <c r="I267" i="32"/>
  <c r="CA267" i="32" s="1"/>
  <c r="H267" i="32"/>
  <c r="G267" i="32"/>
  <c r="F267" i="32"/>
  <c r="BX267" i="32" s="1"/>
  <c r="BW266" i="32"/>
  <c r="AL266" i="32"/>
  <c r="AK266" i="32"/>
  <c r="AJ266" i="32"/>
  <c r="H266" i="32" s="1"/>
  <c r="BZ266" i="32" s="1"/>
  <c r="AI266" i="32"/>
  <c r="AH266" i="32"/>
  <c r="AE266" i="32"/>
  <c r="AD266" i="32"/>
  <c r="I266" i="32" s="1"/>
  <c r="CA266" i="32" s="1"/>
  <c r="AC266" i="32"/>
  <c r="AB266" i="32"/>
  <c r="AA266" i="32"/>
  <c r="X266" i="32"/>
  <c r="J266" i="32" s="1"/>
  <c r="CB266" i="32" s="1"/>
  <c r="W266" i="32"/>
  <c r="V266" i="32"/>
  <c r="U266" i="32"/>
  <c r="T266" i="32"/>
  <c r="F266" i="32" s="1"/>
  <c r="BX266" i="32" s="1"/>
  <c r="Q266" i="32"/>
  <c r="P266" i="32"/>
  <c r="O266" i="32"/>
  <c r="N266" i="32"/>
  <c r="G266" i="32" s="1"/>
  <c r="BY266" i="32" s="1"/>
  <c r="M266" i="32"/>
  <c r="CB265" i="32"/>
  <c r="CA265" i="32"/>
  <c r="BX265" i="32"/>
  <c r="BW265" i="32"/>
  <c r="J265" i="32"/>
  <c r="I265" i="32"/>
  <c r="H265" i="32"/>
  <c r="BZ265" i="32" s="1"/>
  <c r="G265" i="32"/>
  <c r="BY265" i="32" s="1"/>
  <c r="F265" i="32"/>
  <c r="CA264" i="32"/>
  <c r="BZ264" i="32"/>
  <c r="BW264" i="32"/>
  <c r="J264" i="32"/>
  <c r="CB264" i="32" s="1"/>
  <c r="I264" i="32"/>
  <c r="H264" i="32"/>
  <c r="G264" i="32"/>
  <c r="BY264" i="32" s="1"/>
  <c r="F264" i="32"/>
  <c r="BX264" i="32" s="1"/>
  <c r="BZ263" i="32"/>
  <c r="BY263" i="32"/>
  <c r="BW263" i="32"/>
  <c r="J263" i="32"/>
  <c r="CB263" i="32" s="1"/>
  <c r="I263" i="32"/>
  <c r="CA263" i="32" s="1"/>
  <c r="H263" i="32"/>
  <c r="G263" i="32"/>
  <c r="F263" i="32"/>
  <c r="BX263" i="32" s="1"/>
  <c r="CB262" i="32"/>
  <c r="BY262" i="32"/>
  <c r="BX262" i="32"/>
  <c r="BW262" i="32"/>
  <c r="J262" i="32"/>
  <c r="I262" i="32"/>
  <c r="CA262" i="32" s="1"/>
  <c r="H262" i="32"/>
  <c r="BZ262" i="32" s="1"/>
  <c r="G262" i="32"/>
  <c r="F262" i="32"/>
  <c r="CB261" i="32"/>
  <c r="CA261" i="32"/>
  <c r="BX261" i="32"/>
  <c r="BW261" i="32"/>
  <c r="J261" i="32"/>
  <c r="I261" i="32"/>
  <c r="H261" i="32"/>
  <c r="BZ261" i="32" s="1"/>
  <c r="G261" i="32"/>
  <c r="BY261" i="32" s="1"/>
  <c r="F261" i="32"/>
  <c r="CA260" i="32"/>
  <c r="BZ260" i="32"/>
  <c r="BW260" i="32"/>
  <c r="J260" i="32"/>
  <c r="CB260" i="32" s="1"/>
  <c r="I260" i="32"/>
  <c r="H260" i="32"/>
  <c r="G260" i="32"/>
  <c r="BY260" i="32" s="1"/>
  <c r="F260" i="32"/>
  <c r="BX260" i="32" s="1"/>
  <c r="BZ259" i="32"/>
  <c r="BY259" i="32"/>
  <c r="BW259" i="32"/>
  <c r="J259" i="32"/>
  <c r="CB259" i="32" s="1"/>
  <c r="I259" i="32"/>
  <c r="CA259" i="32" s="1"/>
  <c r="H259" i="32"/>
  <c r="G259" i="32"/>
  <c r="F259" i="32"/>
  <c r="BX259" i="32" s="1"/>
  <c r="CB258" i="32"/>
  <c r="BY258" i="32"/>
  <c r="BX258" i="32"/>
  <c r="BW258" i="32"/>
  <c r="J258" i="32"/>
  <c r="I258" i="32"/>
  <c r="CA258" i="32" s="1"/>
  <c r="H258" i="32"/>
  <c r="BZ258" i="32" s="1"/>
  <c r="G258" i="32"/>
  <c r="F258" i="32"/>
  <c r="CB257" i="32"/>
  <c r="CA257" i="32"/>
  <c r="BW257" i="32"/>
  <c r="AL257" i="32"/>
  <c r="AK257" i="32"/>
  <c r="AJ257" i="32"/>
  <c r="AI257" i="32"/>
  <c r="AH257" i="32"/>
  <c r="AE257" i="32"/>
  <c r="AD257" i="32"/>
  <c r="AC257" i="32"/>
  <c r="AB257" i="32"/>
  <c r="AA257" i="32"/>
  <c r="X257" i="32"/>
  <c r="W257" i="32"/>
  <c r="I257" i="32" s="1"/>
  <c r="V257" i="32"/>
  <c r="U257" i="32"/>
  <c r="T257" i="32"/>
  <c r="Q257" i="32"/>
  <c r="J257" i="32" s="1"/>
  <c r="P257" i="32"/>
  <c r="O257" i="32"/>
  <c r="N257" i="32"/>
  <c r="M257" i="32"/>
  <c r="F257" i="32" s="1"/>
  <c r="BX257" i="32" s="1"/>
  <c r="H257" i="32"/>
  <c r="BZ257" i="32" s="1"/>
  <c r="G257" i="32"/>
  <c r="BY257" i="32" s="1"/>
  <c r="CA256" i="32"/>
  <c r="BZ256" i="32"/>
  <c r="BW256" i="32"/>
  <c r="J256" i="32"/>
  <c r="CB256" i="32" s="1"/>
  <c r="I256" i="32"/>
  <c r="H256" i="32"/>
  <c r="G256" i="32"/>
  <c r="BY256" i="32" s="1"/>
  <c r="F256" i="32"/>
  <c r="BX256" i="32" s="1"/>
  <c r="BZ255" i="32"/>
  <c r="BY255" i="32"/>
  <c r="BW255" i="32"/>
  <c r="J255" i="32"/>
  <c r="CB255" i="32" s="1"/>
  <c r="I255" i="32"/>
  <c r="CA255" i="32" s="1"/>
  <c r="H255" i="32"/>
  <c r="G255" i="32"/>
  <c r="F255" i="32"/>
  <c r="BX255" i="32" s="1"/>
  <c r="CB254" i="32"/>
  <c r="BY254" i="32"/>
  <c r="BX254" i="32"/>
  <c r="BW254" i="32"/>
  <c r="J254" i="32"/>
  <c r="I254" i="32"/>
  <c r="CA254" i="32" s="1"/>
  <c r="H254" i="32"/>
  <c r="BZ254" i="32" s="1"/>
  <c r="G254" i="32"/>
  <c r="F254" i="32"/>
  <c r="BW253" i="32"/>
  <c r="AL253" i="32"/>
  <c r="AK253" i="32"/>
  <c r="AJ253" i="32"/>
  <c r="AI253" i="32"/>
  <c r="AH253" i="32"/>
  <c r="AE253" i="32"/>
  <c r="AD253" i="32"/>
  <c r="AD252" i="32" s="1"/>
  <c r="AC253" i="32"/>
  <c r="AB253" i="32"/>
  <c r="AA253" i="32"/>
  <c r="X253" i="32"/>
  <c r="X252" i="32" s="1"/>
  <c r="W253" i="32"/>
  <c r="V253" i="32"/>
  <c r="U253" i="32"/>
  <c r="T253" i="32"/>
  <c r="T252" i="32" s="1"/>
  <c r="Q253" i="32"/>
  <c r="P253" i="32"/>
  <c r="O253" i="32"/>
  <c r="N253" i="32"/>
  <c r="M253" i="32"/>
  <c r="BW252" i="32"/>
  <c r="AL252" i="32"/>
  <c r="AL244" i="32" s="1"/>
  <c r="AK252" i="32"/>
  <c r="AI252" i="32"/>
  <c r="AH252" i="32"/>
  <c r="AE252" i="32"/>
  <c r="AC252" i="32"/>
  <c r="AB252" i="32"/>
  <c r="AA252" i="32"/>
  <c r="W252" i="32"/>
  <c r="W244" i="32" s="1"/>
  <c r="V252" i="32"/>
  <c r="U252" i="32"/>
  <c r="Q252" i="32"/>
  <c r="P252" i="32"/>
  <c r="O252" i="32"/>
  <c r="M252" i="32"/>
  <c r="F252" i="32"/>
  <c r="BX252" i="32" s="1"/>
  <c r="BZ251" i="32"/>
  <c r="BY251" i="32"/>
  <c r="BW251" i="32"/>
  <c r="J251" i="32"/>
  <c r="CB251" i="32" s="1"/>
  <c r="I251" i="32"/>
  <c r="CA251" i="32" s="1"/>
  <c r="H251" i="32"/>
  <c r="G251" i="32"/>
  <c r="F251" i="32"/>
  <c r="BX251" i="32" s="1"/>
  <c r="CB250" i="32"/>
  <c r="BY250" i="32"/>
  <c r="BX250" i="32"/>
  <c r="BW250" i="32"/>
  <c r="J250" i="32"/>
  <c r="I250" i="32"/>
  <c r="CA250" i="32" s="1"/>
  <c r="H250" i="32"/>
  <c r="BZ250" i="32" s="1"/>
  <c r="G250" i="32"/>
  <c r="F250" i="32"/>
  <c r="CB249" i="32"/>
  <c r="CA249" i="32"/>
  <c r="BX249" i="32"/>
  <c r="BW249" i="32"/>
  <c r="J249" i="32"/>
  <c r="I249" i="32"/>
  <c r="H249" i="32"/>
  <c r="BZ249" i="32" s="1"/>
  <c r="G249" i="32"/>
  <c r="BY249" i="32" s="1"/>
  <c r="F249" i="32"/>
  <c r="CA248" i="32"/>
  <c r="BZ248" i="32"/>
  <c r="BW248" i="32"/>
  <c r="J248" i="32"/>
  <c r="CB248" i="32" s="1"/>
  <c r="I248" i="32"/>
  <c r="H248" i="32"/>
  <c r="G248" i="32"/>
  <c r="BY248" i="32" s="1"/>
  <c r="F248" i="32"/>
  <c r="BX248" i="32" s="1"/>
  <c r="BZ247" i="32"/>
  <c r="BY247" i="32"/>
  <c r="BW247" i="32"/>
  <c r="J247" i="32"/>
  <c r="CB247" i="32" s="1"/>
  <c r="I247" i="32"/>
  <c r="CA247" i="32" s="1"/>
  <c r="H247" i="32"/>
  <c r="G247" i="32"/>
  <c r="F247" i="32"/>
  <c r="BX247" i="32" s="1"/>
  <c r="BW246" i="32"/>
  <c r="AL246" i="32"/>
  <c r="AK246" i="32"/>
  <c r="AJ246" i="32"/>
  <c r="AI246" i="32"/>
  <c r="AH246" i="32"/>
  <c r="AE246" i="32"/>
  <c r="AE245" i="32" s="1"/>
  <c r="AE244" i="32" s="1"/>
  <c r="AE221" i="32" s="1"/>
  <c r="AD246" i="32"/>
  <c r="AC246" i="32"/>
  <c r="AB246" i="32"/>
  <c r="AA246" i="32"/>
  <c r="AA245" i="32" s="1"/>
  <c r="AA244" i="32" s="1"/>
  <c r="X246" i="32"/>
  <c r="W246" i="32"/>
  <c r="V246" i="32"/>
  <c r="U246" i="32"/>
  <c r="U245" i="32" s="1"/>
  <c r="U244" i="32" s="1"/>
  <c r="U221" i="32" s="1"/>
  <c r="T246" i="32"/>
  <c r="Q246" i="32"/>
  <c r="P246" i="32"/>
  <c r="O246" i="32"/>
  <c r="O245" i="32" s="1"/>
  <c r="N246" i="32"/>
  <c r="M246" i="32"/>
  <c r="BW245" i="32"/>
  <c r="AL245" i="32"/>
  <c r="AJ245" i="32"/>
  <c r="AI245" i="32"/>
  <c r="AI244" i="32" s="1"/>
  <c r="AH245" i="32"/>
  <c r="AD245" i="32"/>
  <c r="AC245" i="32"/>
  <c r="AB245" i="32"/>
  <c r="X245" i="32"/>
  <c r="W245" i="32"/>
  <c r="V245" i="32"/>
  <c r="T245" i="32"/>
  <c r="Q245" i="32"/>
  <c r="P245" i="32"/>
  <c r="N245" i="32"/>
  <c r="M245" i="32"/>
  <c r="BW244" i="32"/>
  <c r="AH244" i="32"/>
  <c r="AC244" i="32"/>
  <c r="AB244" i="32"/>
  <c r="V244" i="32"/>
  <c r="Q244" i="32"/>
  <c r="BZ243" i="32"/>
  <c r="BY243" i="32"/>
  <c r="BW243" i="32"/>
  <c r="J243" i="32"/>
  <c r="CB243" i="32" s="1"/>
  <c r="I243" i="32"/>
  <c r="CA243" i="32" s="1"/>
  <c r="H243" i="32"/>
  <c r="G243" i="32"/>
  <c r="F243" i="32"/>
  <c r="BX243" i="32" s="1"/>
  <c r="CB242" i="32"/>
  <c r="BY242" i="32"/>
  <c r="BX242" i="32"/>
  <c r="BW242" i="32"/>
  <c r="J242" i="32"/>
  <c r="I242" i="32"/>
  <c r="CA242" i="32" s="1"/>
  <c r="H242" i="32"/>
  <c r="BZ242" i="32" s="1"/>
  <c r="G242" i="32"/>
  <c r="F242" i="32"/>
  <c r="CB241" i="32"/>
  <c r="CA241" i="32"/>
  <c r="BW241" i="32"/>
  <c r="AL241" i="32"/>
  <c r="AK241" i="32"/>
  <c r="AJ241" i="32"/>
  <c r="AI241" i="32"/>
  <c r="AH241" i="32"/>
  <c r="AE241" i="32"/>
  <c r="AD241" i="32"/>
  <c r="AC241" i="32"/>
  <c r="AB241" i="32"/>
  <c r="AA241" i="32"/>
  <c r="X241" i="32"/>
  <c r="W241" i="32"/>
  <c r="I241" i="32" s="1"/>
  <c r="V241" i="32"/>
  <c r="U241" i="32"/>
  <c r="T241" i="32"/>
  <c r="Q241" i="32"/>
  <c r="J241" i="32" s="1"/>
  <c r="P241" i="32"/>
  <c r="O241" i="32"/>
  <c r="N241" i="32"/>
  <c r="M241" i="32"/>
  <c r="F241" i="32" s="1"/>
  <c r="BX241" i="32" s="1"/>
  <c r="H241" i="32"/>
  <c r="BZ241" i="32" s="1"/>
  <c r="G241" i="32"/>
  <c r="BY241" i="32" s="1"/>
  <c r="CA240" i="32"/>
  <c r="BZ240" i="32"/>
  <c r="BW240" i="32"/>
  <c r="J240" i="32"/>
  <c r="CB240" i="32" s="1"/>
  <c r="I240" i="32"/>
  <c r="H240" i="32"/>
  <c r="G240" i="32"/>
  <c r="BY240" i="32" s="1"/>
  <c r="F240" i="32"/>
  <c r="BX240" i="32" s="1"/>
  <c r="BZ239" i="32"/>
  <c r="BY239" i="32"/>
  <c r="BW239" i="32"/>
  <c r="J239" i="32"/>
  <c r="CB239" i="32" s="1"/>
  <c r="I239" i="32"/>
  <c r="CA239" i="32" s="1"/>
  <c r="H239" i="32"/>
  <c r="G239" i="32"/>
  <c r="F239" i="32"/>
  <c r="BX239" i="32" s="1"/>
  <c r="CB238" i="32"/>
  <c r="BY238" i="32"/>
  <c r="BX238" i="32"/>
  <c r="BW238" i="32"/>
  <c r="J238" i="32"/>
  <c r="I238" i="32"/>
  <c r="CA238" i="32" s="1"/>
  <c r="H238" i="32"/>
  <c r="BZ238" i="32" s="1"/>
  <c r="G238" i="32"/>
  <c r="F238" i="32"/>
  <c r="BW237" i="32"/>
  <c r="AL237" i="32"/>
  <c r="AK237" i="32"/>
  <c r="AJ237" i="32"/>
  <c r="H237" i="32" s="1"/>
  <c r="BZ237" i="32" s="1"/>
  <c r="AI237" i="32"/>
  <c r="AH237" i="32"/>
  <c r="AE237" i="32"/>
  <c r="AD237" i="32"/>
  <c r="AC237" i="32"/>
  <c r="AB237" i="32"/>
  <c r="AA237" i="32"/>
  <c r="X237" i="32"/>
  <c r="W237" i="32"/>
  <c r="V237" i="32"/>
  <c r="U237" i="32"/>
  <c r="T237" i="32"/>
  <c r="Q237" i="32"/>
  <c r="P237" i="32"/>
  <c r="O237" i="32"/>
  <c r="N237" i="32"/>
  <c r="G237" i="32" s="1"/>
  <c r="BY237" i="32" s="1"/>
  <c r="M237" i="32"/>
  <c r="CA236" i="32"/>
  <c r="BZ236" i="32"/>
  <c r="BW236" i="32"/>
  <c r="J236" i="32"/>
  <c r="CB236" i="32" s="1"/>
  <c r="I236" i="32"/>
  <c r="H236" i="32"/>
  <c r="G236" i="32"/>
  <c r="BY236" i="32" s="1"/>
  <c r="F236" i="32"/>
  <c r="BX236" i="32" s="1"/>
  <c r="BZ235" i="32"/>
  <c r="BY235" i="32"/>
  <c r="BW235" i="32"/>
  <c r="J235" i="32"/>
  <c r="CB235" i="32" s="1"/>
  <c r="I235" i="32"/>
  <c r="CA235" i="32" s="1"/>
  <c r="H235" i="32"/>
  <c r="G235" i="32"/>
  <c r="F235" i="32"/>
  <c r="BX235" i="32" s="1"/>
  <c r="CB234" i="32"/>
  <c r="BY234" i="32"/>
  <c r="BX234" i="32"/>
  <c r="BW234" i="32"/>
  <c r="J234" i="32"/>
  <c r="I234" i="32"/>
  <c r="CA234" i="32" s="1"/>
  <c r="H234" i="32"/>
  <c r="BZ234" i="32" s="1"/>
  <c r="G234" i="32"/>
  <c r="F234" i="32"/>
  <c r="BW233" i="32"/>
  <c r="AL233" i="32"/>
  <c r="AK233" i="32"/>
  <c r="AJ233" i="32"/>
  <c r="AJ232" i="32" s="1"/>
  <c r="AI233" i="32"/>
  <c r="AI232" i="32" s="1"/>
  <c r="AH233" i="32"/>
  <c r="AE233" i="32"/>
  <c r="AD233" i="32"/>
  <c r="AD232" i="32" s="1"/>
  <c r="AC233" i="32"/>
  <c r="AB233" i="32"/>
  <c r="AA233" i="32"/>
  <c r="X233" i="32"/>
  <c r="X232" i="32" s="1"/>
  <c r="W233" i="32"/>
  <c r="V233" i="32"/>
  <c r="U233" i="32"/>
  <c r="T233" i="32"/>
  <c r="T232" i="32" s="1"/>
  <c r="Q233" i="32"/>
  <c r="P233" i="32"/>
  <c r="O233" i="32"/>
  <c r="N233" i="32"/>
  <c r="M233" i="32"/>
  <c r="BW232" i="32"/>
  <c r="AL232" i="32"/>
  <c r="AK232" i="32"/>
  <c r="AH232" i="32"/>
  <c r="AE232" i="32"/>
  <c r="AB232" i="32"/>
  <c r="AA232" i="32"/>
  <c r="V232" i="32"/>
  <c r="U232" i="32"/>
  <c r="P232" i="32"/>
  <c r="O232" i="32"/>
  <c r="CA231" i="32"/>
  <c r="BZ231" i="32"/>
  <c r="BW231" i="32"/>
  <c r="J231" i="32"/>
  <c r="CB231" i="32" s="1"/>
  <c r="I231" i="32"/>
  <c r="H231" i="32"/>
  <c r="G231" i="32"/>
  <c r="BY231" i="32" s="1"/>
  <c r="F231" i="32"/>
  <c r="BX231" i="32" s="1"/>
  <c r="BZ230" i="32"/>
  <c r="BY230" i="32"/>
  <c r="BW230" i="32"/>
  <c r="J230" i="32"/>
  <c r="CB230" i="32" s="1"/>
  <c r="I230" i="32"/>
  <c r="CA230" i="32" s="1"/>
  <c r="H230" i="32"/>
  <c r="G230" i="32"/>
  <c r="F230" i="32"/>
  <c r="BX230" i="32" s="1"/>
  <c r="BW229" i="32"/>
  <c r="AL229" i="32"/>
  <c r="AK229" i="32"/>
  <c r="AJ229" i="32"/>
  <c r="AI229" i="32"/>
  <c r="AH229" i="32"/>
  <c r="AE229" i="32"/>
  <c r="AD229" i="32"/>
  <c r="AC229" i="32"/>
  <c r="AB229" i="32"/>
  <c r="AA229" i="32"/>
  <c r="X229" i="32"/>
  <c r="W229" i="32"/>
  <c r="V229" i="32"/>
  <c r="U229" i="32"/>
  <c r="T229" i="32"/>
  <c r="Q229" i="32"/>
  <c r="P229" i="32"/>
  <c r="O229" i="32"/>
  <c r="N229" i="32"/>
  <c r="M229" i="32"/>
  <c r="CB228" i="32"/>
  <c r="CA228" i="32"/>
  <c r="BX228" i="32"/>
  <c r="BW228" i="32"/>
  <c r="J228" i="32"/>
  <c r="I228" i="32"/>
  <c r="H228" i="32"/>
  <c r="BZ228" i="32" s="1"/>
  <c r="G228" i="32"/>
  <c r="BY228" i="32" s="1"/>
  <c r="F228" i="32"/>
  <c r="CA227" i="32"/>
  <c r="BZ227" i="32"/>
  <c r="BW227" i="32"/>
  <c r="J227" i="32"/>
  <c r="CB227" i="32" s="1"/>
  <c r="I227" i="32"/>
  <c r="H227" i="32"/>
  <c r="G227" i="32"/>
  <c r="BY227" i="32" s="1"/>
  <c r="F227" i="32"/>
  <c r="BX227" i="32" s="1"/>
  <c r="BZ226" i="32"/>
  <c r="BY226" i="32"/>
  <c r="BW226" i="32"/>
  <c r="J226" i="32"/>
  <c r="CB226" i="32" s="1"/>
  <c r="I226" i="32"/>
  <c r="CA226" i="32" s="1"/>
  <c r="H226" i="32"/>
  <c r="G226" i="32"/>
  <c r="F226" i="32"/>
  <c r="BX226" i="32" s="1"/>
  <c r="CB225" i="32"/>
  <c r="BY225" i="32"/>
  <c r="BX225" i="32"/>
  <c r="BW225" i="32"/>
  <c r="J225" i="32"/>
  <c r="I225" i="32"/>
  <c r="CA225" i="32" s="1"/>
  <c r="H225" i="32"/>
  <c r="BZ225" i="32" s="1"/>
  <c r="G225" i="32"/>
  <c r="F225" i="32"/>
  <c r="CB224" i="32"/>
  <c r="CA224" i="32"/>
  <c r="BX224" i="32"/>
  <c r="BW224" i="32"/>
  <c r="J224" i="32"/>
  <c r="I224" i="32"/>
  <c r="H224" i="32"/>
  <c r="BZ224" i="32" s="1"/>
  <c r="G224" i="32"/>
  <c r="BY224" i="32" s="1"/>
  <c r="F224" i="32"/>
  <c r="BW223" i="32"/>
  <c r="AL223" i="32"/>
  <c r="AK223" i="32"/>
  <c r="AJ223" i="32"/>
  <c r="AI223" i="32"/>
  <c r="AH223" i="32"/>
  <c r="AE223" i="32"/>
  <c r="AD223" i="32"/>
  <c r="AC223" i="32"/>
  <c r="AB223" i="32"/>
  <c r="AA223" i="32"/>
  <c r="X223" i="32"/>
  <c r="W223" i="32"/>
  <c r="V223" i="32"/>
  <c r="U223" i="32"/>
  <c r="T223" i="32"/>
  <c r="Q223" i="32"/>
  <c r="P223" i="32"/>
  <c r="O223" i="32"/>
  <c r="N223" i="32"/>
  <c r="M223" i="32"/>
  <c r="BW222" i="32"/>
  <c r="AL222" i="32"/>
  <c r="AK222" i="32"/>
  <c r="AH222" i="32"/>
  <c r="AE222" i="32"/>
  <c r="AB222" i="32"/>
  <c r="AB221" i="32" s="1"/>
  <c r="AA222" i="32"/>
  <c r="V222" i="32"/>
  <c r="U222" i="32"/>
  <c r="P222" i="32"/>
  <c r="O222" i="32"/>
  <c r="BW221" i="32"/>
  <c r="AA221" i="32"/>
  <c r="CB220" i="32"/>
  <c r="CA220" i="32"/>
  <c r="BX220" i="32"/>
  <c r="BW220" i="32"/>
  <c r="J220" i="32"/>
  <c r="I220" i="32"/>
  <c r="H220" i="32"/>
  <c r="BZ220" i="32" s="1"/>
  <c r="G220" i="32"/>
  <c r="BY220" i="32" s="1"/>
  <c r="F220" i="32"/>
  <c r="CA219" i="32"/>
  <c r="BZ219" i="32"/>
  <c r="BW219" i="32"/>
  <c r="J219" i="32"/>
  <c r="CB219" i="32" s="1"/>
  <c r="I219" i="32"/>
  <c r="H219" i="32"/>
  <c r="G219" i="32"/>
  <c r="BY219" i="32" s="1"/>
  <c r="F219" i="32"/>
  <c r="BX219" i="32" s="1"/>
  <c r="BZ218" i="32"/>
  <c r="BY218" i="32"/>
  <c r="BW218" i="32"/>
  <c r="J218" i="32"/>
  <c r="CB218" i="32" s="1"/>
  <c r="I218" i="32"/>
  <c r="CA218" i="32" s="1"/>
  <c r="H218" i="32"/>
  <c r="G218" i="32"/>
  <c r="F218" i="32"/>
  <c r="BX218" i="32" s="1"/>
  <c r="CB217" i="32"/>
  <c r="BY217" i="32"/>
  <c r="BX217" i="32"/>
  <c r="BW217" i="32"/>
  <c r="J217" i="32"/>
  <c r="I217" i="32"/>
  <c r="CA217" i="32" s="1"/>
  <c r="H217" i="32"/>
  <c r="BZ217" i="32" s="1"/>
  <c r="G217" i="32"/>
  <c r="F217" i="32"/>
  <c r="CB216" i="32"/>
  <c r="CA216" i="32"/>
  <c r="BX216" i="32"/>
  <c r="BW216" i="32"/>
  <c r="J216" i="32"/>
  <c r="I216" i="32"/>
  <c r="H216" i="32"/>
  <c r="BZ216" i="32" s="1"/>
  <c r="G216" i="32"/>
  <c r="BY216" i="32" s="1"/>
  <c r="F216" i="32"/>
  <c r="CA215" i="32"/>
  <c r="BZ215" i="32"/>
  <c r="BW215" i="32"/>
  <c r="J215" i="32"/>
  <c r="CB215" i="32" s="1"/>
  <c r="I215" i="32"/>
  <c r="H215" i="32"/>
  <c r="G215" i="32"/>
  <c r="BY215" i="32" s="1"/>
  <c r="F215" i="32"/>
  <c r="BX215" i="32" s="1"/>
  <c r="BZ213" i="32"/>
  <c r="BY213" i="32"/>
  <c r="BW213" i="32"/>
  <c r="J213" i="32"/>
  <c r="CB213" i="32" s="1"/>
  <c r="I213" i="32"/>
  <c r="CA213" i="32" s="1"/>
  <c r="H213" i="32"/>
  <c r="G213" i="32"/>
  <c r="F213" i="32"/>
  <c r="BX213" i="32" s="1"/>
  <c r="CB212" i="32"/>
  <c r="BY212" i="32"/>
  <c r="BX212" i="32"/>
  <c r="BW212" i="32"/>
  <c r="J212" i="32"/>
  <c r="I212" i="32"/>
  <c r="CA212" i="32" s="1"/>
  <c r="H212" i="32"/>
  <c r="BZ212" i="32" s="1"/>
  <c r="G212" i="32"/>
  <c r="F212" i="32"/>
  <c r="CB211" i="32"/>
  <c r="CA211" i="32"/>
  <c r="BX211" i="32"/>
  <c r="BW211" i="32"/>
  <c r="J211" i="32"/>
  <c r="I211" i="32"/>
  <c r="H211" i="32"/>
  <c r="BZ211" i="32" s="1"/>
  <c r="G211" i="32"/>
  <c r="BY211" i="32" s="1"/>
  <c r="F211" i="32"/>
  <c r="CA210" i="32"/>
  <c r="BZ210" i="32"/>
  <c r="BW210" i="32"/>
  <c r="J210" i="32"/>
  <c r="CB210" i="32" s="1"/>
  <c r="I210" i="32"/>
  <c r="H210" i="32"/>
  <c r="G210" i="32"/>
  <c r="BY210" i="32" s="1"/>
  <c r="F210" i="32"/>
  <c r="BX210" i="32" s="1"/>
  <c r="BZ209" i="32"/>
  <c r="BY209" i="32"/>
  <c r="BW209" i="32"/>
  <c r="J209" i="32"/>
  <c r="CB209" i="32" s="1"/>
  <c r="I209" i="32"/>
  <c r="CA209" i="32" s="1"/>
  <c r="H209" i="32"/>
  <c r="G209" i="32"/>
  <c r="F209" i="32"/>
  <c r="BX209" i="32" s="1"/>
  <c r="CB208" i="32"/>
  <c r="BY208" i="32"/>
  <c r="BX208" i="32"/>
  <c r="BW208" i="32"/>
  <c r="J208" i="32"/>
  <c r="I208" i="32"/>
  <c r="CA208" i="32" s="1"/>
  <c r="H208" i="32"/>
  <c r="BZ208" i="32" s="1"/>
  <c r="G208" i="32"/>
  <c r="F208" i="32"/>
  <c r="CB207" i="32"/>
  <c r="CA207" i="32"/>
  <c r="BX207" i="32"/>
  <c r="BW207" i="32"/>
  <c r="J207" i="32"/>
  <c r="I207" i="32"/>
  <c r="H207" i="32"/>
  <c r="BZ207" i="32" s="1"/>
  <c r="G207" i="32"/>
  <c r="BY207" i="32" s="1"/>
  <c r="F207" i="32"/>
  <c r="CA206" i="32"/>
  <c r="BZ206" i="32"/>
  <c r="BW206" i="32"/>
  <c r="J206" i="32"/>
  <c r="CB206" i="32" s="1"/>
  <c r="I206" i="32"/>
  <c r="H206" i="32"/>
  <c r="G206" i="32"/>
  <c r="BY206" i="32" s="1"/>
  <c r="F206" i="32"/>
  <c r="BX206" i="32" s="1"/>
  <c r="BZ205" i="32"/>
  <c r="BY205" i="32"/>
  <c r="BW205" i="32"/>
  <c r="J205" i="32"/>
  <c r="CB205" i="32" s="1"/>
  <c r="I205" i="32"/>
  <c r="CA205" i="32" s="1"/>
  <c r="H205" i="32"/>
  <c r="G205" i="32"/>
  <c r="F205" i="32"/>
  <c r="BX205" i="32" s="1"/>
  <c r="CB204" i="32"/>
  <c r="BY204" i="32"/>
  <c r="BX204" i="32"/>
  <c r="BW204" i="32"/>
  <c r="J204" i="32"/>
  <c r="I204" i="32"/>
  <c r="CA204" i="32" s="1"/>
  <c r="H204" i="32"/>
  <c r="BZ204" i="32" s="1"/>
  <c r="G204" i="32"/>
  <c r="F204" i="32"/>
  <c r="CB203" i="32"/>
  <c r="CA203" i="32"/>
  <c r="BX203" i="32"/>
  <c r="BW203" i="32"/>
  <c r="J203" i="32"/>
  <c r="I203" i="32"/>
  <c r="H203" i="32"/>
  <c r="BZ203" i="32" s="1"/>
  <c r="G203" i="32"/>
  <c r="BY203" i="32" s="1"/>
  <c r="F203" i="32"/>
  <c r="CA202" i="32"/>
  <c r="BZ202" i="32"/>
  <c r="BW202" i="32"/>
  <c r="J202" i="32"/>
  <c r="CB202" i="32" s="1"/>
  <c r="I202" i="32"/>
  <c r="H202" i="32"/>
  <c r="G202" i="32"/>
  <c r="BY202" i="32" s="1"/>
  <c r="F202" i="32"/>
  <c r="BX202" i="32" s="1"/>
  <c r="BZ201" i="32"/>
  <c r="BY201" i="32"/>
  <c r="BW201" i="32"/>
  <c r="J201" i="32"/>
  <c r="CB201" i="32" s="1"/>
  <c r="I201" i="32"/>
  <c r="CA201" i="32" s="1"/>
  <c r="H201" i="32"/>
  <c r="G201" i="32"/>
  <c r="F201" i="32"/>
  <c r="BX201" i="32" s="1"/>
  <c r="CB200" i="32"/>
  <c r="BY200" i="32"/>
  <c r="BX200" i="32"/>
  <c r="BW200" i="32"/>
  <c r="J200" i="32"/>
  <c r="I200" i="32"/>
  <c r="CA200" i="32" s="1"/>
  <c r="H200" i="32"/>
  <c r="BZ200" i="32" s="1"/>
  <c r="G200" i="32"/>
  <c r="F200" i="32"/>
  <c r="CB199" i="32"/>
  <c r="CA199" i="32"/>
  <c r="BX199" i="32"/>
  <c r="BW199" i="32"/>
  <c r="J199" i="32"/>
  <c r="I199" i="32"/>
  <c r="H199" i="32"/>
  <c r="BZ199" i="32" s="1"/>
  <c r="G199" i="32"/>
  <c r="BY199" i="32" s="1"/>
  <c r="F199" i="32"/>
  <c r="CA198" i="32"/>
  <c r="BZ198" i="32"/>
  <c r="BW198" i="32"/>
  <c r="J198" i="32"/>
  <c r="CB198" i="32" s="1"/>
  <c r="I198" i="32"/>
  <c r="H198" i="32"/>
  <c r="G198" i="32"/>
  <c r="BY198" i="32" s="1"/>
  <c r="F198" i="32"/>
  <c r="BX198" i="32" s="1"/>
  <c r="BZ197" i="32"/>
  <c r="BY197" i="32"/>
  <c r="BW197" i="32"/>
  <c r="J197" i="32"/>
  <c r="CB197" i="32" s="1"/>
  <c r="I197" i="32"/>
  <c r="CA197" i="32" s="1"/>
  <c r="H197" i="32"/>
  <c r="G197" i="32"/>
  <c r="F197" i="32"/>
  <c r="BX197" i="32" s="1"/>
  <c r="CB196" i="32"/>
  <c r="BY196" i="32"/>
  <c r="BX196" i="32"/>
  <c r="BW196" i="32"/>
  <c r="J196" i="32"/>
  <c r="I196" i="32"/>
  <c r="CA196" i="32" s="1"/>
  <c r="H196" i="32"/>
  <c r="BZ196" i="32" s="1"/>
  <c r="G196" i="32"/>
  <c r="F196" i="32"/>
  <c r="CB195" i="32"/>
  <c r="CA195" i="32"/>
  <c r="BX195" i="32"/>
  <c r="BW195" i="32"/>
  <c r="J195" i="32"/>
  <c r="I195" i="32"/>
  <c r="H195" i="32"/>
  <c r="BZ195" i="32" s="1"/>
  <c r="G195" i="32"/>
  <c r="BY195" i="32" s="1"/>
  <c r="F195" i="32"/>
  <c r="CA194" i="32"/>
  <c r="BZ194" i="32"/>
  <c r="BW194" i="32"/>
  <c r="J194" i="32"/>
  <c r="CB194" i="32" s="1"/>
  <c r="I194" i="32"/>
  <c r="H194" i="32"/>
  <c r="G194" i="32"/>
  <c r="BY194" i="32" s="1"/>
  <c r="F194" i="32"/>
  <c r="BX194" i="32" s="1"/>
  <c r="BZ193" i="32"/>
  <c r="BY193" i="32"/>
  <c r="BW193" i="32"/>
  <c r="J193" i="32"/>
  <c r="CB193" i="32" s="1"/>
  <c r="I193" i="32"/>
  <c r="CA193" i="32" s="1"/>
  <c r="H193" i="32"/>
  <c r="G193" i="32"/>
  <c r="F193" i="32"/>
  <c r="BX193" i="32" s="1"/>
  <c r="CB192" i="32"/>
  <c r="BY192" i="32"/>
  <c r="BX192" i="32"/>
  <c r="BW192" i="32"/>
  <c r="J192" i="32"/>
  <c r="I192" i="32"/>
  <c r="CA192" i="32" s="1"/>
  <c r="H192" i="32"/>
  <c r="BZ192" i="32" s="1"/>
  <c r="G192" i="32"/>
  <c r="F192" i="32"/>
  <c r="CB191" i="32"/>
  <c r="CA191" i="32"/>
  <c r="BX191" i="32"/>
  <c r="BW191" i="32"/>
  <c r="J191" i="32"/>
  <c r="I191" i="32"/>
  <c r="H191" i="32"/>
  <c r="BZ191" i="32" s="1"/>
  <c r="G191" i="32"/>
  <c r="BY191" i="32" s="1"/>
  <c r="F191" i="32"/>
  <c r="CA190" i="32"/>
  <c r="BZ190" i="32"/>
  <c r="BW190" i="32"/>
  <c r="J190" i="32"/>
  <c r="CB190" i="32" s="1"/>
  <c r="I190" i="32"/>
  <c r="H190" i="32"/>
  <c r="G190" i="32"/>
  <c r="BY190" i="32" s="1"/>
  <c r="F190" i="32"/>
  <c r="BX190" i="32" s="1"/>
  <c r="BZ189" i="32"/>
  <c r="BY189" i="32"/>
  <c r="BW189" i="32"/>
  <c r="J189" i="32"/>
  <c r="CB189" i="32" s="1"/>
  <c r="I189" i="32"/>
  <c r="CA189" i="32" s="1"/>
  <c r="H189" i="32"/>
  <c r="G189" i="32"/>
  <c r="F189" i="32"/>
  <c r="BX189" i="32" s="1"/>
  <c r="CB188" i="32"/>
  <c r="BY188" i="32"/>
  <c r="BX188" i="32"/>
  <c r="BW188" i="32"/>
  <c r="J188" i="32"/>
  <c r="I188" i="32"/>
  <c r="CA188" i="32" s="1"/>
  <c r="H188" i="32"/>
  <c r="BZ188" i="32" s="1"/>
  <c r="G188" i="32"/>
  <c r="F188" i="32"/>
  <c r="CB187" i="32"/>
  <c r="CA187" i="32"/>
  <c r="BX187" i="32"/>
  <c r="BW187" i="32"/>
  <c r="J187" i="32"/>
  <c r="I187" i="32"/>
  <c r="H187" i="32"/>
  <c r="BZ187" i="32" s="1"/>
  <c r="G187" i="32"/>
  <c r="BY187" i="32" s="1"/>
  <c r="F187" i="32"/>
  <c r="CA186" i="32"/>
  <c r="BZ186" i="32"/>
  <c r="BW186" i="32"/>
  <c r="J186" i="32"/>
  <c r="CB186" i="32" s="1"/>
  <c r="I186" i="32"/>
  <c r="H186" i="32"/>
  <c r="G186" i="32"/>
  <c r="BY186" i="32" s="1"/>
  <c r="F186" i="32"/>
  <c r="BX186" i="32" s="1"/>
  <c r="BZ185" i="32"/>
  <c r="BY185" i="32"/>
  <c r="BW185" i="32"/>
  <c r="J185" i="32"/>
  <c r="CB185" i="32" s="1"/>
  <c r="I185" i="32"/>
  <c r="CA185" i="32" s="1"/>
  <c r="H185" i="32"/>
  <c r="G185" i="32"/>
  <c r="F185" i="32"/>
  <c r="BX185" i="32" s="1"/>
  <c r="CB184" i="32"/>
  <c r="BY184" i="32"/>
  <c r="BX184" i="32"/>
  <c r="BW184" i="32"/>
  <c r="J184" i="32"/>
  <c r="I184" i="32"/>
  <c r="CA184" i="32" s="1"/>
  <c r="H184" i="32"/>
  <c r="BZ184" i="32" s="1"/>
  <c r="G184" i="32"/>
  <c r="F184" i="32"/>
  <c r="CB183" i="32"/>
  <c r="CA183" i="32"/>
  <c r="BX183" i="32"/>
  <c r="BW183" i="32"/>
  <c r="J183" i="32"/>
  <c r="I183" i="32"/>
  <c r="H183" i="32"/>
  <c r="BZ183" i="32" s="1"/>
  <c r="G183" i="32"/>
  <c r="BY183" i="32" s="1"/>
  <c r="F183" i="32"/>
  <c r="CA182" i="32"/>
  <c r="BZ182" i="32"/>
  <c r="BW182" i="32"/>
  <c r="J182" i="32"/>
  <c r="CB182" i="32" s="1"/>
  <c r="I182" i="32"/>
  <c r="H182" i="32"/>
  <c r="G182" i="32"/>
  <c r="BY182" i="32" s="1"/>
  <c r="F182" i="32"/>
  <c r="BX182" i="32" s="1"/>
  <c r="BZ181" i="32"/>
  <c r="BY181" i="32"/>
  <c r="BW181" i="32"/>
  <c r="J181" i="32"/>
  <c r="CB181" i="32" s="1"/>
  <c r="I181" i="32"/>
  <c r="CA181" i="32" s="1"/>
  <c r="H181" i="32"/>
  <c r="G181" i="32"/>
  <c r="F181" i="32"/>
  <c r="BX181" i="32" s="1"/>
  <c r="CB180" i="32"/>
  <c r="BY180" i="32"/>
  <c r="BX180" i="32"/>
  <c r="BW180" i="32"/>
  <c r="J180" i="32"/>
  <c r="I180" i="32"/>
  <c r="CA180" i="32" s="1"/>
  <c r="H180" i="32"/>
  <c r="BZ180" i="32" s="1"/>
  <c r="G180" i="32"/>
  <c r="F180" i="32"/>
  <c r="CB179" i="32"/>
  <c r="CA179" i="32"/>
  <c r="BX179" i="32"/>
  <c r="BW179" i="32"/>
  <c r="J179" i="32"/>
  <c r="I179" i="32"/>
  <c r="H179" i="32"/>
  <c r="BZ179" i="32" s="1"/>
  <c r="G179" i="32"/>
  <c r="BY179" i="32" s="1"/>
  <c r="F179" i="32"/>
  <c r="CA178" i="32"/>
  <c r="BZ178" i="32"/>
  <c r="BW178" i="32"/>
  <c r="J178" i="32"/>
  <c r="CB178" i="32" s="1"/>
  <c r="I178" i="32"/>
  <c r="H178" i="32"/>
  <c r="G178" i="32"/>
  <c r="BY178" i="32" s="1"/>
  <c r="F178" i="32"/>
  <c r="BX178" i="32" s="1"/>
  <c r="BZ177" i="32"/>
  <c r="BY177" i="32"/>
  <c r="BW177" i="32"/>
  <c r="J177" i="32"/>
  <c r="CB177" i="32" s="1"/>
  <c r="I177" i="32"/>
  <c r="CA177" i="32" s="1"/>
  <c r="H177" i="32"/>
  <c r="G177" i="32"/>
  <c r="F177" i="32"/>
  <c r="BX177" i="32" s="1"/>
  <c r="CB176" i="32"/>
  <c r="BY176" i="32"/>
  <c r="BX176" i="32"/>
  <c r="BW176" i="32"/>
  <c r="J176" i="32"/>
  <c r="I176" i="32"/>
  <c r="CA176" i="32" s="1"/>
  <c r="H176" i="32"/>
  <c r="BZ176" i="32" s="1"/>
  <c r="G176" i="32"/>
  <c r="F176" i="32"/>
  <c r="CB175" i="32"/>
  <c r="CA175" i="32"/>
  <c r="BX175" i="32"/>
  <c r="BW175" i="32"/>
  <c r="J175" i="32"/>
  <c r="I175" i="32"/>
  <c r="H175" i="32"/>
  <c r="BZ175" i="32" s="1"/>
  <c r="G175" i="32"/>
  <c r="BY175" i="32" s="1"/>
  <c r="F175" i="32"/>
  <c r="CA174" i="32"/>
  <c r="BZ174" i="32"/>
  <c r="BW174" i="32"/>
  <c r="J174" i="32"/>
  <c r="CB174" i="32" s="1"/>
  <c r="I174" i="32"/>
  <c r="H174" i="32"/>
  <c r="G174" i="32"/>
  <c r="BY174" i="32" s="1"/>
  <c r="F174" i="32"/>
  <c r="BX174" i="32" s="1"/>
  <c r="BZ173" i="32"/>
  <c r="BY173" i="32"/>
  <c r="BW173" i="32"/>
  <c r="J173" i="32"/>
  <c r="CB173" i="32" s="1"/>
  <c r="I173" i="32"/>
  <c r="CA173" i="32" s="1"/>
  <c r="H173" i="32"/>
  <c r="G173" i="32"/>
  <c r="F173" i="32"/>
  <c r="BX173" i="32" s="1"/>
  <c r="CB172" i="32"/>
  <c r="BY172" i="32"/>
  <c r="BX172" i="32"/>
  <c r="BW172" i="32"/>
  <c r="J172" i="32"/>
  <c r="I172" i="32"/>
  <c r="CA172" i="32" s="1"/>
  <c r="H172" i="32"/>
  <c r="BZ172" i="32" s="1"/>
  <c r="G172" i="32"/>
  <c r="F172" i="32"/>
  <c r="CB171" i="32"/>
  <c r="CA171" i="32"/>
  <c r="BX171" i="32"/>
  <c r="BW171" i="32"/>
  <c r="J171" i="32"/>
  <c r="I171" i="32"/>
  <c r="H171" i="32"/>
  <c r="BZ171" i="32" s="1"/>
  <c r="G171" i="32"/>
  <c r="BY171" i="32" s="1"/>
  <c r="F171" i="32"/>
  <c r="CA170" i="32"/>
  <c r="BZ170" i="32"/>
  <c r="BW170" i="32"/>
  <c r="J170" i="32"/>
  <c r="CB170" i="32" s="1"/>
  <c r="I170" i="32"/>
  <c r="H170" i="32"/>
  <c r="G170" i="32"/>
  <c r="BY170" i="32" s="1"/>
  <c r="F170" i="32"/>
  <c r="BX170" i="32" s="1"/>
  <c r="BZ169" i="32"/>
  <c r="BY169" i="32"/>
  <c r="BW169" i="32"/>
  <c r="J169" i="32"/>
  <c r="CB169" i="32" s="1"/>
  <c r="I169" i="32"/>
  <c r="CA169" i="32" s="1"/>
  <c r="H169" i="32"/>
  <c r="G169" i="32"/>
  <c r="F169" i="32"/>
  <c r="BX169" i="32" s="1"/>
  <c r="CB168" i="32"/>
  <c r="BY168" i="32"/>
  <c r="BX168" i="32"/>
  <c r="BW168" i="32"/>
  <c r="J168" i="32"/>
  <c r="I168" i="32"/>
  <c r="CA168" i="32" s="1"/>
  <c r="H168" i="32"/>
  <c r="BZ168" i="32" s="1"/>
  <c r="G168" i="32"/>
  <c r="F168" i="32"/>
  <c r="CB167" i="32"/>
  <c r="CA167" i="32"/>
  <c r="BX167" i="32"/>
  <c r="BW167" i="32"/>
  <c r="J167" i="32"/>
  <c r="I167" i="32"/>
  <c r="H167" i="32"/>
  <c r="BZ167" i="32" s="1"/>
  <c r="G167" i="32"/>
  <c r="BY167" i="32" s="1"/>
  <c r="F167" i="32"/>
  <c r="CA166" i="32"/>
  <c r="BZ166" i="32"/>
  <c r="BW166" i="32"/>
  <c r="J166" i="32"/>
  <c r="CB166" i="32" s="1"/>
  <c r="I166" i="32"/>
  <c r="H166" i="32"/>
  <c r="G166" i="32"/>
  <c r="BY166" i="32" s="1"/>
  <c r="F166" i="32"/>
  <c r="BX166" i="32" s="1"/>
  <c r="BZ165" i="32"/>
  <c r="BY165" i="32"/>
  <c r="BW165" i="32"/>
  <c r="J165" i="32"/>
  <c r="CB165" i="32" s="1"/>
  <c r="I165" i="32"/>
  <c r="CA165" i="32" s="1"/>
  <c r="H165" i="32"/>
  <c r="G165" i="32"/>
  <c r="F165" i="32"/>
  <c r="BX165" i="32" s="1"/>
  <c r="CB164" i="32"/>
  <c r="BY164" i="32"/>
  <c r="BX164" i="32"/>
  <c r="BW164" i="32"/>
  <c r="J164" i="32"/>
  <c r="I164" i="32"/>
  <c r="CA164" i="32" s="1"/>
  <c r="H164" i="32"/>
  <c r="BZ164" i="32" s="1"/>
  <c r="G164" i="32"/>
  <c r="F164" i="32"/>
  <c r="CB163" i="32"/>
  <c r="CA163" i="32"/>
  <c r="BX163" i="32"/>
  <c r="BW163" i="32"/>
  <c r="J163" i="32"/>
  <c r="I163" i="32"/>
  <c r="H163" i="32"/>
  <c r="BZ163" i="32" s="1"/>
  <c r="G163" i="32"/>
  <c r="BY163" i="32" s="1"/>
  <c r="F163" i="32"/>
  <c r="CA162" i="32"/>
  <c r="BZ162" i="32"/>
  <c r="BW162" i="32"/>
  <c r="J162" i="32"/>
  <c r="CB162" i="32" s="1"/>
  <c r="I162" i="32"/>
  <c r="H162" i="32"/>
  <c r="G162" i="32"/>
  <c r="BY162" i="32" s="1"/>
  <c r="F162" i="32"/>
  <c r="BX162" i="32" s="1"/>
  <c r="BZ161" i="32"/>
  <c r="BY161" i="32"/>
  <c r="BW161" i="32"/>
  <c r="J161" i="32"/>
  <c r="CB161" i="32" s="1"/>
  <c r="I161" i="32"/>
  <c r="CA161" i="32" s="1"/>
  <c r="H161" i="32"/>
  <c r="G161" i="32"/>
  <c r="F161" i="32"/>
  <c r="BX161" i="32" s="1"/>
  <c r="CB160" i="32"/>
  <c r="BY160" i="32"/>
  <c r="BX160" i="32"/>
  <c r="BW160" i="32"/>
  <c r="J160" i="32"/>
  <c r="I160" i="32"/>
  <c r="CA160" i="32" s="1"/>
  <c r="H160" i="32"/>
  <c r="BZ160" i="32" s="1"/>
  <c r="G160" i="32"/>
  <c r="F160" i="32"/>
  <c r="CB159" i="32"/>
  <c r="CA159" i="32"/>
  <c r="BX159" i="32"/>
  <c r="BW159" i="32"/>
  <c r="J159" i="32"/>
  <c r="I159" i="32"/>
  <c r="H159" i="32"/>
  <c r="BZ159" i="32" s="1"/>
  <c r="G159" i="32"/>
  <c r="BY159" i="32" s="1"/>
  <c r="F159" i="32"/>
  <c r="CA158" i="32"/>
  <c r="BZ158" i="32"/>
  <c r="BW158" i="32"/>
  <c r="J158" i="32"/>
  <c r="CB158" i="32" s="1"/>
  <c r="I158" i="32"/>
  <c r="H158" i="32"/>
  <c r="G158" i="32"/>
  <c r="BY158" i="32" s="1"/>
  <c r="F158" i="32"/>
  <c r="BX158" i="32" s="1"/>
  <c r="BZ157" i="32"/>
  <c r="BY157" i="32"/>
  <c r="BW157" i="32"/>
  <c r="J157" i="32"/>
  <c r="CB157" i="32" s="1"/>
  <c r="I157" i="32"/>
  <c r="CA157" i="32" s="1"/>
  <c r="H157" i="32"/>
  <c r="G157" i="32"/>
  <c r="F157" i="32"/>
  <c r="BX157" i="32" s="1"/>
  <c r="CB156" i="32"/>
  <c r="BY156" i="32"/>
  <c r="BX156" i="32"/>
  <c r="BW156" i="32"/>
  <c r="J156" i="32"/>
  <c r="I156" i="32"/>
  <c r="CA156" i="32" s="1"/>
  <c r="H156" i="32"/>
  <c r="BZ156" i="32" s="1"/>
  <c r="G156" i="32"/>
  <c r="F156" i="32"/>
  <c r="CB155" i="32"/>
  <c r="CA155" i="32"/>
  <c r="BX155" i="32"/>
  <c r="BW155" i="32"/>
  <c r="J155" i="32"/>
  <c r="I155" i="32"/>
  <c r="H155" i="32"/>
  <c r="BZ155" i="32" s="1"/>
  <c r="G155" i="32"/>
  <c r="BY155" i="32" s="1"/>
  <c r="F155" i="32"/>
  <c r="CA154" i="32"/>
  <c r="BZ154" i="32"/>
  <c r="BW154" i="32"/>
  <c r="J154" i="32"/>
  <c r="CB154" i="32" s="1"/>
  <c r="I154" i="32"/>
  <c r="H154" i="32"/>
  <c r="G154" i="32"/>
  <c r="BY154" i="32" s="1"/>
  <c r="F154" i="32"/>
  <c r="BX154" i="32" s="1"/>
  <c r="BZ153" i="32"/>
  <c r="BY153" i="32"/>
  <c r="BW153" i="32"/>
  <c r="J153" i="32"/>
  <c r="CB153" i="32" s="1"/>
  <c r="I153" i="32"/>
  <c r="CA153" i="32" s="1"/>
  <c r="H153" i="32"/>
  <c r="G153" i="32"/>
  <c r="F153" i="32"/>
  <c r="BX153" i="32" s="1"/>
  <c r="CB152" i="32"/>
  <c r="BY152" i="32"/>
  <c r="BX152" i="32"/>
  <c r="BW152" i="32"/>
  <c r="J152" i="32"/>
  <c r="I152" i="32"/>
  <c r="CA152" i="32" s="1"/>
  <c r="H152" i="32"/>
  <c r="BZ152" i="32" s="1"/>
  <c r="G152" i="32"/>
  <c r="F152" i="32"/>
  <c r="BW151" i="32"/>
  <c r="AL151" i="32"/>
  <c r="AK151" i="32"/>
  <c r="AJ151" i="32"/>
  <c r="AI151" i="32"/>
  <c r="AH151" i="32"/>
  <c r="AE151" i="32"/>
  <c r="AD151" i="32"/>
  <c r="AC151" i="32"/>
  <c r="AB151" i="32"/>
  <c r="AA151" i="32"/>
  <c r="X151" i="32"/>
  <c r="W151" i="32"/>
  <c r="V151" i="32"/>
  <c r="U151" i="32"/>
  <c r="T151" i="32"/>
  <c r="Q151" i="32"/>
  <c r="P151" i="32"/>
  <c r="O151" i="32"/>
  <c r="N151" i="32"/>
  <c r="G151" i="32" s="1"/>
  <c r="BY151" i="32" s="1"/>
  <c r="M151" i="32"/>
  <c r="CA150" i="32"/>
  <c r="BZ150" i="32"/>
  <c r="BW150" i="32"/>
  <c r="J150" i="32"/>
  <c r="CB150" i="32" s="1"/>
  <c r="I150" i="32"/>
  <c r="H150" i="32"/>
  <c r="G150" i="32"/>
  <c r="BY150" i="32" s="1"/>
  <c r="F150" i="32"/>
  <c r="BX150" i="32" s="1"/>
  <c r="BZ149" i="32"/>
  <c r="BY149" i="32"/>
  <c r="BW149" i="32"/>
  <c r="J149" i="32"/>
  <c r="CB149" i="32" s="1"/>
  <c r="I149" i="32"/>
  <c r="CA149" i="32" s="1"/>
  <c r="H149" i="32"/>
  <c r="G149" i="32"/>
  <c r="F149" i="32"/>
  <c r="BX149" i="32" s="1"/>
  <c r="CB148" i="32"/>
  <c r="BY148" i="32"/>
  <c r="BX148" i="32"/>
  <c r="BW148" i="32"/>
  <c r="J148" i="32"/>
  <c r="I148" i="32"/>
  <c r="CA148" i="32" s="1"/>
  <c r="H148" i="32"/>
  <c r="BZ148" i="32" s="1"/>
  <c r="G148" i="32"/>
  <c r="F148" i="32"/>
  <c r="CB147" i="32"/>
  <c r="BW147" i="32"/>
  <c r="AL147" i="32"/>
  <c r="AK147" i="32"/>
  <c r="AJ147" i="32"/>
  <c r="AI147" i="32"/>
  <c r="AH147" i="32"/>
  <c r="AE147" i="32"/>
  <c r="AD147" i="32"/>
  <c r="AC147" i="32"/>
  <c r="AB147" i="32"/>
  <c r="AA147" i="32"/>
  <c r="X147" i="32"/>
  <c r="W147" i="32"/>
  <c r="V147" i="32"/>
  <c r="U147" i="32"/>
  <c r="T147" i="32"/>
  <c r="Q147" i="32"/>
  <c r="J147" i="32" s="1"/>
  <c r="P147" i="32"/>
  <c r="O147" i="32"/>
  <c r="N147" i="32"/>
  <c r="M147" i="32"/>
  <c r="G147" i="32"/>
  <c r="BY147" i="32" s="1"/>
  <c r="F147" i="32"/>
  <c r="BX147" i="32" s="1"/>
  <c r="BZ146" i="32"/>
  <c r="BY146" i="32"/>
  <c r="BW146" i="32"/>
  <c r="J146" i="32"/>
  <c r="CB146" i="32" s="1"/>
  <c r="I146" i="32"/>
  <c r="CA146" i="32" s="1"/>
  <c r="H146" i="32"/>
  <c r="G146" i="32"/>
  <c r="F146" i="32"/>
  <c r="BX146" i="32" s="1"/>
  <c r="CB145" i="32"/>
  <c r="BY145" i="32"/>
  <c r="BX145" i="32"/>
  <c r="BW145" i="32"/>
  <c r="J145" i="32"/>
  <c r="I145" i="32"/>
  <c r="CA145" i="32" s="1"/>
  <c r="H145" i="32"/>
  <c r="BZ145" i="32" s="1"/>
  <c r="G145" i="32"/>
  <c r="F145" i="32"/>
  <c r="BW144" i="32"/>
  <c r="AL144" i="32"/>
  <c r="AK144" i="32"/>
  <c r="AJ144" i="32"/>
  <c r="AI144" i="32"/>
  <c r="AH144" i="32"/>
  <c r="AE144" i="32"/>
  <c r="AD144" i="32"/>
  <c r="AC144" i="32"/>
  <c r="AB144" i="32"/>
  <c r="AA144" i="32"/>
  <c r="X144" i="32"/>
  <c r="W144" i="32"/>
  <c r="V144" i="32"/>
  <c r="U144" i="32"/>
  <c r="T144" i="32"/>
  <c r="Q144" i="32"/>
  <c r="P144" i="32"/>
  <c r="O144" i="32"/>
  <c r="N144" i="32"/>
  <c r="G144" i="32" s="1"/>
  <c r="BY144" i="32" s="1"/>
  <c r="M144" i="32"/>
  <c r="CA143" i="32"/>
  <c r="BZ143" i="32"/>
  <c r="BW143" i="32"/>
  <c r="J143" i="32"/>
  <c r="CB143" i="32" s="1"/>
  <c r="I143" i="32"/>
  <c r="H143" i="32"/>
  <c r="G143" i="32"/>
  <c r="BY143" i="32" s="1"/>
  <c r="F143" i="32"/>
  <c r="BX143" i="32" s="1"/>
  <c r="BZ142" i="32"/>
  <c r="BY142" i="32"/>
  <c r="BW142" i="32"/>
  <c r="J142" i="32"/>
  <c r="CB142" i="32" s="1"/>
  <c r="I142" i="32"/>
  <c r="CA142" i="32" s="1"/>
  <c r="H142" i="32"/>
  <c r="G142" i="32"/>
  <c r="F142" i="32"/>
  <c r="BX142" i="32" s="1"/>
  <c r="CB141" i="32"/>
  <c r="BY141" i="32"/>
  <c r="BX141" i="32"/>
  <c r="BW141" i="32"/>
  <c r="J141" i="32"/>
  <c r="I141" i="32"/>
  <c r="CA141" i="32" s="1"/>
  <c r="H141" i="32"/>
  <c r="BZ141" i="32" s="1"/>
  <c r="G141" i="32"/>
  <c r="F141" i="32"/>
  <c r="BW140" i="32"/>
  <c r="AL140" i="32"/>
  <c r="AK140" i="32"/>
  <c r="AJ140" i="32"/>
  <c r="AJ138" i="32" s="1"/>
  <c r="AJ25" i="32" s="1"/>
  <c r="AI140" i="32"/>
  <c r="AI138" i="32" s="1"/>
  <c r="AH140" i="32"/>
  <c r="AE140" i="32"/>
  <c r="AD140" i="32"/>
  <c r="AD138" i="32" s="1"/>
  <c r="AD25" i="32" s="1"/>
  <c r="AC140" i="32"/>
  <c r="AB140" i="32"/>
  <c r="AA140" i="32"/>
  <c r="X140" i="32"/>
  <c r="X138" i="32" s="1"/>
  <c r="X25" i="32" s="1"/>
  <c r="W140" i="32"/>
  <c r="V140" i="32"/>
  <c r="U140" i="32"/>
  <c r="T140" i="32"/>
  <c r="T138" i="32" s="1"/>
  <c r="T25" i="32" s="1"/>
  <c r="Q140" i="32"/>
  <c r="P140" i="32"/>
  <c r="O140" i="32"/>
  <c r="N140" i="32"/>
  <c r="N138" i="32" s="1"/>
  <c r="M140" i="32"/>
  <c r="CA139" i="32"/>
  <c r="BZ139" i="32"/>
  <c r="BW139" i="32"/>
  <c r="J139" i="32"/>
  <c r="CB139" i="32" s="1"/>
  <c r="I139" i="32"/>
  <c r="H139" i="32"/>
  <c r="G139" i="32"/>
  <c r="BY139" i="32" s="1"/>
  <c r="F139" i="32"/>
  <c r="BX139" i="32" s="1"/>
  <c r="BW138" i="32"/>
  <c r="AL138" i="32"/>
  <c r="AK138" i="32"/>
  <c r="AK25" i="32" s="1"/>
  <c r="AH138" i="32"/>
  <c r="AE138" i="32"/>
  <c r="AB138" i="32"/>
  <c r="AA138" i="32"/>
  <c r="AA25" i="32" s="1"/>
  <c r="V138" i="32"/>
  <c r="U138" i="32"/>
  <c r="P138" i="32"/>
  <c r="O138" i="32"/>
  <c r="O25" i="32" s="1"/>
  <c r="CB137" i="32"/>
  <c r="BY137" i="32"/>
  <c r="BX137" i="32"/>
  <c r="BW137" i="32"/>
  <c r="J137" i="32"/>
  <c r="I137" i="32"/>
  <c r="CA137" i="32" s="1"/>
  <c r="H137" i="32"/>
  <c r="BZ137" i="32" s="1"/>
  <c r="G137" i="32"/>
  <c r="F137" i="32"/>
  <c r="CB136" i="32"/>
  <c r="BW136" i="32"/>
  <c r="AL136" i="32"/>
  <c r="AK136" i="32"/>
  <c r="AJ136" i="32"/>
  <c r="AI136" i="32"/>
  <c r="G136" i="32" s="1"/>
  <c r="BY136" i="32" s="1"/>
  <c r="AH136" i="32"/>
  <c r="AE136" i="32"/>
  <c r="AD136" i="32"/>
  <c r="AC136" i="32"/>
  <c r="AB136" i="32"/>
  <c r="AA136" i="32"/>
  <c r="X136" i="32"/>
  <c r="W136" i="32"/>
  <c r="I136" i="32" s="1"/>
  <c r="CA136" i="32" s="1"/>
  <c r="V136" i="32"/>
  <c r="U136" i="32"/>
  <c r="T136" i="32"/>
  <c r="Q136" i="32"/>
  <c r="J136" i="32" s="1"/>
  <c r="P136" i="32"/>
  <c r="O136" i="32"/>
  <c r="N136" i="32"/>
  <c r="M136" i="32"/>
  <c r="F136" i="32" s="1"/>
  <c r="BX136" i="32" s="1"/>
  <c r="H136" i="32"/>
  <c r="BZ136" i="32" s="1"/>
  <c r="CA135" i="32"/>
  <c r="BZ135" i="32"/>
  <c r="BW135" i="32"/>
  <c r="J135" i="32"/>
  <c r="CB135" i="32" s="1"/>
  <c r="I135" i="32"/>
  <c r="H135" i="32"/>
  <c r="G135" i="32"/>
  <c r="BY135" i="32" s="1"/>
  <c r="F135" i="32"/>
  <c r="BX135" i="32" s="1"/>
  <c r="BZ134" i="32"/>
  <c r="BY134" i="32"/>
  <c r="BW134" i="32"/>
  <c r="J134" i="32"/>
  <c r="CB134" i="32" s="1"/>
  <c r="I134" i="32"/>
  <c r="CA134" i="32" s="1"/>
  <c r="H134" i="32"/>
  <c r="G134" i="32"/>
  <c r="F134" i="32"/>
  <c r="BX134" i="32" s="1"/>
  <c r="CB133" i="32"/>
  <c r="BY133" i="32"/>
  <c r="BX133" i="32"/>
  <c r="BW133" i="32"/>
  <c r="J133" i="32"/>
  <c r="I133" i="32"/>
  <c r="CA133" i="32" s="1"/>
  <c r="H133" i="32"/>
  <c r="BZ133" i="32" s="1"/>
  <c r="G133" i="32"/>
  <c r="F133" i="32"/>
  <c r="CB132" i="32"/>
  <c r="CA132" i="32"/>
  <c r="BX132" i="32"/>
  <c r="BW132" i="32"/>
  <c r="J132" i="32"/>
  <c r="I132" i="32"/>
  <c r="H132" i="32"/>
  <c r="BZ132" i="32" s="1"/>
  <c r="G132" i="32"/>
  <c r="BY132" i="32" s="1"/>
  <c r="F132" i="32"/>
  <c r="CA131" i="32"/>
  <c r="BZ131" i="32"/>
  <c r="BW131" i="32"/>
  <c r="J131" i="32"/>
  <c r="CB131" i="32" s="1"/>
  <c r="I131" i="32"/>
  <c r="H131" i="32"/>
  <c r="G131" i="32"/>
  <c r="BY131" i="32" s="1"/>
  <c r="F131" i="32"/>
  <c r="BX131" i="32" s="1"/>
  <c r="BW130" i="32"/>
  <c r="AL130" i="32"/>
  <c r="AL129" i="32" s="1"/>
  <c r="AK130" i="32"/>
  <c r="AK129" i="32" s="1"/>
  <c r="AJ130" i="32"/>
  <c r="AI130" i="32"/>
  <c r="AH130" i="32"/>
  <c r="AH129" i="32" s="1"/>
  <c r="AH60" i="32" s="1"/>
  <c r="AH23" i="32" s="1"/>
  <c r="AE130" i="32"/>
  <c r="J130" i="32" s="1"/>
  <c r="CB130" i="32" s="1"/>
  <c r="AD130" i="32"/>
  <c r="AC130" i="32"/>
  <c r="AB130" i="32"/>
  <c r="AB129" i="32" s="1"/>
  <c r="AA130" i="32"/>
  <c r="X130" i="32"/>
  <c r="W130" i="32"/>
  <c r="V130" i="32"/>
  <c r="V129" i="32" s="1"/>
  <c r="V60" i="32" s="1"/>
  <c r="V23" i="32" s="1"/>
  <c r="U130" i="32"/>
  <c r="G130" i="32" s="1"/>
  <c r="BY130" i="32" s="1"/>
  <c r="T130" i="32"/>
  <c r="Q130" i="32"/>
  <c r="P130" i="32"/>
  <c r="P129" i="32" s="1"/>
  <c r="O130" i="32"/>
  <c r="N130" i="32"/>
  <c r="M130" i="32"/>
  <c r="BW129" i="32"/>
  <c r="AJ129" i="32"/>
  <c r="AD129" i="32"/>
  <c r="X129" i="32"/>
  <c r="T129" i="32"/>
  <c r="N129" i="32"/>
  <c r="CB128" i="32"/>
  <c r="CA128" i="32"/>
  <c r="BX128" i="32"/>
  <c r="BW128" i="32"/>
  <c r="J128" i="32"/>
  <c r="I128" i="32"/>
  <c r="H128" i="32"/>
  <c r="BZ128" i="32" s="1"/>
  <c r="G128" i="32"/>
  <c r="BY128" i="32" s="1"/>
  <c r="F128" i="32"/>
  <c r="CA127" i="32"/>
  <c r="BZ127" i="32"/>
  <c r="BW127" i="32"/>
  <c r="J127" i="32"/>
  <c r="CB127" i="32" s="1"/>
  <c r="I127" i="32"/>
  <c r="H127" i="32"/>
  <c r="G127" i="32"/>
  <c r="BY127" i="32" s="1"/>
  <c r="F127" i="32"/>
  <c r="BX127" i="32" s="1"/>
  <c r="BZ126" i="32"/>
  <c r="BY126" i="32"/>
  <c r="BW126" i="32"/>
  <c r="J126" i="32"/>
  <c r="CB126" i="32" s="1"/>
  <c r="I126" i="32"/>
  <c r="CA126" i="32" s="1"/>
  <c r="H126" i="32"/>
  <c r="G126" i="32"/>
  <c r="F126" i="32"/>
  <c r="BX126" i="32" s="1"/>
  <c r="CB125" i="32"/>
  <c r="BY125" i="32"/>
  <c r="BX125" i="32"/>
  <c r="BW125" i="32"/>
  <c r="J125" i="32"/>
  <c r="I125" i="32"/>
  <c r="CA125" i="32" s="1"/>
  <c r="H125" i="32"/>
  <c r="BZ125" i="32" s="1"/>
  <c r="G125" i="32"/>
  <c r="F125" i="32"/>
  <c r="CB124" i="32"/>
  <c r="CA124" i="32"/>
  <c r="BX124" i="32"/>
  <c r="BW124" i="32"/>
  <c r="J124" i="32"/>
  <c r="I124" i="32"/>
  <c r="H124" i="32"/>
  <c r="BZ124" i="32" s="1"/>
  <c r="G124" i="32"/>
  <c r="BY124" i="32" s="1"/>
  <c r="F124" i="32"/>
  <c r="CA123" i="32"/>
  <c r="BZ123" i="32"/>
  <c r="BW123" i="32"/>
  <c r="J123" i="32"/>
  <c r="CB123" i="32" s="1"/>
  <c r="I123" i="32"/>
  <c r="H123" i="32"/>
  <c r="G123" i="32"/>
  <c r="BY123" i="32" s="1"/>
  <c r="F123" i="32"/>
  <c r="BX123" i="32" s="1"/>
  <c r="BZ122" i="32"/>
  <c r="BY122" i="32"/>
  <c r="BW122" i="32"/>
  <c r="J122" i="32"/>
  <c r="CB122" i="32" s="1"/>
  <c r="I122" i="32"/>
  <c r="CA122" i="32" s="1"/>
  <c r="H122" i="32"/>
  <c r="G122" i="32"/>
  <c r="F122" i="32"/>
  <c r="BX122" i="32" s="1"/>
  <c r="CB121" i="32"/>
  <c r="BY121" i="32"/>
  <c r="BX121" i="32"/>
  <c r="BW121" i="32"/>
  <c r="J121" i="32"/>
  <c r="I121" i="32"/>
  <c r="CA121" i="32" s="1"/>
  <c r="H121" i="32"/>
  <c r="BZ121" i="32" s="1"/>
  <c r="G121" i="32"/>
  <c r="F121" i="32"/>
  <c r="BW120" i="32"/>
  <c r="AL120" i="32"/>
  <c r="AK120" i="32"/>
  <c r="AJ120" i="32"/>
  <c r="AI120" i="32"/>
  <c r="AH120" i="32"/>
  <c r="AE120" i="32"/>
  <c r="AD120" i="32"/>
  <c r="AC120" i="32"/>
  <c r="AB120" i="32"/>
  <c r="AA120" i="32"/>
  <c r="X120" i="32"/>
  <c r="W120" i="32"/>
  <c r="V120" i="32"/>
  <c r="U120" i="32"/>
  <c r="T120" i="32"/>
  <c r="Q120" i="32"/>
  <c r="P120" i="32"/>
  <c r="O120" i="32"/>
  <c r="N120" i="32"/>
  <c r="G120" i="32" s="1"/>
  <c r="BY120" i="32" s="1"/>
  <c r="M120" i="32"/>
  <c r="CA119" i="32"/>
  <c r="BZ119" i="32"/>
  <c r="BW119" i="32"/>
  <c r="J119" i="32"/>
  <c r="CB119" i="32" s="1"/>
  <c r="I119" i="32"/>
  <c r="H119" i="32"/>
  <c r="G119" i="32"/>
  <c r="BY119" i="32" s="1"/>
  <c r="F119" i="32"/>
  <c r="BX119" i="32" s="1"/>
  <c r="BZ118" i="32"/>
  <c r="BY118" i="32"/>
  <c r="BW118" i="32"/>
  <c r="J118" i="32"/>
  <c r="CB118" i="32" s="1"/>
  <c r="I118" i="32"/>
  <c r="CA118" i="32" s="1"/>
  <c r="H118" i="32"/>
  <c r="G118" i="32"/>
  <c r="F118" i="32"/>
  <c r="BX118" i="32" s="1"/>
  <c r="CB117" i="32"/>
  <c r="BY117" i="32"/>
  <c r="BX117" i="32"/>
  <c r="BW117" i="32"/>
  <c r="J117" i="32"/>
  <c r="I117" i="32"/>
  <c r="CA117" i="32" s="1"/>
  <c r="H117" i="32"/>
  <c r="BZ117" i="32" s="1"/>
  <c r="G117" i="32"/>
  <c r="F117" i="32"/>
  <c r="CB116" i="32"/>
  <c r="CA116" i="32"/>
  <c r="BX116" i="32"/>
  <c r="BW116" i="32"/>
  <c r="J116" i="32"/>
  <c r="I116" i="32"/>
  <c r="H116" i="32"/>
  <c r="BZ116" i="32" s="1"/>
  <c r="G116" i="32"/>
  <c r="BY116" i="32" s="1"/>
  <c r="F116" i="32"/>
  <c r="CA115" i="32"/>
  <c r="BZ115" i="32"/>
  <c r="BW115" i="32"/>
  <c r="J115" i="32"/>
  <c r="CB115" i="32" s="1"/>
  <c r="I115" i="32"/>
  <c r="H115" i="32"/>
  <c r="G115" i="32"/>
  <c r="BY115" i="32" s="1"/>
  <c r="F115" i="32"/>
  <c r="BX115" i="32" s="1"/>
  <c r="BZ113" i="32"/>
  <c r="BY113" i="32"/>
  <c r="BW113" i="32"/>
  <c r="J113" i="32"/>
  <c r="CB113" i="32" s="1"/>
  <c r="I113" i="32"/>
  <c r="CA113" i="32" s="1"/>
  <c r="H113" i="32"/>
  <c r="G113" i="32"/>
  <c r="F113" i="32"/>
  <c r="BX113" i="32" s="1"/>
  <c r="CB110" i="32"/>
  <c r="BY110" i="32"/>
  <c r="BX110" i="32"/>
  <c r="BW110" i="32"/>
  <c r="J110" i="32"/>
  <c r="I110" i="32"/>
  <c r="CA110" i="32" s="1"/>
  <c r="H110" i="32"/>
  <c r="BZ110" i="32" s="1"/>
  <c r="G110" i="32"/>
  <c r="F110" i="32"/>
  <c r="CB109" i="32"/>
  <c r="CA109" i="32"/>
  <c r="BX109" i="32"/>
  <c r="BW109" i="32"/>
  <c r="J109" i="32"/>
  <c r="I109" i="32"/>
  <c r="H109" i="32"/>
  <c r="BZ109" i="32" s="1"/>
  <c r="G109" i="32"/>
  <c r="BY109" i="32" s="1"/>
  <c r="F109" i="32"/>
  <c r="CA108" i="32"/>
  <c r="BZ108" i="32"/>
  <c r="BW108" i="32"/>
  <c r="J108" i="32"/>
  <c r="CB108" i="32" s="1"/>
  <c r="I108" i="32"/>
  <c r="H108" i="32"/>
  <c r="G108" i="32"/>
  <c r="BY108" i="32" s="1"/>
  <c r="F108" i="32"/>
  <c r="BX108" i="32" s="1"/>
  <c r="BZ107" i="32"/>
  <c r="BY107" i="32"/>
  <c r="BW107" i="32"/>
  <c r="J107" i="32"/>
  <c r="CB107" i="32" s="1"/>
  <c r="I107" i="32"/>
  <c r="CA107" i="32" s="1"/>
  <c r="H107" i="32"/>
  <c r="G107" i="32"/>
  <c r="F107" i="32"/>
  <c r="BX107" i="32" s="1"/>
  <c r="CB106" i="32"/>
  <c r="BY106" i="32"/>
  <c r="BX106" i="32"/>
  <c r="BW106" i="32"/>
  <c r="J106" i="32"/>
  <c r="I106" i="32"/>
  <c r="CA106" i="32" s="1"/>
  <c r="H106" i="32"/>
  <c r="BZ106" i="32" s="1"/>
  <c r="G106" i="32"/>
  <c r="F106" i="32"/>
  <c r="CB105" i="32"/>
  <c r="CA105" i="32"/>
  <c r="BX105" i="32"/>
  <c r="BW105" i="32"/>
  <c r="J105" i="32"/>
  <c r="I105" i="32"/>
  <c r="H105" i="32"/>
  <c r="BZ105" i="32" s="1"/>
  <c r="G105" i="32"/>
  <c r="BY105" i="32" s="1"/>
  <c r="F105" i="32"/>
  <c r="CA104" i="32"/>
  <c r="BZ104" i="32"/>
  <c r="BW104" i="32"/>
  <c r="J104" i="32"/>
  <c r="CB104" i="32" s="1"/>
  <c r="I104" i="32"/>
  <c r="H104" i="32"/>
  <c r="G104" i="32"/>
  <c r="BY104" i="32" s="1"/>
  <c r="F104" i="32"/>
  <c r="BX104" i="32" s="1"/>
  <c r="BZ103" i="32"/>
  <c r="BY103" i="32"/>
  <c r="BW103" i="32"/>
  <c r="J103" i="32"/>
  <c r="CB103" i="32" s="1"/>
  <c r="I103" i="32"/>
  <c r="CA103" i="32" s="1"/>
  <c r="H103" i="32"/>
  <c r="G103" i="32"/>
  <c r="F103" i="32"/>
  <c r="BX103" i="32" s="1"/>
  <c r="BW102" i="32"/>
  <c r="AL102" i="32"/>
  <c r="AL101" i="32" s="1"/>
  <c r="AK102" i="32"/>
  <c r="AK101" i="32" s="1"/>
  <c r="AJ102" i="32"/>
  <c r="AI102" i="32"/>
  <c r="AH102" i="32"/>
  <c r="AH101" i="32" s="1"/>
  <c r="AE102" i="32"/>
  <c r="AE101" i="32" s="1"/>
  <c r="AD102" i="32"/>
  <c r="AC102" i="32"/>
  <c r="AB102" i="32"/>
  <c r="AB101" i="32" s="1"/>
  <c r="AA102" i="32"/>
  <c r="AA101" i="32" s="1"/>
  <c r="X102" i="32"/>
  <c r="J102" i="32" s="1"/>
  <c r="CB102" i="32" s="1"/>
  <c r="W102" i="32"/>
  <c r="V102" i="32"/>
  <c r="V101" i="32" s="1"/>
  <c r="U102" i="32"/>
  <c r="U101" i="32" s="1"/>
  <c r="T102" i="32"/>
  <c r="Q102" i="32"/>
  <c r="P102" i="32"/>
  <c r="P101" i="32" s="1"/>
  <c r="O102" i="32"/>
  <c r="O101" i="32" s="1"/>
  <c r="H101" i="32" s="1"/>
  <c r="BZ101" i="32" s="1"/>
  <c r="N102" i="32"/>
  <c r="G102" i="32" s="1"/>
  <c r="BY102" i="32" s="1"/>
  <c r="M102" i="32"/>
  <c r="BW101" i="32"/>
  <c r="AJ101" i="32"/>
  <c r="AI101" i="32"/>
  <c r="AC101" i="32"/>
  <c r="X101" i="32"/>
  <c r="W101" i="32"/>
  <c r="Q101" i="32"/>
  <c r="N101" i="32"/>
  <c r="G101" i="32" s="1"/>
  <c r="BY101" i="32" s="1"/>
  <c r="M101" i="32"/>
  <c r="CA100" i="32"/>
  <c r="BZ100" i="32"/>
  <c r="BW100" i="32"/>
  <c r="J100" i="32"/>
  <c r="CB100" i="32" s="1"/>
  <c r="I100" i="32"/>
  <c r="H100" i="32"/>
  <c r="G100" i="32"/>
  <c r="BY100" i="32" s="1"/>
  <c r="F100" i="32"/>
  <c r="BX100" i="32" s="1"/>
  <c r="BZ99" i="32"/>
  <c r="BY99" i="32"/>
  <c r="BW99" i="32"/>
  <c r="J99" i="32"/>
  <c r="CB99" i="32" s="1"/>
  <c r="I99" i="32"/>
  <c r="CA99" i="32" s="1"/>
  <c r="H99" i="32"/>
  <c r="G99" i="32"/>
  <c r="F99" i="32"/>
  <c r="BX99" i="32" s="1"/>
  <c r="CB98" i="32"/>
  <c r="BY98" i="32"/>
  <c r="BX98" i="32"/>
  <c r="BW98" i="32"/>
  <c r="J98" i="32"/>
  <c r="I98" i="32"/>
  <c r="CA98" i="32" s="1"/>
  <c r="H98" i="32"/>
  <c r="BZ98" i="32" s="1"/>
  <c r="G98" i="32"/>
  <c r="F98" i="32"/>
  <c r="CB97" i="32"/>
  <c r="CA97" i="32"/>
  <c r="BX97" i="32"/>
  <c r="BW97" i="32"/>
  <c r="J97" i="32"/>
  <c r="I97" i="32"/>
  <c r="H97" i="32"/>
  <c r="BZ97" i="32" s="1"/>
  <c r="G97" i="32"/>
  <c r="BY97" i="32" s="1"/>
  <c r="F97" i="32"/>
  <c r="CA96" i="32"/>
  <c r="BZ96" i="32"/>
  <c r="BW96" i="32"/>
  <c r="J96" i="32"/>
  <c r="CB96" i="32" s="1"/>
  <c r="I96" i="32"/>
  <c r="H96" i="32"/>
  <c r="G96" i="32"/>
  <c r="BY96" i="32" s="1"/>
  <c r="F96" i="32"/>
  <c r="BX96" i="32" s="1"/>
  <c r="BZ95" i="32"/>
  <c r="BY95" i="32"/>
  <c r="BW95" i="32"/>
  <c r="J95" i="32"/>
  <c r="CB95" i="32" s="1"/>
  <c r="I95" i="32"/>
  <c r="CA95" i="32" s="1"/>
  <c r="H95" i="32"/>
  <c r="G95" i="32"/>
  <c r="F95" i="32"/>
  <c r="BX95" i="32" s="1"/>
  <c r="CB94" i="32"/>
  <c r="BY94" i="32"/>
  <c r="BX94" i="32"/>
  <c r="BW94" i="32"/>
  <c r="J94" i="32"/>
  <c r="I94" i="32"/>
  <c r="CA94" i="32" s="1"/>
  <c r="H94" i="32"/>
  <c r="BZ94" i="32" s="1"/>
  <c r="G94" i="32"/>
  <c r="F94" i="32"/>
  <c r="CB93" i="32"/>
  <c r="CA93" i="32"/>
  <c r="BX93" i="32"/>
  <c r="BW93" i="32"/>
  <c r="J93" i="32"/>
  <c r="I93" i="32"/>
  <c r="H93" i="32"/>
  <c r="BZ93" i="32" s="1"/>
  <c r="G93" i="32"/>
  <c r="BY93" i="32" s="1"/>
  <c r="F93" i="32"/>
  <c r="CA92" i="32"/>
  <c r="BZ92" i="32"/>
  <c r="BW92" i="32"/>
  <c r="J92" i="32"/>
  <c r="CB92" i="32" s="1"/>
  <c r="I92" i="32"/>
  <c r="H92" i="32"/>
  <c r="G92" i="32"/>
  <c r="BY92" i="32" s="1"/>
  <c r="F92" i="32"/>
  <c r="BX92" i="32" s="1"/>
  <c r="BZ91" i="32"/>
  <c r="BY91" i="32"/>
  <c r="BW91" i="32"/>
  <c r="J91" i="32"/>
  <c r="CB91" i="32" s="1"/>
  <c r="I91" i="32"/>
  <c r="CA91" i="32" s="1"/>
  <c r="H91" i="32"/>
  <c r="G91" i="32"/>
  <c r="F91" i="32"/>
  <c r="BX91" i="32" s="1"/>
  <c r="CB90" i="32"/>
  <c r="BY90" i="32"/>
  <c r="BX90" i="32"/>
  <c r="BW90" i="32"/>
  <c r="J90" i="32"/>
  <c r="I90" i="32"/>
  <c r="CA90" i="32" s="1"/>
  <c r="H90" i="32"/>
  <c r="BZ90" i="32" s="1"/>
  <c r="G90" i="32"/>
  <c r="F90" i="32"/>
  <c r="CB89" i="32"/>
  <c r="CA89" i="32"/>
  <c r="BX89" i="32"/>
  <c r="BW89" i="32"/>
  <c r="J89" i="32"/>
  <c r="I89" i="32"/>
  <c r="H89" i="32"/>
  <c r="BZ89" i="32" s="1"/>
  <c r="G89" i="32"/>
  <c r="BY89" i="32" s="1"/>
  <c r="F89" i="32"/>
  <c r="CA88" i="32"/>
  <c r="BZ88" i="32"/>
  <c r="BW88" i="32"/>
  <c r="J88" i="32"/>
  <c r="CB88" i="32" s="1"/>
  <c r="I88" i="32"/>
  <c r="H88" i="32"/>
  <c r="G88" i="32"/>
  <c r="BY88" i="32" s="1"/>
  <c r="F88" i="32"/>
  <c r="BX88" i="32" s="1"/>
  <c r="BZ87" i="32"/>
  <c r="BY87" i="32"/>
  <c r="BW87" i="32"/>
  <c r="J87" i="32"/>
  <c r="CB87" i="32" s="1"/>
  <c r="I87" i="32"/>
  <c r="CA87" i="32" s="1"/>
  <c r="H87" i="32"/>
  <c r="G87" i="32"/>
  <c r="F87" i="32"/>
  <c r="BX87" i="32" s="1"/>
  <c r="CB86" i="32"/>
  <c r="BY86" i="32"/>
  <c r="BX86" i="32"/>
  <c r="BW86" i="32"/>
  <c r="J86" i="32"/>
  <c r="I86" i="32"/>
  <c r="CA86" i="32" s="1"/>
  <c r="H86" i="32"/>
  <c r="BZ86" i="32" s="1"/>
  <c r="G86" i="32"/>
  <c r="F86" i="32"/>
  <c r="CB85" i="32"/>
  <c r="CA85" i="32"/>
  <c r="BX85" i="32"/>
  <c r="BW85" i="32"/>
  <c r="J85" i="32"/>
  <c r="I85" i="32"/>
  <c r="H85" i="32"/>
  <c r="BZ85" i="32" s="1"/>
  <c r="G85" i="32"/>
  <c r="BY85" i="32" s="1"/>
  <c r="F85" i="32"/>
  <c r="CA84" i="32"/>
  <c r="BZ84" i="32"/>
  <c r="BW84" i="32"/>
  <c r="J84" i="32"/>
  <c r="CB84" i="32" s="1"/>
  <c r="I84" i="32"/>
  <c r="H84" i="32"/>
  <c r="G84" i="32"/>
  <c r="BY84" i="32" s="1"/>
  <c r="F84" i="32"/>
  <c r="BX84" i="32" s="1"/>
  <c r="BZ83" i="32"/>
  <c r="BY83" i="32"/>
  <c r="BW83" i="32"/>
  <c r="J83" i="32"/>
  <c r="CB83" i="32" s="1"/>
  <c r="I83" i="32"/>
  <c r="CA83" i="32" s="1"/>
  <c r="H83" i="32"/>
  <c r="G83" i="32"/>
  <c r="F83" i="32"/>
  <c r="BX83" i="32" s="1"/>
  <c r="CB82" i="32"/>
  <c r="BY82" i="32"/>
  <c r="BX82" i="32"/>
  <c r="BW82" i="32"/>
  <c r="J82" i="32"/>
  <c r="I82" i="32"/>
  <c r="CA82" i="32" s="1"/>
  <c r="H82" i="32"/>
  <c r="BZ82" i="32" s="1"/>
  <c r="G82" i="32"/>
  <c r="F82" i="32"/>
  <c r="CB81" i="32"/>
  <c r="CA81" i="32"/>
  <c r="BX81" i="32"/>
  <c r="BW81" i="32"/>
  <c r="J81" i="32"/>
  <c r="I81" i="32"/>
  <c r="H81" i="32"/>
  <c r="BZ81" i="32" s="1"/>
  <c r="G81" i="32"/>
  <c r="BY81" i="32" s="1"/>
  <c r="F81" i="32"/>
  <c r="CA80" i="32"/>
  <c r="BZ80" i="32"/>
  <c r="BW80" i="32"/>
  <c r="J80" i="32"/>
  <c r="CB80" i="32" s="1"/>
  <c r="I80" i="32"/>
  <c r="H80" i="32"/>
  <c r="G80" i="32"/>
  <c r="BY80" i="32" s="1"/>
  <c r="F80" i="32"/>
  <c r="BX80" i="32" s="1"/>
  <c r="BZ79" i="32"/>
  <c r="BY79" i="32"/>
  <c r="BW79" i="32"/>
  <c r="J79" i="32"/>
  <c r="CB79" i="32" s="1"/>
  <c r="I79" i="32"/>
  <c r="CA79" i="32" s="1"/>
  <c r="H79" i="32"/>
  <c r="G79" i="32"/>
  <c r="F79" i="32"/>
  <c r="BX79" i="32" s="1"/>
  <c r="CB78" i="32"/>
  <c r="BY78" i="32"/>
  <c r="BX78" i="32"/>
  <c r="BW78" i="32"/>
  <c r="J78" i="32"/>
  <c r="I78" i="32"/>
  <c r="CA78" i="32" s="1"/>
  <c r="H78" i="32"/>
  <c r="BZ78" i="32" s="1"/>
  <c r="G78" i="32"/>
  <c r="F78" i="32"/>
  <c r="CB77" i="32"/>
  <c r="CA77" i="32"/>
  <c r="BX77" i="32"/>
  <c r="BW77" i="32"/>
  <c r="J77" i="32"/>
  <c r="I77" i="32"/>
  <c r="H77" i="32"/>
  <c r="BZ77" i="32" s="1"/>
  <c r="G77" i="32"/>
  <c r="BY77" i="32" s="1"/>
  <c r="F77" i="32"/>
  <c r="CA76" i="32"/>
  <c r="BZ76" i="32"/>
  <c r="BW76" i="32"/>
  <c r="J76" i="32"/>
  <c r="CB76" i="32" s="1"/>
  <c r="I76" i="32"/>
  <c r="H76" i="32"/>
  <c r="G76" i="32"/>
  <c r="BY76" i="32" s="1"/>
  <c r="F76" i="32"/>
  <c r="BX76" i="32" s="1"/>
  <c r="BZ75" i="32"/>
  <c r="BY75" i="32"/>
  <c r="BW75" i="32"/>
  <c r="J75" i="32"/>
  <c r="CB75" i="32" s="1"/>
  <c r="I75" i="32"/>
  <c r="CA75" i="32" s="1"/>
  <c r="H75" i="32"/>
  <c r="G75" i="32"/>
  <c r="F75" i="32"/>
  <c r="BX75" i="32" s="1"/>
  <c r="CB74" i="32"/>
  <c r="BY74" i="32"/>
  <c r="BX74" i="32"/>
  <c r="BW74" i="32"/>
  <c r="J74" i="32"/>
  <c r="I74" i="32"/>
  <c r="CA74" i="32" s="1"/>
  <c r="H74" i="32"/>
  <c r="BZ74" i="32" s="1"/>
  <c r="G74" i="32"/>
  <c r="F74" i="32"/>
  <c r="CB73" i="32"/>
  <c r="CA73" i="32"/>
  <c r="BX73" i="32"/>
  <c r="BW73" i="32"/>
  <c r="J73" i="32"/>
  <c r="I73" i="32"/>
  <c r="H73" i="32"/>
  <c r="BZ73" i="32" s="1"/>
  <c r="G73" i="32"/>
  <c r="BY73" i="32" s="1"/>
  <c r="F73" i="32"/>
  <c r="CA72" i="32"/>
  <c r="BZ72" i="32"/>
  <c r="BW72" i="32"/>
  <c r="J72" i="32"/>
  <c r="CB72" i="32" s="1"/>
  <c r="I72" i="32"/>
  <c r="H72" i="32"/>
  <c r="G72" i="32"/>
  <c r="BY72" i="32" s="1"/>
  <c r="F72" i="32"/>
  <c r="BX72" i="32" s="1"/>
  <c r="BZ71" i="32"/>
  <c r="BY71" i="32"/>
  <c r="BW71" i="32"/>
  <c r="J71" i="32"/>
  <c r="CB71" i="32" s="1"/>
  <c r="I71" i="32"/>
  <c r="CA71" i="32" s="1"/>
  <c r="H71" i="32"/>
  <c r="G71" i="32"/>
  <c r="F71" i="32"/>
  <c r="BX71" i="32" s="1"/>
  <c r="CB70" i="32"/>
  <c r="BY70" i="32"/>
  <c r="BX70" i="32"/>
  <c r="BW70" i="32"/>
  <c r="J70" i="32"/>
  <c r="I70" i="32"/>
  <c r="CA70" i="32" s="1"/>
  <c r="H70" i="32"/>
  <c r="BZ70" i="32" s="1"/>
  <c r="G70" i="32"/>
  <c r="F70" i="32"/>
  <c r="CB69" i="32"/>
  <c r="CA69" i="32"/>
  <c r="BX69" i="32"/>
  <c r="BW69" i="32"/>
  <c r="J69" i="32"/>
  <c r="I69" i="32"/>
  <c r="H69" i="32"/>
  <c r="BZ69" i="32" s="1"/>
  <c r="G69" i="32"/>
  <c r="BY69" i="32" s="1"/>
  <c r="F69" i="32"/>
  <c r="CA68" i="32"/>
  <c r="BZ68" i="32"/>
  <c r="BW68" i="32"/>
  <c r="J68" i="32"/>
  <c r="CB68" i="32" s="1"/>
  <c r="I68" i="32"/>
  <c r="H68" i="32"/>
  <c r="G68" i="32"/>
  <c r="BY68" i="32" s="1"/>
  <c r="F68" i="32"/>
  <c r="BX68" i="32" s="1"/>
  <c r="BZ67" i="32"/>
  <c r="BY67" i="32"/>
  <c r="BW67" i="32"/>
  <c r="J67" i="32"/>
  <c r="CB67" i="32" s="1"/>
  <c r="I67" i="32"/>
  <c r="CA67" i="32" s="1"/>
  <c r="H67" i="32"/>
  <c r="G67" i="32"/>
  <c r="F67" i="32"/>
  <c r="BX67" i="32" s="1"/>
  <c r="CB66" i="32"/>
  <c r="BY66" i="32"/>
  <c r="BX66" i="32"/>
  <c r="BW66" i="32"/>
  <c r="J66" i="32"/>
  <c r="I66" i="32"/>
  <c r="CA66" i="32" s="1"/>
  <c r="H66" i="32"/>
  <c r="BZ66" i="32" s="1"/>
  <c r="G66" i="32"/>
  <c r="F66" i="32"/>
  <c r="CB65" i="32"/>
  <c r="CA65" i="32"/>
  <c r="BX65" i="32"/>
  <c r="BW65" i="32"/>
  <c r="J65" i="32"/>
  <c r="I65" i="32"/>
  <c r="H65" i="32"/>
  <c r="BZ65" i="32" s="1"/>
  <c r="G65" i="32"/>
  <c r="BY65" i="32" s="1"/>
  <c r="F65" i="32"/>
  <c r="CA64" i="32"/>
  <c r="BZ64" i="32"/>
  <c r="BW64" i="32"/>
  <c r="J64" i="32"/>
  <c r="CB64" i="32" s="1"/>
  <c r="I64" i="32"/>
  <c r="H64" i="32"/>
  <c r="G64" i="32"/>
  <c r="BY64" i="32" s="1"/>
  <c r="F64" i="32"/>
  <c r="BX64" i="32" s="1"/>
  <c r="BZ63" i="32"/>
  <c r="BY63" i="32"/>
  <c r="BW63" i="32"/>
  <c r="J63" i="32"/>
  <c r="CB63" i="32" s="1"/>
  <c r="I63" i="32"/>
  <c r="CA63" i="32" s="1"/>
  <c r="H63" i="32"/>
  <c r="G63" i="32"/>
  <c r="F63" i="32"/>
  <c r="BX63" i="32" s="1"/>
  <c r="BW62" i="32"/>
  <c r="AL62" i="32"/>
  <c r="AK62" i="32"/>
  <c r="AK61" i="32" s="1"/>
  <c r="AJ62" i="32"/>
  <c r="AJ61" i="32" s="1"/>
  <c r="AI62" i="32"/>
  <c r="AH62" i="32"/>
  <c r="AE62" i="32"/>
  <c r="AE61" i="32" s="1"/>
  <c r="AD62" i="32"/>
  <c r="I62" i="32" s="1"/>
  <c r="CA62" i="32" s="1"/>
  <c r="AC62" i="32"/>
  <c r="AB62" i="32"/>
  <c r="AA62" i="32"/>
  <c r="AA61" i="32" s="1"/>
  <c r="X62" i="32"/>
  <c r="W62" i="32"/>
  <c r="V62" i="32"/>
  <c r="U62" i="32"/>
  <c r="U61" i="32" s="1"/>
  <c r="T62" i="32"/>
  <c r="T61" i="32" s="1"/>
  <c r="Q62" i="32"/>
  <c r="P62" i="32"/>
  <c r="O62" i="32"/>
  <c r="O61" i="32" s="1"/>
  <c r="N62" i="32"/>
  <c r="M62" i="32"/>
  <c r="BW61" i="32"/>
  <c r="AL61" i="32"/>
  <c r="AI61" i="32"/>
  <c r="AH61" i="32"/>
  <c r="AC61" i="32"/>
  <c r="AB61" i="32"/>
  <c r="W61" i="32"/>
  <c r="V61" i="32"/>
  <c r="Q61" i="32"/>
  <c r="P61" i="32"/>
  <c r="M61" i="32"/>
  <c r="BW60" i="32"/>
  <c r="AL60" i="32"/>
  <c r="AL23" i="32" s="1"/>
  <c r="AB60" i="32"/>
  <c r="AB23" i="32" s="1"/>
  <c r="P60" i="32"/>
  <c r="BZ59" i="32"/>
  <c r="BY59" i="32"/>
  <c r="BW59" i="32"/>
  <c r="J59" i="32"/>
  <c r="CB59" i="32" s="1"/>
  <c r="I59" i="32"/>
  <c r="CA59" i="32" s="1"/>
  <c r="H59" i="32"/>
  <c r="G59" i="32"/>
  <c r="F59" i="32"/>
  <c r="BX59" i="32" s="1"/>
  <c r="CB58" i="32"/>
  <c r="BY58" i="32"/>
  <c r="BX58" i="32"/>
  <c r="BW58" i="32"/>
  <c r="J58" i="32"/>
  <c r="I58" i="32"/>
  <c r="CA58" i="32" s="1"/>
  <c r="H58" i="32"/>
  <c r="BZ58" i="32" s="1"/>
  <c r="G58" i="32"/>
  <c r="F58" i="32"/>
  <c r="BW57" i="32"/>
  <c r="AL57" i="32"/>
  <c r="AK57" i="32"/>
  <c r="AJ57" i="32"/>
  <c r="AI57" i="32"/>
  <c r="AH57" i="32"/>
  <c r="AE57" i="32"/>
  <c r="AD57" i="32"/>
  <c r="AC57" i="32"/>
  <c r="AB57" i="32"/>
  <c r="AA57" i="32"/>
  <c r="X57" i="32"/>
  <c r="W57" i="32"/>
  <c r="V57" i="32"/>
  <c r="U57" i="32"/>
  <c r="T57" i="32"/>
  <c r="Q57" i="32"/>
  <c r="P57" i="32"/>
  <c r="O57" i="32"/>
  <c r="N57" i="32"/>
  <c r="G57" i="32" s="1"/>
  <c r="BY57" i="32" s="1"/>
  <c r="M57" i="32"/>
  <c r="CA56" i="32"/>
  <c r="BZ56" i="32"/>
  <c r="BW56" i="32"/>
  <c r="J56" i="32"/>
  <c r="CB56" i="32" s="1"/>
  <c r="I56" i="32"/>
  <c r="H56" i="32"/>
  <c r="G56" i="32"/>
  <c r="BY56" i="32" s="1"/>
  <c r="F56" i="32"/>
  <c r="BX56" i="32" s="1"/>
  <c r="BZ55" i="32"/>
  <c r="BY55" i="32"/>
  <c r="BW55" i="32"/>
  <c r="J55" i="32"/>
  <c r="CB55" i="32" s="1"/>
  <c r="I55" i="32"/>
  <c r="CA55" i="32" s="1"/>
  <c r="H55" i="32"/>
  <c r="G55" i="32"/>
  <c r="F55" i="32"/>
  <c r="BX55" i="32" s="1"/>
  <c r="CB54" i="32"/>
  <c r="BY54" i="32"/>
  <c r="BX54" i="32"/>
  <c r="BW54" i="32"/>
  <c r="J54" i="32"/>
  <c r="I54" i="32"/>
  <c r="CA54" i="32" s="1"/>
  <c r="H54" i="32"/>
  <c r="BZ54" i="32" s="1"/>
  <c r="G54" i="32"/>
  <c r="F54" i="32"/>
  <c r="BW53" i="32"/>
  <c r="AL53" i="32"/>
  <c r="AK53" i="32"/>
  <c r="AJ53" i="32"/>
  <c r="AI53" i="32"/>
  <c r="AH53" i="32"/>
  <c r="AE53" i="32"/>
  <c r="AD53" i="32"/>
  <c r="AD48" i="32" s="1"/>
  <c r="AC53" i="32"/>
  <c r="AB53" i="32"/>
  <c r="AA53" i="32"/>
  <c r="X53" i="32"/>
  <c r="W53" i="32"/>
  <c r="V53" i="32"/>
  <c r="U53" i="32"/>
  <c r="T53" i="32"/>
  <c r="T48" i="32" s="1"/>
  <c r="Q53" i="32"/>
  <c r="P53" i="32"/>
  <c r="O53" i="32"/>
  <c r="N53" i="32"/>
  <c r="G53" i="32" s="1"/>
  <c r="BY53" i="32" s="1"/>
  <c r="M53" i="32"/>
  <c r="CB52" i="32"/>
  <c r="CA52" i="32"/>
  <c r="BX52" i="32"/>
  <c r="BW52" i="32"/>
  <c r="J52" i="32"/>
  <c r="I52" i="32"/>
  <c r="H52" i="32"/>
  <c r="BZ52" i="32" s="1"/>
  <c r="G52" i="32"/>
  <c r="BY52" i="32" s="1"/>
  <c r="F52" i="32"/>
  <c r="CA51" i="32"/>
  <c r="BZ51" i="32"/>
  <c r="BW51" i="32"/>
  <c r="J51" i="32"/>
  <c r="CB51" i="32" s="1"/>
  <c r="I51" i="32"/>
  <c r="H51" i="32"/>
  <c r="G51" i="32"/>
  <c r="BY51" i="32" s="1"/>
  <c r="F51" i="32"/>
  <c r="BX51" i="32" s="1"/>
  <c r="BZ50" i="32"/>
  <c r="BY50" i="32"/>
  <c r="BW50" i="32"/>
  <c r="J50" i="32"/>
  <c r="CB50" i="32" s="1"/>
  <c r="I50" i="32"/>
  <c r="CA50" i="32" s="1"/>
  <c r="H50" i="32"/>
  <c r="G50" i="32"/>
  <c r="F50" i="32"/>
  <c r="BX50" i="32" s="1"/>
  <c r="BW49" i="32"/>
  <c r="AL49" i="32"/>
  <c r="AK49" i="32"/>
  <c r="AK48" i="32" s="1"/>
  <c r="AJ49" i="32"/>
  <c r="AJ48" i="32" s="1"/>
  <c r="AI49" i="32"/>
  <c r="AH49" i="32"/>
  <c r="AE49" i="32"/>
  <c r="AE48" i="32" s="1"/>
  <c r="AD49" i="32"/>
  <c r="AC49" i="32"/>
  <c r="AB49" i="32"/>
  <c r="AA49" i="32"/>
  <c r="AA48" i="32" s="1"/>
  <c r="X49" i="32"/>
  <c r="W49" i="32"/>
  <c r="V49" i="32"/>
  <c r="U49" i="32"/>
  <c r="U48" i="32" s="1"/>
  <c r="T49" i="32"/>
  <c r="Q49" i="32"/>
  <c r="P49" i="32"/>
  <c r="O49" i="32"/>
  <c r="O48" i="32" s="1"/>
  <c r="N49" i="32"/>
  <c r="M49" i="32"/>
  <c r="BW48" i="32"/>
  <c r="AL48" i="32"/>
  <c r="AI48" i="32"/>
  <c r="AH48" i="32"/>
  <c r="AB48" i="32"/>
  <c r="X48" i="32"/>
  <c r="W48" i="32"/>
  <c r="V48" i="32"/>
  <c r="Q48" i="32"/>
  <c r="J48" i="32" s="1"/>
  <c r="CB48" i="32" s="1"/>
  <c r="P48" i="32"/>
  <c r="M48" i="32"/>
  <c r="CA47" i="32"/>
  <c r="BZ47" i="32"/>
  <c r="BW47" i="32"/>
  <c r="J47" i="32"/>
  <c r="CB47" i="32" s="1"/>
  <c r="I47" i="32"/>
  <c r="H47" i="32"/>
  <c r="G47" i="32"/>
  <c r="BY47" i="32" s="1"/>
  <c r="F47" i="32"/>
  <c r="BX47" i="32" s="1"/>
  <c r="BZ46" i="32"/>
  <c r="BY46" i="32"/>
  <c r="BW46" i="32"/>
  <c r="J46" i="32"/>
  <c r="CB46" i="32" s="1"/>
  <c r="I46" i="32"/>
  <c r="CA46" i="32" s="1"/>
  <c r="H46" i="32"/>
  <c r="G46" i="32"/>
  <c r="F46" i="32"/>
  <c r="BX46" i="32" s="1"/>
  <c r="BW45" i="32"/>
  <c r="AL45" i="32"/>
  <c r="AK45" i="32"/>
  <c r="AJ45" i="32"/>
  <c r="H45" i="32" s="1"/>
  <c r="BZ45" i="32" s="1"/>
  <c r="AI45" i="32"/>
  <c r="AH45" i="32"/>
  <c r="AE45" i="32"/>
  <c r="AD45" i="32"/>
  <c r="I45" i="32" s="1"/>
  <c r="CA45" i="32" s="1"/>
  <c r="AC45" i="32"/>
  <c r="AB45" i="32"/>
  <c r="AA45" i="32"/>
  <c r="X45" i="32"/>
  <c r="W45" i="32"/>
  <c r="V45" i="32"/>
  <c r="U45" i="32"/>
  <c r="T45" i="32"/>
  <c r="Q45" i="32"/>
  <c r="P45" i="32"/>
  <c r="O45" i="32"/>
  <c r="N45" i="32"/>
  <c r="G45" i="32" s="1"/>
  <c r="BY45" i="32" s="1"/>
  <c r="M45" i="32"/>
  <c r="CB44" i="32"/>
  <c r="CA44" i="32"/>
  <c r="BX44" i="32"/>
  <c r="BW44" i="32"/>
  <c r="J44" i="32"/>
  <c r="I44" i="32"/>
  <c r="H44" i="32"/>
  <c r="BZ44" i="32" s="1"/>
  <c r="G44" i="32"/>
  <c r="BY44" i="32" s="1"/>
  <c r="F44" i="32"/>
  <c r="CA43" i="32"/>
  <c r="BZ43" i="32"/>
  <c r="BW43" i="32"/>
  <c r="J43" i="32"/>
  <c r="CB43" i="32" s="1"/>
  <c r="I43" i="32"/>
  <c r="H43" i="32"/>
  <c r="G43" i="32"/>
  <c r="BY43" i="32" s="1"/>
  <c r="F43" i="32"/>
  <c r="BX43" i="32" s="1"/>
  <c r="BZ42" i="32"/>
  <c r="BY42" i="32"/>
  <c r="BW42" i="32"/>
  <c r="J42" i="32"/>
  <c r="CB42" i="32" s="1"/>
  <c r="I42" i="32"/>
  <c r="CA42" i="32" s="1"/>
  <c r="H42" i="32"/>
  <c r="G42" i="32"/>
  <c r="F42" i="32"/>
  <c r="BX42" i="32" s="1"/>
  <c r="CB41" i="32"/>
  <c r="BY41" i="32"/>
  <c r="BX41" i="32"/>
  <c r="BW41" i="32"/>
  <c r="J41" i="32"/>
  <c r="I41" i="32"/>
  <c r="CA41" i="32" s="1"/>
  <c r="H41" i="32"/>
  <c r="BZ41" i="32" s="1"/>
  <c r="G41" i="32"/>
  <c r="F41" i="32"/>
  <c r="CB38" i="32"/>
  <c r="CA38" i="32"/>
  <c r="BX38" i="32"/>
  <c r="BW38" i="32"/>
  <c r="J38" i="32"/>
  <c r="I38" i="32"/>
  <c r="H38" i="32"/>
  <c r="BZ38" i="32" s="1"/>
  <c r="G38" i="32"/>
  <c r="BY38" i="32" s="1"/>
  <c r="F38" i="32"/>
  <c r="CA37" i="32"/>
  <c r="BZ37" i="32"/>
  <c r="BW37" i="32"/>
  <c r="J37" i="32"/>
  <c r="CB37" i="32" s="1"/>
  <c r="I37" i="32"/>
  <c r="H37" i="32"/>
  <c r="G37" i="32"/>
  <c r="BY37" i="32" s="1"/>
  <c r="F37" i="32"/>
  <c r="BX37" i="32" s="1"/>
  <c r="BZ36" i="32"/>
  <c r="BY36" i="32"/>
  <c r="BW36" i="32"/>
  <c r="J36" i="32"/>
  <c r="CB36" i="32" s="1"/>
  <c r="I36" i="32"/>
  <c r="CA36" i="32" s="1"/>
  <c r="H36" i="32"/>
  <c r="G36" i="32"/>
  <c r="F36" i="32"/>
  <c r="BX36" i="32" s="1"/>
  <c r="BW35" i="32"/>
  <c r="AL35" i="32"/>
  <c r="AK35" i="32"/>
  <c r="AK30" i="32" s="1"/>
  <c r="AK29" i="32" s="1"/>
  <c r="AK22" i="32" s="1"/>
  <c r="AJ35" i="32"/>
  <c r="AI35" i="32"/>
  <c r="AH35" i="32"/>
  <c r="AE35" i="32"/>
  <c r="AE30" i="32" s="1"/>
  <c r="AE29" i="32" s="1"/>
  <c r="AE22" i="32" s="1"/>
  <c r="AD35" i="32"/>
  <c r="AC35" i="32"/>
  <c r="AB35" i="32"/>
  <c r="AA35" i="32"/>
  <c r="AA30" i="32" s="1"/>
  <c r="AA29" i="32" s="1"/>
  <c r="AA22" i="32" s="1"/>
  <c r="X35" i="32"/>
  <c r="X30" i="32" s="1"/>
  <c r="X29" i="32" s="1"/>
  <c r="W35" i="32"/>
  <c r="V35" i="32"/>
  <c r="U35" i="32"/>
  <c r="U30" i="32" s="1"/>
  <c r="U29" i="32" s="1"/>
  <c r="U22" i="32" s="1"/>
  <c r="T35" i="32"/>
  <c r="Q35" i="32"/>
  <c r="P35" i="32"/>
  <c r="O35" i="32"/>
  <c r="O30" i="32" s="1"/>
  <c r="O29" i="32" s="1"/>
  <c r="N35" i="32"/>
  <c r="M35" i="32"/>
  <c r="H35" i="32"/>
  <c r="BZ35" i="32" s="1"/>
  <c r="CB34" i="32"/>
  <c r="CA34" i="32"/>
  <c r="BX34" i="32"/>
  <c r="BW34" i="32"/>
  <c r="J34" i="32"/>
  <c r="I34" i="32"/>
  <c r="H34" i="32"/>
  <c r="BZ34" i="32" s="1"/>
  <c r="G34" i="32"/>
  <c r="BY34" i="32" s="1"/>
  <c r="F34" i="32"/>
  <c r="CA33" i="32"/>
  <c r="BZ33" i="32"/>
  <c r="BW33" i="32"/>
  <c r="J33" i="32"/>
  <c r="CB33" i="32" s="1"/>
  <c r="I33" i="32"/>
  <c r="H33" i="32"/>
  <c r="G33" i="32"/>
  <c r="BY33" i="32" s="1"/>
  <c r="F33" i="32"/>
  <c r="BX33" i="32" s="1"/>
  <c r="BZ32" i="32"/>
  <c r="BY32" i="32"/>
  <c r="BW32" i="32"/>
  <c r="J32" i="32"/>
  <c r="CB32" i="32" s="1"/>
  <c r="I32" i="32"/>
  <c r="CA32" i="32" s="1"/>
  <c r="H32" i="32"/>
  <c r="G32" i="32"/>
  <c r="F32" i="32"/>
  <c r="BX32" i="32" s="1"/>
  <c r="CB31" i="32"/>
  <c r="BY31" i="32"/>
  <c r="BX31" i="32"/>
  <c r="BW31" i="32"/>
  <c r="J31" i="32"/>
  <c r="I31" i="32"/>
  <c r="CA31" i="32" s="1"/>
  <c r="H31" i="32"/>
  <c r="BZ31" i="32" s="1"/>
  <c r="G31" i="32"/>
  <c r="F31" i="32"/>
  <c r="BW30" i="32"/>
  <c r="AL30" i="32"/>
  <c r="AJ30" i="32"/>
  <c r="AI30" i="32"/>
  <c r="AH30" i="32"/>
  <c r="AD30" i="32"/>
  <c r="AC30" i="32"/>
  <c r="AB30" i="32"/>
  <c r="W30" i="32"/>
  <c r="V30" i="32"/>
  <c r="T30" i="32"/>
  <c r="Q30" i="32"/>
  <c r="P30" i="32"/>
  <c r="N30" i="32"/>
  <c r="M30" i="32"/>
  <c r="BW29" i="32"/>
  <c r="AL29" i="32"/>
  <c r="AL22" i="32" s="1"/>
  <c r="AI29" i="32"/>
  <c r="AH29" i="32"/>
  <c r="AH22" i="32" s="1"/>
  <c r="AB29" i="32"/>
  <c r="AB22" i="32" s="1"/>
  <c r="W29" i="32"/>
  <c r="V29" i="32"/>
  <c r="V22" i="32" s="1"/>
  <c r="P29" i="32"/>
  <c r="M29" i="32"/>
  <c r="BW28" i="32"/>
  <c r="AH28" i="32"/>
  <c r="AB28" i="32"/>
  <c r="AB21" i="32" s="1"/>
  <c r="V28" i="32"/>
  <c r="P28" i="32"/>
  <c r="CB27" i="32"/>
  <c r="BW27" i="32"/>
  <c r="AL27" i="32"/>
  <c r="AK27" i="32"/>
  <c r="AJ27" i="32"/>
  <c r="AI27" i="32"/>
  <c r="AH27" i="32"/>
  <c r="AE27" i="32"/>
  <c r="AD27" i="32"/>
  <c r="AC27" i="32"/>
  <c r="AB27" i="32"/>
  <c r="AA27" i="32"/>
  <c r="X27" i="32"/>
  <c r="W27" i="32"/>
  <c r="V27" i="32"/>
  <c r="U27" i="32"/>
  <c r="T27" i="32"/>
  <c r="Q27" i="32"/>
  <c r="J27" i="32" s="1"/>
  <c r="P27" i="32"/>
  <c r="O27" i="32"/>
  <c r="N27" i="32"/>
  <c r="M27" i="32"/>
  <c r="F27" i="32" s="1"/>
  <c r="BX27" i="32" s="1"/>
  <c r="I27" i="32"/>
  <c r="CA27" i="32" s="1"/>
  <c r="H27" i="32"/>
  <c r="BZ27" i="32" s="1"/>
  <c r="BW26" i="32"/>
  <c r="AL26" i="32"/>
  <c r="AK26" i="32"/>
  <c r="AJ26" i="32"/>
  <c r="AI26" i="32"/>
  <c r="AH26" i="32"/>
  <c r="AE26" i="32"/>
  <c r="AD26" i="32"/>
  <c r="AC26" i="32"/>
  <c r="H26" i="32" s="1"/>
  <c r="BZ26" i="32" s="1"/>
  <c r="AB26" i="32"/>
  <c r="AA26" i="32"/>
  <c r="X26" i="32"/>
  <c r="W26" i="32"/>
  <c r="V26" i="32"/>
  <c r="U26" i="32"/>
  <c r="T26" i="32"/>
  <c r="Q26" i="32"/>
  <c r="P26" i="32"/>
  <c r="O26" i="32"/>
  <c r="N26" i="32"/>
  <c r="G26" i="32" s="1"/>
  <c r="BY26" i="32" s="1"/>
  <c r="M26" i="32"/>
  <c r="BW25" i="32"/>
  <c r="AL25" i="32"/>
  <c r="AI25" i="32"/>
  <c r="AH25" i="32"/>
  <c r="AE25" i="32"/>
  <c r="AB25" i="32"/>
  <c r="V25" i="32"/>
  <c r="U25" i="32"/>
  <c r="P25" i="32"/>
  <c r="BW24" i="32"/>
  <c r="AH24" i="32"/>
  <c r="AB24" i="32"/>
  <c r="V24" i="32"/>
  <c r="BW23" i="32"/>
  <c r="BW22" i="32"/>
  <c r="BW21" i="32"/>
  <c r="L19" i="40" l="1"/>
  <c r="AF46" i="33"/>
  <c r="R28" i="33"/>
  <c r="F59" i="33"/>
  <c r="BD59" i="33" s="1"/>
  <c r="U58" i="33"/>
  <c r="U29" i="33"/>
  <c r="BD27" i="33"/>
  <c r="BE27" i="33"/>
  <c r="BD30" i="33"/>
  <c r="BE30" i="33"/>
  <c r="AQ28" i="33"/>
  <c r="BE47" i="33"/>
  <c r="AT58" i="33"/>
  <c r="AE59" i="33"/>
  <c r="AA24" i="33"/>
  <c r="AA23" i="33"/>
  <c r="AA28" i="33"/>
  <c r="AA21" i="33" s="1"/>
  <c r="AA22" i="33"/>
  <c r="AT29" i="33"/>
  <c r="AE46" i="33"/>
  <c r="AY24" i="33"/>
  <c r="AY23" i="33"/>
  <c r="R24" i="33"/>
  <c r="BF180" i="33"/>
  <c r="F229" i="33"/>
  <c r="BD229" i="33" s="1"/>
  <c r="K219" i="33"/>
  <c r="G230" i="33"/>
  <c r="L229" i="33"/>
  <c r="G229" i="33" s="1"/>
  <c r="R229" i="33"/>
  <c r="H229" i="33" s="1"/>
  <c r="BF229" i="33" s="1"/>
  <c r="H230" i="33"/>
  <c r="BF230" i="33" s="1"/>
  <c r="H51" i="33"/>
  <c r="BF51" i="33" s="1"/>
  <c r="H60" i="33"/>
  <c r="BF60" i="33" s="1"/>
  <c r="BD99" i="33"/>
  <c r="AG136" i="33"/>
  <c r="AG142" i="33"/>
  <c r="R219" i="33"/>
  <c r="R218" i="33" s="1"/>
  <c r="AG221" i="33"/>
  <c r="BF221" i="33" s="1"/>
  <c r="AL220" i="33"/>
  <c r="AE241" i="33"/>
  <c r="L25" i="33"/>
  <c r="G25" i="33" s="1"/>
  <c r="BE25" i="33" s="1"/>
  <c r="AK25" i="33"/>
  <c r="AF25" i="33" s="1"/>
  <c r="L26" i="33"/>
  <c r="G26" i="33" s="1"/>
  <c r="BE26" i="33" s="1"/>
  <c r="Z26" i="33"/>
  <c r="F26" i="33" s="1"/>
  <c r="BD26" i="33" s="1"/>
  <c r="AK29" i="33"/>
  <c r="AY29" i="33"/>
  <c r="AG43" i="33"/>
  <c r="L46" i="33"/>
  <c r="Z46" i="33"/>
  <c r="Z29" i="33" s="1"/>
  <c r="AL46" i="33"/>
  <c r="AZ46" i="33"/>
  <c r="AZ29" i="33" s="1"/>
  <c r="AG47" i="33"/>
  <c r="BF47" i="33" s="1"/>
  <c r="AG55" i="33"/>
  <c r="BF55" i="33" s="1"/>
  <c r="L59" i="33"/>
  <c r="AL59" i="33"/>
  <c r="AZ59" i="33"/>
  <c r="AZ58" i="33" s="1"/>
  <c r="F60" i="33"/>
  <c r="BD60" i="33" s="1"/>
  <c r="AG99" i="33"/>
  <c r="AG100" i="33"/>
  <c r="AF118" i="33"/>
  <c r="BE118" i="33" s="1"/>
  <c r="Z127" i="33"/>
  <c r="Z58" i="33" s="1"/>
  <c r="G134" i="33"/>
  <c r="BE134" i="33" s="1"/>
  <c r="AE136" i="33"/>
  <c r="BD142" i="33"/>
  <c r="AF149" i="33"/>
  <c r="AG149" i="33"/>
  <c r="AJ218" i="33"/>
  <c r="AE219" i="33"/>
  <c r="BF99" i="33"/>
  <c r="BD128" i="33"/>
  <c r="H134" i="33"/>
  <c r="M127" i="33"/>
  <c r="H127" i="33" s="1"/>
  <c r="BF127" i="33" s="1"/>
  <c r="G220" i="33"/>
  <c r="BE220" i="33" s="1"/>
  <c r="L219" i="33"/>
  <c r="F220" i="33"/>
  <c r="BD220" i="33" s="1"/>
  <c r="Z219" i="33"/>
  <c r="BF231" i="33"/>
  <c r="AL25" i="33"/>
  <c r="AG25" i="33" s="1"/>
  <c r="BF43" i="33"/>
  <c r="M46" i="33"/>
  <c r="AK58" i="33"/>
  <c r="M59" i="33"/>
  <c r="BD100" i="33"/>
  <c r="AF127" i="33"/>
  <c r="BE127" i="33" s="1"/>
  <c r="AF128" i="33"/>
  <c r="BE128" i="33" s="1"/>
  <c r="H138" i="33"/>
  <c r="M136" i="33"/>
  <c r="F136" i="33"/>
  <c r="BD136" i="33" s="1"/>
  <c r="W218" i="33"/>
  <c r="W21" i="33" s="1"/>
  <c r="AE243" i="33"/>
  <c r="BD243" i="33" s="1"/>
  <c r="AO242" i="33"/>
  <c r="AO241" i="33" s="1"/>
  <c r="F263" i="33"/>
  <c r="BD263" i="33" s="1"/>
  <c r="AG134" i="33"/>
  <c r="AG138" i="33"/>
  <c r="F149" i="33"/>
  <c r="BD149" i="33" s="1"/>
  <c r="AF234" i="33"/>
  <c r="AG234" i="33"/>
  <c r="BF242" i="33"/>
  <c r="F249" i="33"/>
  <c r="BD249" i="33" s="1"/>
  <c r="K241" i="33"/>
  <c r="AK249" i="33"/>
  <c r="AF249" i="33" s="1"/>
  <c r="H100" i="33"/>
  <c r="H118" i="33"/>
  <c r="BF118" i="33" s="1"/>
  <c r="H128" i="33"/>
  <c r="BF128" i="33" s="1"/>
  <c r="H142" i="33"/>
  <c r="BF142" i="33" s="1"/>
  <c r="H145" i="33"/>
  <c r="BF145" i="33" s="1"/>
  <c r="BF149" i="33"/>
  <c r="AG250" i="33"/>
  <c r="AQ249" i="33"/>
  <c r="BF269" i="33"/>
  <c r="G149" i="33"/>
  <c r="AP218" i="33"/>
  <c r="AP21" i="33" s="1"/>
  <c r="BF226" i="33"/>
  <c r="AF229" i="33"/>
  <c r="AK219" i="33"/>
  <c r="AG229" i="33"/>
  <c r="AQ219" i="33"/>
  <c r="F230" i="33"/>
  <c r="BD230" i="33" s="1"/>
  <c r="BF234" i="33"/>
  <c r="R241" i="33"/>
  <c r="AE242" i="33"/>
  <c r="BD242" i="33" s="1"/>
  <c r="G249" i="33"/>
  <c r="H250" i="33"/>
  <c r="BF250" i="33" s="1"/>
  <c r="F269" i="33"/>
  <c r="AF145" i="33"/>
  <c r="BE145" i="33" s="1"/>
  <c r="Q218" i="33"/>
  <c r="Q21" i="33" s="1"/>
  <c r="BA218" i="33"/>
  <c r="BA21" i="33" s="1"/>
  <c r="AB218" i="33"/>
  <c r="AB21" i="33" s="1"/>
  <c r="G242" i="33"/>
  <c r="L241" i="33"/>
  <c r="G241" i="33" s="1"/>
  <c r="W241" i="33"/>
  <c r="BF254" i="33"/>
  <c r="BE266" i="33"/>
  <c r="H220" i="33"/>
  <c r="M219" i="33"/>
  <c r="P229" i="33"/>
  <c r="P219" i="33" s="1"/>
  <c r="F234" i="33"/>
  <c r="BD234" i="33" s="1"/>
  <c r="AF243" i="33"/>
  <c r="AK242" i="33"/>
  <c r="BC249" i="33"/>
  <c r="G250" i="33"/>
  <c r="BE250" i="33" s="1"/>
  <c r="AE250" i="33"/>
  <c r="BD250" i="33" s="1"/>
  <c r="BC263" i="33"/>
  <c r="AE229" i="33"/>
  <c r="G234" i="33"/>
  <c r="BE234" i="33" s="1"/>
  <c r="Z241" i="33"/>
  <c r="BE243" i="33"/>
  <c r="AE269" i="33"/>
  <c r="AF226" i="33"/>
  <c r="BE226" i="33" s="1"/>
  <c r="AF230" i="33"/>
  <c r="AF238" i="33"/>
  <c r="BE238" i="33" s="1"/>
  <c r="AF254" i="33"/>
  <c r="BE254" i="33" s="1"/>
  <c r="AF266" i="33"/>
  <c r="G269" i="33"/>
  <c r="BE269" i="33" s="1"/>
  <c r="X22" i="32"/>
  <c r="N29" i="32"/>
  <c r="O22" i="32"/>
  <c r="F140" i="32"/>
  <c r="BX140" i="32" s="1"/>
  <c r="M138" i="32"/>
  <c r="I140" i="32"/>
  <c r="CA140" i="32" s="1"/>
  <c r="W138" i="32"/>
  <c r="AC138" i="32"/>
  <c r="AC25" i="32" s="1"/>
  <c r="H25" i="32" s="1"/>
  <c r="BZ25" i="32" s="1"/>
  <c r="H140" i="32"/>
  <c r="BZ140" i="32" s="1"/>
  <c r="P22" i="32"/>
  <c r="G30" i="32"/>
  <c r="BY30" i="32" s="1"/>
  <c r="AD29" i="32"/>
  <c r="I35" i="32"/>
  <c r="CA35" i="32" s="1"/>
  <c r="I49" i="32"/>
  <c r="CA49" i="32" s="1"/>
  <c r="G62" i="32"/>
  <c r="BY62" i="32" s="1"/>
  <c r="N61" i="32"/>
  <c r="AL24" i="32"/>
  <c r="F26" i="32"/>
  <c r="BX26" i="32" s="1"/>
  <c r="J26" i="32"/>
  <c r="CB26" i="32" s="1"/>
  <c r="F30" i="32"/>
  <c r="BX30" i="32" s="1"/>
  <c r="T29" i="32"/>
  <c r="G35" i="32"/>
  <c r="BY35" i="32" s="1"/>
  <c r="F45" i="32"/>
  <c r="BX45" i="32" s="1"/>
  <c r="J45" i="32"/>
  <c r="CB45" i="32" s="1"/>
  <c r="I48" i="32"/>
  <c r="CA48" i="32" s="1"/>
  <c r="G49" i="32"/>
  <c r="BY49" i="32" s="1"/>
  <c r="F53" i="32"/>
  <c r="BX53" i="32" s="1"/>
  <c r="J53" i="32"/>
  <c r="CB53" i="32" s="1"/>
  <c r="I53" i="32"/>
  <c r="CA53" i="32" s="1"/>
  <c r="H53" i="32"/>
  <c r="BZ53" i="32" s="1"/>
  <c r="F102" i="32"/>
  <c r="BX102" i="32" s="1"/>
  <c r="T101" i="32"/>
  <c r="T60" i="32" s="1"/>
  <c r="I102" i="32"/>
  <c r="CA102" i="32" s="1"/>
  <c r="AD101" i="32"/>
  <c r="U129" i="32"/>
  <c r="G233" i="32"/>
  <c r="BY233" i="32" s="1"/>
  <c r="N232" i="32"/>
  <c r="G232" i="32" s="1"/>
  <c r="BY232" i="32" s="1"/>
  <c r="AJ29" i="32"/>
  <c r="H49" i="32"/>
  <c r="BZ49" i="32" s="1"/>
  <c r="J140" i="32"/>
  <c r="CB140" i="32" s="1"/>
  <c r="Q138" i="32"/>
  <c r="AL28" i="32"/>
  <c r="I30" i="32"/>
  <c r="CA30" i="32" s="1"/>
  <c r="F48" i="32"/>
  <c r="BX48" i="32" s="1"/>
  <c r="J62" i="32"/>
  <c r="CB62" i="32" s="1"/>
  <c r="X61" i="32"/>
  <c r="X60" i="32" s="1"/>
  <c r="AJ60" i="32"/>
  <c r="H61" i="32"/>
  <c r="BZ61" i="32" s="1"/>
  <c r="H130" i="32"/>
  <c r="BZ130" i="32" s="1"/>
  <c r="O129" i="32"/>
  <c r="AA129" i="32"/>
  <c r="AA60" i="32" s="1"/>
  <c r="F130" i="32"/>
  <c r="BX130" i="32" s="1"/>
  <c r="I252" i="32"/>
  <c r="CA252" i="32" s="1"/>
  <c r="P244" i="32"/>
  <c r="I26" i="32"/>
  <c r="CA26" i="32" s="1"/>
  <c r="G27" i="32"/>
  <c r="BY27" i="32" s="1"/>
  <c r="Q29" i="32"/>
  <c r="H30" i="32"/>
  <c r="BZ30" i="32" s="1"/>
  <c r="J30" i="32"/>
  <c r="CB30" i="32" s="1"/>
  <c r="F35" i="32"/>
  <c r="BX35" i="32" s="1"/>
  <c r="J35" i="32"/>
  <c r="CB35" i="32" s="1"/>
  <c r="N48" i="32"/>
  <c r="G48" i="32" s="1"/>
  <c r="BY48" i="32" s="1"/>
  <c r="AC48" i="32"/>
  <c r="H48" i="32" s="1"/>
  <c r="BZ48" i="32" s="1"/>
  <c r="F49" i="32"/>
  <c r="BX49" i="32" s="1"/>
  <c r="J49" i="32"/>
  <c r="CB49" i="32" s="1"/>
  <c r="H57" i="32"/>
  <c r="BZ57" i="32" s="1"/>
  <c r="P23" i="32"/>
  <c r="AD61" i="32"/>
  <c r="AD60" i="32" s="1"/>
  <c r="H120" i="32"/>
  <c r="BZ120" i="32" s="1"/>
  <c r="AE129" i="32"/>
  <c r="I130" i="32"/>
  <c r="CA130" i="32" s="1"/>
  <c r="H144" i="32"/>
  <c r="BZ144" i="32" s="1"/>
  <c r="U60" i="32"/>
  <c r="AE60" i="32"/>
  <c r="F223" i="32"/>
  <c r="BX223" i="32" s="1"/>
  <c r="AI222" i="32"/>
  <c r="AI221" i="32" s="1"/>
  <c r="G223" i="32"/>
  <c r="BY223" i="32" s="1"/>
  <c r="F57" i="32"/>
  <c r="BX57" i="32" s="1"/>
  <c r="J57" i="32"/>
  <c r="CB57" i="32" s="1"/>
  <c r="I57" i="32"/>
  <c r="CA57" i="32" s="1"/>
  <c r="F62" i="32"/>
  <c r="BX62" i="32" s="1"/>
  <c r="F120" i="32"/>
  <c r="BX120" i="32" s="1"/>
  <c r="J120" i="32"/>
  <c r="CB120" i="32" s="1"/>
  <c r="I120" i="32"/>
  <c r="CA120" i="32" s="1"/>
  <c r="F144" i="32"/>
  <c r="BX144" i="32" s="1"/>
  <c r="J144" i="32"/>
  <c r="CB144" i="32" s="1"/>
  <c r="I144" i="32"/>
  <c r="CA144" i="32" s="1"/>
  <c r="P221" i="32"/>
  <c r="AL221" i="32"/>
  <c r="F233" i="32"/>
  <c r="BX233" i="32" s="1"/>
  <c r="M232" i="32"/>
  <c r="F232" i="32" s="1"/>
  <c r="BX232" i="32" s="1"/>
  <c r="J233" i="32"/>
  <c r="CB233" i="32" s="1"/>
  <c r="Q232" i="32"/>
  <c r="J232" i="32" s="1"/>
  <c r="CB232" i="32" s="1"/>
  <c r="I233" i="32"/>
  <c r="CA233" i="32" s="1"/>
  <c r="W232" i="32"/>
  <c r="I232" i="32" s="1"/>
  <c r="CA232" i="32" s="1"/>
  <c r="H233" i="32"/>
  <c r="BZ233" i="32" s="1"/>
  <c r="AC232" i="32"/>
  <c r="H232" i="32" s="1"/>
  <c r="BZ232" i="32" s="1"/>
  <c r="J244" i="32"/>
  <c r="CB244" i="32" s="1"/>
  <c r="N252" i="32"/>
  <c r="G252" i="32" s="1"/>
  <c r="BY252" i="32" s="1"/>
  <c r="G253" i="32"/>
  <c r="BY253" i="32" s="1"/>
  <c r="J252" i="32"/>
  <c r="CB252" i="32" s="1"/>
  <c r="AJ252" i="32"/>
  <c r="H252" i="32" s="1"/>
  <c r="BZ252" i="32" s="1"/>
  <c r="H253" i="32"/>
  <c r="BZ253" i="32" s="1"/>
  <c r="H62" i="32"/>
  <c r="BZ62" i="32" s="1"/>
  <c r="AK60" i="32"/>
  <c r="J101" i="32"/>
  <c r="CB101" i="32" s="1"/>
  <c r="H102" i="32"/>
  <c r="BZ102" i="32" s="1"/>
  <c r="H138" i="32"/>
  <c r="BZ138" i="32" s="1"/>
  <c r="G138" i="32"/>
  <c r="BY138" i="32" s="1"/>
  <c r="Q222" i="32"/>
  <c r="J223" i="32"/>
  <c r="CB223" i="32" s="1"/>
  <c r="AC222" i="32"/>
  <c r="AC221" i="32" s="1"/>
  <c r="N25" i="32"/>
  <c r="G25" i="32" s="1"/>
  <c r="BY25" i="32" s="1"/>
  <c r="F61" i="32"/>
  <c r="BX61" i="32" s="1"/>
  <c r="I101" i="32"/>
  <c r="CA101" i="32" s="1"/>
  <c r="M129" i="32"/>
  <c r="Q129" i="32"/>
  <c r="W129" i="32"/>
  <c r="I129" i="32" s="1"/>
  <c r="CA129" i="32" s="1"/>
  <c r="AC129" i="32"/>
  <c r="AC60" i="32" s="1"/>
  <c r="AI129" i="32"/>
  <c r="AI60" i="32" s="1"/>
  <c r="G140" i="32"/>
  <c r="BY140" i="32" s="1"/>
  <c r="I147" i="32"/>
  <c r="CA147" i="32" s="1"/>
  <c r="H147" i="32"/>
  <c r="BZ147" i="32" s="1"/>
  <c r="F151" i="32"/>
  <c r="BX151" i="32" s="1"/>
  <c r="J151" i="32"/>
  <c r="CB151" i="32" s="1"/>
  <c r="I151" i="32"/>
  <c r="CA151" i="32" s="1"/>
  <c r="H151" i="32"/>
  <c r="BZ151" i="32" s="1"/>
  <c r="G229" i="32"/>
  <c r="BY229" i="32" s="1"/>
  <c r="F229" i="32"/>
  <c r="BX229" i="32" s="1"/>
  <c r="T222" i="32"/>
  <c r="J229" i="32"/>
  <c r="CB229" i="32" s="1"/>
  <c r="X222" i="32"/>
  <c r="AD222" i="32"/>
  <c r="I229" i="32"/>
  <c r="CA229" i="32" s="1"/>
  <c r="AJ222" i="32"/>
  <c r="AJ221" i="32" s="1"/>
  <c r="H229" i="32"/>
  <c r="BZ229" i="32" s="1"/>
  <c r="F245" i="32"/>
  <c r="BX245" i="32" s="1"/>
  <c r="M244" i="32"/>
  <c r="T244" i="32"/>
  <c r="O244" i="32"/>
  <c r="H245" i="32"/>
  <c r="BZ245" i="32" s="1"/>
  <c r="AK245" i="32"/>
  <c r="AK244" i="32" s="1"/>
  <c r="AK221" i="32" s="1"/>
  <c r="I246" i="32"/>
  <c r="CA246" i="32" s="1"/>
  <c r="G245" i="32"/>
  <c r="BY245" i="32" s="1"/>
  <c r="H246" i="32"/>
  <c r="BZ246" i="32" s="1"/>
  <c r="V221" i="32"/>
  <c r="V21" i="32" s="1"/>
  <c r="AH221" i="32"/>
  <c r="AH21" i="32" s="1"/>
  <c r="I223" i="32"/>
  <c r="CA223" i="32" s="1"/>
  <c r="H223" i="32"/>
  <c r="BZ223" i="32" s="1"/>
  <c r="J245" i="32"/>
  <c r="CB245" i="32" s="1"/>
  <c r="X244" i="32"/>
  <c r="F237" i="32"/>
  <c r="BX237" i="32" s="1"/>
  <c r="J237" i="32"/>
  <c r="CB237" i="32" s="1"/>
  <c r="I237" i="32"/>
  <c r="CA237" i="32" s="1"/>
  <c r="AD244" i="32"/>
  <c r="G246" i="32"/>
  <c r="BY246" i="32" s="1"/>
  <c r="F246" i="32"/>
  <c r="BX246" i="32" s="1"/>
  <c r="J246" i="32"/>
  <c r="CB246" i="32" s="1"/>
  <c r="F253" i="32"/>
  <c r="BX253" i="32" s="1"/>
  <c r="J253" i="32"/>
  <c r="CB253" i="32" s="1"/>
  <c r="I253" i="32"/>
  <c r="CA253" i="32" s="1"/>
  <c r="AJ244" i="32"/>
  <c r="H275" i="31"/>
  <c r="BF275" i="31" s="1"/>
  <c r="G275" i="31"/>
  <c r="BE275" i="31" s="1"/>
  <c r="F275" i="31"/>
  <c r="BD275" i="31" s="1"/>
  <c r="E275" i="31"/>
  <c r="BC275" i="31" s="1"/>
  <c r="H274" i="31"/>
  <c r="BF274" i="31" s="1"/>
  <c r="G274" i="31"/>
  <c r="BE274" i="31" s="1"/>
  <c r="F274" i="31"/>
  <c r="BD274" i="31" s="1"/>
  <c r="E274" i="31"/>
  <c r="BC274" i="31" s="1"/>
  <c r="H273" i="31"/>
  <c r="BF273" i="31" s="1"/>
  <c r="G273" i="31"/>
  <c r="BE273" i="31" s="1"/>
  <c r="F273" i="31"/>
  <c r="BD273" i="31" s="1"/>
  <c r="E273" i="31"/>
  <c r="BC273" i="31" s="1"/>
  <c r="AB272" i="31"/>
  <c r="AA272" i="31"/>
  <c r="Z272" i="31"/>
  <c r="Y272" i="31"/>
  <c r="W272" i="31"/>
  <c r="V272" i="31"/>
  <c r="U272" i="31"/>
  <c r="T272" i="31"/>
  <c r="R272" i="31"/>
  <c r="Q272" i="31"/>
  <c r="P272" i="31"/>
  <c r="O272" i="31"/>
  <c r="M272" i="31"/>
  <c r="L272" i="31"/>
  <c r="K272" i="31"/>
  <c r="J272" i="31"/>
  <c r="H272" i="31"/>
  <c r="BF272" i="31" s="1"/>
  <c r="G272" i="31"/>
  <c r="BE272" i="31" s="1"/>
  <c r="F272" i="31"/>
  <c r="BD272" i="31" s="1"/>
  <c r="E272" i="31"/>
  <c r="BC272" i="31" s="1"/>
  <c r="H271" i="31"/>
  <c r="BF271" i="31" s="1"/>
  <c r="G271" i="31"/>
  <c r="BE271" i="31" s="1"/>
  <c r="F271" i="31"/>
  <c r="BD271" i="31" s="1"/>
  <c r="E271" i="31"/>
  <c r="BC271" i="31" s="1"/>
  <c r="H270" i="31"/>
  <c r="BF270" i="31" s="1"/>
  <c r="G270" i="31"/>
  <c r="BE270" i="31" s="1"/>
  <c r="F270" i="31"/>
  <c r="BD270" i="31" s="1"/>
  <c r="E270" i="31"/>
  <c r="BC270" i="31" s="1"/>
  <c r="AB269" i="31"/>
  <c r="AA269" i="31"/>
  <c r="Z269" i="31"/>
  <c r="Y269" i="31"/>
  <c r="W269" i="31"/>
  <c r="V269" i="31"/>
  <c r="U269" i="31"/>
  <c r="T269" i="31"/>
  <c r="R269" i="31"/>
  <c r="Q269" i="31"/>
  <c r="P269" i="31"/>
  <c r="O269" i="31"/>
  <c r="M269" i="31"/>
  <c r="L269" i="31"/>
  <c r="K269" i="31"/>
  <c r="F269" i="31" s="1"/>
  <c r="BD269" i="31" s="1"/>
  <c r="J269" i="31"/>
  <c r="H269" i="31"/>
  <c r="BF269" i="31" s="1"/>
  <c r="G269" i="31"/>
  <c r="BE269" i="31" s="1"/>
  <c r="E269" i="31"/>
  <c r="BC269" i="31" s="1"/>
  <c r="H268" i="31"/>
  <c r="BF268" i="31" s="1"/>
  <c r="G268" i="31"/>
  <c r="BE268" i="31" s="1"/>
  <c r="F268" i="31"/>
  <c r="BD268" i="31" s="1"/>
  <c r="E268" i="31"/>
  <c r="BC268" i="31" s="1"/>
  <c r="H267" i="31"/>
  <c r="BF267" i="31" s="1"/>
  <c r="G267" i="31"/>
  <c r="BE267" i="31" s="1"/>
  <c r="F267" i="31"/>
  <c r="BD267" i="31" s="1"/>
  <c r="E267" i="31"/>
  <c r="BC267" i="31" s="1"/>
  <c r="AB266" i="31"/>
  <c r="AA266" i="31"/>
  <c r="Z266" i="31"/>
  <c r="Y266" i="31"/>
  <c r="W266" i="31"/>
  <c r="V266" i="31"/>
  <c r="U266" i="31"/>
  <c r="T266" i="31"/>
  <c r="R266" i="31"/>
  <c r="Q266" i="31"/>
  <c r="P266" i="31"/>
  <c r="O266" i="31"/>
  <c r="M266" i="31"/>
  <c r="L266" i="31"/>
  <c r="K266" i="31"/>
  <c r="F266" i="31" s="1"/>
  <c r="BD266" i="31" s="1"/>
  <c r="J266" i="31"/>
  <c r="H266" i="31"/>
  <c r="BF266" i="31" s="1"/>
  <c r="G266" i="31"/>
  <c r="BE266" i="31" s="1"/>
  <c r="E266" i="31"/>
  <c r="BC266" i="31" s="1"/>
  <c r="H265" i="31"/>
  <c r="BF265" i="31" s="1"/>
  <c r="G265" i="31"/>
  <c r="BE265" i="31" s="1"/>
  <c r="F265" i="31"/>
  <c r="BD265" i="31" s="1"/>
  <c r="E265" i="31"/>
  <c r="BC265" i="31" s="1"/>
  <c r="H264" i="31"/>
  <c r="BF264" i="31" s="1"/>
  <c r="G264" i="31"/>
  <c r="BE264" i="31" s="1"/>
  <c r="F264" i="31"/>
  <c r="BD264" i="31" s="1"/>
  <c r="E264" i="31"/>
  <c r="BC264" i="31" s="1"/>
  <c r="H263" i="31"/>
  <c r="BF263" i="31" s="1"/>
  <c r="G263" i="31"/>
  <c r="BE263" i="31" s="1"/>
  <c r="F263" i="31"/>
  <c r="BD263" i="31" s="1"/>
  <c r="E263" i="31"/>
  <c r="BC263" i="31" s="1"/>
  <c r="H262" i="31"/>
  <c r="BF262" i="31" s="1"/>
  <c r="G262" i="31"/>
  <c r="BE262" i="31" s="1"/>
  <c r="F262" i="31"/>
  <c r="BD262" i="31" s="1"/>
  <c r="E262" i="31"/>
  <c r="BC262" i="31" s="1"/>
  <c r="H261" i="31"/>
  <c r="BF261" i="31" s="1"/>
  <c r="G261" i="31"/>
  <c r="BE261" i="31" s="1"/>
  <c r="F261" i="31"/>
  <c r="BD261" i="31" s="1"/>
  <c r="E261" i="31"/>
  <c r="BC261" i="31" s="1"/>
  <c r="H260" i="31"/>
  <c r="BF260" i="31" s="1"/>
  <c r="G260" i="31"/>
  <c r="BE260" i="31" s="1"/>
  <c r="F260" i="31"/>
  <c r="BD260" i="31" s="1"/>
  <c r="E260" i="31"/>
  <c r="BC260" i="31" s="1"/>
  <c r="H259" i="31"/>
  <c r="BF259" i="31" s="1"/>
  <c r="G259" i="31"/>
  <c r="BE259" i="31" s="1"/>
  <c r="F259" i="31"/>
  <c r="BD259" i="31" s="1"/>
  <c r="E259" i="31"/>
  <c r="BC259" i="31" s="1"/>
  <c r="H258" i="31"/>
  <c r="BF258" i="31" s="1"/>
  <c r="G258" i="31"/>
  <c r="BE258" i="31" s="1"/>
  <c r="F258" i="31"/>
  <c r="BD258" i="31" s="1"/>
  <c r="E258" i="31"/>
  <c r="BC258" i="31" s="1"/>
  <c r="AB257" i="31"/>
  <c r="AA257" i="31"/>
  <c r="Z257" i="31"/>
  <c r="Y257" i="31"/>
  <c r="W257" i="31"/>
  <c r="V257" i="31"/>
  <c r="U257" i="31"/>
  <c r="T257" i="31"/>
  <c r="R257" i="31"/>
  <c r="Q257" i="31"/>
  <c r="P257" i="31"/>
  <c r="O257" i="31"/>
  <c r="M257" i="31"/>
  <c r="L257" i="31"/>
  <c r="K257" i="31"/>
  <c r="F257" i="31" s="1"/>
  <c r="BD257" i="31" s="1"/>
  <c r="J257" i="31"/>
  <c r="H257" i="31"/>
  <c r="BF257" i="31" s="1"/>
  <c r="G257" i="31"/>
  <c r="BE257" i="31" s="1"/>
  <c r="E257" i="31"/>
  <c r="BC257" i="31" s="1"/>
  <c r="H256" i="31"/>
  <c r="BF256" i="31" s="1"/>
  <c r="G256" i="31"/>
  <c r="BE256" i="31" s="1"/>
  <c r="F256" i="31"/>
  <c r="BD256" i="31" s="1"/>
  <c r="E256" i="31"/>
  <c r="BC256" i="31" s="1"/>
  <c r="H255" i="31"/>
  <c r="BF255" i="31" s="1"/>
  <c r="G255" i="31"/>
  <c r="BE255" i="31" s="1"/>
  <c r="F255" i="31"/>
  <c r="BD255" i="31" s="1"/>
  <c r="E255" i="31"/>
  <c r="BC255" i="31" s="1"/>
  <c r="H254" i="31"/>
  <c r="BF254" i="31" s="1"/>
  <c r="G254" i="31"/>
  <c r="BE254" i="31" s="1"/>
  <c r="F254" i="31"/>
  <c r="BD254" i="31" s="1"/>
  <c r="E254" i="31"/>
  <c r="BC254" i="31" s="1"/>
  <c r="AB253" i="31"/>
  <c r="AA253" i="31"/>
  <c r="Z253" i="31"/>
  <c r="Z252" i="31" s="1"/>
  <c r="Z244" i="31" s="1"/>
  <c r="Y253" i="31"/>
  <c r="W253" i="31"/>
  <c r="W252" i="31" s="1"/>
  <c r="V253" i="31"/>
  <c r="V252" i="31" s="1"/>
  <c r="U253" i="31"/>
  <c r="U252" i="31" s="1"/>
  <c r="U244" i="31" s="1"/>
  <c r="T253" i="31"/>
  <c r="R253" i="31"/>
  <c r="Q253" i="31"/>
  <c r="Q252" i="31" s="1"/>
  <c r="P253" i="31"/>
  <c r="P252" i="31" s="1"/>
  <c r="O253" i="31"/>
  <c r="M253" i="31"/>
  <c r="L253" i="31"/>
  <c r="L252" i="31" s="1"/>
  <c r="K253" i="31"/>
  <c r="K252" i="31" s="1"/>
  <c r="J253" i="31"/>
  <c r="H253" i="31"/>
  <c r="BF253" i="31" s="1"/>
  <c r="G253" i="31"/>
  <c r="BE253" i="31" s="1"/>
  <c r="F253" i="31"/>
  <c r="BD253" i="31" s="1"/>
  <c r="E253" i="31"/>
  <c r="BC253" i="31" s="1"/>
  <c r="AB252" i="31"/>
  <c r="AA252" i="31"/>
  <c r="Y252" i="31"/>
  <c r="T252" i="31"/>
  <c r="R252" i="31"/>
  <c r="O252" i="31"/>
  <c r="M252" i="31"/>
  <c r="H252" i="31" s="1"/>
  <c r="BF252" i="31" s="1"/>
  <c r="J252" i="31"/>
  <c r="H251" i="31"/>
  <c r="BF251" i="31" s="1"/>
  <c r="G251" i="31"/>
  <c r="BE251" i="31" s="1"/>
  <c r="F251" i="31"/>
  <c r="BD251" i="31" s="1"/>
  <c r="E251" i="31"/>
  <c r="BC251" i="31" s="1"/>
  <c r="H250" i="31"/>
  <c r="BF250" i="31" s="1"/>
  <c r="G250" i="31"/>
  <c r="BE250" i="31" s="1"/>
  <c r="F250" i="31"/>
  <c r="BD250" i="31" s="1"/>
  <c r="E250" i="31"/>
  <c r="BC250" i="31" s="1"/>
  <c r="H249" i="31"/>
  <c r="BF249" i="31" s="1"/>
  <c r="G249" i="31"/>
  <c r="BE249" i="31" s="1"/>
  <c r="F249" i="31"/>
  <c r="BD249" i="31" s="1"/>
  <c r="E249" i="31"/>
  <c r="BC249" i="31" s="1"/>
  <c r="H248" i="31"/>
  <c r="BF248" i="31" s="1"/>
  <c r="G248" i="31"/>
  <c r="BE248" i="31" s="1"/>
  <c r="F248" i="31"/>
  <c r="BD248" i="31" s="1"/>
  <c r="E248" i="31"/>
  <c r="BC248" i="31" s="1"/>
  <c r="H247" i="31"/>
  <c r="BF247" i="31" s="1"/>
  <c r="G247" i="31"/>
  <c r="BE247" i="31" s="1"/>
  <c r="F247" i="31"/>
  <c r="BD247" i="31" s="1"/>
  <c r="E247" i="31"/>
  <c r="BC247" i="31" s="1"/>
  <c r="AB246" i="31"/>
  <c r="AA246" i="31"/>
  <c r="Z246" i="31"/>
  <c r="Y246" i="31"/>
  <c r="Y245" i="31" s="1"/>
  <c r="W246" i="31"/>
  <c r="W245" i="31" s="1"/>
  <c r="W244" i="31" s="1"/>
  <c r="V246" i="31"/>
  <c r="V245" i="31" s="1"/>
  <c r="U246" i="31"/>
  <c r="T246" i="31"/>
  <c r="T245" i="31" s="1"/>
  <c r="T244" i="31" s="1"/>
  <c r="R246" i="31"/>
  <c r="R245" i="31" s="1"/>
  <c r="R244" i="31" s="1"/>
  <c r="Q246" i="31"/>
  <c r="P246" i="31"/>
  <c r="O246" i="31"/>
  <c r="O245" i="31" s="1"/>
  <c r="M246" i="31"/>
  <c r="M245" i="31" s="1"/>
  <c r="L246" i="31"/>
  <c r="L245" i="31" s="1"/>
  <c r="G245" i="31" s="1"/>
  <c r="BE245" i="31" s="1"/>
  <c r="K246" i="31"/>
  <c r="J246" i="31"/>
  <c r="J245" i="31" s="1"/>
  <c r="E245" i="31" s="1"/>
  <c r="BC245" i="31" s="1"/>
  <c r="H246" i="31"/>
  <c r="BF246" i="31" s="1"/>
  <c r="G246" i="31"/>
  <c r="BE246" i="31" s="1"/>
  <c r="F246" i="31"/>
  <c r="BD246" i="31" s="1"/>
  <c r="E246" i="31"/>
  <c r="BC246" i="31" s="1"/>
  <c r="AB245" i="31"/>
  <c r="AB244" i="31" s="1"/>
  <c r="AA245" i="31"/>
  <c r="AA244" i="31" s="1"/>
  <c r="Z245" i="31"/>
  <c r="U245" i="31"/>
  <c r="Q245" i="31"/>
  <c r="P245" i="31"/>
  <c r="K245" i="31"/>
  <c r="H245" i="31"/>
  <c r="BF245" i="31" s="1"/>
  <c r="J244" i="31"/>
  <c r="H243" i="31"/>
  <c r="BF243" i="31" s="1"/>
  <c r="G243" i="31"/>
  <c r="BE243" i="31" s="1"/>
  <c r="F243" i="31"/>
  <c r="BD243" i="31" s="1"/>
  <c r="E243" i="31"/>
  <c r="BC243" i="31" s="1"/>
  <c r="H242" i="31"/>
  <c r="BF242" i="31" s="1"/>
  <c r="G242" i="31"/>
  <c r="BE242" i="31" s="1"/>
  <c r="F242" i="31"/>
  <c r="BD242" i="31" s="1"/>
  <c r="E242" i="31"/>
  <c r="BC242" i="31" s="1"/>
  <c r="AB241" i="31"/>
  <c r="AA241" i="31"/>
  <c r="Z241" i="31"/>
  <c r="Y241" i="31"/>
  <c r="W241" i="31"/>
  <c r="V241" i="31"/>
  <c r="U241" i="31"/>
  <c r="T241" i="31"/>
  <c r="R241" i="31"/>
  <c r="Q241" i="31"/>
  <c r="P241" i="31"/>
  <c r="O241" i="31"/>
  <c r="M241" i="31"/>
  <c r="H241" i="31" s="1"/>
  <c r="BF241" i="31" s="1"/>
  <c r="L241" i="31"/>
  <c r="K241" i="31"/>
  <c r="J241" i="31"/>
  <c r="G241" i="31"/>
  <c r="BE241" i="31" s="1"/>
  <c r="F241" i="31"/>
  <c r="BD241" i="31" s="1"/>
  <c r="E241" i="31"/>
  <c r="BC241" i="31" s="1"/>
  <c r="H240" i="31"/>
  <c r="BF240" i="31" s="1"/>
  <c r="G240" i="31"/>
  <c r="BE240" i="31" s="1"/>
  <c r="F240" i="31"/>
  <c r="BD240" i="31" s="1"/>
  <c r="E240" i="31"/>
  <c r="BC240" i="31" s="1"/>
  <c r="H239" i="31"/>
  <c r="BF239" i="31" s="1"/>
  <c r="G239" i="31"/>
  <c r="BE239" i="31" s="1"/>
  <c r="F239" i="31"/>
  <c r="BD239" i="31" s="1"/>
  <c r="E239" i="31"/>
  <c r="BC239" i="31" s="1"/>
  <c r="H238" i="31"/>
  <c r="BF238" i="31" s="1"/>
  <c r="G238" i="31"/>
  <c r="BE238" i="31" s="1"/>
  <c r="F238" i="31"/>
  <c r="BD238" i="31" s="1"/>
  <c r="E238" i="31"/>
  <c r="BC238" i="31" s="1"/>
  <c r="AB237" i="31"/>
  <c r="AA237" i="31"/>
  <c r="Z237" i="31"/>
  <c r="Y237" i="31"/>
  <c r="W237" i="31"/>
  <c r="V237" i="31"/>
  <c r="U237" i="31"/>
  <c r="T237" i="31"/>
  <c r="R237" i="31"/>
  <c r="Q237" i="31"/>
  <c r="P237" i="31"/>
  <c r="O237" i="31"/>
  <c r="M237" i="31"/>
  <c r="H237" i="31" s="1"/>
  <c r="BF237" i="31" s="1"/>
  <c r="L237" i="31"/>
  <c r="K237" i="31"/>
  <c r="J237" i="31"/>
  <c r="E237" i="31" s="1"/>
  <c r="BC237" i="31" s="1"/>
  <c r="G237" i="31"/>
  <c r="BE237" i="31" s="1"/>
  <c r="F237" i="31"/>
  <c r="BD237" i="31" s="1"/>
  <c r="H236" i="31"/>
  <c r="BF236" i="31" s="1"/>
  <c r="G236" i="31"/>
  <c r="BE236" i="31" s="1"/>
  <c r="F236" i="31"/>
  <c r="BD236" i="31" s="1"/>
  <c r="E236" i="31"/>
  <c r="BC236" i="31" s="1"/>
  <c r="H235" i="31"/>
  <c r="BF235" i="31" s="1"/>
  <c r="G235" i="31"/>
  <c r="BE235" i="31" s="1"/>
  <c r="F235" i="31"/>
  <c r="BD235" i="31" s="1"/>
  <c r="E235" i="31"/>
  <c r="BC235" i="31" s="1"/>
  <c r="H234" i="31"/>
  <c r="BF234" i="31" s="1"/>
  <c r="G234" i="31"/>
  <c r="BE234" i="31" s="1"/>
  <c r="F234" i="31"/>
  <c r="BD234" i="31" s="1"/>
  <c r="E234" i="31"/>
  <c r="BC234" i="31" s="1"/>
  <c r="AB233" i="31"/>
  <c r="AA233" i="31"/>
  <c r="Z233" i="31"/>
  <c r="Z232" i="31" s="1"/>
  <c r="Y233" i="31"/>
  <c r="Y232" i="31" s="1"/>
  <c r="W233" i="31"/>
  <c r="W232" i="31" s="1"/>
  <c r="W222" i="31" s="1"/>
  <c r="W221" i="31" s="1"/>
  <c r="V233" i="31"/>
  <c r="V232" i="31" s="1"/>
  <c r="U233" i="31"/>
  <c r="U232" i="31" s="1"/>
  <c r="T233" i="31"/>
  <c r="R233" i="31"/>
  <c r="R232" i="31" s="1"/>
  <c r="R222" i="31" s="1"/>
  <c r="Q233" i="31"/>
  <c r="Q232" i="31" s="1"/>
  <c r="P233" i="31"/>
  <c r="P232" i="31" s="1"/>
  <c r="O233" i="31"/>
  <c r="O232" i="31" s="1"/>
  <c r="M233" i="31"/>
  <c r="H233" i="31" s="1"/>
  <c r="BF233" i="31" s="1"/>
  <c r="L233" i="31"/>
  <c r="K233" i="31"/>
  <c r="K232" i="31" s="1"/>
  <c r="F232" i="31" s="1"/>
  <c r="BD232" i="31" s="1"/>
  <c r="J233" i="31"/>
  <c r="J232" i="31" s="1"/>
  <c r="E232" i="31" s="1"/>
  <c r="BC232" i="31" s="1"/>
  <c r="G233" i="31"/>
  <c r="BE233" i="31" s="1"/>
  <c r="F233" i="31"/>
  <c r="BD233" i="31" s="1"/>
  <c r="AB232" i="31"/>
  <c r="AB222" i="31" s="1"/>
  <c r="AA232" i="31"/>
  <c r="T232" i="31"/>
  <c r="L232" i="31"/>
  <c r="H231" i="31"/>
  <c r="BF231" i="31" s="1"/>
  <c r="G231" i="31"/>
  <c r="BE231" i="31" s="1"/>
  <c r="F231" i="31"/>
  <c r="BD231" i="31" s="1"/>
  <c r="E231" i="31"/>
  <c r="BC231" i="31" s="1"/>
  <c r="H230" i="31"/>
  <c r="BF230" i="31" s="1"/>
  <c r="G230" i="31"/>
  <c r="BE230" i="31" s="1"/>
  <c r="F230" i="31"/>
  <c r="BD230" i="31" s="1"/>
  <c r="E230" i="31"/>
  <c r="BC230" i="31" s="1"/>
  <c r="AB229" i="31"/>
  <c r="AA229" i="31"/>
  <c r="Z229" i="31"/>
  <c r="Y229" i="31"/>
  <c r="W229" i="31"/>
  <c r="V229" i="31"/>
  <c r="U229" i="31"/>
  <c r="T229" i="31"/>
  <c r="R229" i="31"/>
  <c r="Q229" i="31"/>
  <c r="P229" i="31"/>
  <c r="O229" i="31"/>
  <c r="M229" i="31"/>
  <c r="L229" i="31"/>
  <c r="K229" i="31"/>
  <c r="J229" i="31"/>
  <c r="H229" i="31"/>
  <c r="BF229" i="31" s="1"/>
  <c r="G229" i="31"/>
  <c r="BE229" i="31" s="1"/>
  <c r="F229" i="31"/>
  <c r="BD229" i="31" s="1"/>
  <c r="E229" i="31"/>
  <c r="BC229" i="31" s="1"/>
  <c r="H228" i="31"/>
  <c r="BF228" i="31" s="1"/>
  <c r="G228" i="31"/>
  <c r="BE228" i="31" s="1"/>
  <c r="F228" i="31"/>
  <c r="BD228" i="31" s="1"/>
  <c r="E228" i="31"/>
  <c r="BC228" i="31" s="1"/>
  <c r="H227" i="31"/>
  <c r="BF227" i="31" s="1"/>
  <c r="G227" i="31"/>
  <c r="BE227" i="31" s="1"/>
  <c r="F227" i="31"/>
  <c r="BD227" i="31" s="1"/>
  <c r="E227" i="31"/>
  <c r="BC227" i="31" s="1"/>
  <c r="H226" i="31"/>
  <c r="BF226" i="31" s="1"/>
  <c r="G226" i="31"/>
  <c r="BE226" i="31" s="1"/>
  <c r="F226" i="31"/>
  <c r="BD226" i="31" s="1"/>
  <c r="E226" i="31"/>
  <c r="BC226" i="31" s="1"/>
  <c r="H225" i="31"/>
  <c r="BF225" i="31" s="1"/>
  <c r="G225" i="31"/>
  <c r="BE225" i="31" s="1"/>
  <c r="F225" i="31"/>
  <c r="BD225" i="31" s="1"/>
  <c r="E225" i="31"/>
  <c r="BC225" i="31" s="1"/>
  <c r="H224" i="31"/>
  <c r="BF224" i="31" s="1"/>
  <c r="G224" i="31"/>
  <c r="BE224" i="31" s="1"/>
  <c r="F224" i="31"/>
  <c r="BD224" i="31" s="1"/>
  <c r="E224" i="31"/>
  <c r="BC224" i="31" s="1"/>
  <c r="AB223" i="31"/>
  <c r="AA223" i="31"/>
  <c r="Z223" i="31"/>
  <c r="Y223" i="31"/>
  <c r="W223" i="31"/>
  <c r="V223" i="31"/>
  <c r="V222" i="31" s="1"/>
  <c r="U223" i="31"/>
  <c r="T223" i="31"/>
  <c r="R223" i="31"/>
  <c r="Q223" i="31"/>
  <c r="Q222" i="31" s="1"/>
  <c r="P223" i="31"/>
  <c r="O223" i="31"/>
  <c r="M223" i="31"/>
  <c r="H223" i="31" s="1"/>
  <c r="BF223" i="31" s="1"/>
  <c r="L223" i="31"/>
  <c r="K223" i="31"/>
  <c r="J223" i="31"/>
  <c r="F223" i="31"/>
  <c r="BD223" i="31" s="1"/>
  <c r="E223" i="31"/>
  <c r="BC223" i="31" s="1"/>
  <c r="H220" i="31"/>
  <c r="BF220" i="31" s="1"/>
  <c r="G220" i="31"/>
  <c r="BE220" i="31" s="1"/>
  <c r="F220" i="31"/>
  <c r="BD220" i="31" s="1"/>
  <c r="E220" i="31"/>
  <c r="BC220" i="31" s="1"/>
  <c r="H219" i="31"/>
  <c r="BF219" i="31" s="1"/>
  <c r="G219" i="31"/>
  <c r="BE219" i="31" s="1"/>
  <c r="F219" i="31"/>
  <c r="BD219" i="31" s="1"/>
  <c r="E219" i="31"/>
  <c r="BC219" i="31" s="1"/>
  <c r="H218" i="31"/>
  <c r="BF218" i="31" s="1"/>
  <c r="G218" i="31"/>
  <c r="BE218" i="31" s="1"/>
  <c r="F218" i="31"/>
  <c r="BD218" i="31" s="1"/>
  <c r="E218" i="31"/>
  <c r="BC218" i="31" s="1"/>
  <c r="H217" i="31"/>
  <c r="BF217" i="31" s="1"/>
  <c r="G217" i="31"/>
  <c r="BE217" i="31" s="1"/>
  <c r="F217" i="31"/>
  <c r="BD217" i="31" s="1"/>
  <c r="E217" i="31"/>
  <c r="BC217" i="31" s="1"/>
  <c r="H216" i="31"/>
  <c r="BF216" i="31" s="1"/>
  <c r="G216" i="31"/>
  <c r="BE216" i="31" s="1"/>
  <c r="F216" i="31"/>
  <c r="BD216" i="31" s="1"/>
  <c r="E216" i="31"/>
  <c r="BC216" i="31" s="1"/>
  <c r="H215" i="31"/>
  <c r="BF215" i="31" s="1"/>
  <c r="G215" i="31"/>
  <c r="BE215" i="31" s="1"/>
  <c r="F215" i="31"/>
  <c r="BD215" i="31" s="1"/>
  <c r="E215" i="31"/>
  <c r="BC215" i="31" s="1"/>
  <c r="H213" i="31"/>
  <c r="BF213" i="31" s="1"/>
  <c r="G213" i="31"/>
  <c r="BE213" i="31" s="1"/>
  <c r="F213" i="31"/>
  <c r="BD213" i="31" s="1"/>
  <c r="E213" i="31"/>
  <c r="BC213" i="31" s="1"/>
  <c r="H212" i="31"/>
  <c r="BF212" i="31" s="1"/>
  <c r="G212" i="31"/>
  <c r="BE212" i="31" s="1"/>
  <c r="F212" i="31"/>
  <c r="BD212" i="31" s="1"/>
  <c r="E212" i="31"/>
  <c r="BC212" i="31" s="1"/>
  <c r="H211" i="31"/>
  <c r="BF211" i="31" s="1"/>
  <c r="G211" i="31"/>
  <c r="BE211" i="31" s="1"/>
  <c r="F211" i="31"/>
  <c r="BD211" i="31" s="1"/>
  <c r="E211" i="31"/>
  <c r="BC211" i="31" s="1"/>
  <c r="H210" i="31"/>
  <c r="BF210" i="31" s="1"/>
  <c r="G210" i="31"/>
  <c r="BE210" i="31" s="1"/>
  <c r="F210" i="31"/>
  <c r="BD210" i="31" s="1"/>
  <c r="E210" i="31"/>
  <c r="BC210" i="31" s="1"/>
  <c r="H209" i="31"/>
  <c r="BF209" i="31" s="1"/>
  <c r="G209" i="31"/>
  <c r="BE209" i="31" s="1"/>
  <c r="F209" i="31"/>
  <c r="BD209" i="31" s="1"/>
  <c r="E209" i="31"/>
  <c r="BC209" i="31" s="1"/>
  <c r="H208" i="31"/>
  <c r="BF208" i="31" s="1"/>
  <c r="G208" i="31"/>
  <c r="BE208" i="31" s="1"/>
  <c r="F208" i="31"/>
  <c r="BD208" i="31" s="1"/>
  <c r="E208" i="31"/>
  <c r="BC208" i="31" s="1"/>
  <c r="H207" i="31"/>
  <c r="BF207" i="31" s="1"/>
  <c r="G207" i="31"/>
  <c r="BE207" i="31" s="1"/>
  <c r="F207" i="31"/>
  <c r="BD207" i="31" s="1"/>
  <c r="E207" i="31"/>
  <c r="BC207" i="31" s="1"/>
  <c r="H206" i="31"/>
  <c r="BF206" i="31" s="1"/>
  <c r="G206" i="31"/>
  <c r="BE206" i="31" s="1"/>
  <c r="F206" i="31"/>
  <c r="BD206" i="31" s="1"/>
  <c r="E206" i="31"/>
  <c r="BC206" i="31" s="1"/>
  <c r="H205" i="31"/>
  <c r="BF205" i="31" s="1"/>
  <c r="G205" i="31"/>
  <c r="BE205" i="31" s="1"/>
  <c r="F205" i="31"/>
  <c r="BD205" i="31" s="1"/>
  <c r="E205" i="31"/>
  <c r="BC205" i="31" s="1"/>
  <c r="BD204" i="31"/>
  <c r="H204" i="31"/>
  <c r="BF204" i="31" s="1"/>
  <c r="G204" i="31"/>
  <c r="BE204" i="31" s="1"/>
  <c r="F204" i="31"/>
  <c r="E204" i="31"/>
  <c r="BC204" i="31" s="1"/>
  <c r="H203" i="31"/>
  <c r="BF203" i="31" s="1"/>
  <c r="G203" i="31"/>
  <c r="BE203" i="31" s="1"/>
  <c r="F203" i="31"/>
  <c r="BD203" i="31" s="1"/>
  <c r="E203" i="31"/>
  <c r="BC203" i="31" s="1"/>
  <c r="H202" i="31"/>
  <c r="BF202" i="31" s="1"/>
  <c r="G202" i="31"/>
  <c r="BE202" i="31" s="1"/>
  <c r="F202" i="31"/>
  <c r="BD202" i="31" s="1"/>
  <c r="E202" i="31"/>
  <c r="BC202" i="31" s="1"/>
  <c r="H201" i="31"/>
  <c r="BF201" i="31" s="1"/>
  <c r="G201" i="31"/>
  <c r="BE201" i="31" s="1"/>
  <c r="F201" i="31"/>
  <c r="BD201" i="31" s="1"/>
  <c r="E201" i="31"/>
  <c r="BC201" i="31" s="1"/>
  <c r="H200" i="31"/>
  <c r="BF200" i="31" s="1"/>
  <c r="G200" i="31"/>
  <c r="BE200" i="31" s="1"/>
  <c r="F200" i="31"/>
  <c r="BD200" i="31" s="1"/>
  <c r="E200" i="31"/>
  <c r="BC200" i="31" s="1"/>
  <c r="H199" i="31"/>
  <c r="BF199" i="31" s="1"/>
  <c r="G199" i="31"/>
  <c r="BE199" i="31" s="1"/>
  <c r="F199" i="31"/>
  <c r="BD199" i="31" s="1"/>
  <c r="E199" i="31"/>
  <c r="BC199" i="31" s="1"/>
  <c r="H198" i="31"/>
  <c r="BF198" i="31" s="1"/>
  <c r="G198" i="31"/>
  <c r="BE198" i="31" s="1"/>
  <c r="F198" i="31"/>
  <c r="BD198" i="31" s="1"/>
  <c r="E198" i="31"/>
  <c r="BC198" i="31" s="1"/>
  <c r="H197" i="31"/>
  <c r="BF197" i="31" s="1"/>
  <c r="G197" i="31"/>
  <c r="BE197" i="31" s="1"/>
  <c r="F197" i="31"/>
  <c r="BD197" i="31" s="1"/>
  <c r="E197" i="31"/>
  <c r="BC197" i="31" s="1"/>
  <c r="H196" i="31"/>
  <c r="BF196" i="31" s="1"/>
  <c r="G196" i="31"/>
  <c r="BE196" i="31" s="1"/>
  <c r="F196" i="31"/>
  <c r="BD196" i="31" s="1"/>
  <c r="E196" i="31"/>
  <c r="BC196" i="31" s="1"/>
  <c r="H195" i="31"/>
  <c r="BF195" i="31" s="1"/>
  <c r="G195" i="31"/>
  <c r="BE195" i="31" s="1"/>
  <c r="F195" i="31"/>
  <c r="BD195" i="31" s="1"/>
  <c r="E195" i="31"/>
  <c r="BC195" i="31" s="1"/>
  <c r="H194" i="31"/>
  <c r="BF194" i="31" s="1"/>
  <c r="G194" i="31"/>
  <c r="BE194" i="31" s="1"/>
  <c r="F194" i="31"/>
  <c r="BD194" i="31" s="1"/>
  <c r="E194" i="31"/>
  <c r="BC194" i="31" s="1"/>
  <c r="H193" i="31"/>
  <c r="BF193" i="31" s="1"/>
  <c r="G193" i="31"/>
  <c r="BE193" i="31" s="1"/>
  <c r="F193" i="31"/>
  <c r="BD193" i="31" s="1"/>
  <c r="E193" i="31"/>
  <c r="BC193" i="31" s="1"/>
  <c r="BF192" i="31"/>
  <c r="H192" i="31"/>
  <c r="G192" i="31"/>
  <c r="BE192" i="31" s="1"/>
  <c r="F192" i="31"/>
  <c r="BD192" i="31" s="1"/>
  <c r="E192" i="31"/>
  <c r="BC192" i="31" s="1"/>
  <c r="H191" i="31"/>
  <c r="BF191" i="31" s="1"/>
  <c r="G191" i="31"/>
  <c r="BE191" i="31" s="1"/>
  <c r="F191" i="31"/>
  <c r="BD191" i="31" s="1"/>
  <c r="E191" i="31"/>
  <c r="BC191" i="31" s="1"/>
  <c r="H190" i="31"/>
  <c r="BF190" i="31" s="1"/>
  <c r="G190" i="31"/>
  <c r="BE190" i="31" s="1"/>
  <c r="F190" i="31"/>
  <c r="BD190" i="31" s="1"/>
  <c r="E190" i="31"/>
  <c r="BC190" i="31" s="1"/>
  <c r="H189" i="31"/>
  <c r="BF189" i="31" s="1"/>
  <c r="G189" i="31"/>
  <c r="BE189" i="31" s="1"/>
  <c r="F189" i="31"/>
  <c r="BD189" i="31" s="1"/>
  <c r="E189" i="31"/>
  <c r="BC189" i="31" s="1"/>
  <c r="H188" i="31"/>
  <c r="BF188" i="31" s="1"/>
  <c r="G188" i="31"/>
  <c r="BE188" i="31" s="1"/>
  <c r="F188" i="31"/>
  <c r="BD188" i="31" s="1"/>
  <c r="E188" i="31"/>
  <c r="BC188" i="31" s="1"/>
  <c r="H187" i="31"/>
  <c r="BF187" i="31" s="1"/>
  <c r="G187" i="31"/>
  <c r="BE187" i="31" s="1"/>
  <c r="F187" i="31"/>
  <c r="BD187" i="31" s="1"/>
  <c r="E187" i="31"/>
  <c r="BC187" i="31" s="1"/>
  <c r="H186" i="31"/>
  <c r="BF186" i="31" s="1"/>
  <c r="G186" i="31"/>
  <c r="BE186" i="31" s="1"/>
  <c r="F186" i="31"/>
  <c r="BD186" i="31" s="1"/>
  <c r="E186" i="31"/>
  <c r="BC186" i="31" s="1"/>
  <c r="H185" i="31"/>
  <c r="BF185" i="31" s="1"/>
  <c r="G185" i="31"/>
  <c r="BE185" i="31" s="1"/>
  <c r="F185" i="31"/>
  <c r="BD185" i="31" s="1"/>
  <c r="E185" i="31"/>
  <c r="BC185" i="31" s="1"/>
  <c r="H184" i="31"/>
  <c r="BF184" i="31" s="1"/>
  <c r="G184" i="31"/>
  <c r="BE184" i="31" s="1"/>
  <c r="F184" i="31"/>
  <c r="BD184" i="31" s="1"/>
  <c r="E184" i="31"/>
  <c r="BC184" i="31" s="1"/>
  <c r="H183" i="31"/>
  <c r="BF183" i="31" s="1"/>
  <c r="G183" i="31"/>
  <c r="BE183" i="31" s="1"/>
  <c r="F183" i="31"/>
  <c r="BD183" i="31" s="1"/>
  <c r="E183" i="31"/>
  <c r="BC183" i="31" s="1"/>
  <c r="H182" i="31"/>
  <c r="BF182" i="31" s="1"/>
  <c r="G182" i="31"/>
  <c r="BE182" i="31" s="1"/>
  <c r="F182" i="31"/>
  <c r="BD182" i="31" s="1"/>
  <c r="E182" i="31"/>
  <c r="BC182" i="31" s="1"/>
  <c r="H181" i="31"/>
  <c r="BF181" i="31" s="1"/>
  <c r="G181" i="31"/>
  <c r="BE181" i="31" s="1"/>
  <c r="F181" i="31"/>
  <c r="BD181" i="31" s="1"/>
  <c r="E181" i="31"/>
  <c r="BC181" i="31" s="1"/>
  <c r="H180" i="31"/>
  <c r="BF180" i="31" s="1"/>
  <c r="G180" i="31"/>
  <c r="BE180" i="31" s="1"/>
  <c r="F180" i="31"/>
  <c r="BD180" i="31" s="1"/>
  <c r="E180" i="31"/>
  <c r="BC180" i="31" s="1"/>
  <c r="H179" i="31"/>
  <c r="BF179" i="31" s="1"/>
  <c r="G179" i="31"/>
  <c r="BE179" i="31" s="1"/>
  <c r="F179" i="31"/>
  <c r="BD179" i="31" s="1"/>
  <c r="E179" i="31"/>
  <c r="BC179" i="31" s="1"/>
  <c r="H178" i="31"/>
  <c r="BF178" i="31" s="1"/>
  <c r="G178" i="31"/>
  <c r="BE178" i="31" s="1"/>
  <c r="F178" i="31"/>
  <c r="BD178" i="31" s="1"/>
  <c r="E178" i="31"/>
  <c r="BC178" i="31" s="1"/>
  <c r="H177" i="31"/>
  <c r="BF177" i="31" s="1"/>
  <c r="G177" i="31"/>
  <c r="BE177" i="31" s="1"/>
  <c r="F177" i="31"/>
  <c r="BD177" i="31" s="1"/>
  <c r="E177" i="31"/>
  <c r="BC177" i="31" s="1"/>
  <c r="H176" i="31"/>
  <c r="BF176" i="31" s="1"/>
  <c r="G176" i="31"/>
  <c r="BE176" i="31" s="1"/>
  <c r="F176" i="31"/>
  <c r="BD176" i="31" s="1"/>
  <c r="E176" i="31"/>
  <c r="BC176" i="31" s="1"/>
  <c r="BF175" i="31"/>
  <c r="H175" i="31"/>
  <c r="G175" i="31"/>
  <c r="BE175" i="31" s="1"/>
  <c r="F175" i="31"/>
  <c r="BD175" i="31" s="1"/>
  <c r="E175" i="31"/>
  <c r="BC175" i="31" s="1"/>
  <c r="H174" i="31"/>
  <c r="BF174" i="31" s="1"/>
  <c r="G174" i="31"/>
  <c r="BE174" i="31" s="1"/>
  <c r="F174" i="31"/>
  <c r="BD174" i="31" s="1"/>
  <c r="E174" i="31"/>
  <c r="BC174" i="31" s="1"/>
  <c r="H173" i="31"/>
  <c r="BF173" i="31" s="1"/>
  <c r="G173" i="31"/>
  <c r="BE173" i="31" s="1"/>
  <c r="F173" i="31"/>
  <c r="BD173" i="31" s="1"/>
  <c r="E173" i="31"/>
  <c r="BC173" i="31" s="1"/>
  <c r="H172" i="31"/>
  <c r="BF172" i="31" s="1"/>
  <c r="G172" i="31"/>
  <c r="BE172" i="31" s="1"/>
  <c r="F172" i="31"/>
  <c r="BD172" i="31" s="1"/>
  <c r="E172" i="31"/>
  <c r="BC172" i="31" s="1"/>
  <c r="H171" i="31"/>
  <c r="BF171" i="31" s="1"/>
  <c r="G171" i="31"/>
  <c r="BE171" i="31" s="1"/>
  <c r="F171" i="31"/>
  <c r="BD171" i="31" s="1"/>
  <c r="E171" i="31"/>
  <c r="BC171" i="31" s="1"/>
  <c r="H170" i="31"/>
  <c r="BF170" i="31" s="1"/>
  <c r="G170" i="31"/>
  <c r="BE170" i="31" s="1"/>
  <c r="F170" i="31"/>
  <c r="BD170" i="31" s="1"/>
  <c r="E170" i="31"/>
  <c r="BC170" i="31" s="1"/>
  <c r="H169" i="31"/>
  <c r="BF169" i="31" s="1"/>
  <c r="G169" i="31"/>
  <c r="BE169" i="31" s="1"/>
  <c r="F169" i="31"/>
  <c r="BD169" i="31" s="1"/>
  <c r="E169" i="31"/>
  <c r="BC169" i="31" s="1"/>
  <c r="H168" i="31"/>
  <c r="BF168" i="31" s="1"/>
  <c r="G168" i="31"/>
  <c r="BE168" i="31" s="1"/>
  <c r="F168" i="31"/>
  <c r="BD168" i="31" s="1"/>
  <c r="E168" i="31"/>
  <c r="BC168" i="31" s="1"/>
  <c r="H167" i="31"/>
  <c r="BF167" i="31" s="1"/>
  <c r="G167" i="31"/>
  <c r="BE167" i="31" s="1"/>
  <c r="F167" i="31"/>
  <c r="BD167" i="31" s="1"/>
  <c r="E167" i="31"/>
  <c r="BC167" i="31" s="1"/>
  <c r="BE166" i="31"/>
  <c r="H166" i="31"/>
  <c r="BF166" i="31" s="1"/>
  <c r="G166" i="31"/>
  <c r="F166" i="31"/>
  <c r="BD166" i="31" s="1"/>
  <c r="E166" i="31"/>
  <c r="BC166" i="31" s="1"/>
  <c r="BF165" i="31"/>
  <c r="H165" i="31"/>
  <c r="G165" i="31"/>
  <c r="BE165" i="31" s="1"/>
  <c r="F165" i="31"/>
  <c r="BD165" i="31" s="1"/>
  <c r="E165" i="31"/>
  <c r="BC165" i="31" s="1"/>
  <c r="H164" i="31"/>
  <c r="BF164" i="31" s="1"/>
  <c r="G164" i="31"/>
  <c r="BE164" i="31" s="1"/>
  <c r="F164" i="31"/>
  <c r="BD164" i="31" s="1"/>
  <c r="E164" i="31"/>
  <c r="BC164" i="31" s="1"/>
  <c r="H163" i="31"/>
  <c r="BF163" i="31" s="1"/>
  <c r="G163" i="31"/>
  <c r="BE163" i="31" s="1"/>
  <c r="F163" i="31"/>
  <c r="BD163" i="31" s="1"/>
  <c r="E163" i="31"/>
  <c r="BC163" i="31" s="1"/>
  <c r="H162" i="31"/>
  <c r="BF162" i="31" s="1"/>
  <c r="G162" i="31"/>
  <c r="BE162" i="31" s="1"/>
  <c r="F162" i="31"/>
  <c r="BD162" i="31" s="1"/>
  <c r="E162" i="31"/>
  <c r="BC162" i="31" s="1"/>
  <c r="H161" i="31"/>
  <c r="BF161" i="31" s="1"/>
  <c r="G161" i="31"/>
  <c r="BE161" i="31" s="1"/>
  <c r="F161" i="31"/>
  <c r="BD161" i="31" s="1"/>
  <c r="E161" i="31"/>
  <c r="BC161" i="31" s="1"/>
  <c r="H160" i="31"/>
  <c r="BF160" i="31" s="1"/>
  <c r="G160" i="31"/>
  <c r="BE160" i="31" s="1"/>
  <c r="F160" i="31"/>
  <c r="BD160" i="31" s="1"/>
  <c r="E160" i="31"/>
  <c r="BC160" i="31" s="1"/>
  <c r="H159" i="31"/>
  <c r="BF159" i="31" s="1"/>
  <c r="G159" i="31"/>
  <c r="BE159" i="31" s="1"/>
  <c r="F159" i="31"/>
  <c r="BD159" i="31" s="1"/>
  <c r="E159" i="31"/>
  <c r="BC159" i="31" s="1"/>
  <c r="BE158" i="31"/>
  <c r="H158" i="31"/>
  <c r="BF158" i="31" s="1"/>
  <c r="G158" i="31"/>
  <c r="F158" i="31"/>
  <c r="BD158" i="31" s="1"/>
  <c r="E158" i="31"/>
  <c r="BC158" i="31" s="1"/>
  <c r="H157" i="31"/>
  <c r="BF157" i="31" s="1"/>
  <c r="G157" i="31"/>
  <c r="BE157" i="31" s="1"/>
  <c r="F157" i="31"/>
  <c r="BD157" i="31" s="1"/>
  <c r="E157" i="31"/>
  <c r="BC157" i="31" s="1"/>
  <c r="H156" i="31"/>
  <c r="BF156" i="31" s="1"/>
  <c r="G156" i="31"/>
  <c r="BE156" i="31" s="1"/>
  <c r="F156" i="31"/>
  <c r="BD156" i="31" s="1"/>
  <c r="E156" i="31"/>
  <c r="BC156" i="31" s="1"/>
  <c r="H155" i="31"/>
  <c r="BF155" i="31" s="1"/>
  <c r="G155" i="31"/>
  <c r="BE155" i="31" s="1"/>
  <c r="F155" i="31"/>
  <c r="BD155" i="31" s="1"/>
  <c r="E155" i="31"/>
  <c r="BC155" i="31" s="1"/>
  <c r="H154" i="31"/>
  <c r="BF154" i="31" s="1"/>
  <c r="G154" i="31"/>
  <c r="BE154" i="31" s="1"/>
  <c r="F154" i="31"/>
  <c r="BD154" i="31" s="1"/>
  <c r="E154" i="31"/>
  <c r="BC154" i="31" s="1"/>
  <c r="H153" i="31"/>
  <c r="BF153" i="31" s="1"/>
  <c r="G153" i="31"/>
  <c r="BE153" i="31" s="1"/>
  <c r="F153" i="31"/>
  <c r="BD153" i="31" s="1"/>
  <c r="E153" i="31"/>
  <c r="BC153" i="31" s="1"/>
  <c r="H152" i="31"/>
  <c r="BF152" i="31" s="1"/>
  <c r="G152" i="31"/>
  <c r="BE152" i="31" s="1"/>
  <c r="F152" i="31"/>
  <c r="BD152" i="31" s="1"/>
  <c r="E152" i="31"/>
  <c r="BC152" i="31" s="1"/>
  <c r="AB151" i="31"/>
  <c r="AA151" i="31"/>
  <c r="Z151" i="31"/>
  <c r="Y151" i="31"/>
  <c r="W151" i="31"/>
  <c r="V151" i="31"/>
  <c r="U151" i="31"/>
  <c r="T151" i="31"/>
  <c r="R151" i="31"/>
  <c r="Q151" i="31"/>
  <c r="P151" i="31"/>
  <c r="O151" i="31"/>
  <c r="M151" i="31"/>
  <c r="L151" i="31"/>
  <c r="G151" i="31" s="1"/>
  <c r="BE151" i="31" s="1"/>
  <c r="K151" i="31"/>
  <c r="J151" i="31"/>
  <c r="H151" i="31"/>
  <c r="BF151" i="31" s="1"/>
  <c r="F151" i="31"/>
  <c r="BD151" i="31" s="1"/>
  <c r="E151" i="31"/>
  <c r="BC151" i="31" s="1"/>
  <c r="BE150" i="31"/>
  <c r="H150" i="31"/>
  <c r="BF150" i="31" s="1"/>
  <c r="G150" i="31"/>
  <c r="F150" i="31"/>
  <c r="BD150" i="31" s="1"/>
  <c r="E150" i="31"/>
  <c r="BC150" i="31" s="1"/>
  <c r="BF149" i="31"/>
  <c r="H149" i="31"/>
  <c r="G149" i="31"/>
  <c r="BE149" i="31" s="1"/>
  <c r="F149" i="31"/>
  <c r="BD149" i="31" s="1"/>
  <c r="E149" i="31"/>
  <c r="BC149" i="31" s="1"/>
  <c r="H148" i="31"/>
  <c r="BF148" i="31" s="1"/>
  <c r="G148" i="31"/>
  <c r="BE148" i="31" s="1"/>
  <c r="F148" i="31"/>
  <c r="BD148" i="31" s="1"/>
  <c r="E148" i="31"/>
  <c r="BC148" i="31" s="1"/>
  <c r="AB147" i="31"/>
  <c r="AB26" i="31" s="1"/>
  <c r="AA147" i="31"/>
  <c r="Z147" i="31"/>
  <c r="Z26" i="31" s="1"/>
  <c r="Y147" i="31"/>
  <c r="Y26" i="31" s="1"/>
  <c r="W147" i="31"/>
  <c r="W26" i="31" s="1"/>
  <c r="V147" i="31"/>
  <c r="U147" i="31"/>
  <c r="T147" i="31"/>
  <c r="T26" i="31" s="1"/>
  <c r="R147" i="31"/>
  <c r="R26" i="31" s="1"/>
  <c r="Q147" i="31"/>
  <c r="P147" i="31"/>
  <c r="P26" i="31" s="1"/>
  <c r="O147" i="31"/>
  <c r="O26" i="31" s="1"/>
  <c r="M147" i="31"/>
  <c r="L147" i="31"/>
  <c r="K147" i="31"/>
  <c r="K26" i="31" s="1"/>
  <c r="F26" i="31" s="1"/>
  <c r="BD26" i="31" s="1"/>
  <c r="J147" i="31"/>
  <c r="J26" i="31" s="1"/>
  <c r="E26" i="31" s="1"/>
  <c r="BC26" i="31" s="1"/>
  <c r="H147" i="31"/>
  <c r="BF147" i="31" s="1"/>
  <c r="G147" i="31"/>
  <c r="BE147" i="31" s="1"/>
  <c r="F147" i="31"/>
  <c r="BD147" i="31" s="1"/>
  <c r="H146" i="31"/>
  <c r="BF146" i="31" s="1"/>
  <c r="G146" i="31"/>
  <c r="BE146" i="31" s="1"/>
  <c r="F146" i="31"/>
  <c r="BD146" i="31" s="1"/>
  <c r="E146" i="31"/>
  <c r="BC146" i="31" s="1"/>
  <c r="H145" i="31"/>
  <c r="BF145" i="31" s="1"/>
  <c r="G145" i="31"/>
  <c r="BE145" i="31" s="1"/>
  <c r="F145" i="31"/>
  <c r="BD145" i="31" s="1"/>
  <c r="E145" i="31"/>
  <c r="BC145" i="31" s="1"/>
  <c r="AB144" i="31"/>
  <c r="AA144" i="31"/>
  <c r="Z144" i="31"/>
  <c r="Y144" i="31"/>
  <c r="W144" i="31"/>
  <c r="V144" i="31"/>
  <c r="U144" i="31"/>
  <c r="T144" i="31"/>
  <c r="R144" i="31"/>
  <c r="Q144" i="31"/>
  <c r="P144" i="31"/>
  <c r="O144" i="31"/>
  <c r="M144" i="31"/>
  <c r="L144" i="31"/>
  <c r="G144" i="31" s="1"/>
  <c r="BE144" i="31" s="1"/>
  <c r="K144" i="31"/>
  <c r="J144" i="31"/>
  <c r="H144" i="31"/>
  <c r="BF144" i="31" s="1"/>
  <c r="F144" i="31"/>
  <c r="BD144" i="31" s="1"/>
  <c r="E144" i="31"/>
  <c r="BC144" i="31" s="1"/>
  <c r="H143" i="31"/>
  <c r="BF143" i="31" s="1"/>
  <c r="G143" i="31"/>
  <c r="BE143" i="31" s="1"/>
  <c r="F143" i="31"/>
  <c r="BD143" i="31" s="1"/>
  <c r="E143" i="31"/>
  <c r="BC143" i="31" s="1"/>
  <c r="H142" i="31"/>
  <c r="BF142" i="31" s="1"/>
  <c r="G142" i="31"/>
  <c r="BE142" i="31" s="1"/>
  <c r="F142" i="31"/>
  <c r="BD142" i="31" s="1"/>
  <c r="E142" i="31"/>
  <c r="BC142" i="31" s="1"/>
  <c r="H141" i="31"/>
  <c r="BF141" i="31" s="1"/>
  <c r="G141" i="31"/>
  <c r="BE141" i="31" s="1"/>
  <c r="F141" i="31"/>
  <c r="BD141" i="31" s="1"/>
  <c r="E141" i="31"/>
  <c r="BC141" i="31" s="1"/>
  <c r="AB140" i="31"/>
  <c r="AB138" i="31" s="1"/>
  <c r="AB25" i="31" s="1"/>
  <c r="AA140" i="31"/>
  <c r="AA138" i="31" s="1"/>
  <c r="AA25" i="31" s="1"/>
  <c r="Z140" i="31"/>
  <c r="Y140" i="31"/>
  <c r="W140" i="31"/>
  <c r="W138" i="31" s="1"/>
  <c r="W25" i="31" s="1"/>
  <c r="V140" i="31"/>
  <c r="V138" i="31" s="1"/>
  <c r="U140" i="31"/>
  <c r="T140" i="31"/>
  <c r="R140" i="31"/>
  <c r="R138" i="31" s="1"/>
  <c r="R25" i="31" s="1"/>
  <c r="Q140" i="31"/>
  <c r="Q138" i="31" s="1"/>
  <c r="Q25" i="31" s="1"/>
  <c r="P140" i="31"/>
  <c r="O140" i="31"/>
  <c r="M140" i="31"/>
  <c r="M138" i="31" s="1"/>
  <c r="L140" i="31"/>
  <c r="L138" i="31" s="1"/>
  <c r="G138" i="31" s="1"/>
  <c r="BE138" i="31" s="1"/>
  <c r="K140" i="31"/>
  <c r="J140" i="31"/>
  <c r="H140" i="31"/>
  <c r="BF140" i="31" s="1"/>
  <c r="G140" i="31"/>
  <c r="BE140" i="31" s="1"/>
  <c r="F140" i="31"/>
  <c r="BD140" i="31" s="1"/>
  <c r="E140" i="31"/>
  <c r="BC140" i="31" s="1"/>
  <c r="H139" i="31"/>
  <c r="BF139" i="31" s="1"/>
  <c r="G139" i="31"/>
  <c r="BE139" i="31" s="1"/>
  <c r="F139" i="31"/>
  <c r="BD139" i="31" s="1"/>
  <c r="E139" i="31"/>
  <c r="BC139" i="31" s="1"/>
  <c r="Z138" i="31"/>
  <c r="Y138" i="31"/>
  <c r="U138" i="31"/>
  <c r="T138" i="31"/>
  <c r="T25" i="31" s="1"/>
  <c r="P138" i="31"/>
  <c r="P25" i="31" s="1"/>
  <c r="O138" i="31"/>
  <c r="K138" i="31"/>
  <c r="J138" i="31"/>
  <c r="J25" i="31" s="1"/>
  <c r="BF137" i="31"/>
  <c r="H137" i="31"/>
  <c r="G137" i="31"/>
  <c r="BE137" i="31" s="1"/>
  <c r="F137" i="31"/>
  <c r="BD137" i="31" s="1"/>
  <c r="E137" i="31"/>
  <c r="BC137" i="31" s="1"/>
  <c r="AB136" i="31"/>
  <c r="AA136" i="31"/>
  <c r="Z136" i="31"/>
  <c r="Z129" i="31" s="1"/>
  <c r="Y136" i="31"/>
  <c r="W136" i="31"/>
  <c r="V136" i="31"/>
  <c r="U136" i="31"/>
  <c r="U129" i="31" s="1"/>
  <c r="T136" i="31"/>
  <c r="R136" i="31"/>
  <c r="Q136" i="31"/>
  <c r="P136" i="31"/>
  <c r="P129" i="31" s="1"/>
  <c r="O136" i="31"/>
  <c r="M136" i="31"/>
  <c r="L136" i="31"/>
  <c r="K136" i="31"/>
  <c r="K129" i="31" s="1"/>
  <c r="J136" i="31"/>
  <c r="H136" i="31"/>
  <c r="BF136" i="31" s="1"/>
  <c r="G136" i="31"/>
  <c r="BE136" i="31" s="1"/>
  <c r="F136" i="31"/>
  <c r="BD136" i="31" s="1"/>
  <c r="E136" i="31"/>
  <c r="BC136" i="31" s="1"/>
  <c r="H135" i="31"/>
  <c r="BF135" i="31" s="1"/>
  <c r="G135" i="31"/>
  <c r="BE135" i="31" s="1"/>
  <c r="F135" i="31"/>
  <c r="BD135" i="31" s="1"/>
  <c r="E135" i="31"/>
  <c r="BC135" i="31" s="1"/>
  <c r="H134" i="31"/>
  <c r="BF134" i="31" s="1"/>
  <c r="G134" i="31"/>
  <c r="BE134" i="31" s="1"/>
  <c r="F134" i="31"/>
  <c r="BD134" i="31" s="1"/>
  <c r="E134" i="31"/>
  <c r="BC134" i="31" s="1"/>
  <c r="BE133" i="31"/>
  <c r="H133" i="31"/>
  <c r="BF133" i="31" s="1"/>
  <c r="G133" i="31"/>
  <c r="F133" i="31"/>
  <c r="BD133" i="31" s="1"/>
  <c r="E133" i="31"/>
  <c r="BC133" i="31" s="1"/>
  <c r="H132" i="31"/>
  <c r="BF132" i="31" s="1"/>
  <c r="G132" i="31"/>
  <c r="BE132" i="31" s="1"/>
  <c r="F132" i="31"/>
  <c r="BD132" i="31" s="1"/>
  <c r="E132" i="31"/>
  <c r="BC132" i="31" s="1"/>
  <c r="H131" i="31"/>
  <c r="BF131" i="31" s="1"/>
  <c r="G131" i="31"/>
  <c r="BE131" i="31" s="1"/>
  <c r="F131" i="31"/>
  <c r="BD131" i="31" s="1"/>
  <c r="E131" i="31"/>
  <c r="BC131" i="31" s="1"/>
  <c r="AB130" i="31"/>
  <c r="AA130" i="31"/>
  <c r="Z130" i="31"/>
  <c r="Y130" i="31"/>
  <c r="Y129" i="31" s="1"/>
  <c r="W130" i="31"/>
  <c r="W129" i="31" s="1"/>
  <c r="V130" i="31"/>
  <c r="U130" i="31"/>
  <c r="T130" i="31"/>
  <c r="T129" i="31" s="1"/>
  <c r="R130" i="31"/>
  <c r="R129" i="31" s="1"/>
  <c r="Q130" i="31"/>
  <c r="P130" i="31"/>
  <c r="O130" i="31"/>
  <c r="O129" i="31" s="1"/>
  <c r="M130" i="31"/>
  <c r="M129" i="31" s="1"/>
  <c r="L130" i="31"/>
  <c r="K130" i="31"/>
  <c r="J130" i="31"/>
  <c r="J129" i="31" s="1"/>
  <c r="E129" i="31" s="1"/>
  <c r="BC129" i="31" s="1"/>
  <c r="G130" i="31"/>
  <c r="BE130" i="31" s="1"/>
  <c r="F130" i="31"/>
  <c r="BD130" i="31" s="1"/>
  <c r="E130" i="31"/>
  <c r="BC130" i="31" s="1"/>
  <c r="AB129" i="31"/>
  <c r="H128" i="31"/>
  <c r="BF128" i="31" s="1"/>
  <c r="G128" i="31"/>
  <c r="BE128" i="31" s="1"/>
  <c r="F128" i="31"/>
  <c r="BD128" i="31" s="1"/>
  <c r="E128" i="31"/>
  <c r="BC128" i="31" s="1"/>
  <c r="H127" i="31"/>
  <c r="BF127" i="31" s="1"/>
  <c r="G127" i="31"/>
  <c r="BE127" i="31" s="1"/>
  <c r="F127" i="31"/>
  <c r="BD127" i="31" s="1"/>
  <c r="E127" i="31"/>
  <c r="BC127" i="31" s="1"/>
  <c r="H126" i="31"/>
  <c r="BF126" i="31" s="1"/>
  <c r="G126" i="31"/>
  <c r="BE126" i="31" s="1"/>
  <c r="F126" i="31"/>
  <c r="BD126" i="31" s="1"/>
  <c r="E126" i="31"/>
  <c r="BC126" i="31" s="1"/>
  <c r="BE125" i="31"/>
  <c r="H125" i="31"/>
  <c r="BF125" i="31" s="1"/>
  <c r="G125" i="31"/>
  <c r="F125" i="31"/>
  <c r="BD125" i="31" s="1"/>
  <c r="E125" i="31"/>
  <c r="BC125" i="31" s="1"/>
  <c r="H124" i="31"/>
  <c r="BF124" i="31" s="1"/>
  <c r="G124" i="31"/>
  <c r="BE124" i="31" s="1"/>
  <c r="F124" i="31"/>
  <c r="BD124" i="31" s="1"/>
  <c r="E124" i="31"/>
  <c r="BC124" i="31" s="1"/>
  <c r="H123" i="31"/>
  <c r="BF123" i="31" s="1"/>
  <c r="G123" i="31"/>
  <c r="BE123" i="31" s="1"/>
  <c r="F123" i="31"/>
  <c r="BD123" i="31" s="1"/>
  <c r="E123" i="31"/>
  <c r="BC123" i="31" s="1"/>
  <c r="H122" i="31"/>
  <c r="BF122" i="31" s="1"/>
  <c r="G122" i="31"/>
  <c r="BE122" i="31" s="1"/>
  <c r="F122" i="31"/>
  <c r="BD122" i="31" s="1"/>
  <c r="E122" i="31"/>
  <c r="BC122" i="31" s="1"/>
  <c r="BE121" i="31"/>
  <c r="H121" i="31"/>
  <c r="BF121" i="31" s="1"/>
  <c r="G121" i="31"/>
  <c r="F121" i="31"/>
  <c r="BD121" i="31" s="1"/>
  <c r="E121" i="31"/>
  <c r="BC121" i="31" s="1"/>
  <c r="AB120" i="31"/>
  <c r="AA120" i="31"/>
  <c r="Z120" i="31"/>
  <c r="Y120" i="31"/>
  <c r="W120" i="31"/>
  <c r="V120" i="31"/>
  <c r="U120" i="31"/>
  <c r="T120" i="31"/>
  <c r="R120" i="31"/>
  <c r="Q120" i="31"/>
  <c r="P120" i="31"/>
  <c r="O120" i="31"/>
  <c r="M120" i="31"/>
  <c r="L120" i="31"/>
  <c r="K120" i="31"/>
  <c r="J120" i="31"/>
  <c r="H120" i="31"/>
  <c r="BF120" i="31" s="1"/>
  <c r="G120" i="31"/>
  <c r="BE120" i="31" s="1"/>
  <c r="F120" i="31"/>
  <c r="BD120" i="31" s="1"/>
  <c r="E120" i="31"/>
  <c r="BC120" i="31" s="1"/>
  <c r="H119" i="31"/>
  <c r="BF119" i="31" s="1"/>
  <c r="G119" i="31"/>
  <c r="BE119" i="31" s="1"/>
  <c r="F119" i="31"/>
  <c r="BD119" i="31" s="1"/>
  <c r="E119" i="31"/>
  <c r="BC119" i="31" s="1"/>
  <c r="H118" i="31"/>
  <c r="BF118" i="31" s="1"/>
  <c r="G118" i="31"/>
  <c r="BE118" i="31" s="1"/>
  <c r="F118" i="31"/>
  <c r="BD118" i="31" s="1"/>
  <c r="E118" i="31"/>
  <c r="BC118" i="31" s="1"/>
  <c r="BE117" i="31"/>
  <c r="H117" i="31"/>
  <c r="BF117" i="31" s="1"/>
  <c r="G117" i="31"/>
  <c r="F117" i="31"/>
  <c r="BD117" i="31" s="1"/>
  <c r="E117" i="31"/>
  <c r="BC117" i="31" s="1"/>
  <c r="BF116" i="31"/>
  <c r="H116" i="31"/>
  <c r="G116" i="31"/>
  <c r="BE116" i="31" s="1"/>
  <c r="F116" i="31"/>
  <c r="BD116" i="31" s="1"/>
  <c r="E116" i="31"/>
  <c r="BC116" i="31" s="1"/>
  <c r="H115" i="31"/>
  <c r="BF115" i="31" s="1"/>
  <c r="G115" i="31"/>
  <c r="BE115" i="31" s="1"/>
  <c r="F115" i="31"/>
  <c r="BD115" i="31" s="1"/>
  <c r="E115" i="31"/>
  <c r="BC115" i="31" s="1"/>
  <c r="H113" i="31"/>
  <c r="BF113" i="31" s="1"/>
  <c r="G113" i="31"/>
  <c r="BE113" i="31" s="1"/>
  <c r="F113" i="31"/>
  <c r="BD113" i="31" s="1"/>
  <c r="E113" i="31"/>
  <c r="BC113" i="31" s="1"/>
  <c r="H110" i="31"/>
  <c r="BF110" i="31" s="1"/>
  <c r="G110" i="31"/>
  <c r="BE110" i="31" s="1"/>
  <c r="F110" i="31"/>
  <c r="BD110" i="31" s="1"/>
  <c r="E110" i="31"/>
  <c r="BC110" i="31" s="1"/>
  <c r="H109" i="31"/>
  <c r="BF109" i="31" s="1"/>
  <c r="G109" i="31"/>
  <c r="BE109" i="31" s="1"/>
  <c r="F109" i="31"/>
  <c r="BD109" i="31" s="1"/>
  <c r="E109" i="31"/>
  <c r="BC109" i="31" s="1"/>
  <c r="H108" i="31"/>
  <c r="BF108" i="31" s="1"/>
  <c r="G108" i="31"/>
  <c r="BE108" i="31" s="1"/>
  <c r="F108" i="31"/>
  <c r="BD108" i="31" s="1"/>
  <c r="E108" i="31"/>
  <c r="BC108" i="31" s="1"/>
  <c r="BF107" i="31"/>
  <c r="H107" i="31"/>
  <c r="G107" i="31"/>
  <c r="BE107" i="31" s="1"/>
  <c r="F107" i="31"/>
  <c r="BD107" i="31" s="1"/>
  <c r="E107" i="31"/>
  <c r="BC107" i="31" s="1"/>
  <c r="H106" i="31"/>
  <c r="BF106" i="31" s="1"/>
  <c r="G106" i="31"/>
  <c r="BE106" i="31" s="1"/>
  <c r="F106" i="31"/>
  <c r="BD106" i="31" s="1"/>
  <c r="E106" i="31"/>
  <c r="BC106" i="31" s="1"/>
  <c r="H105" i="31"/>
  <c r="BF105" i="31" s="1"/>
  <c r="G105" i="31"/>
  <c r="BE105" i="31" s="1"/>
  <c r="F105" i="31"/>
  <c r="BD105" i="31" s="1"/>
  <c r="E105" i="31"/>
  <c r="BC105" i="31" s="1"/>
  <c r="H104" i="31"/>
  <c r="BF104" i="31" s="1"/>
  <c r="G104" i="31"/>
  <c r="BE104" i="31" s="1"/>
  <c r="F104" i="31"/>
  <c r="BD104" i="31" s="1"/>
  <c r="E104" i="31"/>
  <c r="BC104" i="31" s="1"/>
  <c r="H103" i="31"/>
  <c r="BF103" i="31" s="1"/>
  <c r="G103" i="31"/>
  <c r="BE103" i="31" s="1"/>
  <c r="F103" i="31"/>
  <c r="BD103" i="31" s="1"/>
  <c r="E103" i="31"/>
  <c r="BC103" i="31" s="1"/>
  <c r="AB102" i="31"/>
  <c r="AB101" i="31" s="1"/>
  <c r="AA102" i="31"/>
  <c r="AA101" i="31" s="1"/>
  <c r="Z102" i="31"/>
  <c r="Z101" i="31" s="1"/>
  <c r="Y102" i="31"/>
  <c r="Y101" i="31" s="1"/>
  <c r="W102" i="31"/>
  <c r="W101" i="31" s="1"/>
  <c r="V102" i="31"/>
  <c r="U102" i="31"/>
  <c r="U101" i="31" s="1"/>
  <c r="T102" i="31"/>
  <c r="T101" i="31" s="1"/>
  <c r="R102" i="31"/>
  <c r="R101" i="31" s="1"/>
  <c r="Q102" i="31"/>
  <c r="Q101" i="31" s="1"/>
  <c r="P102" i="31"/>
  <c r="O102" i="31"/>
  <c r="O101" i="31" s="1"/>
  <c r="M102" i="31"/>
  <c r="M101" i="31" s="1"/>
  <c r="L102" i="31"/>
  <c r="L101" i="31" s="1"/>
  <c r="K102" i="31"/>
  <c r="J102" i="31"/>
  <c r="H102" i="31"/>
  <c r="BF102" i="31" s="1"/>
  <c r="F102" i="31"/>
  <c r="BD102" i="31" s="1"/>
  <c r="E102" i="31"/>
  <c r="BC102" i="31" s="1"/>
  <c r="V101" i="31"/>
  <c r="P101" i="31"/>
  <c r="K101" i="31"/>
  <c r="J101" i="31"/>
  <c r="H100" i="31"/>
  <c r="BF100" i="31" s="1"/>
  <c r="G100" i="31"/>
  <c r="BE100" i="31" s="1"/>
  <c r="F100" i="31"/>
  <c r="BD100" i="31" s="1"/>
  <c r="E100" i="31"/>
  <c r="BC100" i="31" s="1"/>
  <c r="H99" i="31"/>
  <c r="BF99" i="31" s="1"/>
  <c r="G99" i="31"/>
  <c r="BE99" i="31" s="1"/>
  <c r="F99" i="31"/>
  <c r="BD99" i="31" s="1"/>
  <c r="E99" i="31"/>
  <c r="BC99" i="31" s="1"/>
  <c r="H98" i="31"/>
  <c r="BF98" i="31" s="1"/>
  <c r="G98" i="31"/>
  <c r="BE98" i="31" s="1"/>
  <c r="F98" i="31"/>
  <c r="BD98" i="31" s="1"/>
  <c r="E98" i="31"/>
  <c r="BC98" i="31" s="1"/>
  <c r="H97" i="31"/>
  <c r="BF97" i="31" s="1"/>
  <c r="G97" i="31"/>
  <c r="BE97" i="31" s="1"/>
  <c r="F97" i="31"/>
  <c r="BD97" i="31" s="1"/>
  <c r="E97" i="31"/>
  <c r="BC97" i="31" s="1"/>
  <c r="BE96" i="31"/>
  <c r="H96" i="31"/>
  <c r="BF96" i="31" s="1"/>
  <c r="G96" i="31"/>
  <c r="F96" i="31"/>
  <c r="BD96" i="31" s="1"/>
  <c r="E96" i="31"/>
  <c r="BC96" i="31" s="1"/>
  <c r="H95" i="31"/>
  <c r="BF95" i="31" s="1"/>
  <c r="G95" i="31"/>
  <c r="BE95" i="31" s="1"/>
  <c r="F95" i="31"/>
  <c r="BD95" i="31" s="1"/>
  <c r="E95" i="31"/>
  <c r="BC95" i="31" s="1"/>
  <c r="H94" i="31"/>
  <c r="BF94" i="31" s="1"/>
  <c r="G94" i="31"/>
  <c r="BE94" i="31" s="1"/>
  <c r="F94" i="31"/>
  <c r="BD94" i="31" s="1"/>
  <c r="E94" i="31"/>
  <c r="BC94" i="31" s="1"/>
  <c r="H93" i="31"/>
  <c r="BF93" i="31" s="1"/>
  <c r="G93" i="31"/>
  <c r="BE93" i="31" s="1"/>
  <c r="F93" i="31"/>
  <c r="BD93" i="31" s="1"/>
  <c r="E93" i="31"/>
  <c r="BC93" i="31" s="1"/>
  <c r="H92" i="31"/>
  <c r="BF92" i="31" s="1"/>
  <c r="G92" i="31"/>
  <c r="BE92" i="31" s="1"/>
  <c r="F92" i="31"/>
  <c r="BD92" i="31" s="1"/>
  <c r="E92" i="31"/>
  <c r="BC92" i="31" s="1"/>
  <c r="H91" i="31"/>
  <c r="BF91" i="31" s="1"/>
  <c r="G91" i="31"/>
  <c r="BE91" i="31" s="1"/>
  <c r="F91" i="31"/>
  <c r="BD91" i="31" s="1"/>
  <c r="E91" i="31"/>
  <c r="BC91" i="31" s="1"/>
  <c r="H90" i="31"/>
  <c r="BF90" i="31" s="1"/>
  <c r="G90" i="31"/>
  <c r="BE90" i="31" s="1"/>
  <c r="F90" i="31"/>
  <c r="BD90" i="31" s="1"/>
  <c r="E90" i="31"/>
  <c r="BC90" i="31" s="1"/>
  <c r="H89" i="31"/>
  <c r="BF89" i="31" s="1"/>
  <c r="G89" i="31"/>
  <c r="BE89" i="31" s="1"/>
  <c r="F89" i="31"/>
  <c r="BD89" i="31" s="1"/>
  <c r="E89" i="31"/>
  <c r="BC89" i="31" s="1"/>
  <c r="H88" i="31"/>
  <c r="BF88" i="31" s="1"/>
  <c r="G88" i="31"/>
  <c r="BE88" i="31" s="1"/>
  <c r="F88" i="31"/>
  <c r="BD88" i="31" s="1"/>
  <c r="E88" i="31"/>
  <c r="BC88" i="31" s="1"/>
  <c r="H87" i="31"/>
  <c r="BF87" i="31" s="1"/>
  <c r="G87" i="31"/>
  <c r="BE87" i="31" s="1"/>
  <c r="F87" i="31"/>
  <c r="BD87" i="31" s="1"/>
  <c r="E87" i="31"/>
  <c r="BC87" i="31" s="1"/>
  <c r="H86" i="31"/>
  <c r="BF86" i="31" s="1"/>
  <c r="G86" i="31"/>
  <c r="BE86" i="31" s="1"/>
  <c r="F86" i="31"/>
  <c r="BD86" i="31" s="1"/>
  <c r="E86" i="31"/>
  <c r="BC86" i="31" s="1"/>
  <c r="H85" i="31"/>
  <c r="BF85" i="31" s="1"/>
  <c r="G85" i="31"/>
  <c r="BE85" i="31" s="1"/>
  <c r="F85" i="31"/>
  <c r="BD85" i="31" s="1"/>
  <c r="E85" i="31"/>
  <c r="BC85" i="31" s="1"/>
  <c r="H84" i="31"/>
  <c r="BF84" i="31" s="1"/>
  <c r="G84" i="31"/>
  <c r="BE84" i="31" s="1"/>
  <c r="F84" i="31"/>
  <c r="BD84" i="31" s="1"/>
  <c r="E84" i="31"/>
  <c r="BC84" i="31" s="1"/>
  <c r="BE83" i="31"/>
  <c r="H83" i="31"/>
  <c r="BF83" i="31" s="1"/>
  <c r="G83" i="31"/>
  <c r="F83" i="31"/>
  <c r="BD83" i="31" s="1"/>
  <c r="E83" i="31"/>
  <c r="BC83" i="31" s="1"/>
  <c r="H82" i="31"/>
  <c r="BF82" i="31" s="1"/>
  <c r="G82" i="31"/>
  <c r="BE82" i="31" s="1"/>
  <c r="F82" i="31"/>
  <c r="BD82" i="31" s="1"/>
  <c r="E82" i="31"/>
  <c r="BC82" i="31" s="1"/>
  <c r="H81" i="31"/>
  <c r="BF81" i="31" s="1"/>
  <c r="G81" i="31"/>
  <c r="BE81" i="31" s="1"/>
  <c r="F81" i="31"/>
  <c r="BD81" i="31" s="1"/>
  <c r="E81" i="31"/>
  <c r="BC81" i="31" s="1"/>
  <c r="H80" i="31"/>
  <c r="BF80" i="31" s="1"/>
  <c r="G80" i="31"/>
  <c r="BE80" i="31" s="1"/>
  <c r="F80" i="31"/>
  <c r="BD80" i="31" s="1"/>
  <c r="E80" i="31"/>
  <c r="BC80" i="31" s="1"/>
  <c r="H79" i="31"/>
  <c r="BF79" i="31" s="1"/>
  <c r="G79" i="31"/>
  <c r="BE79" i="31" s="1"/>
  <c r="F79" i="31"/>
  <c r="BD79" i="31" s="1"/>
  <c r="E79" i="31"/>
  <c r="BC79" i="31" s="1"/>
  <c r="H78" i="31"/>
  <c r="BF78" i="31" s="1"/>
  <c r="G78" i="31"/>
  <c r="BE78" i="31" s="1"/>
  <c r="F78" i="31"/>
  <c r="BD78" i="31" s="1"/>
  <c r="E78" i="31"/>
  <c r="BC78" i="31" s="1"/>
  <c r="H77" i="31"/>
  <c r="BF77" i="31" s="1"/>
  <c r="G77" i="31"/>
  <c r="BE77" i="31" s="1"/>
  <c r="F77" i="31"/>
  <c r="BD77" i="31" s="1"/>
  <c r="E77" i="31"/>
  <c r="BC77" i="31" s="1"/>
  <c r="H76" i="31"/>
  <c r="BF76" i="31" s="1"/>
  <c r="G76" i="31"/>
  <c r="BE76" i="31" s="1"/>
  <c r="F76" i="31"/>
  <c r="BD76" i="31" s="1"/>
  <c r="E76" i="31"/>
  <c r="BC76" i="31" s="1"/>
  <c r="H75" i="31"/>
  <c r="BF75" i="31" s="1"/>
  <c r="G75" i="31"/>
  <c r="BE75" i="31" s="1"/>
  <c r="F75" i="31"/>
  <c r="BD75" i="31" s="1"/>
  <c r="E75" i="31"/>
  <c r="BC75" i="31" s="1"/>
  <c r="H74" i="31"/>
  <c r="BF74" i="31" s="1"/>
  <c r="G74" i="31"/>
  <c r="BE74" i="31" s="1"/>
  <c r="F74" i="31"/>
  <c r="BD74" i="31" s="1"/>
  <c r="E74" i="31"/>
  <c r="BC74" i="31" s="1"/>
  <c r="H73" i="31"/>
  <c r="BF73" i="31" s="1"/>
  <c r="G73" i="31"/>
  <c r="BE73" i="31" s="1"/>
  <c r="F73" i="31"/>
  <c r="BD73" i="31" s="1"/>
  <c r="E73" i="31"/>
  <c r="BC73" i="31" s="1"/>
  <c r="H72" i="31"/>
  <c r="BF72" i="31" s="1"/>
  <c r="G72" i="31"/>
  <c r="BE72" i="31" s="1"/>
  <c r="F72" i="31"/>
  <c r="BD72" i="31" s="1"/>
  <c r="E72" i="31"/>
  <c r="BC72" i="31" s="1"/>
  <c r="H71" i="31"/>
  <c r="BF71" i="31" s="1"/>
  <c r="G71" i="31"/>
  <c r="BE71" i="31" s="1"/>
  <c r="F71" i="31"/>
  <c r="BD71" i="31" s="1"/>
  <c r="E71" i="31"/>
  <c r="BC71" i="31" s="1"/>
  <c r="H70" i="31"/>
  <c r="BF70" i="31" s="1"/>
  <c r="G70" i="31"/>
  <c r="BE70" i="31" s="1"/>
  <c r="F70" i="31"/>
  <c r="BD70" i="31" s="1"/>
  <c r="E70" i="31"/>
  <c r="BC70" i="31" s="1"/>
  <c r="H69" i="31"/>
  <c r="BF69" i="31" s="1"/>
  <c r="G69" i="31"/>
  <c r="BE69" i="31" s="1"/>
  <c r="F69" i="31"/>
  <c r="BD69" i="31" s="1"/>
  <c r="E69" i="31"/>
  <c r="BC69" i="31" s="1"/>
  <c r="H68" i="31"/>
  <c r="BF68" i="31" s="1"/>
  <c r="G68" i="31"/>
  <c r="BE68" i="31" s="1"/>
  <c r="F68" i="31"/>
  <c r="BD68" i="31" s="1"/>
  <c r="E68" i="31"/>
  <c r="BC68" i="31" s="1"/>
  <c r="H67" i="31"/>
  <c r="BF67" i="31" s="1"/>
  <c r="G67" i="31"/>
  <c r="BE67" i="31" s="1"/>
  <c r="F67" i="31"/>
  <c r="BD67" i="31" s="1"/>
  <c r="E67" i="31"/>
  <c r="BC67" i="31" s="1"/>
  <c r="H66" i="31"/>
  <c r="BF66" i="31" s="1"/>
  <c r="G66" i="31"/>
  <c r="BE66" i="31" s="1"/>
  <c r="F66" i="31"/>
  <c r="BD66" i="31" s="1"/>
  <c r="E66" i="31"/>
  <c r="BC66" i="31" s="1"/>
  <c r="H65" i="31"/>
  <c r="BF65" i="31" s="1"/>
  <c r="G65" i="31"/>
  <c r="BE65" i="31" s="1"/>
  <c r="F65" i="31"/>
  <c r="BD65" i="31" s="1"/>
  <c r="E65" i="31"/>
  <c r="BC65" i="31" s="1"/>
  <c r="H64" i="31"/>
  <c r="BF64" i="31" s="1"/>
  <c r="G64" i="31"/>
  <c r="BE64" i="31" s="1"/>
  <c r="F64" i="31"/>
  <c r="BD64" i="31" s="1"/>
  <c r="E64" i="31"/>
  <c r="BC64" i="31" s="1"/>
  <c r="H63" i="31"/>
  <c r="BF63" i="31" s="1"/>
  <c r="G63" i="31"/>
  <c r="BE63" i="31" s="1"/>
  <c r="F63" i="31"/>
  <c r="BD63" i="31" s="1"/>
  <c r="E63" i="31"/>
  <c r="BC63" i="31" s="1"/>
  <c r="AB62" i="31"/>
  <c r="AB61" i="31" s="1"/>
  <c r="AA62" i="31"/>
  <c r="AA61" i="31" s="1"/>
  <c r="Z62" i="31"/>
  <c r="Y62" i="31"/>
  <c r="Y61" i="31" s="1"/>
  <c r="W62" i="31"/>
  <c r="W61" i="31" s="1"/>
  <c r="V62" i="31"/>
  <c r="V61" i="31" s="1"/>
  <c r="U62" i="31"/>
  <c r="T62" i="31"/>
  <c r="T61" i="31" s="1"/>
  <c r="T60" i="31" s="1"/>
  <c r="T24" i="31" s="1"/>
  <c r="R62" i="31"/>
  <c r="R61" i="31" s="1"/>
  <c r="Q62" i="31"/>
  <c r="Q61" i="31" s="1"/>
  <c r="P62" i="31"/>
  <c r="O62" i="31"/>
  <c r="O61" i="31" s="1"/>
  <c r="O60" i="31" s="1"/>
  <c r="M62" i="31"/>
  <c r="M61" i="31" s="1"/>
  <c r="L62" i="31"/>
  <c r="L61" i="31" s="1"/>
  <c r="K62" i="31"/>
  <c r="J62" i="31"/>
  <c r="H62" i="31"/>
  <c r="BF62" i="31" s="1"/>
  <c r="F62" i="31"/>
  <c r="BD62" i="31" s="1"/>
  <c r="Z61" i="31"/>
  <c r="U61" i="31"/>
  <c r="P61" i="31"/>
  <c r="K61" i="31"/>
  <c r="H59" i="31"/>
  <c r="BF59" i="31" s="1"/>
  <c r="G59" i="31"/>
  <c r="BE59" i="31" s="1"/>
  <c r="F59" i="31"/>
  <c r="BD59" i="31" s="1"/>
  <c r="E59" i="31"/>
  <c r="BC59" i="31" s="1"/>
  <c r="BE58" i="31"/>
  <c r="H58" i="31"/>
  <c r="BF58" i="31" s="1"/>
  <c r="G58" i="31"/>
  <c r="F58" i="31"/>
  <c r="BD58" i="31" s="1"/>
  <c r="E58" i="31"/>
  <c r="BC58" i="31" s="1"/>
  <c r="AB57" i="31"/>
  <c r="AA57" i="31"/>
  <c r="Z57" i="31"/>
  <c r="Y57" i="31"/>
  <c r="W57" i="31"/>
  <c r="V57" i="31"/>
  <c r="U57" i="31"/>
  <c r="T57" i="31"/>
  <c r="R57" i="31"/>
  <c r="Q57" i="31"/>
  <c r="P57" i="31"/>
  <c r="O57" i="31"/>
  <c r="M57" i="31"/>
  <c r="L57" i="31"/>
  <c r="K57" i="31"/>
  <c r="J57" i="31"/>
  <c r="H57" i="31"/>
  <c r="BF57" i="31" s="1"/>
  <c r="G57" i="31"/>
  <c r="BE57" i="31" s="1"/>
  <c r="F57" i="31"/>
  <c r="BD57" i="31" s="1"/>
  <c r="E57" i="31"/>
  <c r="BC57" i="31" s="1"/>
  <c r="H56" i="31"/>
  <c r="BF56" i="31" s="1"/>
  <c r="G56" i="31"/>
  <c r="BE56" i="31" s="1"/>
  <c r="F56" i="31"/>
  <c r="BD56" i="31" s="1"/>
  <c r="E56" i="31"/>
  <c r="BC56" i="31" s="1"/>
  <c r="H55" i="31"/>
  <c r="BF55" i="31" s="1"/>
  <c r="G55" i="31"/>
  <c r="BE55" i="31" s="1"/>
  <c r="F55" i="31"/>
  <c r="BD55" i="31" s="1"/>
  <c r="E55" i="31"/>
  <c r="BC55" i="31" s="1"/>
  <c r="H54" i="31"/>
  <c r="BF54" i="31" s="1"/>
  <c r="G54" i="31"/>
  <c r="BE54" i="31" s="1"/>
  <c r="F54" i="31"/>
  <c r="BD54" i="31" s="1"/>
  <c r="E54" i="31"/>
  <c r="BC54" i="31" s="1"/>
  <c r="AB53" i="31"/>
  <c r="AA53" i="31"/>
  <c r="Z53" i="31"/>
  <c r="Z48" i="31" s="1"/>
  <c r="Y53" i="31"/>
  <c r="W53" i="31"/>
  <c r="V53" i="31"/>
  <c r="U53" i="31"/>
  <c r="U48" i="31" s="1"/>
  <c r="F48" i="31" s="1"/>
  <c r="BD48" i="31" s="1"/>
  <c r="T53" i="31"/>
  <c r="R53" i="31"/>
  <c r="Q53" i="31"/>
  <c r="P53" i="31"/>
  <c r="P48" i="31" s="1"/>
  <c r="O53" i="31"/>
  <c r="M53" i="31"/>
  <c r="L53" i="31"/>
  <c r="K53" i="31"/>
  <c r="K48" i="31" s="1"/>
  <c r="J53" i="31"/>
  <c r="H53" i="31"/>
  <c r="BF53" i="31" s="1"/>
  <c r="G53" i="31"/>
  <c r="BE53" i="31" s="1"/>
  <c r="F53" i="31"/>
  <c r="BD53" i="31" s="1"/>
  <c r="E53" i="31"/>
  <c r="BC53" i="31" s="1"/>
  <c r="H52" i="31"/>
  <c r="BF52" i="31" s="1"/>
  <c r="G52" i="31"/>
  <c r="BE52" i="31" s="1"/>
  <c r="F52" i="31"/>
  <c r="BD52" i="31" s="1"/>
  <c r="E52" i="31"/>
  <c r="BC52" i="31" s="1"/>
  <c r="H51" i="31"/>
  <c r="BF51" i="31" s="1"/>
  <c r="G51" i="31"/>
  <c r="BE51" i="31" s="1"/>
  <c r="F51" i="31"/>
  <c r="BD51" i="31" s="1"/>
  <c r="E51" i="31"/>
  <c r="BC51" i="31" s="1"/>
  <c r="H50" i="31"/>
  <c r="BF50" i="31" s="1"/>
  <c r="G50" i="31"/>
  <c r="BE50" i="31" s="1"/>
  <c r="F50" i="31"/>
  <c r="BD50" i="31" s="1"/>
  <c r="E50" i="31"/>
  <c r="BC50" i="31" s="1"/>
  <c r="AB49" i="31"/>
  <c r="AB48" i="31" s="1"/>
  <c r="AA49" i="31"/>
  <c r="AA48" i="31" s="1"/>
  <c r="Z49" i="31"/>
  <c r="Y49" i="31"/>
  <c r="Y48" i="31" s="1"/>
  <c r="W49" i="31"/>
  <c r="V49" i="31"/>
  <c r="V48" i="31" s="1"/>
  <c r="U49" i="31"/>
  <c r="T49" i="31"/>
  <c r="T48" i="31" s="1"/>
  <c r="R49" i="31"/>
  <c r="R48" i="31" s="1"/>
  <c r="Q49" i="31"/>
  <c r="Q48" i="31" s="1"/>
  <c r="P49" i="31"/>
  <c r="O49" i="31"/>
  <c r="O48" i="31" s="1"/>
  <c r="M49" i="31"/>
  <c r="L49" i="31"/>
  <c r="L48" i="31" s="1"/>
  <c r="G48" i="31" s="1"/>
  <c r="BE48" i="31" s="1"/>
  <c r="K49" i="31"/>
  <c r="J49" i="31"/>
  <c r="J48" i="31" s="1"/>
  <c r="H49" i="31"/>
  <c r="BF49" i="31" s="1"/>
  <c r="G49" i="31"/>
  <c r="BE49" i="31" s="1"/>
  <c r="F49" i="31"/>
  <c r="BD49" i="31" s="1"/>
  <c r="W48" i="31"/>
  <c r="M48" i="31"/>
  <c r="H47" i="31"/>
  <c r="BF47" i="31" s="1"/>
  <c r="G47" i="31"/>
  <c r="BE47" i="31" s="1"/>
  <c r="F47" i="31"/>
  <c r="BD47" i="31" s="1"/>
  <c r="E47" i="31"/>
  <c r="BC47" i="31" s="1"/>
  <c r="BE46" i="31"/>
  <c r="H46" i="31"/>
  <c r="BF46" i="31" s="1"/>
  <c r="G46" i="31"/>
  <c r="F46" i="31"/>
  <c r="BD46" i="31" s="1"/>
  <c r="E46" i="31"/>
  <c r="BC46" i="31" s="1"/>
  <c r="AB45" i="31"/>
  <c r="AA45" i="31"/>
  <c r="Z45" i="31"/>
  <c r="Y45" i="31"/>
  <c r="W45" i="31"/>
  <c r="V45" i="31"/>
  <c r="U45" i="31"/>
  <c r="T45" i="31"/>
  <c r="R45" i="31"/>
  <c r="Q45" i="31"/>
  <c r="P45" i="31"/>
  <c r="O45" i="31"/>
  <c r="M45" i="31"/>
  <c r="L45" i="31"/>
  <c r="K45" i="31"/>
  <c r="J45" i="31"/>
  <c r="E45" i="31" s="1"/>
  <c r="BC45" i="31" s="1"/>
  <c r="H45" i="31"/>
  <c r="BF45" i="31" s="1"/>
  <c r="G45" i="31"/>
  <c r="BE45" i="31" s="1"/>
  <c r="F45" i="31"/>
  <c r="BD45" i="31" s="1"/>
  <c r="BE44" i="31"/>
  <c r="H44" i="31"/>
  <c r="BF44" i="31" s="1"/>
  <c r="G44" i="31"/>
  <c r="F44" i="31"/>
  <c r="BD44" i="31" s="1"/>
  <c r="E44" i="31"/>
  <c r="BC44" i="31" s="1"/>
  <c r="H43" i="31"/>
  <c r="BF43" i="31" s="1"/>
  <c r="G43" i="31"/>
  <c r="BE43" i="31" s="1"/>
  <c r="F43" i="31"/>
  <c r="BD43" i="31" s="1"/>
  <c r="E43" i="31"/>
  <c r="BC43" i="31" s="1"/>
  <c r="H42" i="31"/>
  <c r="BF42" i="31" s="1"/>
  <c r="G42" i="31"/>
  <c r="BE42" i="31" s="1"/>
  <c r="F42" i="31"/>
  <c r="BD42" i="31" s="1"/>
  <c r="E42" i="31"/>
  <c r="BC42" i="31" s="1"/>
  <c r="H41" i="31"/>
  <c r="BF41" i="31" s="1"/>
  <c r="G41" i="31"/>
  <c r="BE41" i="31" s="1"/>
  <c r="F41" i="31"/>
  <c r="BD41" i="31" s="1"/>
  <c r="E41" i="31"/>
  <c r="BC41" i="31" s="1"/>
  <c r="H38" i="31"/>
  <c r="BF38" i="31" s="1"/>
  <c r="G38" i="31"/>
  <c r="BE38" i="31" s="1"/>
  <c r="F38" i="31"/>
  <c r="BD38" i="31" s="1"/>
  <c r="E38" i="31"/>
  <c r="BC38" i="31" s="1"/>
  <c r="H37" i="31"/>
  <c r="BF37" i="31" s="1"/>
  <c r="G37" i="31"/>
  <c r="BE37" i="31" s="1"/>
  <c r="F37" i="31"/>
  <c r="BD37" i="31" s="1"/>
  <c r="E37" i="31"/>
  <c r="BC37" i="31" s="1"/>
  <c r="H36" i="31"/>
  <c r="BF36" i="31" s="1"/>
  <c r="G36" i="31"/>
  <c r="BE36" i="31" s="1"/>
  <c r="F36" i="31"/>
  <c r="BD36" i="31" s="1"/>
  <c r="E36" i="31"/>
  <c r="BC36" i="31" s="1"/>
  <c r="AB35" i="31"/>
  <c r="AB30" i="31" s="1"/>
  <c r="AA35" i="31"/>
  <c r="AA30" i="31" s="1"/>
  <c r="Z35" i="31"/>
  <c r="Z30" i="31" s="1"/>
  <c r="Y35" i="31"/>
  <c r="W35" i="31"/>
  <c r="V35" i="31"/>
  <c r="V30" i="31" s="1"/>
  <c r="U35" i="31"/>
  <c r="U30" i="31" s="1"/>
  <c r="T35" i="31"/>
  <c r="T30" i="31" s="1"/>
  <c r="R35" i="31"/>
  <c r="R30" i="31" s="1"/>
  <c r="Q35" i="31"/>
  <c r="Q30" i="31" s="1"/>
  <c r="P35" i="31"/>
  <c r="P30" i="31" s="1"/>
  <c r="O35" i="31"/>
  <c r="O30" i="31" s="1"/>
  <c r="M35" i="31"/>
  <c r="M30" i="31" s="1"/>
  <c r="L35" i="31"/>
  <c r="L30" i="31" s="1"/>
  <c r="K35" i="31"/>
  <c r="F35" i="31" s="1"/>
  <c r="BD35" i="31" s="1"/>
  <c r="J35" i="31"/>
  <c r="E35" i="31"/>
  <c r="BC35" i="31" s="1"/>
  <c r="H34" i="31"/>
  <c r="BF34" i="31" s="1"/>
  <c r="G34" i="31"/>
  <c r="BE34" i="31" s="1"/>
  <c r="F34" i="31"/>
  <c r="BD34" i="31" s="1"/>
  <c r="E34" i="31"/>
  <c r="BC34" i="31" s="1"/>
  <c r="H33" i="31"/>
  <c r="BF33" i="31" s="1"/>
  <c r="G33" i="31"/>
  <c r="BE33" i="31" s="1"/>
  <c r="F33" i="31"/>
  <c r="BD33" i="31" s="1"/>
  <c r="E33" i="31"/>
  <c r="BC33" i="31" s="1"/>
  <c r="H32" i="31"/>
  <c r="BF32" i="31" s="1"/>
  <c r="G32" i="31"/>
  <c r="BE32" i="31" s="1"/>
  <c r="F32" i="31"/>
  <c r="BD32" i="31" s="1"/>
  <c r="E32" i="31"/>
  <c r="BC32" i="31" s="1"/>
  <c r="H31" i="31"/>
  <c r="BF31" i="31" s="1"/>
  <c r="G31" i="31"/>
  <c r="BE31" i="31" s="1"/>
  <c r="F31" i="31"/>
  <c r="BD31" i="31" s="1"/>
  <c r="E31" i="31"/>
  <c r="BC31" i="31" s="1"/>
  <c r="Y30" i="31"/>
  <c r="W30" i="31"/>
  <c r="W29" i="31" s="1"/>
  <c r="J30" i="31"/>
  <c r="AB27" i="31"/>
  <c r="AA27" i="31"/>
  <c r="Z27" i="31"/>
  <c r="Y27" i="31"/>
  <c r="W27" i="31"/>
  <c r="V27" i="31"/>
  <c r="U27" i="31"/>
  <c r="T27" i="31"/>
  <c r="R27" i="31"/>
  <c r="Q27" i="31"/>
  <c r="P27" i="31"/>
  <c r="O27" i="31"/>
  <c r="M27" i="31"/>
  <c r="L27" i="31"/>
  <c r="K27" i="31"/>
  <c r="J27" i="31"/>
  <c r="E27" i="31" s="1"/>
  <c r="BC27" i="31" s="1"/>
  <c r="H27" i="31"/>
  <c r="BF27" i="31" s="1"/>
  <c r="F27" i="31"/>
  <c r="BD27" i="31" s="1"/>
  <c r="AA26" i="31"/>
  <c r="V26" i="31"/>
  <c r="U26" i="31"/>
  <c r="Q26" i="31"/>
  <c r="M26" i="31"/>
  <c r="H26" i="31" s="1"/>
  <c r="BF26" i="31" s="1"/>
  <c r="L26" i="31"/>
  <c r="G26" i="31" s="1"/>
  <c r="BE26" i="31" s="1"/>
  <c r="Y25" i="31"/>
  <c r="V25" i="31"/>
  <c r="O25" i="31"/>
  <c r="Z24" i="33" l="1"/>
  <c r="Z23" i="33"/>
  <c r="AF219" i="33"/>
  <c r="AK218" i="33"/>
  <c r="AF218" i="33" s="1"/>
  <c r="AF58" i="33"/>
  <c r="AK23" i="33"/>
  <c r="AF23" i="33" s="1"/>
  <c r="AF29" i="33"/>
  <c r="AK28" i="33"/>
  <c r="AK22" i="33"/>
  <c r="AT28" i="33"/>
  <c r="AT22" i="33"/>
  <c r="AE22" i="33" s="1"/>
  <c r="U28" i="33"/>
  <c r="U22" i="33"/>
  <c r="BE242" i="33"/>
  <c r="BE249" i="33"/>
  <c r="BE149" i="33"/>
  <c r="F241" i="33"/>
  <c r="BD241" i="33" s="1"/>
  <c r="K24" i="33"/>
  <c r="F24" i="33" s="1"/>
  <c r="K23" i="33"/>
  <c r="F23" i="33" s="1"/>
  <c r="BD23" i="33" s="1"/>
  <c r="G219" i="33"/>
  <c r="L218" i="33"/>
  <c r="G218" i="33" s="1"/>
  <c r="BF134" i="33"/>
  <c r="F29" i="33"/>
  <c r="BD29" i="33" s="1"/>
  <c r="F46" i="33"/>
  <c r="BD46" i="33" s="1"/>
  <c r="W23" i="33"/>
  <c r="W24" i="33"/>
  <c r="BD269" i="33"/>
  <c r="H241" i="33"/>
  <c r="AG249" i="33"/>
  <c r="BF249" i="33" s="1"/>
  <c r="AQ241" i="33"/>
  <c r="BF100" i="33"/>
  <c r="BF138" i="33"/>
  <c r="H59" i="33"/>
  <c r="M58" i="33"/>
  <c r="H46" i="33"/>
  <c r="M29" i="33"/>
  <c r="Z218" i="33"/>
  <c r="G59" i="33"/>
  <c r="L58" i="33"/>
  <c r="AG46" i="33"/>
  <c r="AL29" i="33"/>
  <c r="AY28" i="33"/>
  <c r="AY21" i="33" s="1"/>
  <c r="AY22" i="33"/>
  <c r="F127" i="33"/>
  <c r="BD127" i="33" s="1"/>
  <c r="K218" i="33"/>
  <c r="F219" i="33"/>
  <c r="BD219" i="33" s="1"/>
  <c r="K22" i="33"/>
  <c r="R23" i="33"/>
  <c r="AF59" i="33"/>
  <c r="U24" i="33"/>
  <c r="U23" i="33"/>
  <c r="F58" i="33"/>
  <c r="BD58" i="33" s="1"/>
  <c r="R22" i="33"/>
  <c r="Z28" i="33"/>
  <c r="Z22" i="33"/>
  <c r="AT24" i="33"/>
  <c r="AT23" i="33"/>
  <c r="AE58" i="33"/>
  <c r="R21" i="33"/>
  <c r="P218" i="33"/>
  <c r="P21" i="33" s="1"/>
  <c r="P22" i="33"/>
  <c r="AJ21" i="33"/>
  <c r="AZ24" i="33"/>
  <c r="AZ23" i="33"/>
  <c r="L29" i="33"/>
  <c r="G46" i="33"/>
  <c r="BE46" i="33" s="1"/>
  <c r="BE229" i="33"/>
  <c r="AF242" i="33"/>
  <c r="AK241" i="33"/>
  <c r="AF241" i="33" s="1"/>
  <c r="BE241" i="33" s="1"/>
  <c r="M218" i="33"/>
  <c r="H218" i="33" s="1"/>
  <c r="H219" i="33"/>
  <c r="AO23" i="33"/>
  <c r="AE23" i="33" s="1"/>
  <c r="AO24" i="33"/>
  <c r="H136" i="33"/>
  <c r="BF136" i="33" s="1"/>
  <c r="M25" i="33"/>
  <c r="H25" i="33" s="1"/>
  <c r="BF25" i="33" s="1"/>
  <c r="AO218" i="33"/>
  <c r="AO21" i="33" s="1"/>
  <c r="AG59" i="33"/>
  <c r="AL58" i="33"/>
  <c r="AZ28" i="33"/>
  <c r="AZ21" i="33" s="1"/>
  <c r="AZ22" i="33"/>
  <c r="AG220" i="33"/>
  <c r="BF220" i="33" s="1"/>
  <c r="AL219" i="33"/>
  <c r="BE230" i="33"/>
  <c r="AQ22" i="33"/>
  <c r="AE29" i="33"/>
  <c r="T24" i="32"/>
  <c r="T23" i="32"/>
  <c r="AA24" i="32"/>
  <c r="AA23" i="32"/>
  <c r="AA28" i="32"/>
  <c r="AA21" i="32" s="1"/>
  <c r="AI24" i="32"/>
  <c r="AI23" i="32"/>
  <c r="F129" i="32"/>
  <c r="BX129" i="32" s="1"/>
  <c r="M60" i="32"/>
  <c r="AK24" i="32"/>
  <c r="AK23" i="32"/>
  <c r="AK28" i="32"/>
  <c r="AK21" i="32" s="1"/>
  <c r="M222" i="32"/>
  <c r="AD24" i="32"/>
  <c r="AD23" i="32"/>
  <c r="J29" i="32"/>
  <c r="CB29" i="32" s="1"/>
  <c r="Q22" i="32"/>
  <c r="J22" i="32" s="1"/>
  <c r="CB22" i="32" s="1"/>
  <c r="AJ24" i="32"/>
  <c r="AJ23" i="32"/>
  <c r="N60" i="32"/>
  <c r="G61" i="32"/>
  <c r="BY61" i="32" s="1"/>
  <c r="AD28" i="32"/>
  <c r="AD22" i="32"/>
  <c r="F244" i="32"/>
  <c r="BX244" i="32" s="1"/>
  <c r="T221" i="32"/>
  <c r="AC24" i="32"/>
  <c r="AC23" i="32"/>
  <c r="G129" i="32"/>
  <c r="BY129" i="32" s="1"/>
  <c r="AE24" i="32"/>
  <c r="AE23" i="32"/>
  <c r="AE28" i="32"/>
  <c r="AE21" i="32" s="1"/>
  <c r="I244" i="32"/>
  <c r="CA244" i="32" s="1"/>
  <c r="P24" i="32"/>
  <c r="H129" i="32"/>
  <c r="BZ129" i="32" s="1"/>
  <c r="X24" i="32"/>
  <c r="X23" i="32"/>
  <c r="J138" i="32"/>
  <c r="CB138" i="32" s="1"/>
  <c r="Q25" i="32"/>
  <c r="J25" i="32" s="1"/>
  <c r="CB25" i="32" s="1"/>
  <c r="AJ28" i="32"/>
  <c r="AJ21" i="32" s="1"/>
  <c r="AJ22" i="32"/>
  <c r="T28" i="32"/>
  <c r="T21" i="32" s="1"/>
  <c r="T22" i="32"/>
  <c r="F138" i="32"/>
  <c r="BX138" i="32" s="1"/>
  <c r="M25" i="32"/>
  <c r="F25" i="32" s="1"/>
  <c r="BX25" i="32" s="1"/>
  <c r="X28" i="32"/>
  <c r="N244" i="32"/>
  <c r="G244" i="32" s="1"/>
  <c r="BY244" i="32" s="1"/>
  <c r="I245" i="32"/>
  <c r="CA245" i="32" s="1"/>
  <c r="AD221" i="32"/>
  <c r="Q221" i="32"/>
  <c r="J222" i="32"/>
  <c r="CB222" i="32" s="1"/>
  <c r="W222" i="32"/>
  <c r="U24" i="32"/>
  <c r="U23" i="32"/>
  <c r="U28" i="32"/>
  <c r="U21" i="32" s="1"/>
  <c r="AL21" i="32"/>
  <c r="AI28" i="32"/>
  <c r="AI21" i="32" s="1"/>
  <c r="N28" i="32"/>
  <c r="G29" i="32"/>
  <c r="BY29" i="32" s="1"/>
  <c r="F29" i="32"/>
  <c r="BX29" i="32" s="1"/>
  <c r="H222" i="32"/>
  <c r="BZ222" i="32" s="1"/>
  <c r="H244" i="32"/>
  <c r="BZ244" i="32" s="1"/>
  <c r="O221" i="32"/>
  <c r="H221" i="32" s="1"/>
  <c r="BZ221" i="32" s="1"/>
  <c r="X221" i="32"/>
  <c r="N222" i="32"/>
  <c r="J129" i="32"/>
  <c r="CB129" i="32" s="1"/>
  <c r="Q60" i="32"/>
  <c r="J61" i="32"/>
  <c r="CB61" i="32" s="1"/>
  <c r="F101" i="32"/>
  <c r="BX101" i="32" s="1"/>
  <c r="O60" i="32"/>
  <c r="AI22" i="32"/>
  <c r="W60" i="32"/>
  <c r="P21" i="32"/>
  <c r="I29" i="32"/>
  <c r="CA29" i="32" s="1"/>
  <c r="I138" i="32"/>
  <c r="CA138" i="32" s="1"/>
  <c r="W25" i="32"/>
  <c r="I25" i="32" s="1"/>
  <c r="CA25" i="32" s="1"/>
  <c r="I61" i="32"/>
  <c r="CA61" i="32" s="1"/>
  <c r="AC29" i="32"/>
  <c r="G101" i="31"/>
  <c r="BE101" i="31" s="1"/>
  <c r="P29" i="31"/>
  <c r="U29" i="31"/>
  <c r="F29" i="31" s="1"/>
  <c r="BD29" i="31" s="1"/>
  <c r="Z29" i="31"/>
  <c r="F129" i="31"/>
  <c r="BD129" i="31" s="1"/>
  <c r="W22" i="31"/>
  <c r="G102" i="31"/>
  <c r="BE102" i="31" s="1"/>
  <c r="G223" i="31"/>
  <c r="BE223" i="31" s="1"/>
  <c r="Z25" i="31"/>
  <c r="K30" i="31"/>
  <c r="K29" i="31" s="1"/>
  <c r="H48" i="31"/>
  <c r="BF48" i="31" s="1"/>
  <c r="U60" i="31"/>
  <c r="E25" i="31"/>
  <c r="BC25" i="31" s="1"/>
  <c r="M232" i="31"/>
  <c r="E233" i="31"/>
  <c r="BC233" i="31" s="1"/>
  <c r="AB221" i="31"/>
  <c r="M244" i="31"/>
  <c r="H244" i="31" s="1"/>
  <c r="BF244" i="31" s="1"/>
  <c r="Q244" i="31"/>
  <c r="G35" i="31"/>
  <c r="BE35" i="31" s="1"/>
  <c r="AB29" i="31"/>
  <c r="AB22" i="31" s="1"/>
  <c r="AA222" i="31"/>
  <c r="G27" i="31"/>
  <c r="BE27" i="31" s="1"/>
  <c r="H130" i="31"/>
  <c r="BF130" i="31" s="1"/>
  <c r="E147" i="31"/>
  <c r="BC147" i="31" s="1"/>
  <c r="F138" i="31"/>
  <c r="BD138" i="31" s="1"/>
  <c r="R29" i="31"/>
  <c r="R22" i="31" s="1"/>
  <c r="P60" i="31"/>
  <c r="P23" i="31" s="1"/>
  <c r="E101" i="31"/>
  <c r="BC101" i="31" s="1"/>
  <c r="U25" i="31"/>
  <c r="J222" i="31"/>
  <c r="J22" i="31" s="1"/>
  <c r="T222" i="31"/>
  <c r="T221" i="31" s="1"/>
  <c r="O244" i="31"/>
  <c r="E48" i="31"/>
  <c r="BC48" i="31" s="1"/>
  <c r="H61" i="31"/>
  <c r="BF61" i="31" s="1"/>
  <c r="T29" i="31"/>
  <c r="T28" i="31" s="1"/>
  <c r="H30" i="31"/>
  <c r="BF30" i="31" s="1"/>
  <c r="M29" i="31"/>
  <c r="H35" i="31"/>
  <c r="BF35" i="31" s="1"/>
  <c r="F30" i="31"/>
  <c r="BD30" i="31" s="1"/>
  <c r="E49" i="31"/>
  <c r="BC49" i="31" s="1"/>
  <c r="G232" i="31"/>
  <c r="BE232" i="31" s="1"/>
  <c r="L222" i="31"/>
  <c r="L244" i="31"/>
  <c r="G252" i="31"/>
  <c r="BE252" i="31" s="1"/>
  <c r="K28" i="31"/>
  <c r="J29" i="31"/>
  <c r="Y29" i="31"/>
  <c r="O29" i="31"/>
  <c r="O28" i="31" s="1"/>
  <c r="F61" i="31"/>
  <c r="BD61" i="31" s="1"/>
  <c r="Z60" i="31"/>
  <c r="Z28" i="31" s="1"/>
  <c r="E62" i="31"/>
  <c r="BC62" i="31" s="1"/>
  <c r="J61" i="31"/>
  <c r="J60" i="31" s="1"/>
  <c r="J23" i="31" s="1"/>
  <c r="Y60" i="31"/>
  <c r="Y28" i="31" s="1"/>
  <c r="H129" i="31"/>
  <c r="BF129" i="31" s="1"/>
  <c r="P244" i="31"/>
  <c r="K25" i="31"/>
  <c r="F25" i="31" s="1"/>
  <c r="BD25" i="31" s="1"/>
  <c r="U28" i="31"/>
  <c r="F101" i="31"/>
  <c r="BD101" i="31" s="1"/>
  <c r="K60" i="31"/>
  <c r="E138" i="31"/>
  <c r="BC138" i="31" s="1"/>
  <c r="Q221" i="31"/>
  <c r="Y222" i="31"/>
  <c r="F245" i="31"/>
  <c r="BD245" i="31" s="1"/>
  <c r="L25" i="31"/>
  <c r="G25" i="31" s="1"/>
  <c r="BE25" i="31" s="1"/>
  <c r="E30" i="31"/>
  <c r="BC30" i="31" s="1"/>
  <c r="Q29" i="31"/>
  <c r="V29" i="31"/>
  <c r="AA29" i="31"/>
  <c r="AA22" i="31" s="1"/>
  <c r="K222" i="31"/>
  <c r="K221" i="31" s="1"/>
  <c r="R221" i="31"/>
  <c r="AA221" i="31"/>
  <c r="V244" i="31"/>
  <c r="V221" i="31" s="1"/>
  <c r="R60" i="31"/>
  <c r="R23" i="31" s="1"/>
  <c r="AB60" i="31"/>
  <c r="AB23" i="31" s="1"/>
  <c r="L129" i="31"/>
  <c r="L60" i="31" s="1"/>
  <c r="Q129" i="31"/>
  <c r="Q60" i="31" s="1"/>
  <c r="V129" i="31"/>
  <c r="V60" i="31" s="1"/>
  <c r="AA129" i="31"/>
  <c r="AA60" i="31" s="1"/>
  <c r="P222" i="31"/>
  <c r="P22" i="31" s="1"/>
  <c r="U222" i="31"/>
  <c r="U22" i="31" s="1"/>
  <c r="Z222" i="31"/>
  <c r="Z22" i="31" s="1"/>
  <c r="Y244" i="31"/>
  <c r="E244" i="31" s="1"/>
  <c r="BC244" i="31" s="1"/>
  <c r="O222" i="31"/>
  <c r="O221" i="31" s="1"/>
  <c r="G30" i="31"/>
  <c r="BE30" i="31" s="1"/>
  <c r="L29" i="31"/>
  <c r="Q22" i="31"/>
  <c r="V22" i="31"/>
  <c r="G61" i="31"/>
  <c r="BE61" i="31" s="1"/>
  <c r="Y22" i="31"/>
  <c r="O24" i="31"/>
  <c r="O23" i="31"/>
  <c r="J24" i="31"/>
  <c r="H138" i="31"/>
  <c r="BF138" i="31" s="1"/>
  <c r="M25" i="31"/>
  <c r="H25" i="31" s="1"/>
  <c r="BF25" i="31" s="1"/>
  <c r="F252" i="31"/>
  <c r="BD252" i="31" s="1"/>
  <c r="K244" i="31"/>
  <c r="P24" i="31"/>
  <c r="U24" i="31"/>
  <c r="U23" i="31"/>
  <c r="Z23" i="31"/>
  <c r="G62" i="31"/>
  <c r="BE62" i="31" s="1"/>
  <c r="T23" i="31"/>
  <c r="H101" i="31"/>
  <c r="BF101" i="31" s="1"/>
  <c r="M60" i="31"/>
  <c r="R24" i="31"/>
  <c r="W60" i="31"/>
  <c r="E252" i="31"/>
  <c r="BC252" i="31" s="1"/>
  <c r="J221" i="31"/>
  <c r="AL218" i="33" l="1"/>
  <c r="AG219" i="33"/>
  <c r="BE59" i="33"/>
  <c r="AG241" i="33"/>
  <c r="BF241" i="33" s="1"/>
  <c r="AQ24" i="33"/>
  <c r="AQ23" i="33"/>
  <c r="AE24" i="33"/>
  <c r="F218" i="33"/>
  <c r="BD218" i="33" s="1"/>
  <c r="K21" i="33"/>
  <c r="G29" i="33"/>
  <c r="BE29" i="33" s="1"/>
  <c r="L28" i="33"/>
  <c r="L22" i="33"/>
  <c r="G22" i="33" s="1"/>
  <c r="AE218" i="33"/>
  <c r="Z21" i="33"/>
  <c r="M28" i="33"/>
  <c r="M22" i="33"/>
  <c r="H22" i="33" s="1"/>
  <c r="H29" i="33"/>
  <c r="BE218" i="33"/>
  <c r="AF22" i="33"/>
  <c r="AK24" i="33"/>
  <c r="AF24" i="33" s="1"/>
  <c r="AG58" i="33"/>
  <c r="AL24" i="33"/>
  <c r="AG24" i="33" s="1"/>
  <c r="AL23" i="33"/>
  <c r="AG23" i="33" s="1"/>
  <c r="BF219" i="33"/>
  <c r="H58" i="33"/>
  <c r="BF58" i="33" s="1"/>
  <c r="M24" i="33"/>
  <c r="H24" i="33" s="1"/>
  <c r="BF24" i="33" s="1"/>
  <c r="M23" i="33"/>
  <c r="H23" i="33" s="1"/>
  <c r="BF23" i="33" s="1"/>
  <c r="AL28" i="33"/>
  <c r="AL22" i="33"/>
  <c r="AG22" i="33" s="1"/>
  <c r="AG29" i="33"/>
  <c r="BF59" i="33"/>
  <c r="BD24" i="33"/>
  <c r="AT21" i="33"/>
  <c r="AE21" i="33" s="1"/>
  <c r="AE28" i="33"/>
  <c r="AQ218" i="33"/>
  <c r="AQ21" i="33" s="1"/>
  <c r="F22" i="33"/>
  <c r="BD22" i="33" s="1"/>
  <c r="G58" i="33"/>
  <c r="BE58" i="33" s="1"/>
  <c r="L24" i="33"/>
  <c r="G24" i="33" s="1"/>
  <c r="BE24" i="33" s="1"/>
  <c r="L23" i="33"/>
  <c r="G23" i="33" s="1"/>
  <c r="BE23" i="33" s="1"/>
  <c r="BF46" i="33"/>
  <c r="BE219" i="33"/>
  <c r="U21" i="33"/>
  <c r="F28" i="33"/>
  <c r="BD28" i="33" s="1"/>
  <c r="AF28" i="33"/>
  <c r="AK21" i="33"/>
  <c r="AF21" i="33" s="1"/>
  <c r="AC28" i="32"/>
  <c r="AC21" i="32" s="1"/>
  <c r="AC22" i="32"/>
  <c r="H22" i="32" s="1"/>
  <c r="BZ22" i="32" s="1"/>
  <c r="H29" i="32"/>
  <c r="BZ29" i="32" s="1"/>
  <c r="H60" i="32"/>
  <c r="BZ60" i="32" s="1"/>
  <c r="O24" i="32"/>
  <c r="H24" i="32" s="1"/>
  <c r="BZ24" i="32" s="1"/>
  <c r="O23" i="32"/>
  <c r="H23" i="32" s="1"/>
  <c r="BZ23" i="32" s="1"/>
  <c r="O28" i="32"/>
  <c r="G222" i="32"/>
  <c r="BY222" i="32" s="1"/>
  <c r="N221" i="32"/>
  <c r="G221" i="32" s="1"/>
  <c r="BY221" i="32" s="1"/>
  <c r="G60" i="32"/>
  <c r="BY60" i="32" s="1"/>
  <c r="N24" i="32"/>
  <c r="G24" i="32" s="1"/>
  <c r="BY24" i="32" s="1"/>
  <c r="N23" i="32"/>
  <c r="G23" i="32" s="1"/>
  <c r="BY23" i="32" s="1"/>
  <c r="J60" i="32"/>
  <c r="CB60" i="32" s="1"/>
  <c r="Q24" i="32"/>
  <c r="J24" i="32" s="1"/>
  <c r="CB24" i="32" s="1"/>
  <c r="Q23" i="32"/>
  <c r="J23" i="32" s="1"/>
  <c r="CB23" i="32" s="1"/>
  <c r="N22" i="32"/>
  <c r="G22" i="32" s="1"/>
  <c r="BY22" i="32" s="1"/>
  <c r="AD21" i="32"/>
  <c r="W221" i="32"/>
  <c r="I221" i="32" s="1"/>
  <c r="CA221" i="32" s="1"/>
  <c r="I222" i="32"/>
  <c r="CA222" i="32" s="1"/>
  <c r="W22" i="32"/>
  <c r="I22" i="32" s="1"/>
  <c r="CA22" i="32" s="1"/>
  <c r="G28" i="32"/>
  <c r="BY28" i="32" s="1"/>
  <c r="N21" i="32"/>
  <c r="G21" i="32" s="1"/>
  <c r="BY21" i="32" s="1"/>
  <c r="M221" i="32"/>
  <c r="F221" i="32" s="1"/>
  <c r="BX221" i="32" s="1"/>
  <c r="F222" i="32"/>
  <c r="BX222" i="32" s="1"/>
  <c r="M22" i="32"/>
  <c r="F22" i="32" s="1"/>
  <c r="BX22" i="32" s="1"/>
  <c r="W24" i="32"/>
  <c r="I24" i="32" s="1"/>
  <c r="CA24" i="32" s="1"/>
  <c r="W23" i="32"/>
  <c r="I23" i="32" s="1"/>
  <c r="CA23" i="32" s="1"/>
  <c r="W28" i="32"/>
  <c r="I60" i="32"/>
  <c r="CA60" i="32" s="1"/>
  <c r="J221" i="32"/>
  <c r="CB221" i="32" s="1"/>
  <c r="X21" i="32"/>
  <c r="Q28" i="32"/>
  <c r="M24" i="32"/>
  <c r="F24" i="32" s="1"/>
  <c r="BX24" i="32" s="1"/>
  <c r="M23" i="32"/>
  <c r="F23" i="32" s="1"/>
  <c r="BX23" i="32" s="1"/>
  <c r="F60" i="32"/>
  <c r="BX60" i="32" s="1"/>
  <c r="M28" i="32"/>
  <c r="Q24" i="31"/>
  <c r="Q28" i="31"/>
  <c r="Q21" i="31" s="1"/>
  <c r="H232" i="31"/>
  <c r="BF232" i="31" s="1"/>
  <c r="M222" i="31"/>
  <c r="M22" i="31" s="1"/>
  <c r="H22" i="31" s="1"/>
  <c r="BF22" i="31" s="1"/>
  <c r="P28" i="31"/>
  <c r="P221" i="31"/>
  <c r="P21" i="31" s="1"/>
  <c r="E61" i="31"/>
  <c r="BC61" i="31" s="1"/>
  <c r="R28" i="31"/>
  <c r="R21" i="31" s="1"/>
  <c r="O22" i="31"/>
  <c r="AB24" i="31"/>
  <c r="Y221" i="31"/>
  <c r="Y21" i="31" s="1"/>
  <c r="E29" i="31"/>
  <c r="BC29" i="31" s="1"/>
  <c r="Y23" i="31"/>
  <c r="E23" i="31"/>
  <c r="BC23" i="31" s="1"/>
  <c r="AA24" i="31"/>
  <c r="AA28" i="31"/>
  <c r="AA21" i="31" s="1"/>
  <c r="AA23" i="31"/>
  <c r="V28" i="31"/>
  <c r="V21" i="31" s="1"/>
  <c r="V23" i="31"/>
  <c r="V24" i="31"/>
  <c r="F222" i="31"/>
  <c r="BD222" i="31" s="1"/>
  <c r="AB28" i="31"/>
  <c r="AB21" i="31" s="1"/>
  <c r="E222" i="31"/>
  <c r="BC222" i="31" s="1"/>
  <c r="Z24" i="31"/>
  <c r="T22" i="31"/>
  <c r="E22" i="31" s="1"/>
  <c r="BC22" i="31" s="1"/>
  <c r="Q23" i="31"/>
  <c r="K22" i="31"/>
  <c r="F22" i="31" s="1"/>
  <c r="BD22" i="31" s="1"/>
  <c r="G244" i="31"/>
  <c r="BE244" i="31" s="1"/>
  <c r="H29" i="31"/>
  <c r="BF29" i="31" s="1"/>
  <c r="Z221" i="31"/>
  <c r="Z21" i="31" s="1"/>
  <c r="E60" i="31"/>
  <c r="BC60" i="31" s="1"/>
  <c r="Y24" i="31"/>
  <c r="E24" i="31" s="1"/>
  <c r="BC24" i="31" s="1"/>
  <c r="F28" i="31"/>
  <c r="BD28" i="31" s="1"/>
  <c r="G222" i="31"/>
  <c r="BE222" i="31" s="1"/>
  <c r="L221" i="31"/>
  <c r="G221" i="31" s="1"/>
  <c r="BE221" i="31" s="1"/>
  <c r="U221" i="31"/>
  <c r="U21" i="31" s="1"/>
  <c r="J28" i="31"/>
  <c r="E28" i="31" s="1"/>
  <c r="BC28" i="31" s="1"/>
  <c r="G129" i="31"/>
  <c r="BE129" i="31" s="1"/>
  <c r="F60" i="31"/>
  <c r="BD60" i="31" s="1"/>
  <c r="K21" i="31"/>
  <c r="W28" i="31"/>
  <c r="W21" i="31" s="1"/>
  <c r="W24" i="31"/>
  <c r="W23" i="31"/>
  <c r="H60" i="31"/>
  <c r="BF60" i="31" s="1"/>
  <c r="M28" i="31"/>
  <c r="M24" i="31"/>
  <c r="M23" i="31"/>
  <c r="H23" i="31" s="1"/>
  <c r="BF23" i="31" s="1"/>
  <c r="F244" i="31"/>
  <c r="BD244" i="31" s="1"/>
  <c r="K24" i="31"/>
  <c r="K23" i="31"/>
  <c r="F23" i="31" s="1"/>
  <c r="BD23" i="31" s="1"/>
  <c r="O21" i="31"/>
  <c r="T21" i="31"/>
  <c r="L24" i="31"/>
  <c r="G24" i="31" s="1"/>
  <c r="BE24" i="31" s="1"/>
  <c r="L23" i="31"/>
  <c r="G23" i="31" s="1"/>
  <c r="BE23" i="31" s="1"/>
  <c r="G60" i="31"/>
  <c r="BE60" i="31" s="1"/>
  <c r="J21" i="31"/>
  <c r="E221" i="31"/>
  <c r="BC221" i="31" s="1"/>
  <c r="L28" i="31"/>
  <c r="G29" i="31"/>
  <c r="BE29" i="31" s="1"/>
  <c r="L22" i="31"/>
  <c r="G22" i="31" s="1"/>
  <c r="BE22" i="31" s="1"/>
  <c r="BE22" i="33" l="1"/>
  <c r="M21" i="33"/>
  <c r="H21" i="33" s="1"/>
  <c r="H28" i="33"/>
  <c r="BF28" i="33" s="1"/>
  <c r="BF22" i="33"/>
  <c r="AL21" i="33"/>
  <c r="AG21" i="33" s="1"/>
  <c r="AG28" i="33"/>
  <c r="G28" i="33"/>
  <c r="BE28" i="33" s="1"/>
  <c r="L21" i="33"/>
  <c r="G21" i="33" s="1"/>
  <c r="BE21" i="33" s="1"/>
  <c r="BF29" i="33"/>
  <c r="F21" i="33"/>
  <c r="BD21" i="33" s="1"/>
  <c r="AG218" i="33"/>
  <c r="BF218" i="33" s="1"/>
  <c r="M21" i="32"/>
  <c r="F21" i="32" s="1"/>
  <c r="BX21" i="32" s="1"/>
  <c r="F28" i="32"/>
  <c r="BX28" i="32" s="1"/>
  <c r="J28" i="32"/>
  <c r="CB28" i="32" s="1"/>
  <c r="Q21" i="32"/>
  <c r="J21" i="32" s="1"/>
  <c r="CB21" i="32" s="1"/>
  <c r="H28" i="32"/>
  <c r="BZ28" i="32" s="1"/>
  <c r="O21" i="32"/>
  <c r="H21" i="32" s="1"/>
  <c r="BZ21" i="32" s="1"/>
  <c r="W21" i="32"/>
  <c r="I21" i="32" s="1"/>
  <c r="CA21" i="32" s="1"/>
  <c r="I28" i="32"/>
  <c r="CA28" i="32" s="1"/>
  <c r="H24" i="31"/>
  <c r="BF24" i="31" s="1"/>
  <c r="E21" i="31"/>
  <c r="BC21" i="31" s="1"/>
  <c r="M221" i="31"/>
  <c r="H221" i="31" s="1"/>
  <c r="BF221" i="31" s="1"/>
  <c r="H222" i="31"/>
  <c r="BF222" i="31" s="1"/>
  <c r="F24" i="31"/>
  <c r="BD24" i="31" s="1"/>
  <c r="F21" i="31"/>
  <c r="BD21" i="31" s="1"/>
  <c r="F221" i="31"/>
  <c r="BD221" i="31" s="1"/>
  <c r="H28" i="31"/>
  <c r="BF28" i="31" s="1"/>
  <c r="M21" i="31"/>
  <c r="H21" i="31" s="1"/>
  <c r="BF21" i="31" s="1"/>
  <c r="G28" i="31"/>
  <c r="BE28" i="31" s="1"/>
  <c r="L21" i="31"/>
  <c r="G21" i="31" s="1"/>
  <c r="BE21" i="31" s="1"/>
  <c r="BF21" i="33" l="1"/>
  <c r="BW133" i="23" l="1"/>
  <c r="BW32" i="23" l="1"/>
  <c r="BX32" i="23"/>
  <c r="BY32" i="23"/>
  <c r="BW33" i="23"/>
  <c r="BX33" i="23"/>
  <c r="BY33" i="23"/>
  <c r="BW34" i="23"/>
  <c r="BX34" i="23"/>
  <c r="BY34" i="23"/>
  <c r="BW35" i="23"/>
  <c r="BX35" i="23"/>
  <c r="BY35" i="23"/>
  <c r="BW37" i="23"/>
  <c r="BY37" i="23"/>
  <c r="BW38" i="23"/>
  <c r="BY38" i="23"/>
  <c r="BW39" i="23"/>
  <c r="BX39" i="23"/>
  <c r="BY39" i="23"/>
  <c r="BW40" i="23"/>
  <c r="BY40" i="23"/>
  <c r="BW41" i="23"/>
  <c r="BY41" i="23"/>
  <c r="BW42" i="23"/>
  <c r="BY42" i="23"/>
  <c r="BW43" i="23"/>
  <c r="BY43" i="23"/>
  <c r="BW45" i="23"/>
  <c r="BY45" i="23"/>
  <c r="BW46" i="23"/>
  <c r="BY46" i="23"/>
  <c r="BW49" i="23"/>
  <c r="BY49" i="23"/>
  <c r="BW50" i="23"/>
  <c r="BY50" i="23"/>
  <c r="BW51" i="23"/>
  <c r="BY51" i="23"/>
  <c r="BW53" i="23"/>
  <c r="BY53" i="23"/>
  <c r="BW54" i="23"/>
  <c r="BY54" i="23"/>
  <c r="BW55" i="23"/>
  <c r="BY55" i="23"/>
  <c r="BW57" i="23"/>
  <c r="BY57" i="23"/>
  <c r="BW58" i="23"/>
  <c r="BY58" i="23"/>
  <c r="BW62" i="23"/>
  <c r="BY62" i="23"/>
  <c r="BW63" i="23"/>
  <c r="BY63" i="23"/>
  <c r="BW64" i="23"/>
  <c r="BY64" i="23"/>
  <c r="BW65" i="23"/>
  <c r="BY65" i="23"/>
  <c r="BW66" i="23"/>
  <c r="BY66" i="23"/>
  <c r="BW67" i="23"/>
  <c r="BY67" i="23"/>
  <c r="BW68" i="23"/>
  <c r="BY68" i="23"/>
  <c r="BW69" i="23"/>
  <c r="BY69" i="23"/>
  <c r="BW70" i="23"/>
  <c r="BY70" i="23"/>
  <c r="BW71" i="23"/>
  <c r="BY71" i="23"/>
  <c r="BW72" i="23"/>
  <c r="BY72" i="23"/>
  <c r="BW73" i="23"/>
  <c r="BY73" i="23"/>
  <c r="BW74" i="23"/>
  <c r="BY74" i="23"/>
  <c r="BW75" i="23"/>
  <c r="BY75" i="23"/>
  <c r="BW76" i="23"/>
  <c r="BY76" i="23"/>
  <c r="BW77" i="23"/>
  <c r="BY77" i="23"/>
  <c r="BW78" i="23"/>
  <c r="BY78" i="23"/>
  <c r="BW79" i="23"/>
  <c r="BY79" i="23"/>
  <c r="BW80" i="23"/>
  <c r="BY80" i="23"/>
  <c r="BW81" i="23"/>
  <c r="BY81" i="23"/>
  <c r="BW82" i="23"/>
  <c r="BY82" i="23"/>
  <c r="BW83" i="23"/>
  <c r="BY83" i="23"/>
  <c r="BW84" i="23"/>
  <c r="BY84" i="23"/>
  <c r="BW85" i="23"/>
  <c r="BY85" i="23"/>
  <c r="BW86" i="23"/>
  <c r="BY86" i="23"/>
  <c r="BW87" i="23"/>
  <c r="BY87" i="23"/>
  <c r="BW88" i="23"/>
  <c r="BY88" i="23"/>
  <c r="BW89" i="23"/>
  <c r="BY89" i="23"/>
  <c r="BW90" i="23"/>
  <c r="BY90" i="23"/>
  <c r="BW91" i="23"/>
  <c r="BY91" i="23"/>
  <c r="BW92" i="23"/>
  <c r="BY92" i="23"/>
  <c r="BW93" i="23"/>
  <c r="BY93" i="23"/>
  <c r="BW94" i="23"/>
  <c r="BY94" i="23"/>
  <c r="BW95" i="23"/>
  <c r="BY95" i="23"/>
  <c r="BW96" i="23"/>
  <c r="BY96" i="23"/>
  <c r="BW99" i="23"/>
  <c r="BY99" i="23"/>
  <c r="BW100" i="23"/>
  <c r="BY100" i="23"/>
  <c r="BW101" i="23"/>
  <c r="BY101" i="23"/>
  <c r="BW102" i="23"/>
  <c r="BY102" i="23"/>
  <c r="BW103" i="23"/>
  <c r="BY103" i="23"/>
  <c r="BW104" i="23"/>
  <c r="BY104" i="23"/>
  <c r="BW105" i="23"/>
  <c r="BY105" i="23"/>
  <c r="BW106" i="23"/>
  <c r="BY106" i="23"/>
  <c r="BW107" i="23"/>
  <c r="BY107" i="23"/>
  <c r="BW108" i="23"/>
  <c r="BY108" i="23"/>
  <c r="BW109" i="23"/>
  <c r="BY109" i="23"/>
  <c r="BW110" i="23"/>
  <c r="BY110" i="23"/>
  <c r="BW111" i="23"/>
  <c r="BY111" i="23"/>
  <c r="BW112" i="23"/>
  <c r="BY112" i="23"/>
  <c r="BW113" i="23"/>
  <c r="BY113" i="23"/>
  <c r="BW114" i="23"/>
  <c r="BY114" i="23"/>
  <c r="BW115" i="23"/>
  <c r="BY115" i="23"/>
  <c r="BW116" i="23"/>
  <c r="BY116" i="23"/>
  <c r="BW117" i="23"/>
  <c r="BY117" i="23"/>
  <c r="BW119" i="23"/>
  <c r="BY119" i="23"/>
  <c r="BW120" i="23"/>
  <c r="BY120" i="23"/>
  <c r="BW121" i="23"/>
  <c r="BY121" i="23"/>
  <c r="BW122" i="23"/>
  <c r="BY122" i="23"/>
  <c r="BW123" i="23"/>
  <c r="BY123" i="23"/>
  <c r="BW124" i="23"/>
  <c r="BY124" i="23"/>
  <c r="BW125" i="23"/>
  <c r="BY125" i="23"/>
  <c r="BW126" i="23"/>
  <c r="BY126" i="23"/>
  <c r="BW129" i="23"/>
  <c r="BY129" i="23"/>
  <c r="BW130" i="23"/>
  <c r="BY130" i="23"/>
  <c r="BW131" i="23"/>
  <c r="BY131" i="23"/>
  <c r="BW132" i="23"/>
  <c r="BY132" i="23"/>
  <c r="BW135" i="23"/>
  <c r="BY135" i="23"/>
  <c r="BW137" i="23"/>
  <c r="BY137" i="23"/>
  <c r="BW138" i="23"/>
  <c r="BY138" i="23"/>
  <c r="BW139" i="23"/>
  <c r="BY139" i="23"/>
  <c r="BW141" i="23"/>
  <c r="BY141" i="23"/>
  <c r="BW142" i="23"/>
  <c r="BY142" i="23"/>
  <c r="BW144" i="23"/>
  <c r="BY144" i="23"/>
  <c r="BW146" i="23"/>
  <c r="BX146" i="23"/>
  <c r="BY146" i="23"/>
  <c r="BW147" i="23"/>
  <c r="BY147" i="23"/>
  <c r="BW148" i="23"/>
  <c r="BY148" i="23"/>
  <c r="BW149" i="23"/>
  <c r="BY149" i="23"/>
  <c r="BW150" i="23"/>
  <c r="BY150" i="23"/>
  <c r="BW151" i="23"/>
  <c r="BY151" i="23"/>
  <c r="BW152" i="23"/>
  <c r="BY152" i="23"/>
  <c r="BW153" i="23"/>
  <c r="BY153" i="23"/>
  <c r="BW154" i="23"/>
  <c r="BY154" i="23"/>
  <c r="BW155" i="23"/>
  <c r="BY155" i="23"/>
  <c r="BW156" i="23"/>
  <c r="BY156" i="23"/>
  <c r="BW157" i="23"/>
  <c r="BY157" i="23"/>
  <c r="BW158" i="23"/>
  <c r="BY158" i="23"/>
  <c r="BW159" i="23"/>
  <c r="BY159" i="23"/>
  <c r="BW160" i="23"/>
  <c r="BY160" i="23"/>
  <c r="BW161" i="23"/>
  <c r="BY161" i="23"/>
  <c r="BW162" i="23"/>
  <c r="BY162" i="23"/>
  <c r="BW163" i="23"/>
  <c r="BY163" i="23"/>
  <c r="BW164" i="23"/>
  <c r="BY164" i="23"/>
  <c r="BW165" i="23"/>
  <c r="BY165" i="23"/>
  <c r="BW166" i="23"/>
  <c r="BY166" i="23"/>
  <c r="BW167" i="23"/>
  <c r="BY167" i="23"/>
  <c r="BW168" i="23"/>
  <c r="BY168" i="23"/>
  <c r="BW169" i="23"/>
  <c r="BY169" i="23"/>
  <c r="BW170" i="23"/>
  <c r="BY170" i="23"/>
  <c r="BW171" i="23"/>
  <c r="BY171" i="23"/>
  <c r="BW172" i="23"/>
  <c r="BY172" i="23"/>
  <c r="BW173" i="23"/>
  <c r="BY173" i="23"/>
  <c r="BW174" i="23"/>
  <c r="BY174" i="23"/>
  <c r="BW175" i="23"/>
  <c r="BY175" i="23"/>
  <c r="BW176" i="23"/>
  <c r="BY176" i="23"/>
  <c r="BW177" i="23"/>
  <c r="BY177" i="23"/>
  <c r="BW178" i="23"/>
  <c r="BY178" i="23"/>
  <c r="BW179" i="23"/>
  <c r="BY179" i="23"/>
  <c r="BW180" i="23"/>
  <c r="BY180" i="23"/>
  <c r="BW181" i="23"/>
  <c r="BY181" i="23"/>
  <c r="BW182" i="23"/>
  <c r="BY182" i="23"/>
  <c r="BW183" i="23"/>
  <c r="BY183" i="23"/>
  <c r="BW184" i="23"/>
  <c r="BY184" i="23"/>
  <c r="BW185" i="23"/>
  <c r="BY185" i="23"/>
  <c r="BW186" i="23"/>
  <c r="BY186" i="23"/>
  <c r="BW187" i="23"/>
  <c r="BY187" i="23"/>
  <c r="BW188" i="23"/>
  <c r="BY188" i="23"/>
  <c r="BW189" i="23"/>
  <c r="BY189" i="23"/>
  <c r="BW190" i="23"/>
  <c r="BY190" i="23"/>
  <c r="BW191" i="23"/>
  <c r="BY191" i="23"/>
  <c r="BW192" i="23"/>
  <c r="BY192" i="23"/>
  <c r="BW193" i="23"/>
  <c r="BY193" i="23"/>
  <c r="BW194" i="23"/>
  <c r="BY194" i="23"/>
  <c r="BW195" i="23"/>
  <c r="BY195" i="23"/>
  <c r="BW196" i="23"/>
  <c r="BY196" i="23"/>
  <c r="BW197" i="23"/>
  <c r="BY197" i="23"/>
  <c r="BW198" i="23"/>
  <c r="BY198" i="23"/>
  <c r="BW199" i="23"/>
  <c r="BY199" i="23"/>
  <c r="BW200" i="23"/>
  <c r="BY200" i="23"/>
  <c r="BW201" i="23"/>
  <c r="BY201" i="23"/>
  <c r="BW202" i="23"/>
  <c r="BY202" i="23"/>
  <c r="BW203" i="23"/>
  <c r="BY203" i="23"/>
  <c r="BW204" i="23"/>
  <c r="BY204" i="23"/>
  <c r="BW205" i="23"/>
  <c r="BY205" i="23"/>
  <c r="BW206" i="23"/>
  <c r="BY206" i="23"/>
  <c r="BW207" i="23"/>
  <c r="BY207" i="23"/>
  <c r="BW208" i="23"/>
  <c r="BY208" i="23"/>
  <c r="BW209" i="23"/>
  <c r="BY209" i="23"/>
  <c r="BW210" i="23"/>
  <c r="BY210" i="23"/>
  <c r="BW211" i="23"/>
  <c r="BX211" i="23"/>
  <c r="BY211" i="23"/>
  <c r="BW212" i="23"/>
  <c r="BX212" i="23"/>
  <c r="BY212" i="23"/>
  <c r="BW213" i="23"/>
  <c r="BY213" i="23"/>
  <c r="BW214" i="23"/>
  <c r="BY214" i="23"/>
  <c r="BW215" i="23"/>
  <c r="BY215" i="23"/>
  <c r="BW219" i="23"/>
  <c r="BX219" i="23"/>
  <c r="BY219" i="23"/>
  <c r="BW220" i="23"/>
  <c r="BX220" i="23"/>
  <c r="BY220" i="23"/>
  <c r="BW221" i="23"/>
  <c r="BX221" i="23"/>
  <c r="BY221" i="23"/>
  <c r="BW222" i="23"/>
  <c r="BX222" i="23"/>
  <c r="BY222" i="23"/>
  <c r="BW223" i="23"/>
  <c r="BY223" i="23"/>
  <c r="BW225" i="23"/>
  <c r="BY225" i="23"/>
  <c r="BW226" i="23"/>
  <c r="BY226" i="23"/>
  <c r="BW229" i="23"/>
  <c r="BY229" i="23"/>
  <c r="BW230" i="23"/>
  <c r="BY230" i="23"/>
  <c r="BW231" i="23"/>
  <c r="BY231" i="23"/>
  <c r="BW233" i="23"/>
  <c r="BY233" i="23"/>
  <c r="BW234" i="23"/>
  <c r="BY234" i="23"/>
  <c r="BW235" i="23"/>
  <c r="BY235" i="23"/>
  <c r="BW237" i="23"/>
  <c r="BY237" i="23"/>
  <c r="BW238" i="23"/>
  <c r="BY238" i="23"/>
  <c r="BW242" i="23"/>
  <c r="BY242" i="23"/>
  <c r="BW243" i="23"/>
  <c r="BY243" i="23"/>
  <c r="BW244" i="23"/>
  <c r="BY244" i="23"/>
  <c r="BW245" i="23"/>
  <c r="BY245" i="23"/>
  <c r="BW246" i="23"/>
  <c r="BY246" i="23"/>
  <c r="BW249" i="23"/>
  <c r="BY249" i="23"/>
  <c r="BW250" i="23"/>
  <c r="BY250" i="23"/>
  <c r="BW251" i="23"/>
  <c r="BY251" i="23"/>
  <c r="BW253" i="23"/>
  <c r="BY253" i="23"/>
  <c r="BW254" i="23"/>
  <c r="BY254" i="23"/>
  <c r="BW255" i="23"/>
  <c r="BY255" i="23"/>
  <c r="BW256" i="23"/>
  <c r="BY256" i="23"/>
  <c r="BW257" i="23"/>
  <c r="BY257" i="23"/>
  <c r="BW258" i="23"/>
  <c r="BY258" i="23"/>
  <c r="BW259" i="23"/>
  <c r="BY259" i="23"/>
  <c r="BW260" i="23"/>
  <c r="BY260" i="23"/>
  <c r="BW262" i="23"/>
  <c r="BY262" i="23"/>
  <c r="BW263" i="23"/>
  <c r="BY263" i="23"/>
  <c r="BW265" i="23"/>
  <c r="BY265" i="23"/>
  <c r="BW266" i="23"/>
  <c r="BY266" i="23"/>
  <c r="BW268" i="23"/>
  <c r="BY268" i="23"/>
  <c r="BW269" i="23"/>
  <c r="BY269" i="23"/>
  <c r="AV264" i="23"/>
  <c r="AV261" i="23"/>
  <c r="AV252" i="23"/>
  <c r="AV248" i="23"/>
  <c r="AV247" i="23" s="1"/>
  <c r="AV241" i="23"/>
  <c r="AV240" i="23" s="1"/>
  <c r="AV236" i="23"/>
  <c r="AV232" i="23"/>
  <c r="AV228" i="23"/>
  <c r="AV224" i="23"/>
  <c r="AV218" i="23"/>
  <c r="AV145" i="23"/>
  <c r="AV28" i="23" s="1"/>
  <c r="AV143" i="23"/>
  <c r="AV27" i="23" s="1"/>
  <c r="AV140" i="23"/>
  <c r="AV136" i="23"/>
  <c r="AV134" i="23" s="1"/>
  <c r="AV128" i="23"/>
  <c r="AV118" i="23"/>
  <c r="AV98" i="23"/>
  <c r="AV97" i="23" s="1"/>
  <c r="AV61" i="23"/>
  <c r="AV60" i="23" s="1"/>
  <c r="AV56" i="23"/>
  <c r="AV52" i="23"/>
  <c r="AV48" i="23"/>
  <c r="AV44" i="23"/>
  <c r="AV36" i="23"/>
  <c r="AV31" i="23" s="1"/>
  <c r="AO264" i="23"/>
  <c r="AO261" i="23"/>
  <c r="AO252" i="23"/>
  <c r="AO248" i="23"/>
  <c r="AO247" i="23" s="1"/>
  <c r="AO241" i="23"/>
  <c r="AO240" i="23" s="1"/>
  <c r="AO236" i="23"/>
  <c r="AO232" i="23"/>
  <c r="AO228" i="23"/>
  <c r="AO224" i="23"/>
  <c r="AO218" i="23"/>
  <c r="AO145" i="23"/>
  <c r="AO28" i="23" s="1"/>
  <c r="AO143" i="23"/>
  <c r="AO27" i="23" s="1"/>
  <c r="AO140" i="23"/>
  <c r="AO136" i="23"/>
  <c r="AO134" i="23" s="1"/>
  <c r="AO128" i="23"/>
  <c r="AO118" i="23"/>
  <c r="AO98" i="23"/>
  <c r="AO97" i="23" s="1"/>
  <c r="AO61" i="23"/>
  <c r="AO60" i="23" s="1"/>
  <c r="AO56" i="23"/>
  <c r="AO52" i="23"/>
  <c r="AO48" i="23"/>
  <c r="AO44" i="23"/>
  <c r="AO36" i="23"/>
  <c r="AP264" i="23"/>
  <c r="AP261" i="23"/>
  <c r="AP252" i="23"/>
  <c r="AP248" i="23"/>
  <c r="AP247" i="23" s="1"/>
  <c r="AP241" i="23"/>
  <c r="AP240" i="23" s="1"/>
  <c r="AP236" i="23"/>
  <c r="AP232" i="23"/>
  <c r="AP228" i="23"/>
  <c r="AP224" i="23"/>
  <c r="AP218" i="23"/>
  <c r="AP145" i="23"/>
  <c r="AP28" i="23" s="1"/>
  <c r="AP143" i="23"/>
  <c r="AP27" i="23" s="1"/>
  <c r="AP140" i="23"/>
  <c r="AP136" i="23"/>
  <c r="AP134" i="23" s="1"/>
  <c r="AP128" i="23"/>
  <c r="AP118" i="23"/>
  <c r="AP98" i="23"/>
  <c r="AP97" i="23" s="1"/>
  <c r="AP61" i="23"/>
  <c r="AP60" i="23" s="1"/>
  <c r="AP56" i="23"/>
  <c r="AP52" i="23"/>
  <c r="AP48" i="23"/>
  <c r="AP44" i="23"/>
  <c r="AP36" i="23"/>
  <c r="AP31" i="23" s="1"/>
  <c r="AR264" i="23"/>
  <c r="AR261" i="23"/>
  <c r="AR252" i="23"/>
  <c r="AR248" i="23"/>
  <c r="AR247" i="23" s="1"/>
  <c r="AR241" i="23"/>
  <c r="AR240" i="23" s="1"/>
  <c r="AR236" i="23"/>
  <c r="AR232" i="23"/>
  <c r="AR228" i="23"/>
  <c r="AR224" i="23"/>
  <c r="AR218" i="23"/>
  <c r="AR145" i="23"/>
  <c r="AR28" i="23" s="1"/>
  <c r="AR143" i="23"/>
  <c r="AR27" i="23" s="1"/>
  <c r="AR140" i="23"/>
  <c r="AR136" i="23"/>
  <c r="AR134" i="23" s="1"/>
  <c r="AR128" i="23"/>
  <c r="AR118" i="23"/>
  <c r="AR98" i="23"/>
  <c r="AR97" i="23" s="1"/>
  <c r="AR61" i="23"/>
  <c r="AR60" i="23" s="1"/>
  <c r="AR56" i="23"/>
  <c r="AR52" i="23"/>
  <c r="AR48" i="23"/>
  <c r="AR44" i="23"/>
  <c r="AR36" i="23"/>
  <c r="AR31" i="23" s="1"/>
  <c r="AH264" i="23"/>
  <c r="AH261" i="23"/>
  <c r="AH252" i="23"/>
  <c r="AH248" i="23"/>
  <c r="AH247" i="23" s="1"/>
  <c r="AH241" i="23"/>
  <c r="AH240" i="23" s="1"/>
  <c r="AH236" i="23"/>
  <c r="AH232" i="23"/>
  <c r="AH228" i="23"/>
  <c r="AH224" i="23"/>
  <c r="AH218" i="23"/>
  <c r="AH145" i="23"/>
  <c r="AH28" i="23" s="1"/>
  <c r="AH143" i="23"/>
  <c r="AH27" i="23" s="1"/>
  <c r="AH140" i="23"/>
  <c r="AH136" i="23"/>
  <c r="AH134" i="23" s="1"/>
  <c r="AH128" i="23"/>
  <c r="AH118" i="23"/>
  <c r="AH98" i="23"/>
  <c r="AH97" i="23" s="1"/>
  <c r="AH61" i="23"/>
  <c r="AH60" i="23" s="1"/>
  <c r="AH56" i="23"/>
  <c r="AH52" i="23"/>
  <c r="AH48" i="23"/>
  <c r="AH44" i="23"/>
  <c r="AH36" i="23"/>
  <c r="AH31" i="23" s="1"/>
  <c r="AI264" i="23"/>
  <c r="AI261" i="23"/>
  <c r="AI252" i="23"/>
  <c r="AI248" i="23"/>
  <c r="AI247" i="23" s="1"/>
  <c r="AI241" i="23"/>
  <c r="AI240" i="23" s="1"/>
  <c r="AI236" i="23"/>
  <c r="AI232" i="23"/>
  <c r="AI228" i="23"/>
  <c r="AI224" i="23"/>
  <c r="AI218" i="23"/>
  <c r="AI145" i="23"/>
  <c r="AI28" i="23" s="1"/>
  <c r="AI143" i="23"/>
  <c r="AI27" i="23" s="1"/>
  <c r="AI140" i="23"/>
  <c r="AI136" i="23"/>
  <c r="AI134" i="23" s="1"/>
  <c r="AI128" i="23"/>
  <c r="AI118" i="23"/>
  <c r="AI98" i="23"/>
  <c r="AI97" i="23" s="1"/>
  <c r="AI61" i="23"/>
  <c r="AI60" i="23" s="1"/>
  <c r="AI56" i="23"/>
  <c r="AI52" i="23"/>
  <c r="AI48" i="23"/>
  <c r="AI44" i="23"/>
  <c r="AI36" i="23"/>
  <c r="AI31" i="23" s="1"/>
  <c r="AK264" i="23"/>
  <c r="AK261" i="23"/>
  <c r="AK252" i="23"/>
  <c r="AK248" i="23"/>
  <c r="AK247" i="23" s="1"/>
  <c r="AK241" i="23"/>
  <c r="AK240" i="23" s="1"/>
  <c r="AK236" i="23"/>
  <c r="AK232" i="23"/>
  <c r="AK228" i="23"/>
  <c r="AK224" i="23"/>
  <c r="AK218" i="23"/>
  <c r="AK145" i="23"/>
  <c r="AK28" i="23" s="1"/>
  <c r="AK143" i="23"/>
  <c r="AK27" i="23" s="1"/>
  <c r="AK140" i="23"/>
  <c r="AK136" i="23"/>
  <c r="AK134" i="23" s="1"/>
  <c r="AK128" i="23"/>
  <c r="AK118" i="23"/>
  <c r="AK98" i="23"/>
  <c r="AK97" i="23" s="1"/>
  <c r="AK61" i="23"/>
  <c r="AK60" i="23" s="1"/>
  <c r="AK56" i="23"/>
  <c r="AK52" i="23"/>
  <c r="AK48" i="23"/>
  <c r="AK44" i="23"/>
  <c r="AK36" i="23"/>
  <c r="AK31" i="23" s="1"/>
  <c r="AA264" i="23"/>
  <c r="AA261" i="23"/>
  <c r="AA252" i="23"/>
  <c r="AA248" i="23"/>
  <c r="AA247" i="23" s="1"/>
  <c r="AA241" i="23"/>
  <c r="AA240" i="23" s="1"/>
  <c r="AA236" i="23"/>
  <c r="AA232" i="23"/>
  <c r="AA228" i="23"/>
  <c r="AA224" i="23"/>
  <c r="AA218" i="23"/>
  <c r="AA145" i="23"/>
  <c r="AA28" i="23" s="1"/>
  <c r="AA143" i="23"/>
  <c r="AA27" i="23" s="1"/>
  <c r="AA140" i="23"/>
  <c r="AA136" i="23"/>
  <c r="AA134" i="23" s="1"/>
  <c r="AA128" i="23"/>
  <c r="AA118" i="23"/>
  <c r="AA98" i="23"/>
  <c r="AA97" i="23" s="1"/>
  <c r="AA61" i="23"/>
  <c r="AA60" i="23" s="1"/>
  <c r="AA56" i="23"/>
  <c r="AA52" i="23"/>
  <c r="AA48" i="23"/>
  <c r="AA44" i="23"/>
  <c r="AA36" i="23"/>
  <c r="AA31" i="23" s="1"/>
  <c r="AB264" i="23"/>
  <c r="AB261" i="23"/>
  <c r="AB252" i="23"/>
  <c r="AB248" i="23"/>
  <c r="AB247" i="23" s="1"/>
  <c r="AB241" i="23"/>
  <c r="AB240" i="23" s="1"/>
  <c r="AB236" i="23"/>
  <c r="AB232" i="23"/>
  <c r="AB228" i="23"/>
  <c r="AB224" i="23"/>
  <c r="AB218" i="23"/>
  <c r="AB145" i="23"/>
  <c r="AB28" i="23" s="1"/>
  <c r="AB143" i="23"/>
  <c r="AB27" i="23" s="1"/>
  <c r="AB140" i="23"/>
  <c r="AB136" i="23"/>
  <c r="AB134" i="23" s="1"/>
  <c r="AB128" i="23"/>
  <c r="AB118" i="23"/>
  <c r="AB98" i="23"/>
  <c r="AB97" i="23" s="1"/>
  <c r="AB61" i="23"/>
  <c r="AB60" i="23" s="1"/>
  <c r="AB56" i="23"/>
  <c r="AB52" i="23"/>
  <c r="AB48" i="23"/>
  <c r="AB44" i="23"/>
  <c r="AB36" i="23"/>
  <c r="AB31" i="23" s="1"/>
  <c r="AD264" i="23"/>
  <c r="AD261" i="23"/>
  <c r="AD252" i="23"/>
  <c r="AD248" i="23"/>
  <c r="AD247" i="23" s="1"/>
  <c r="AD241" i="23"/>
  <c r="AD240" i="23" s="1"/>
  <c r="AD236" i="23"/>
  <c r="AD232" i="23"/>
  <c r="AD228" i="23"/>
  <c r="AD224" i="23"/>
  <c r="AD218" i="23"/>
  <c r="AD145" i="23"/>
  <c r="AD28" i="23" s="1"/>
  <c r="AD143" i="23"/>
  <c r="AD27" i="23" s="1"/>
  <c r="AD140" i="23"/>
  <c r="AD136" i="23"/>
  <c r="AD134" i="23" s="1"/>
  <c r="AD128" i="23"/>
  <c r="AD118" i="23"/>
  <c r="AD98" i="23"/>
  <c r="AD97" i="23" s="1"/>
  <c r="AD61" i="23"/>
  <c r="AD60" i="23" s="1"/>
  <c r="AD56" i="23"/>
  <c r="AD52" i="23"/>
  <c r="AD48" i="23"/>
  <c r="AD44" i="23"/>
  <c r="AD36" i="23"/>
  <c r="AD31" i="23" s="1"/>
  <c r="T264" i="23"/>
  <c r="T261" i="23"/>
  <c r="T252" i="23"/>
  <c r="T248" i="23"/>
  <c r="T247" i="23" s="1"/>
  <c r="T241" i="23"/>
  <c r="T240" i="23" s="1"/>
  <c r="T236" i="23"/>
  <c r="T232" i="23"/>
  <c r="T228" i="23"/>
  <c r="T224" i="23"/>
  <c r="T218" i="23"/>
  <c r="T145" i="23"/>
  <c r="T28" i="23" s="1"/>
  <c r="T143" i="23"/>
  <c r="T27" i="23" s="1"/>
  <c r="T140" i="23"/>
  <c r="T136" i="23"/>
  <c r="T134" i="23" s="1"/>
  <c r="T128" i="23"/>
  <c r="T118" i="23"/>
  <c r="T98" i="23"/>
  <c r="T97" i="23" s="1"/>
  <c r="T61" i="23"/>
  <c r="T60" i="23" s="1"/>
  <c r="T56" i="23"/>
  <c r="T52" i="23"/>
  <c r="T48" i="23"/>
  <c r="T44" i="23"/>
  <c r="T36" i="23"/>
  <c r="T31" i="23" s="1"/>
  <c r="U264" i="23"/>
  <c r="U261" i="23"/>
  <c r="U252" i="23"/>
  <c r="U248" i="23"/>
  <c r="U247" i="23" s="1"/>
  <c r="U241" i="23"/>
  <c r="U240" i="23" s="1"/>
  <c r="U236" i="23"/>
  <c r="U232" i="23"/>
  <c r="U228" i="23"/>
  <c r="U224" i="23"/>
  <c r="U218" i="23"/>
  <c r="U145" i="23"/>
  <c r="U28" i="23" s="1"/>
  <c r="U143" i="23"/>
  <c r="U27" i="23" s="1"/>
  <c r="U140" i="23"/>
  <c r="U136" i="23"/>
  <c r="U134" i="23" s="1"/>
  <c r="U128" i="23"/>
  <c r="U118" i="23"/>
  <c r="U98" i="23"/>
  <c r="U97" i="23" s="1"/>
  <c r="U61" i="23"/>
  <c r="U60" i="23" s="1"/>
  <c r="U56" i="23"/>
  <c r="U52" i="23"/>
  <c r="U48" i="23"/>
  <c r="U44" i="23"/>
  <c r="U36" i="23"/>
  <c r="U31" i="23" s="1"/>
  <c r="W264" i="23"/>
  <c r="W261" i="23"/>
  <c r="W252" i="23"/>
  <c r="W248" i="23"/>
  <c r="W247" i="23" s="1"/>
  <c r="W241" i="23"/>
  <c r="W240" i="23" s="1"/>
  <c r="W236" i="23"/>
  <c r="W232" i="23"/>
  <c r="W228" i="23"/>
  <c r="W224" i="23"/>
  <c r="W218" i="23"/>
  <c r="W145" i="23"/>
  <c r="W28" i="23" s="1"/>
  <c r="W143" i="23"/>
  <c r="W27" i="23" s="1"/>
  <c r="W140" i="23"/>
  <c r="W136" i="23"/>
  <c r="W134" i="23" s="1"/>
  <c r="W128" i="23"/>
  <c r="W118" i="23"/>
  <c r="W98" i="23"/>
  <c r="W97" i="23" s="1"/>
  <c r="W61" i="23"/>
  <c r="W60" i="23" s="1"/>
  <c r="W56" i="23"/>
  <c r="W52" i="23"/>
  <c r="W48" i="23"/>
  <c r="W44" i="23"/>
  <c r="W36" i="23"/>
  <c r="W31" i="23" s="1"/>
  <c r="M264" i="23"/>
  <c r="M261" i="23"/>
  <c r="BW261" i="23" s="1"/>
  <c r="M252" i="23"/>
  <c r="M248" i="23"/>
  <c r="M247" i="23" s="1"/>
  <c r="M241" i="23"/>
  <c r="M240" i="23" s="1"/>
  <c r="M236" i="23"/>
  <c r="M232" i="23"/>
  <c r="M228" i="23"/>
  <c r="M224" i="23"/>
  <c r="M218" i="23"/>
  <c r="M145" i="23"/>
  <c r="M28" i="23" s="1"/>
  <c r="M143" i="23"/>
  <c r="M27" i="23" s="1"/>
  <c r="M140" i="23"/>
  <c r="M136" i="23"/>
  <c r="M134" i="23" s="1"/>
  <c r="M128" i="23"/>
  <c r="M118" i="23"/>
  <c r="M98" i="23"/>
  <c r="M97" i="23" s="1"/>
  <c r="BW97" i="23" s="1"/>
  <c r="M61" i="23"/>
  <c r="M60" i="23" s="1"/>
  <c r="M56" i="23"/>
  <c r="M52" i="23"/>
  <c r="M48" i="23"/>
  <c r="BW48" i="23" s="1"/>
  <c r="M44" i="23"/>
  <c r="M36" i="23"/>
  <c r="M31" i="23" s="1"/>
  <c r="N264" i="23"/>
  <c r="N261" i="23"/>
  <c r="N252" i="23"/>
  <c r="N248" i="23"/>
  <c r="N247" i="23" s="1"/>
  <c r="N241" i="23"/>
  <c r="N240" i="23" s="1"/>
  <c r="N236" i="23"/>
  <c r="N232" i="23"/>
  <c r="N228" i="23"/>
  <c r="N224" i="23"/>
  <c r="N218" i="23"/>
  <c r="N145" i="23"/>
  <c r="N28" i="23" s="1"/>
  <c r="N143" i="23"/>
  <c r="N27" i="23" s="1"/>
  <c r="N140" i="23"/>
  <c r="N136" i="23"/>
  <c r="N134" i="23" s="1"/>
  <c r="N128" i="23"/>
  <c r="N118" i="23"/>
  <c r="N98" i="23"/>
  <c r="N97" i="23" s="1"/>
  <c r="N61" i="23"/>
  <c r="N60" i="23" s="1"/>
  <c r="N56" i="23"/>
  <c r="N52" i="23"/>
  <c r="N48" i="23"/>
  <c r="N44" i="23"/>
  <c r="N36" i="23"/>
  <c r="N31" i="23" s="1"/>
  <c r="P264" i="23"/>
  <c r="P261" i="23"/>
  <c r="P252" i="23"/>
  <c r="P248" i="23"/>
  <c r="P247" i="23" s="1"/>
  <c r="P241" i="23"/>
  <c r="P240" i="23" s="1"/>
  <c r="P236" i="23"/>
  <c r="P232" i="23"/>
  <c r="P228" i="23"/>
  <c r="P224" i="23"/>
  <c r="P218" i="23"/>
  <c r="P145" i="23"/>
  <c r="P28" i="23" s="1"/>
  <c r="P143" i="23"/>
  <c r="P27" i="23" s="1"/>
  <c r="P140" i="23"/>
  <c r="P136" i="23"/>
  <c r="P134" i="23" s="1"/>
  <c r="P128" i="23"/>
  <c r="P118" i="23"/>
  <c r="P98" i="23"/>
  <c r="P97" i="23" s="1"/>
  <c r="P61" i="23"/>
  <c r="P60" i="23" s="1"/>
  <c r="P56" i="23"/>
  <c r="P52" i="23"/>
  <c r="P48" i="23"/>
  <c r="P44" i="23"/>
  <c r="P36" i="23"/>
  <c r="P31" i="23" s="1"/>
  <c r="O36" i="23"/>
  <c r="O31" i="23" s="1"/>
  <c r="Q36" i="23"/>
  <c r="Q31" i="23" s="1"/>
  <c r="S36" i="23"/>
  <c r="S31" i="23" s="1"/>
  <c r="V36" i="23"/>
  <c r="V31" i="23" s="1"/>
  <c r="X36" i="23"/>
  <c r="X31" i="23" s="1"/>
  <c r="Z36" i="23"/>
  <c r="Z31" i="23" s="1"/>
  <c r="AC36" i="23"/>
  <c r="AC31" i="23" s="1"/>
  <c r="AE36" i="23"/>
  <c r="AE31" i="23" s="1"/>
  <c r="AG36" i="23"/>
  <c r="AG31" i="23" s="1"/>
  <c r="AJ36" i="23"/>
  <c r="AJ31" i="23" s="1"/>
  <c r="AL36" i="23"/>
  <c r="AL31" i="23" s="1"/>
  <c r="AN36" i="23"/>
  <c r="AN31" i="23" s="1"/>
  <c r="AQ36" i="23"/>
  <c r="AQ31" i="23" s="1"/>
  <c r="AS36" i="23"/>
  <c r="AS31" i="23" s="1"/>
  <c r="AU36" i="23"/>
  <c r="AU31" i="23" s="1"/>
  <c r="AW36" i="23"/>
  <c r="AW31" i="23" s="1"/>
  <c r="AX36" i="23"/>
  <c r="AX31" i="23" s="1"/>
  <c r="AY36" i="23"/>
  <c r="AY31" i="23" s="1"/>
  <c r="AZ36" i="23"/>
  <c r="AZ31" i="23" s="1"/>
  <c r="BB36" i="23"/>
  <c r="BB31" i="23" s="1"/>
  <c r="BC36" i="23"/>
  <c r="BC31" i="23" s="1"/>
  <c r="BD36" i="23"/>
  <c r="BD31" i="23" s="1"/>
  <c r="BE36" i="23"/>
  <c r="BE31" i="23" s="1"/>
  <c r="BF36" i="23"/>
  <c r="BF31" i="23" s="1"/>
  <c r="BG36" i="23"/>
  <c r="BG31" i="23" s="1"/>
  <c r="BI36" i="23"/>
  <c r="BI31" i="23" s="1"/>
  <c r="BJ36" i="23"/>
  <c r="BJ31" i="23" s="1"/>
  <c r="BK36" i="23"/>
  <c r="BK31" i="23" s="1"/>
  <c r="BL36" i="23"/>
  <c r="BL31" i="23" s="1"/>
  <c r="BM36" i="23"/>
  <c r="BM31" i="23" s="1"/>
  <c r="BN36" i="23"/>
  <c r="BN31" i="23" s="1"/>
  <c r="BP36" i="23"/>
  <c r="BP31" i="23" s="1"/>
  <c r="BQ36" i="23"/>
  <c r="BQ31" i="23" s="1"/>
  <c r="BR36" i="23"/>
  <c r="BR31" i="23" s="1"/>
  <c r="BS36" i="23"/>
  <c r="BS31" i="23" s="1"/>
  <c r="BT36" i="23"/>
  <c r="BT31" i="23" s="1"/>
  <c r="BU36" i="23"/>
  <c r="BU31" i="23" s="1"/>
  <c r="O44" i="23"/>
  <c r="Q44" i="23"/>
  <c r="S44" i="23"/>
  <c r="V44" i="23"/>
  <c r="X44" i="23"/>
  <c r="Z44" i="23"/>
  <c r="AC44" i="23"/>
  <c r="AE44" i="23"/>
  <c r="AG44" i="23"/>
  <c r="AJ44" i="23"/>
  <c r="AL44" i="23"/>
  <c r="AN44" i="23"/>
  <c r="AQ44" i="23"/>
  <c r="AS44" i="23"/>
  <c r="AU44" i="23"/>
  <c r="AW44" i="23"/>
  <c r="AX44" i="23"/>
  <c r="AY44" i="23"/>
  <c r="AZ44" i="23"/>
  <c r="BB44" i="23"/>
  <c r="BC44" i="23"/>
  <c r="BD44" i="23"/>
  <c r="BE44" i="23"/>
  <c r="BF44" i="23"/>
  <c r="BG44" i="23"/>
  <c r="BI44" i="23"/>
  <c r="BJ44" i="23"/>
  <c r="BK44" i="23"/>
  <c r="BL44" i="23"/>
  <c r="BM44" i="23"/>
  <c r="BN44" i="23"/>
  <c r="BP44" i="23"/>
  <c r="BQ44" i="23"/>
  <c r="BR44" i="23"/>
  <c r="BS44" i="23"/>
  <c r="BT44" i="23"/>
  <c r="BU44" i="23"/>
  <c r="O48" i="23"/>
  <c r="Q48" i="23"/>
  <c r="S48" i="23"/>
  <c r="V48" i="23"/>
  <c r="X48" i="23"/>
  <c r="Z48" i="23"/>
  <c r="AC48" i="23"/>
  <c r="AE48" i="23"/>
  <c r="AG48" i="23"/>
  <c r="AJ48" i="23"/>
  <c r="AL48" i="23"/>
  <c r="AN48" i="23"/>
  <c r="AQ48" i="23"/>
  <c r="AS48" i="23"/>
  <c r="AU48" i="23"/>
  <c r="AW48" i="23"/>
  <c r="AX48" i="23"/>
  <c r="AY48" i="23"/>
  <c r="AZ48" i="23"/>
  <c r="BB48" i="23"/>
  <c r="BC48" i="23"/>
  <c r="BD48" i="23"/>
  <c r="BE48" i="23"/>
  <c r="BF48" i="23"/>
  <c r="BG48" i="23"/>
  <c r="BI48" i="23"/>
  <c r="BJ48" i="23"/>
  <c r="BK48" i="23"/>
  <c r="BL48" i="23"/>
  <c r="BM48" i="23"/>
  <c r="BN48" i="23"/>
  <c r="BP48" i="23"/>
  <c r="BQ48" i="23"/>
  <c r="BR48" i="23"/>
  <c r="BS48" i="23"/>
  <c r="BT48" i="23"/>
  <c r="BU48" i="23"/>
  <c r="O52" i="23"/>
  <c r="Q52" i="23"/>
  <c r="S52" i="23"/>
  <c r="V52" i="23"/>
  <c r="X52" i="23"/>
  <c r="Z52" i="23"/>
  <c r="AC52" i="23"/>
  <c r="AE52" i="23"/>
  <c r="AG52" i="23"/>
  <c r="AJ52" i="23"/>
  <c r="AL52" i="23"/>
  <c r="AN52" i="23"/>
  <c r="AQ52" i="23"/>
  <c r="AS52" i="23"/>
  <c r="AU52" i="23"/>
  <c r="AW52" i="23"/>
  <c r="AX52" i="23"/>
  <c r="AY52" i="23"/>
  <c r="AZ52" i="23"/>
  <c r="BB52" i="23"/>
  <c r="BC52" i="23"/>
  <c r="BD52" i="23"/>
  <c r="BE52" i="23"/>
  <c r="BF52" i="23"/>
  <c r="BG52" i="23"/>
  <c r="BI52" i="23"/>
  <c r="BJ52" i="23"/>
  <c r="BK52" i="23"/>
  <c r="BL52" i="23"/>
  <c r="BM52" i="23"/>
  <c r="BN52" i="23"/>
  <c r="BP52" i="23"/>
  <c r="BQ52" i="23"/>
  <c r="BR52" i="23"/>
  <c r="BS52" i="23"/>
  <c r="BT52" i="23"/>
  <c r="BU52" i="23"/>
  <c r="O56" i="23"/>
  <c r="Q56" i="23"/>
  <c r="S56" i="23"/>
  <c r="V56" i="23"/>
  <c r="X56" i="23"/>
  <c r="Z56" i="23"/>
  <c r="AC56" i="23"/>
  <c r="AE56" i="23"/>
  <c r="AG56" i="23"/>
  <c r="AJ56" i="23"/>
  <c r="AL56" i="23"/>
  <c r="AN56" i="23"/>
  <c r="AQ56" i="23"/>
  <c r="AS56" i="23"/>
  <c r="AU56" i="23"/>
  <c r="AW56" i="23"/>
  <c r="AX56" i="23"/>
  <c r="AY56" i="23"/>
  <c r="AZ56" i="23"/>
  <c r="BB56" i="23"/>
  <c r="BC56" i="23"/>
  <c r="BD56" i="23"/>
  <c r="BE56" i="23"/>
  <c r="BF56" i="23"/>
  <c r="BG56" i="23"/>
  <c r="BI56" i="23"/>
  <c r="BJ56" i="23"/>
  <c r="BK56" i="23"/>
  <c r="BL56" i="23"/>
  <c r="BM56" i="23"/>
  <c r="BN56" i="23"/>
  <c r="BP56" i="23"/>
  <c r="BQ56" i="23"/>
  <c r="BR56" i="23"/>
  <c r="BS56" i="23"/>
  <c r="BT56" i="23"/>
  <c r="BU56" i="23"/>
  <c r="O61" i="23"/>
  <c r="O60" i="23" s="1"/>
  <c r="Q61" i="23"/>
  <c r="Q60" i="23" s="1"/>
  <c r="S61" i="23"/>
  <c r="S60" i="23" s="1"/>
  <c r="V61" i="23"/>
  <c r="V60" i="23" s="1"/>
  <c r="X61" i="23"/>
  <c r="X60" i="23" s="1"/>
  <c r="Z61" i="23"/>
  <c r="Z60" i="23" s="1"/>
  <c r="AC61" i="23"/>
  <c r="AC60" i="23" s="1"/>
  <c r="AE61" i="23"/>
  <c r="AE60" i="23" s="1"/>
  <c r="AG61" i="23"/>
  <c r="AG60" i="23" s="1"/>
  <c r="AJ61" i="23"/>
  <c r="AJ60" i="23" s="1"/>
  <c r="AL61" i="23"/>
  <c r="AL60" i="23" s="1"/>
  <c r="AN61" i="23"/>
  <c r="AN60" i="23" s="1"/>
  <c r="AQ61" i="23"/>
  <c r="AQ60" i="23" s="1"/>
  <c r="AS61" i="23"/>
  <c r="AS60" i="23" s="1"/>
  <c r="AU61" i="23"/>
  <c r="AU60" i="23" s="1"/>
  <c r="AW61" i="23"/>
  <c r="AW60" i="23" s="1"/>
  <c r="AX61" i="23"/>
  <c r="AX60" i="23" s="1"/>
  <c r="AY61" i="23"/>
  <c r="AY60" i="23" s="1"/>
  <c r="AZ61" i="23"/>
  <c r="AZ60" i="23" s="1"/>
  <c r="BB61" i="23"/>
  <c r="BB60" i="23" s="1"/>
  <c r="BC61" i="23"/>
  <c r="BC60" i="23" s="1"/>
  <c r="BD61" i="23"/>
  <c r="BD60" i="23" s="1"/>
  <c r="BE61" i="23"/>
  <c r="BE60" i="23" s="1"/>
  <c r="BF61" i="23"/>
  <c r="BF60" i="23" s="1"/>
  <c r="BG61" i="23"/>
  <c r="BG60" i="23" s="1"/>
  <c r="BI61" i="23"/>
  <c r="BI60" i="23" s="1"/>
  <c r="BJ61" i="23"/>
  <c r="BJ60" i="23" s="1"/>
  <c r="BK61" i="23"/>
  <c r="BK60" i="23" s="1"/>
  <c r="BL61" i="23"/>
  <c r="BL60" i="23" s="1"/>
  <c r="BM61" i="23"/>
  <c r="BM60" i="23" s="1"/>
  <c r="BN61" i="23"/>
  <c r="BN60" i="23" s="1"/>
  <c r="BP61" i="23"/>
  <c r="BP60" i="23" s="1"/>
  <c r="BQ61" i="23"/>
  <c r="BQ60" i="23" s="1"/>
  <c r="BR61" i="23"/>
  <c r="BR60" i="23" s="1"/>
  <c r="BS61" i="23"/>
  <c r="BS60" i="23" s="1"/>
  <c r="BT61" i="23"/>
  <c r="BT60" i="23" s="1"/>
  <c r="BU61" i="23"/>
  <c r="BU60" i="23" s="1"/>
  <c r="O98" i="23"/>
  <c r="O97" i="23" s="1"/>
  <c r="Q98" i="23"/>
  <c r="Q97" i="23" s="1"/>
  <c r="S98" i="23"/>
  <c r="S97" i="23" s="1"/>
  <c r="V98" i="23"/>
  <c r="V97" i="23" s="1"/>
  <c r="X98" i="23"/>
  <c r="X97" i="23" s="1"/>
  <c r="Z98" i="23"/>
  <c r="Z97" i="23" s="1"/>
  <c r="AC98" i="23"/>
  <c r="AC97" i="23" s="1"/>
  <c r="AE98" i="23"/>
  <c r="AE97" i="23" s="1"/>
  <c r="AG98" i="23"/>
  <c r="AG97" i="23" s="1"/>
  <c r="AJ98" i="23"/>
  <c r="AJ97" i="23" s="1"/>
  <c r="AL98" i="23"/>
  <c r="AL97" i="23" s="1"/>
  <c r="AN98" i="23"/>
  <c r="AN97" i="23" s="1"/>
  <c r="AQ98" i="23"/>
  <c r="AQ97" i="23" s="1"/>
  <c r="AS98" i="23"/>
  <c r="AS97" i="23" s="1"/>
  <c r="AU98" i="23"/>
  <c r="AU97" i="23" s="1"/>
  <c r="AW98" i="23"/>
  <c r="AW97" i="23" s="1"/>
  <c r="AX98" i="23"/>
  <c r="AX97" i="23" s="1"/>
  <c r="AY98" i="23"/>
  <c r="AY97" i="23" s="1"/>
  <c r="AZ98" i="23"/>
  <c r="AZ97" i="23" s="1"/>
  <c r="BB98" i="23"/>
  <c r="BB97" i="23" s="1"/>
  <c r="BC98" i="23"/>
  <c r="BC97" i="23" s="1"/>
  <c r="BD98" i="23"/>
  <c r="BD97" i="23" s="1"/>
  <c r="BE98" i="23"/>
  <c r="BE97" i="23" s="1"/>
  <c r="BF98" i="23"/>
  <c r="BF97" i="23" s="1"/>
  <c r="BG98" i="23"/>
  <c r="BG97" i="23" s="1"/>
  <c r="BI98" i="23"/>
  <c r="BI97" i="23" s="1"/>
  <c r="BJ98" i="23"/>
  <c r="BJ97" i="23" s="1"/>
  <c r="BK98" i="23"/>
  <c r="BK97" i="23" s="1"/>
  <c r="BL98" i="23"/>
  <c r="BL97" i="23" s="1"/>
  <c r="BM98" i="23"/>
  <c r="BM97" i="23" s="1"/>
  <c r="BN98" i="23"/>
  <c r="BN97" i="23" s="1"/>
  <c r="BP98" i="23"/>
  <c r="BP97" i="23" s="1"/>
  <c r="BQ98" i="23"/>
  <c r="BQ97" i="23" s="1"/>
  <c r="BR98" i="23"/>
  <c r="BR97" i="23" s="1"/>
  <c r="BS98" i="23"/>
  <c r="BS97" i="23" s="1"/>
  <c r="BT98" i="23"/>
  <c r="BT97" i="23" s="1"/>
  <c r="BU98" i="23"/>
  <c r="BU97" i="23" s="1"/>
  <c r="O118" i="23"/>
  <c r="Q118" i="23"/>
  <c r="S118" i="23"/>
  <c r="V118" i="23"/>
  <c r="X118" i="23"/>
  <c r="Z118" i="23"/>
  <c r="AC118" i="23"/>
  <c r="AE118" i="23"/>
  <c r="AG118" i="23"/>
  <c r="AJ118" i="23"/>
  <c r="AL118" i="23"/>
  <c r="AN118" i="23"/>
  <c r="AQ118" i="23"/>
  <c r="AS118" i="23"/>
  <c r="AU118" i="23"/>
  <c r="AW118" i="23"/>
  <c r="AX118" i="23"/>
  <c r="AY118" i="23"/>
  <c r="AZ118" i="23"/>
  <c r="BB118" i="23"/>
  <c r="BC118" i="23"/>
  <c r="BD118" i="23"/>
  <c r="BE118" i="23"/>
  <c r="BF118" i="23"/>
  <c r="BG118" i="23"/>
  <c r="BI118" i="23"/>
  <c r="BJ118" i="23"/>
  <c r="BK118" i="23"/>
  <c r="BL118" i="23"/>
  <c r="BM118" i="23"/>
  <c r="BN118" i="23"/>
  <c r="BP118" i="23"/>
  <c r="BQ118" i="23"/>
  <c r="BR118" i="23"/>
  <c r="BS118" i="23"/>
  <c r="BT118" i="23"/>
  <c r="BU118" i="23"/>
  <c r="O128" i="23"/>
  <c r="Q128" i="23"/>
  <c r="S128" i="23"/>
  <c r="V128" i="23"/>
  <c r="X128" i="23"/>
  <c r="Z128" i="23"/>
  <c r="AC128" i="23"/>
  <c r="AE128" i="23"/>
  <c r="AG128" i="23"/>
  <c r="AJ128" i="23"/>
  <c r="AL128" i="23"/>
  <c r="AN128" i="23"/>
  <c r="AQ128" i="23"/>
  <c r="AS128" i="23"/>
  <c r="AU128" i="23"/>
  <c r="AW128" i="23"/>
  <c r="AX128" i="23"/>
  <c r="AY128" i="23"/>
  <c r="AZ128" i="23"/>
  <c r="BB128" i="23"/>
  <c r="BC128" i="23"/>
  <c r="BD128" i="23"/>
  <c r="BE128" i="23"/>
  <c r="BF128" i="23"/>
  <c r="BG128" i="23"/>
  <c r="BI128" i="23"/>
  <c r="BJ128" i="23"/>
  <c r="BK128" i="23"/>
  <c r="BL128" i="23"/>
  <c r="BM128" i="23"/>
  <c r="BN128" i="23"/>
  <c r="BP128" i="23"/>
  <c r="BQ128" i="23"/>
  <c r="BR128" i="23"/>
  <c r="BS128" i="23"/>
  <c r="BT128" i="23"/>
  <c r="BU128" i="23"/>
  <c r="O136" i="23"/>
  <c r="O134" i="23" s="1"/>
  <c r="Q136" i="23"/>
  <c r="Q134" i="23" s="1"/>
  <c r="S136" i="23"/>
  <c r="S134" i="23" s="1"/>
  <c r="V136" i="23"/>
  <c r="V134" i="23" s="1"/>
  <c r="X136" i="23"/>
  <c r="X134" i="23" s="1"/>
  <c r="Z136" i="23"/>
  <c r="Z134" i="23" s="1"/>
  <c r="AC136" i="23"/>
  <c r="AC134" i="23" s="1"/>
  <c r="AE136" i="23"/>
  <c r="AE134" i="23" s="1"/>
  <c r="AG136" i="23"/>
  <c r="AG134" i="23" s="1"/>
  <c r="AJ136" i="23"/>
  <c r="AJ134" i="23" s="1"/>
  <c r="AL136" i="23"/>
  <c r="AL134" i="23" s="1"/>
  <c r="AN136" i="23"/>
  <c r="AN134" i="23" s="1"/>
  <c r="AQ136" i="23"/>
  <c r="AQ134" i="23" s="1"/>
  <c r="AS136" i="23"/>
  <c r="AS134" i="23" s="1"/>
  <c r="AU136" i="23"/>
  <c r="AU134" i="23" s="1"/>
  <c r="AW136" i="23"/>
  <c r="AW134" i="23" s="1"/>
  <c r="AX136" i="23"/>
  <c r="AX134" i="23" s="1"/>
  <c r="AY136" i="23"/>
  <c r="AY134" i="23" s="1"/>
  <c r="AZ136" i="23"/>
  <c r="AZ134" i="23" s="1"/>
  <c r="BB136" i="23"/>
  <c r="BB134" i="23" s="1"/>
  <c r="BC136" i="23"/>
  <c r="BC134" i="23" s="1"/>
  <c r="BD136" i="23"/>
  <c r="BD134" i="23" s="1"/>
  <c r="BE136" i="23"/>
  <c r="BE134" i="23" s="1"/>
  <c r="BF136" i="23"/>
  <c r="BF134" i="23" s="1"/>
  <c r="BG136" i="23"/>
  <c r="BG134" i="23" s="1"/>
  <c r="BI136" i="23"/>
  <c r="BI134" i="23" s="1"/>
  <c r="BJ136" i="23"/>
  <c r="BJ134" i="23" s="1"/>
  <c r="BK136" i="23"/>
  <c r="BK134" i="23" s="1"/>
  <c r="BL136" i="23"/>
  <c r="BL134" i="23" s="1"/>
  <c r="BM136" i="23"/>
  <c r="BM134" i="23" s="1"/>
  <c r="BN136" i="23"/>
  <c r="BN134" i="23" s="1"/>
  <c r="BP136" i="23"/>
  <c r="BP134" i="23" s="1"/>
  <c r="BQ136" i="23"/>
  <c r="BQ134" i="23" s="1"/>
  <c r="BR136" i="23"/>
  <c r="BR134" i="23" s="1"/>
  <c r="BS136" i="23"/>
  <c r="BS134" i="23" s="1"/>
  <c r="BT136" i="23"/>
  <c r="BT134" i="23" s="1"/>
  <c r="BU136" i="23"/>
  <c r="BU134" i="23" s="1"/>
  <c r="O140" i="23"/>
  <c r="Q140" i="23"/>
  <c r="S140" i="23"/>
  <c r="V140" i="23"/>
  <c r="X140" i="23"/>
  <c r="Z140" i="23"/>
  <c r="AC140" i="23"/>
  <c r="AE140" i="23"/>
  <c r="AG140" i="23"/>
  <c r="AJ140" i="23"/>
  <c r="AL140" i="23"/>
  <c r="AN140" i="23"/>
  <c r="AQ140" i="23"/>
  <c r="AS140" i="23"/>
  <c r="AU140" i="23"/>
  <c r="AW140" i="23"/>
  <c r="AX140" i="23"/>
  <c r="AY140" i="23"/>
  <c r="AZ140" i="23"/>
  <c r="BB140" i="23"/>
  <c r="BC140" i="23"/>
  <c r="BD140" i="23"/>
  <c r="BE140" i="23"/>
  <c r="BF140" i="23"/>
  <c r="BG140" i="23"/>
  <c r="BI140" i="23"/>
  <c r="BJ140" i="23"/>
  <c r="BK140" i="23"/>
  <c r="BL140" i="23"/>
  <c r="BM140" i="23"/>
  <c r="BN140" i="23"/>
  <c r="BP140" i="23"/>
  <c r="BQ140" i="23"/>
  <c r="BR140" i="23"/>
  <c r="BS140" i="23"/>
  <c r="BT140" i="23"/>
  <c r="BU140" i="23"/>
  <c r="O143" i="23"/>
  <c r="O27" i="23" s="1"/>
  <c r="Q143" i="23"/>
  <c r="Q27" i="23" s="1"/>
  <c r="S143" i="23"/>
  <c r="S27" i="23" s="1"/>
  <c r="V143" i="23"/>
  <c r="V27" i="23" s="1"/>
  <c r="X143" i="23"/>
  <c r="X27" i="23" s="1"/>
  <c r="Z143" i="23"/>
  <c r="Z27" i="23" s="1"/>
  <c r="AC143" i="23"/>
  <c r="AC27" i="23" s="1"/>
  <c r="AE143" i="23"/>
  <c r="AE27" i="23" s="1"/>
  <c r="AG143" i="23"/>
  <c r="AG27" i="23" s="1"/>
  <c r="AJ143" i="23"/>
  <c r="AJ27" i="23" s="1"/>
  <c r="AL143" i="23"/>
  <c r="AL27" i="23" s="1"/>
  <c r="AN143" i="23"/>
  <c r="AN27" i="23" s="1"/>
  <c r="AQ143" i="23"/>
  <c r="AQ27" i="23" s="1"/>
  <c r="AS143" i="23"/>
  <c r="AS27" i="23" s="1"/>
  <c r="AU143" i="23"/>
  <c r="AU27" i="23" s="1"/>
  <c r="AW143" i="23"/>
  <c r="AW27" i="23" s="1"/>
  <c r="AX143" i="23"/>
  <c r="AX27" i="23" s="1"/>
  <c r="AY143" i="23"/>
  <c r="AY27" i="23" s="1"/>
  <c r="AZ143" i="23"/>
  <c r="AZ27" i="23" s="1"/>
  <c r="BB143" i="23"/>
  <c r="BB27" i="23" s="1"/>
  <c r="BC143" i="23"/>
  <c r="BC27" i="23" s="1"/>
  <c r="BD143" i="23"/>
  <c r="BD27" i="23" s="1"/>
  <c r="BE143" i="23"/>
  <c r="BE27" i="23" s="1"/>
  <c r="BF143" i="23"/>
  <c r="BF27" i="23" s="1"/>
  <c r="BG143" i="23"/>
  <c r="BG27" i="23" s="1"/>
  <c r="BI143" i="23"/>
  <c r="BI27" i="23" s="1"/>
  <c r="BJ143" i="23"/>
  <c r="BJ27" i="23" s="1"/>
  <c r="BK143" i="23"/>
  <c r="BK27" i="23" s="1"/>
  <c r="BL143" i="23"/>
  <c r="BL27" i="23" s="1"/>
  <c r="BM143" i="23"/>
  <c r="BM27" i="23" s="1"/>
  <c r="BN143" i="23"/>
  <c r="BN27" i="23" s="1"/>
  <c r="BP143" i="23"/>
  <c r="BP27" i="23" s="1"/>
  <c r="BQ143" i="23"/>
  <c r="BQ27" i="23" s="1"/>
  <c r="BR143" i="23"/>
  <c r="BR27" i="23" s="1"/>
  <c r="BS143" i="23"/>
  <c r="BS27" i="23" s="1"/>
  <c r="BT143" i="23"/>
  <c r="BT27" i="23" s="1"/>
  <c r="BU143" i="23"/>
  <c r="BU27" i="23" s="1"/>
  <c r="O145" i="23"/>
  <c r="O28" i="23" s="1"/>
  <c r="Q145" i="23"/>
  <c r="Q28" i="23" s="1"/>
  <c r="S145" i="23"/>
  <c r="S28" i="23" s="1"/>
  <c r="V145" i="23"/>
  <c r="V28" i="23" s="1"/>
  <c r="X145" i="23"/>
  <c r="X28" i="23" s="1"/>
  <c r="Z145" i="23"/>
  <c r="Z28" i="23" s="1"/>
  <c r="AC145" i="23"/>
  <c r="AC28" i="23" s="1"/>
  <c r="AE145" i="23"/>
  <c r="AE28" i="23" s="1"/>
  <c r="AG145" i="23"/>
  <c r="AG28" i="23" s="1"/>
  <c r="AJ145" i="23"/>
  <c r="AJ28" i="23" s="1"/>
  <c r="AL145" i="23"/>
  <c r="AL28" i="23" s="1"/>
  <c r="AN145" i="23"/>
  <c r="AN28" i="23" s="1"/>
  <c r="AQ145" i="23"/>
  <c r="AQ28" i="23" s="1"/>
  <c r="AS145" i="23"/>
  <c r="AS28" i="23" s="1"/>
  <c r="AU145" i="23"/>
  <c r="AU28" i="23" s="1"/>
  <c r="AW145" i="23"/>
  <c r="AW28" i="23" s="1"/>
  <c r="AX145" i="23"/>
  <c r="AX28" i="23" s="1"/>
  <c r="AY145" i="23"/>
  <c r="AY28" i="23" s="1"/>
  <c r="AZ145" i="23"/>
  <c r="AZ28" i="23" s="1"/>
  <c r="BB145" i="23"/>
  <c r="BB28" i="23" s="1"/>
  <c r="BC145" i="23"/>
  <c r="BC28" i="23" s="1"/>
  <c r="BD145" i="23"/>
  <c r="BD28" i="23" s="1"/>
  <c r="BE145" i="23"/>
  <c r="BE28" i="23" s="1"/>
  <c r="BF145" i="23"/>
  <c r="BF28" i="23" s="1"/>
  <c r="BG145" i="23"/>
  <c r="BG28" i="23" s="1"/>
  <c r="BI145" i="23"/>
  <c r="BI28" i="23" s="1"/>
  <c r="BJ145" i="23"/>
  <c r="BJ28" i="23" s="1"/>
  <c r="BK145" i="23"/>
  <c r="BK28" i="23" s="1"/>
  <c r="BL145" i="23"/>
  <c r="BL28" i="23" s="1"/>
  <c r="BM145" i="23"/>
  <c r="BM28" i="23" s="1"/>
  <c r="BN145" i="23"/>
  <c r="BN28" i="23" s="1"/>
  <c r="BP145" i="23"/>
  <c r="BP28" i="23" s="1"/>
  <c r="BQ145" i="23"/>
  <c r="BQ28" i="23" s="1"/>
  <c r="BR145" i="23"/>
  <c r="BR28" i="23" s="1"/>
  <c r="BS145" i="23"/>
  <c r="BS28" i="23" s="1"/>
  <c r="BT145" i="23"/>
  <c r="BT28" i="23" s="1"/>
  <c r="BU145" i="23"/>
  <c r="BU28" i="23" s="1"/>
  <c r="O218" i="23"/>
  <c r="Q218" i="23"/>
  <c r="S218" i="23"/>
  <c r="V218" i="23"/>
  <c r="X218" i="23"/>
  <c r="Z218" i="23"/>
  <c r="AC218" i="23"/>
  <c r="AE218" i="23"/>
  <c r="AG218" i="23"/>
  <c r="AJ218" i="23"/>
  <c r="AL218" i="23"/>
  <c r="AN218" i="23"/>
  <c r="AQ218" i="23"/>
  <c r="AS218" i="23"/>
  <c r="AU218" i="23"/>
  <c r="AW218" i="23"/>
  <c r="AX218" i="23"/>
  <c r="AY218" i="23"/>
  <c r="AZ218" i="23"/>
  <c r="BB218" i="23"/>
  <c r="BC218" i="23"/>
  <c r="BD218" i="23"/>
  <c r="BE218" i="23"/>
  <c r="BF218" i="23"/>
  <c r="BG218" i="23"/>
  <c r="BI218" i="23"/>
  <c r="BJ218" i="23"/>
  <c r="BK218" i="23"/>
  <c r="BL218" i="23"/>
  <c r="BM218" i="23"/>
  <c r="BN218" i="23"/>
  <c r="BP218" i="23"/>
  <c r="BQ218" i="23"/>
  <c r="BR218" i="23"/>
  <c r="BS218" i="23"/>
  <c r="BT218" i="23"/>
  <c r="BU218" i="23"/>
  <c r="O224" i="23"/>
  <c r="Q224" i="23"/>
  <c r="S224" i="23"/>
  <c r="V224" i="23"/>
  <c r="X224" i="23"/>
  <c r="Z224" i="23"/>
  <c r="AC224" i="23"/>
  <c r="AE224" i="23"/>
  <c r="AG224" i="23"/>
  <c r="AJ224" i="23"/>
  <c r="AL224" i="23"/>
  <c r="AN224" i="23"/>
  <c r="AQ224" i="23"/>
  <c r="AS224" i="23"/>
  <c r="AU224" i="23"/>
  <c r="AW224" i="23"/>
  <c r="AX224" i="23"/>
  <c r="AY224" i="23"/>
  <c r="AZ224" i="23"/>
  <c r="BB224" i="23"/>
  <c r="BC224" i="23"/>
  <c r="BD224" i="23"/>
  <c r="BE224" i="23"/>
  <c r="BF224" i="23"/>
  <c r="BG224" i="23"/>
  <c r="BI224" i="23"/>
  <c r="BJ224" i="23"/>
  <c r="BK224" i="23"/>
  <c r="BL224" i="23"/>
  <c r="BM224" i="23"/>
  <c r="BN224" i="23"/>
  <c r="BP224" i="23"/>
  <c r="BQ224" i="23"/>
  <c r="BR224" i="23"/>
  <c r="BS224" i="23"/>
  <c r="BT224" i="23"/>
  <c r="BU224" i="23"/>
  <c r="O228" i="23"/>
  <c r="Q228" i="23"/>
  <c r="S228" i="23"/>
  <c r="V228" i="23"/>
  <c r="X228" i="23"/>
  <c r="Z228" i="23"/>
  <c r="AC228" i="23"/>
  <c r="AE228" i="23"/>
  <c r="AG228" i="23"/>
  <c r="AJ228" i="23"/>
  <c r="AL228" i="23"/>
  <c r="AN228" i="23"/>
  <c r="AQ228" i="23"/>
  <c r="AS228" i="23"/>
  <c r="AU228" i="23"/>
  <c r="AW228" i="23"/>
  <c r="AX228" i="23"/>
  <c r="AY228" i="23"/>
  <c r="AZ228" i="23"/>
  <c r="BB228" i="23"/>
  <c r="BC228" i="23"/>
  <c r="BD228" i="23"/>
  <c r="BE228" i="23"/>
  <c r="BF228" i="23"/>
  <c r="BG228" i="23"/>
  <c r="BI228" i="23"/>
  <c r="BJ228" i="23"/>
  <c r="BK228" i="23"/>
  <c r="BL228" i="23"/>
  <c r="BM228" i="23"/>
  <c r="BN228" i="23"/>
  <c r="BP228" i="23"/>
  <c r="BQ228" i="23"/>
  <c r="BR228" i="23"/>
  <c r="BS228" i="23"/>
  <c r="BT228" i="23"/>
  <c r="BU228" i="23"/>
  <c r="O232" i="23"/>
  <c r="Q232" i="23"/>
  <c r="S232" i="23"/>
  <c r="V232" i="23"/>
  <c r="X232" i="23"/>
  <c r="Z232" i="23"/>
  <c r="AC232" i="23"/>
  <c r="AE232" i="23"/>
  <c r="AG232" i="23"/>
  <c r="AJ232" i="23"/>
  <c r="AL232" i="23"/>
  <c r="AN232" i="23"/>
  <c r="AQ232" i="23"/>
  <c r="AS232" i="23"/>
  <c r="AU232" i="23"/>
  <c r="AW232" i="23"/>
  <c r="AX232" i="23"/>
  <c r="AY232" i="23"/>
  <c r="AZ232" i="23"/>
  <c r="BB232" i="23"/>
  <c r="BC232" i="23"/>
  <c r="BD232" i="23"/>
  <c r="BE232" i="23"/>
  <c r="BF232" i="23"/>
  <c r="BG232" i="23"/>
  <c r="BI232" i="23"/>
  <c r="BJ232" i="23"/>
  <c r="BK232" i="23"/>
  <c r="BL232" i="23"/>
  <c r="BM232" i="23"/>
  <c r="BN232" i="23"/>
  <c r="BP232" i="23"/>
  <c r="BQ232" i="23"/>
  <c r="BR232" i="23"/>
  <c r="BS232" i="23"/>
  <c r="BT232" i="23"/>
  <c r="BU232" i="23"/>
  <c r="O236" i="23"/>
  <c r="Q236" i="23"/>
  <c r="S236" i="23"/>
  <c r="V236" i="23"/>
  <c r="X236" i="23"/>
  <c r="Z236" i="23"/>
  <c r="AC236" i="23"/>
  <c r="AE236" i="23"/>
  <c r="AG236" i="23"/>
  <c r="AJ236" i="23"/>
  <c r="AL236" i="23"/>
  <c r="AN236" i="23"/>
  <c r="AQ236" i="23"/>
  <c r="AS236" i="23"/>
  <c r="AU236" i="23"/>
  <c r="AW236" i="23"/>
  <c r="AX236" i="23"/>
  <c r="AY236" i="23"/>
  <c r="AZ236" i="23"/>
  <c r="BB236" i="23"/>
  <c r="BC236" i="23"/>
  <c r="BD236" i="23"/>
  <c r="BE236" i="23"/>
  <c r="BF236" i="23"/>
  <c r="BG236" i="23"/>
  <c r="BI236" i="23"/>
  <c r="BJ236" i="23"/>
  <c r="BK236" i="23"/>
  <c r="BL236" i="23"/>
  <c r="BM236" i="23"/>
  <c r="BN236" i="23"/>
  <c r="BP236" i="23"/>
  <c r="BQ236" i="23"/>
  <c r="BR236" i="23"/>
  <c r="BS236" i="23"/>
  <c r="BT236" i="23"/>
  <c r="BU236" i="23"/>
  <c r="O241" i="23"/>
  <c r="O240" i="23" s="1"/>
  <c r="Q241" i="23"/>
  <c r="Q240" i="23" s="1"/>
  <c r="S241" i="23"/>
  <c r="S240" i="23" s="1"/>
  <c r="V241" i="23"/>
  <c r="V240" i="23" s="1"/>
  <c r="X241" i="23"/>
  <c r="X240" i="23" s="1"/>
  <c r="Z241" i="23"/>
  <c r="Z240" i="23" s="1"/>
  <c r="AC241" i="23"/>
  <c r="AC240" i="23" s="1"/>
  <c r="AE241" i="23"/>
  <c r="AE240" i="23" s="1"/>
  <c r="AG241" i="23"/>
  <c r="AG240" i="23" s="1"/>
  <c r="AJ241" i="23"/>
  <c r="AJ240" i="23" s="1"/>
  <c r="AL241" i="23"/>
  <c r="AL240" i="23" s="1"/>
  <c r="AN241" i="23"/>
  <c r="AN240" i="23" s="1"/>
  <c r="AQ241" i="23"/>
  <c r="AQ240" i="23" s="1"/>
  <c r="AS241" i="23"/>
  <c r="AS240" i="23" s="1"/>
  <c r="AU241" i="23"/>
  <c r="AU240" i="23" s="1"/>
  <c r="AW241" i="23"/>
  <c r="AW240" i="23" s="1"/>
  <c r="AX241" i="23"/>
  <c r="AX240" i="23" s="1"/>
  <c r="AY241" i="23"/>
  <c r="AY240" i="23" s="1"/>
  <c r="AZ241" i="23"/>
  <c r="AZ240" i="23" s="1"/>
  <c r="BB241" i="23"/>
  <c r="BB240" i="23" s="1"/>
  <c r="BC241" i="23"/>
  <c r="BC240" i="23" s="1"/>
  <c r="BD241" i="23"/>
  <c r="BD240" i="23" s="1"/>
  <c r="BE241" i="23"/>
  <c r="BE240" i="23" s="1"/>
  <c r="BF241" i="23"/>
  <c r="BF240" i="23" s="1"/>
  <c r="BG241" i="23"/>
  <c r="BG240" i="23" s="1"/>
  <c r="BI241" i="23"/>
  <c r="BI240" i="23" s="1"/>
  <c r="BJ241" i="23"/>
  <c r="BJ240" i="23" s="1"/>
  <c r="BK241" i="23"/>
  <c r="BK240" i="23" s="1"/>
  <c r="BL241" i="23"/>
  <c r="BL240" i="23" s="1"/>
  <c r="BM241" i="23"/>
  <c r="BM240" i="23" s="1"/>
  <c r="BN241" i="23"/>
  <c r="BN240" i="23" s="1"/>
  <c r="BP241" i="23"/>
  <c r="BP240" i="23" s="1"/>
  <c r="BQ241" i="23"/>
  <c r="BQ240" i="23" s="1"/>
  <c r="BR241" i="23"/>
  <c r="BR240" i="23" s="1"/>
  <c r="BS241" i="23"/>
  <c r="BS240" i="23" s="1"/>
  <c r="BT241" i="23"/>
  <c r="BT240" i="23" s="1"/>
  <c r="BU241" i="23"/>
  <c r="BU240" i="23" s="1"/>
  <c r="O248" i="23"/>
  <c r="O247" i="23" s="1"/>
  <c r="Q248" i="23"/>
  <c r="Q247" i="23" s="1"/>
  <c r="S248" i="23"/>
  <c r="S247" i="23" s="1"/>
  <c r="V248" i="23"/>
  <c r="V247" i="23" s="1"/>
  <c r="X248" i="23"/>
  <c r="X247" i="23" s="1"/>
  <c r="Z248" i="23"/>
  <c r="Z247" i="23" s="1"/>
  <c r="AC248" i="23"/>
  <c r="AC247" i="23" s="1"/>
  <c r="AE248" i="23"/>
  <c r="AE247" i="23" s="1"/>
  <c r="AG248" i="23"/>
  <c r="AG247" i="23" s="1"/>
  <c r="AJ248" i="23"/>
  <c r="AJ247" i="23" s="1"/>
  <c r="AL248" i="23"/>
  <c r="AL247" i="23" s="1"/>
  <c r="AN248" i="23"/>
  <c r="AN247" i="23" s="1"/>
  <c r="AQ248" i="23"/>
  <c r="AQ247" i="23" s="1"/>
  <c r="AS248" i="23"/>
  <c r="AS247" i="23" s="1"/>
  <c r="AU248" i="23"/>
  <c r="AU247" i="23" s="1"/>
  <c r="AW248" i="23"/>
  <c r="AW247" i="23" s="1"/>
  <c r="AX248" i="23"/>
  <c r="AX247" i="23" s="1"/>
  <c r="AY248" i="23"/>
  <c r="AY247" i="23" s="1"/>
  <c r="AZ248" i="23"/>
  <c r="AZ247" i="23" s="1"/>
  <c r="BB248" i="23"/>
  <c r="BB247" i="23" s="1"/>
  <c r="BC248" i="23"/>
  <c r="BC247" i="23" s="1"/>
  <c r="BD248" i="23"/>
  <c r="BD247" i="23" s="1"/>
  <c r="BE248" i="23"/>
  <c r="BE247" i="23" s="1"/>
  <c r="BF248" i="23"/>
  <c r="BF247" i="23" s="1"/>
  <c r="BG248" i="23"/>
  <c r="BG247" i="23" s="1"/>
  <c r="BI248" i="23"/>
  <c r="BI247" i="23" s="1"/>
  <c r="BJ248" i="23"/>
  <c r="BJ247" i="23" s="1"/>
  <c r="BK248" i="23"/>
  <c r="BK247" i="23" s="1"/>
  <c r="BL248" i="23"/>
  <c r="BL247" i="23" s="1"/>
  <c r="BM248" i="23"/>
  <c r="BM247" i="23" s="1"/>
  <c r="BN248" i="23"/>
  <c r="BN247" i="23" s="1"/>
  <c r="BP248" i="23"/>
  <c r="BP247" i="23" s="1"/>
  <c r="BQ248" i="23"/>
  <c r="BQ247" i="23" s="1"/>
  <c r="BR248" i="23"/>
  <c r="BR247" i="23" s="1"/>
  <c r="BS248" i="23"/>
  <c r="BS247" i="23" s="1"/>
  <c r="BT248" i="23"/>
  <c r="BT247" i="23" s="1"/>
  <c r="BU248" i="23"/>
  <c r="BU247" i="23" s="1"/>
  <c r="O252" i="23"/>
  <c r="Q252" i="23"/>
  <c r="S252" i="23"/>
  <c r="V252" i="23"/>
  <c r="X252" i="23"/>
  <c r="Z252" i="23"/>
  <c r="AC252" i="23"/>
  <c r="AE252" i="23"/>
  <c r="AG252" i="23"/>
  <c r="AJ252" i="23"/>
  <c r="AL252" i="23"/>
  <c r="AN252" i="23"/>
  <c r="AQ252" i="23"/>
  <c r="AS252" i="23"/>
  <c r="AU252" i="23"/>
  <c r="AW252" i="23"/>
  <c r="AX252" i="23"/>
  <c r="AY252" i="23"/>
  <c r="AZ252" i="23"/>
  <c r="BB252" i="23"/>
  <c r="BC252" i="23"/>
  <c r="BD252" i="23"/>
  <c r="BE252" i="23"/>
  <c r="BF252" i="23"/>
  <c r="BG252" i="23"/>
  <c r="BI252" i="23"/>
  <c r="BJ252" i="23"/>
  <c r="BK252" i="23"/>
  <c r="BL252" i="23"/>
  <c r="BM252" i="23"/>
  <c r="BN252" i="23"/>
  <c r="BP252" i="23"/>
  <c r="BQ252" i="23"/>
  <c r="BR252" i="23"/>
  <c r="BS252" i="23"/>
  <c r="BT252" i="23"/>
  <c r="BU252" i="23"/>
  <c r="O261" i="23"/>
  <c r="Q261" i="23"/>
  <c r="S261" i="23"/>
  <c r="V261" i="23"/>
  <c r="X261" i="23"/>
  <c r="Z261" i="23"/>
  <c r="AC261" i="23"/>
  <c r="AE261" i="23"/>
  <c r="AG261" i="23"/>
  <c r="AJ261" i="23"/>
  <c r="AL261" i="23"/>
  <c r="AN261" i="23"/>
  <c r="AQ261" i="23"/>
  <c r="AS261" i="23"/>
  <c r="AU261" i="23"/>
  <c r="AW261" i="23"/>
  <c r="AX261" i="23"/>
  <c r="AY261" i="23"/>
  <c r="AZ261" i="23"/>
  <c r="BB261" i="23"/>
  <c r="BC261" i="23"/>
  <c r="BD261" i="23"/>
  <c r="BE261" i="23"/>
  <c r="BF261" i="23"/>
  <c r="BG261" i="23"/>
  <c r="BI261" i="23"/>
  <c r="BJ261" i="23"/>
  <c r="BK261" i="23"/>
  <c r="BL261" i="23"/>
  <c r="BM261" i="23"/>
  <c r="BN261" i="23"/>
  <c r="BP261" i="23"/>
  <c r="BQ261" i="23"/>
  <c r="BR261" i="23"/>
  <c r="BS261" i="23"/>
  <c r="BT261" i="23"/>
  <c r="BU261" i="23"/>
  <c r="O264" i="23"/>
  <c r="Q264" i="23"/>
  <c r="S264" i="23"/>
  <c r="V264" i="23"/>
  <c r="X264" i="23"/>
  <c r="Z264" i="23"/>
  <c r="AC264" i="23"/>
  <c r="AE264" i="23"/>
  <c r="AG264" i="23"/>
  <c r="AJ264" i="23"/>
  <c r="AL264" i="23"/>
  <c r="AN264" i="23"/>
  <c r="AQ264" i="23"/>
  <c r="AS264" i="23"/>
  <c r="AU264" i="23"/>
  <c r="AW264" i="23"/>
  <c r="AX264" i="23"/>
  <c r="AY264" i="23"/>
  <c r="AZ264" i="23"/>
  <c r="BB264" i="23"/>
  <c r="BC264" i="23"/>
  <c r="BD264" i="23"/>
  <c r="BE264" i="23"/>
  <c r="BF264" i="23"/>
  <c r="BG264" i="23"/>
  <c r="BI264" i="23"/>
  <c r="BJ264" i="23"/>
  <c r="BK264" i="23"/>
  <c r="BL264" i="23"/>
  <c r="BM264" i="23"/>
  <c r="BN264" i="23"/>
  <c r="BP264" i="23"/>
  <c r="BQ264" i="23"/>
  <c r="BR264" i="23"/>
  <c r="BS264" i="23"/>
  <c r="BT264" i="23"/>
  <c r="BU264" i="23"/>
  <c r="L264" i="23"/>
  <c r="L261" i="23"/>
  <c r="L252" i="23"/>
  <c r="L248" i="23"/>
  <c r="L247" i="23" s="1"/>
  <c r="L241" i="23"/>
  <c r="L240" i="23" s="1"/>
  <c r="L236" i="23"/>
  <c r="L232" i="23"/>
  <c r="L228" i="23"/>
  <c r="L224" i="23"/>
  <c r="L218" i="23"/>
  <c r="L145" i="23"/>
  <c r="L28" i="23" s="1"/>
  <c r="L143" i="23"/>
  <c r="L27" i="23" s="1"/>
  <c r="L140" i="23"/>
  <c r="L136" i="23"/>
  <c r="L134" i="23" s="1"/>
  <c r="L128" i="23"/>
  <c r="L118" i="23"/>
  <c r="L98" i="23"/>
  <c r="L97" i="23" s="1"/>
  <c r="L61" i="23"/>
  <c r="L60" i="23" s="1"/>
  <c r="L56" i="23"/>
  <c r="L52" i="23"/>
  <c r="L48" i="23"/>
  <c r="L44" i="23"/>
  <c r="L36" i="23"/>
  <c r="L31" i="23" s="1"/>
  <c r="J264" i="23"/>
  <c r="J261" i="23"/>
  <c r="J252" i="23"/>
  <c r="J248" i="23"/>
  <c r="J247" i="23" s="1"/>
  <c r="J241" i="23"/>
  <c r="J240" i="23" s="1"/>
  <c r="J236" i="23"/>
  <c r="J232" i="23"/>
  <c r="J228" i="23"/>
  <c r="J224" i="23"/>
  <c r="J218" i="23"/>
  <c r="J145" i="23"/>
  <c r="J28" i="23" s="1"/>
  <c r="J143" i="23"/>
  <c r="J27" i="23" s="1"/>
  <c r="J140" i="23"/>
  <c r="J136" i="23"/>
  <c r="J134" i="23" s="1"/>
  <c r="J128" i="23"/>
  <c r="J118" i="23"/>
  <c r="J98" i="23"/>
  <c r="J97" i="23" s="1"/>
  <c r="J61" i="23"/>
  <c r="J60" i="23" s="1"/>
  <c r="J56" i="23"/>
  <c r="J52" i="23"/>
  <c r="J48" i="23"/>
  <c r="J44" i="23"/>
  <c r="J36" i="23"/>
  <c r="J31" i="23" s="1"/>
  <c r="H264" i="23"/>
  <c r="H261" i="23"/>
  <c r="H252" i="23"/>
  <c r="H248" i="23"/>
  <c r="H247" i="23" s="1"/>
  <c r="H241" i="23"/>
  <c r="H240" i="23" s="1"/>
  <c r="H236" i="23"/>
  <c r="H232" i="23"/>
  <c r="H228" i="23"/>
  <c r="H224" i="23"/>
  <c r="H218" i="23"/>
  <c r="H145" i="23"/>
  <c r="H28" i="23" s="1"/>
  <c r="H143" i="23"/>
  <c r="H27" i="23" s="1"/>
  <c r="H140" i="23"/>
  <c r="H136" i="23"/>
  <c r="H134" i="23" s="1"/>
  <c r="H128" i="23"/>
  <c r="H118" i="23"/>
  <c r="H98" i="23"/>
  <c r="H97" i="23" s="1"/>
  <c r="H61" i="23"/>
  <c r="H60" i="23" s="1"/>
  <c r="H56" i="23"/>
  <c r="H52" i="23"/>
  <c r="H48" i="23"/>
  <c r="H44" i="23"/>
  <c r="H36" i="23"/>
  <c r="H31" i="23" s="1"/>
  <c r="L47" i="23" l="1"/>
  <c r="BY31" i="23"/>
  <c r="P47" i="23"/>
  <c r="P30" i="23" s="1"/>
  <c r="W25" i="23"/>
  <c r="T227" i="23"/>
  <c r="T217" i="23" s="1"/>
  <c r="AB47" i="23"/>
  <c r="AB30" i="23" s="1"/>
  <c r="AI47" i="23"/>
  <c r="AI30" i="23" s="1"/>
  <c r="AI25" i="23"/>
  <c r="AP26" i="23"/>
  <c r="T47" i="23"/>
  <c r="T30" i="23" s="1"/>
  <c r="T127" i="23"/>
  <c r="T59" i="23" s="1"/>
  <c r="BW98" i="23"/>
  <c r="BY48" i="23"/>
  <c r="BX218" i="23"/>
  <c r="BW236" i="23"/>
  <c r="AD227" i="23"/>
  <c r="AD217" i="23" s="1"/>
  <c r="AB25" i="23"/>
  <c r="AH47" i="23"/>
  <c r="AH30" i="23" s="1"/>
  <c r="AP227" i="23"/>
  <c r="AP217" i="23" s="1"/>
  <c r="BW218" i="23"/>
  <c r="BW145" i="23"/>
  <c r="BY228" i="23"/>
  <c r="BX36" i="23"/>
  <c r="BW56" i="23"/>
  <c r="BW228" i="23"/>
  <c r="BW27" i="23"/>
  <c r="U47" i="23"/>
  <c r="U30" i="23" s="1"/>
  <c r="AD25" i="23"/>
  <c r="AK47" i="23"/>
  <c r="AK30" i="23" s="1"/>
  <c r="AP25" i="23"/>
  <c r="BW44" i="23"/>
  <c r="BW60" i="23"/>
  <c r="BW232" i="23"/>
  <c r="BW252" i="23"/>
  <c r="BW247" i="23"/>
  <c r="BX28" i="23"/>
  <c r="BY264" i="23"/>
  <c r="BY240" i="23"/>
  <c r="BY224" i="23"/>
  <c r="BY140" i="23"/>
  <c r="BY118" i="23"/>
  <c r="BY56" i="23"/>
  <c r="BY241" i="23"/>
  <c r="BW136" i="23"/>
  <c r="BW61" i="23"/>
  <c r="BY252" i="23"/>
  <c r="BY232" i="23"/>
  <c r="BY28" i="23"/>
  <c r="BY133" i="23"/>
  <c r="BY60" i="23"/>
  <c r="BY44" i="23"/>
  <c r="BY128" i="23"/>
  <c r="BY27" i="23"/>
  <c r="BY247" i="23"/>
  <c r="BY267" i="23"/>
  <c r="AJ26" i="23"/>
  <c r="BY261" i="23"/>
  <c r="BY236" i="23"/>
  <c r="BY218" i="23"/>
  <c r="BY134" i="23"/>
  <c r="BY97" i="23"/>
  <c r="BY52" i="23"/>
  <c r="W227" i="23"/>
  <c r="W217" i="23" s="1"/>
  <c r="AO31" i="23"/>
  <c r="BW31" i="23" s="1"/>
  <c r="BW140" i="23"/>
  <c r="AV47" i="23"/>
  <c r="AV30" i="23" s="1"/>
  <c r="AV25" i="23"/>
  <c r="BW143" i="23"/>
  <c r="BW264" i="23"/>
  <c r="BW52" i="23"/>
  <c r="AP239" i="23"/>
  <c r="BW240" i="23"/>
  <c r="BW224" i="23"/>
  <c r="BW118" i="23"/>
  <c r="BY36" i="23"/>
  <c r="N239" i="23"/>
  <c r="M25" i="23"/>
  <c r="W47" i="23"/>
  <c r="W30" i="23" s="1"/>
  <c r="U25" i="23"/>
  <c r="AA25" i="23"/>
  <c r="AK127" i="23"/>
  <c r="AK59" i="23" s="1"/>
  <c r="AK227" i="23"/>
  <c r="AK217" i="23" s="1"/>
  <c r="AP47" i="23"/>
  <c r="AP30" i="23" s="1"/>
  <c r="AO47" i="23"/>
  <c r="BW267" i="23"/>
  <c r="BW248" i="23"/>
  <c r="BX145" i="23"/>
  <c r="BY136" i="23"/>
  <c r="BW134" i="23"/>
  <c r="BW128" i="23"/>
  <c r="BY98" i="23"/>
  <c r="BY61" i="23"/>
  <c r="BW36" i="23"/>
  <c r="BW28" i="23"/>
  <c r="AI127" i="23"/>
  <c r="AI59" i="23" s="1"/>
  <c r="AI26" i="23"/>
  <c r="BY248" i="23"/>
  <c r="AI227" i="23"/>
  <c r="AI217" i="23" s="1"/>
  <c r="AR26" i="23"/>
  <c r="BW241" i="23"/>
  <c r="BY145" i="23"/>
  <c r="BY143" i="23"/>
  <c r="L25" i="23"/>
  <c r="BL127" i="23"/>
  <c r="BL59" i="23" s="1"/>
  <c r="M47" i="23"/>
  <c r="M30" i="23" s="1"/>
  <c r="M26" i="23"/>
  <c r="AD239" i="23"/>
  <c r="AA127" i="23"/>
  <c r="AA59" i="23" s="1"/>
  <c r="AA26" i="23"/>
  <c r="AK26" i="23"/>
  <c r="AH239" i="23"/>
  <c r="AO25" i="23"/>
  <c r="AV26" i="23"/>
  <c r="J227" i="23"/>
  <c r="J217" i="23" s="1"/>
  <c r="L26" i="23"/>
  <c r="BP26" i="23"/>
  <c r="P239" i="23"/>
  <c r="N127" i="23"/>
  <c r="N59" i="23" s="1"/>
  <c r="N26" i="23"/>
  <c r="M127" i="23"/>
  <c r="M59" i="23" s="1"/>
  <c r="M227" i="23"/>
  <c r="M217" i="23" s="1"/>
  <c r="W127" i="23"/>
  <c r="W59" i="23" s="1"/>
  <c r="AD127" i="23"/>
  <c r="AD59" i="23" s="1"/>
  <c r="AD26" i="23"/>
  <c r="AB239" i="23"/>
  <c r="AA47" i="23"/>
  <c r="AA30" i="23" s="1"/>
  <c r="AA227" i="23"/>
  <c r="AA217" i="23" s="1"/>
  <c r="AH127" i="23"/>
  <c r="AH59" i="23" s="1"/>
  <c r="AH227" i="23"/>
  <c r="AH217" i="23" s="1"/>
  <c r="AR47" i="23"/>
  <c r="AO26" i="23"/>
  <c r="AO239" i="23"/>
  <c r="AZ26" i="23"/>
  <c r="P127" i="23"/>
  <c r="P59" i="23" s="1"/>
  <c r="P227" i="23"/>
  <c r="P217" i="23" s="1"/>
  <c r="N47" i="23"/>
  <c r="N30" i="23" s="1"/>
  <c r="N227" i="23"/>
  <c r="N217" i="23" s="1"/>
  <c r="N25" i="23"/>
  <c r="T239" i="23"/>
  <c r="AK25" i="23"/>
  <c r="AO127" i="23"/>
  <c r="AO59" i="23" s="1"/>
  <c r="AR30" i="23"/>
  <c r="AN127" i="23"/>
  <c r="AN59" i="23" s="1"/>
  <c r="W239" i="23"/>
  <c r="AV239" i="23"/>
  <c r="P25" i="23"/>
  <c r="U127" i="23"/>
  <c r="U59" i="23" s="1"/>
  <c r="U26" i="23"/>
  <c r="T25" i="23"/>
  <c r="AD47" i="23"/>
  <c r="AD30" i="23" s="1"/>
  <c r="AB26" i="23"/>
  <c r="AA239" i="23"/>
  <c r="AK239" i="23"/>
  <c r="AI239" i="23"/>
  <c r="AH25" i="23"/>
  <c r="AO227" i="23"/>
  <c r="AO217" i="23" s="1"/>
  <c r="AV127" i="23"/>
  <c r="AV59" i="23" s="1"/>
  <c r="AV227" i="23"/>
  <c r="AV217" i="23" s="1"/>
  <c r="J25" i="23"/>
  <c r="BT127" i="23"/>
  <c r="BT59" i="23" s="1"/>
  <c r="M239" i="23"/>
  <c r="AR25" i="23"/>
  <c r="AR227" i="23"/>
  <c r="AR217" i="23" s="1"/>
  <c r="P26" i="23"/>
  <c r="W26" i="23"/>
  <c r="U227" i="23"/>
  <c r="U217" i="23" s="1"/>
  <c r="T26" i="23"/>
  <c r="AB127" i="23"/>
  <c r="AB59" i="23" s="1"/>
  <c r="AB227" i="23"/>
  <c r="AB217" i="23" s="1"/>
  <c r="AH26" i="23"/>
  <c r="AR127" i="23"/>
  <c r="AR59" i="23" s="1"/>
  <c r="AR239" i="23"/>
  <c r="AP127" i="23"/>
  <c r="AP59" i="23" s="1"/>
  <c r="U239" i="23"/>
  <c r="BR26" i="23"/>
  <c r="BJ26" i="23"/>
  <c r="BB26" i="23"/>
  <c r="L239" i="23"/>
  <c r="BN26" i="23"/>
  <c r="BF26" i="23"/>
  <c r="BR239" i="23"/>
  <c r="V239" i="23"/>
  <c r="H26" i="23"/>
  <c r="H239" i="23"/>
  <c r="L127" i="23"/>
  <c r="L59" i="23" s="1"/>
  <c r="L227" i="23"/>
  <c r="L217" i="23" s="1"/>
  <c r="BU227" i="23"/>
  <c r="BU217" i="23" s="1"/>
  <c r="BQ227" i="23"/>
  <c r="BQ217" i="23" s="1"/>
  <c r="BM227" i="23"/>
  <c r="BM217" i="23" s="1"/>
  <c r="BI227" i="23"/>
  <c r="BI217" i="23" s="1"/>
  <c r="BE227" i="23"/>
  <c r="BE217" i="23" s="1"/>
  <c r="AW227" i="23"/>
  <c r="AW217" i="23" s="1"/>
  <c r="AS227" i="23"/>
  <c r="AS217" i="23" s="1"/>
  <c r="AG227" i="23"/>
  <c r="AG217" i="23" s="1"/>
  <c r="AC227" i="23"/>
  <c r="AC217" i="23" s="1"/>
  <c r="Q227" i="23"/>
  <c r="Q217" i="23" s="1"/>
  <c r="BS227" i="23"/>
  <c r="BS217" i="23" s="1"/>
  <c r="BK227" i="23"/>
  <c r="BK217" i="23" s="1"/>
  <c r="BG227" i="23"/>
  <c r="BG217" i="23" s="1"/>
  <c r="BC227" i="23"/>
  <c r="BC217" i="23" s="1"/>
  <c r="AY227" i="23"/>
  <c r="AY217" i="23" s="1"/>
  <c r="AU227" i="23"/>
  <c r="AU217" i="23" s="1"/>
  <c r="AQ227" i="23"/>
  <c r="AQ217" i="23" s="1"/>
  <c r="AE227" i="23"/>
  <c r="AE217" i="23" s="1"/>
  <c r="S227" i="23"/>
  <c r="S217" i="23" s="1"/>
  <c r="O227" i="23"/>
  <c r="O217" i="23" s="1"/>
  <c r="BQ127" i="23"/>
  <c r="BQ59" i="23" s="1"/>
  <c r="BM127" i="23"/>
  <c r="BM59" i="23" s="1"/>
  <c r="BI127" i="23"/>
  <c r="BI59" i="23" s="1"/>
  <c r="AW127" i="23"/>
  <c r="AW59" i="23" s="1"/>
  <c r="AS127" i="23"/>
  <c r="AS59" i="23" s="1"/>
  <c r="AG127" i="23"/>
  <c r="AG59" i="23" s="1"/>
  <c r="AC127" i="23"/>
  <c r="AC59" i="23" s="1"/>
  <c r="Q127" i="23"/>
  <c r="Q59" i="23" s="1"/>
  <c r="BS127" i="23"/>
  <c r="BS59" i="23" s="1"/>
  <c r="BK127" i="23"/>
  <c r="BK59" i="23" s="1"/>
  <c r="BG127" i="23"/>
  <c r="BG59" i="23" s="1"/>
  <c r="BC127" i="23"/>
  <c r="BC59" i="23" s="1"/>
  <c r="AY127" i="23"/>
  <c r="AY59" i="23" s="1"/>
  <c r="AU127" i="23"/>
  <c r="AU59" i="23" s="1"/>
  <c r="AQ127" i="23"/>
  <c r="AQ59" i="23" s="1"/>
  <c r="AE127" i="23"/>
  <c r="AE59" i="23" s="1"/>
  <c r="S127" i="23"/>
  <c r="S59" i="23" s="1"/>
  <c r="O127" i="23"/>
  <c r="O59" i="23" s="1"/>
  <c r="BN47" i="23"/>
  <c r="BN30" i="23" s="1"/>
  <c r="AX47" i="23"/>
  <c r="AX30" i="23" s="1"/>
  <c r="H47" i="23"/>
  <c r="H30" i="23" s="1"/>
  <c r="H227" i="23"/>
  <c r="H217" i="23" s="1"/>
  <c r="H216" i="23" s="1"/>
  <c r="J127" i="23"/>
  <c r="J59" i="23" s="1"/>
  <c r="J26" i="23"/>
  <c r="BP127" i="23"/>
  <c r="BP59" i="23" s="1"/>
  <c r="BD127" i="23"/>
  <c r="BD59" i="23" s="1"/>
  <c r="AZ127" i="23"/>
  <c r="AZ59" i="23" s="1"/>
  <c r="AJ127" i="23"/>
  <c r="AJ59" i="23" s="1"/>
  <c r="X127" i="23"/>
  <c r="X59" i="23" s="1"/>
  <c r="BR127" i="23"/>
  <c r="BR59" i="23" s="1"/>
  <c r="BN127" i="23"/>
  <c r="BN59" i="23" s="1"/>
  <c r="BJ127" i="23"/>
  <c r="BJ59" i="23" s="1"/>
  <c r="BF127" i="23"/>
  <c r="BF59" i="23" s="1"/>
  <c r="BB127" i="23"/>
  <c r="BB59" i="23" s="1"/>
  <c r="AX127" i="23"/>
  <c r="AX59" i="23" s="1"/>
  <c r="AL127" i="23"/>
  <c r="AL59" i="23" s="1"/>
  <c r="Z127" i="23"/>
  <c r="Z59" i="23" s="1"/>
  <c r="V127" i="23"/>
  <c r="V59" i="23" s="1"/>
  <c r="BM47" i="23"/>
  <c r="BM30" i="23" s="1"/>
  <c r="AW47" i="23"/>
  <c r="AW30" i="23" s="1"/>
  <c r="AG47" i="23"/>
  <c r="AG30" i="23" s="1"/>
  <c r="Q47" i="23"/>
  <c r="Q30" i="23" s="1"/>
  <c r="BN239" i="23"/>
  <c r="BF239" i="23"/>
  <c r="BB239" i="23"/>
  <c r="AX239" i="23"/>
  <c r="AL239" i="23"/>
  <c r="Z239" i="23"/>
  <c r="BS239" i="23"/>
  <c r="BC239" i="23"/>
  <c r="H25" i="23"/>
  <c r="J47" i="23"/>
  <c r="J30" i="23" s="1"/>
  <c r="BG239" i="23"/>
  <c r="AY239" i="23"/>
  <c r="AQ239" i="23"/>
  <c r="S239" i="23"/>
  <c r="BJ239" i="23"/>
  <c r="BK239" i="23"/>
  <c r="AU239" i="23"/>
  <c r="AE239" i="23"/>
  <c r="O239" i="23"/>
  <c r="AX26" i="23"/>
  <c r="AL26" i="23"/>
  <c r="Z26" i="23"/>
  <c r="V26" i="23"/>
  <c r="BT25" i="23"/>
  <c r="BP25" i="23"/>
  <c r="BL25" i="23"/>
  <c r="BD25" i="23"/>
  <c r="AZ25" i="23"/>
  <c r="AN25" i="23"/>
  <c r="AJ25" i="23"/>
  <c r="X25" i="23"/>
  <c r="BT227" i="23"/>
  <c r="BT217" i="23" s="1"/>
  <c r="BP227" i="23"/>
  <c r="BP217" i="23" s="1"/>
  <c r="BL227" i="23"/>
  <c r="BL217" i="23" s="1"/>
  <c r="BD227" i="23"/>
  <c r="BD217" i="23" s="1"/>
  <c r="AZ227" i="23"/>
  <c r="AZ217" i="23" s="1"/>
  <c r="AN227" i="23"/>
  <c r="AJ227" i="23"/>
  <c r="AJ217" i="23" s="1"/>
  <c r="X227" i="23"/>
  <c r="X217" i="23" s="1"/>
  <c r="BR227" i="23"/>
  <c r="BR217" i="23" s="1"/>
  <c r="BN227" i="23"/>
  <c r="BN217" i="23" s="1"/>
  <c r="BJ227" i="23"/>
  <c r="BJ217" i="23" s="1"/>
  <c r="BF227" i="23"/>
  <c r="BF217" i="23" s="1"/>
  <c r="BB227" i="23"/>
  <c r="BB217" i="23" s="1"/>
  <c r="AX227" i="23"/>
  <c r="AX217" i="23" s="1"/>
  <c r="AL227" i="23"/>
  <c r="AL217" i="23" s="1"/>
  <c r="Z227" i="23"/>
  <c r="Z217" i="23" s="1"/>
  <c r="V227" i="23"/>
  <c r="V217" i="23" s="1"/>
  <c r="BN25" i="23"/>
  <c r="AX25" i="23"/>
  <c r="H127" i="23"/>
  <c r="H59" i="23" s="1"/>
  <c r="L30" i="23"/>
  <c r="BT239" i="23"/>
  <c r="BP239" i="23"/>
  <c r="BL239" i="23"/>
  <c r="BD239" i="23"/>
  <c r="AZ239" i="23"/>
  <c r="AN239" i="23"/>
  <c r="AJ239" i="23"/>
  <c r="X239" i="23"/>
  <c r="BS26" i="23"/>
  <c r="BK26" i="23"/>
  <c r="BG26" i="23"/>
  <c r="BC26" i="23"/>
  <c r="AY26" i="23"/>
  <c r="AU26" i="23"/>
  <c r="AQ26" i="23"/>
  <c r="AE26" i="23"/>
  <c r="S26" i="23"/>
  <c r="O26" i="23"/>
  <c r="BU25" i="23"/>
  <c r="BQ25" i="23"/>
  <c r="BM25" i="23"/>
  <c r="BI25" i="23"/>
  <c r="BE25" i="23"/>
  <c r="BU127" i="23"/>
  <c r="BU59" i="23" s="1"/>
  <c r="BE127" i="23"/>
  <c r="BE59" i="23" s="1"/>
  <c r="BR47" i="23"/>
  <c r="BR30" i="23" s="1"/>
  <c r="BJ47" i="23"/>
  <c r="BJ30" i="23" s="1"/>
  <c r="BF47" i="23"/>
  <c r="BF30" i="23" s="1"/>
  <c r="BB47" i="23"/>
  <c r="BB30" i="23" s="1"/>
  <c r="AL47" i="23"/>
  <c r="AL30" i="23" s="1"/>
  <c r="Z47" i="23"/>
  <c r="Z30" i="23" s="1"/>
  <c r="V47" i="23"/>
  <c r="V30" i="23" s="1"/>
  <c r="BT47" i="23"/>
  <c r="BT30" i="23" s="1"/>
  <c r="BP47" i="23"/>
  <c r="BP30" i="23" s="1"/>
  <c r="BL47" i="23"/>
  <c r="BL30" i="23" s="1"/>
  <c r="BD47" i="23"/>
  <c r="BD30" i="23" s="1"/>
  <c r="AZ47" i="23"/>
  <c r="AZ30" i="23" s="1"/>
  <c r="AN47" i="23"/>
  <c r="AJ47" i="23"/>
  <c r="AJ30" i="23" s="1"/>
  <c r="X47" i="23"/>
  <c r="X30" i="23" s="1"/>
  <c r="AW25" i="23"/>
  <c r="AS25" i="23"/>
  <c r="AG25" i="23"/>
  <c r="AC25" i="23"/>
  <c r="Q25" i="23"/>
  <c r="BU47" i="23"/>
  <c r="BU30" i="23" s="1"/>
  <c r="BQ47" i="23"/>
  <c r="BQ30" i="23" s="1"/>
  <c r="BI47" i="23"/>
  <c r="BI30" i="23" s="1"/>
  <c r="BE47" i="23"/>
  <c r="BE30" i="23" s="1"/>
  <c r="AS47" i="23"/>
  <c r="AS30" i="23" s="1"/>
  <c r="AC47" i="23"/>
  <c r="AC30" i="23" s="1"/>
  <c r="BS47" i="23"/>
  <c r="BS30" i="23" s="1"/>
  <c r="BK47" i="23"/>
  <c r="BK30" i="23" s="1"/>
  <c r="BG47" i="23"/>
  <c r="BG30" i="23" s="1"/>
  <c r="BC47" i="23"/>
  <c r="BC30" i="23" s="1"/>
  <c r="AY47" i="23"/>
  <c r="AY30" i="23" s="1"/>
  <c r="AU47" i="23"/>
  <c r="AU30" i="23" s="1"/>
  <c r="AQ47" i="23"/>
  <c r="AQ30" i="23" s="1"/>
  <c r="AE47" i="23"/>
  <c r="AE30" i="23" s="1"/>
  <c r="S47" i="23"/>
  <c r="S30" i="23" s="1"/>
  <c r="O47" i="23"/>
  <c r="O30" i="23" s="1"/>
  <c r="BU239" i="23"/>
  <c r="BQ239" i="23"/>
  <c r="BM239" i="23"/>
  <c r="BI239" i="23"/>
  <c r="BE239" i="23"/>
  <c r="AW239" i="23"/>
  <c r="AS239" i="23"/>
  <c r="AG239" i="23"/>
  <c r="AC239" i="23"/>
  <c r="Q239" i="23"/>
  <c r="BG25" i="23"/>
  <c r="AQ25" i="23"/>
  <c r="S25" i="23"/>
  <c r="BF25" i="23"/>
  <c r="Z25" i="23"/>
  <c r="BS25" i="23"/>
  <c r="BK25" i="23"/>
  <c r="BC25" i="23"/>
  <c r="AU25" i="23"/>
  <c r="AE25" i="23"/>
  <c r="O25" i="23"/>
  <c r="AY25" i="23"/>
  <c r="BR25" i="23"/>
  <c r="BJ25" i="23"/>
  <c r="BB25" i="23"/>
  <c r="AL25" i="23"/>
  <c r="V25" i="23"/>
  <c r="BU26" i="23"/>
  <c r="BQ26" i="23"/>
  <c r="BM26" i="23"/>
  <c r="BI26" i="23"/>
  <c r="BE26" i="23"/>
  <c r="AW26" i="23"/>
  <c r="AS26" i="23"/>
  <c r="AG26" i="23"/>
  <c r="AC26" i="23"/>
  <c r="Q26" i="23"/>
  <c r="BT26" i="23"/>
  <c r="BL26" i="23"/>
  <c r="BD26" i="23"/>
  <c r="AN26" i="23"/>
  <c r="X26" i="23"/>
  <c r="J239" i="23"/>
  <c r="N24" i="23" l="1"/>
  <c r="AH29" i="23"/>
  <c r="BY227" i="23"/>
  <c r="V216" i="23"/>
  <c r="T24" i="23"/>
  <c r="BX31" i="23"/>
  <c r="H24" i="23"/>
  <c r="T216" i="23"/>
  <c r="P216" i="23"/>
  <c r="U24" i="23"/>
  <c r="P24" i="23"/>
  <c r="AD24" i="23"/>
  <c r="AO30" i="23"/>
  <c r="AO23" i="23" s="1"/>
  <c r="M24" i="23"/>
  <c r="AD216" i="23"/>
  <c r="BK24" i="23"/>
  <c r="N216" i="23"/>
  <c r="BY239" i="23"/>
  <c r="BF24" i="23"/>
  <c r="AI216" i="23"/>
  <c r="AK216" i="23"/>
  <c r="BY25" i="23"/>
  <c r="AK24" i="23"/>
  <c r="BN24" i="23"/>
  <c r="BY26" i="23"/>
  <c r="BR24" i="23"/>
  <c r="T23" i="23"/>
  <c r="AP216" i="23"/>
  <c r="AX216" i="23"/>
  <c r="AP24" i="23"/>
  <c r="AP23" i="23"/>
  <c r="AO216" i="23"/>
  <c r="BX217" i="23"/>
  <c r="BW217" i="23"/>
  <c r="BW59" i="23"/>
  <c r="BW26" i="23"/>
  <c r="BW25" i="23"/>
  <c r="AR216" i="23"/>
  <c r="S24" i="23"/>
  <c r="AN30" i="23"/>
  <c r="BY30" i="23" s="1"/>
  <c r="BY47" i="23"/>
  <c r="BR216" i="23"/>
  <c r="AL24" i="23"/>
  <c r="BI23" i="23"/>
  <c r="U216" i="23"/>
  <c r="AV23" i="23"/>
  <c r="N23" i="23"/>
  <c r="BW239" i="23"/>
  <c r="AH24" i="23"/>
  <c r="M216" i="23"/>
  <c r="BW47" i="23"/>
  <c r="BS216" i="23"/>
  <c r="BY59" i="23"/>
  <c r="J23" i="23"/>
  <c r="AA216" i="23"/>
  <c r="BL24" i="23"/>
  <c r="AN217" i="23"/>
  <c r="BY217" i="23" s="1"/>
  <c r="BB24" i="23"/>
  <c r="H23" i="23"/>
  <c r="AY24" i="23"/>
  <c r="BS24" i="23"/>
  <c r="AS29" i="23"/>
  <c r="BQ24" i="23"/>
  <c r="U23" i="23"/>
  <c r="BW227" i="23"/>
  <c r="AV216" i="23"/>
  <c r="BY127" i="23"/>
  <c r="BW127" i="23"/>
  <c r="AH23" i="23"/>
  <c r="AR24" i="23"/>
  <c r="AR29" i="23"/>
  <c r="M29" i="23"/>
  <c r="J216" i="23"/>
  <c r="BT216" i="23"/>
  <c r="L24" i="23"/>
  <c r="AB23" i="23"/>
  <c r="AO24" i="23"/>
  <c r="AH216" i="23"/>
  <c r="P29" i="23"/>
  <c r="W216" i="23"/>
  <c r="T29" i="23"/>
  <c r="AB24" i="23"/>
  <c r="AB29" i="23"/>
  <c r="AV29" i="23"/>
  <c r="AV24" i="23"/>
  <c r="L216" i="23"/>
  <c r="L23" i="23"/>
  <c r="L22" i="23" s="1"/>
  <c r="AP29" i="23"/>
  <c r="O216" i="23"/>
  <c r="V24" i="23"/>
  <c r="BF216" i="23"/>
  <c r="M23" i="23"/>
  <c r="AB216" i="23"/>
  <c r="AA23" i="23"/>
  <c r="AL216" i="23"/>
  <c r="BC216" i="23"/>
  <c r="AE216" i="23"/>
  <c r="P23" i="23"/>
  <c r="N29" i="23"/>
  <c r="W24" i="23"/>
  <c r="AA24" i="23"/>
  <c r="AI24" i="23"/>
  <c r="AR23" i="23"/>
  <c r="BQ29" i="23"/>
  <c r="BJ29" i="23"/>
  <c r="L29" i="23"/>
  <c r="BN216" i="23"/>
  <c r="AC23" i="23"/>
  <c r="AI29" i="23"/>
  <c r="AI23" i="23"/>
  <c r="AK23" i="23"/>
  <c r="AK29" i="23"/>
  <c r="AA29" i="23"/>
  <c r="AD23" i="23"/>
  <c r="AD29" i="23"/>
  <c r="U29" i="23"/>
  <c r="W23" i="23"/>
  <c r="W29" i="23"/>
  <c r="BJ24" i="23"/>
  <c r="BB216" i="23"/>
  <c r="AU216" i="23"/>
  <c r="BG216" i="23"/>
  <c r="BG24" i="23"/>
  <c r="AU24" i="23"/>
  <c r="X216" i="23"/>
  <c r="AN24" i="23"/>
  <c r="BT24" i="23"/>
  <c r="S216" i="23"/>
  <c r="Z24" i="23"/>
  <c r="AX24" i="23"/>
  <c r="BJ216" i="23"/>
  <c r="BK216" i="23"/>
  <c r="BC24" i="23"/>
  <c r="Z216" i="23"/>
  <c r="AJ216" i="23"/>
  <c r="AZ216" i="23"/>
  <c r="AJ24" i="23"/>
  <c r="AG24" i="23"/>
  <c r="AQ24" i="23"/>
  <c r="AE24" i="23"/>
  <c r="BD216" i="23"/>
  <c r="X24" i="23"/>
  <c r="BD24" i="23"/>
  <c r="AW24" i="23"/>
  <c r="AY216" i="23"/>
  <c r="BP216" i="23"/>
  <c r="BP24" i="23"/>
  <c r="AZ24" i="23"/>
  <c r="BQ216" i="23"/>
  <c r="AC29" i="23"/>
  <c r="V29" i="23"/>
  <c r="BR29" i="23"/>
  <c r="BR23" i="23"/>
  <c r="BB23" i="23"/>
  <c r="BB29" i="23"/>
  <c r="AL29" i="23"/>
  <c r="AL23" i="23"/>
  <c r="V23" i="23"/>
  <c r="BL216" i="23"/>
  <c r="BM24" i="23"/>
  <c r="AQ216" i="23"/>
  <c r="BJ23" i="23"/>
  <c r="AS24" i="23"/>
  <c r="O24" i="23"/>
  <c r="Q216" i="23"/>
  <c r="AG216" i="23"/>
  <c r="AW216" i="23"/>
  <c r="BM216" i="23"/>
  <c r="Q24" i="23"/>
  <c r="BI24" i="23"/>
  <c r="AQ23" i="23"/>
  <c r="AQ22" i="23" s="1"/>
  <c r="AQ29" i="23"/>
  <c r="AG23" i="23"/>
  <c r="AG29" i="23"/>
  <c r="BN23" i="23"/>
  <c r="BN29" i="23"/>
  <c r="BL23" i="23"/>
  <c r="BL29" i="23"/>
  <c r="BQ23" i="23"/>
  <c r="BM23" i="23"/>
  <c r="BM29" i="23"/>
  <c r="S23" i="23"/>
  <c r="S29" i="23"/>
  <c r="AY23" i="23"/>
  <c r="AY22" i="23" s="1"/>
  <c r="AY29" i="23"/>
  <c r="AJ23" i="23"/>
  <c r="AJ29" i="23"/>
  <c r="BP23" i="23"/>
  <c r="BP29" i="23"/>
  <c r="O23" i="23"/>
  <c r="O29" i="23"/>
  <c r="AU23" i="23"/>
  <c r="AU22" i="23" s="1"/>
  <c r="AU29" i="23"/>
  <c r="BT23" i="23"/>
  <c r="BT29" i="23"/>
  <c r="BE216" i="23"/>
  <c r="BU216" i="23"/>
  <c r="AX23" i="23"/>
  <c r="AX29" i="23"/>
  <c r="BI29" i="23"/>
  <c r="BG23" i="23"/>
  <c r="BG29" i="23"/>
  <c r="BC23" i="23"/>
  <c r="BC29" i="23"/>
  <c r="BE23" i="23"/>
  <c r="BE29" i="23"/>
  <c r="BE24" i="23"/>
  <c r="AC216" i="23"/>
  <c r="AS216" i="23"/>
  <c r="BI216" i="23"/>
  <c r="BF23" i="23"/>
  <c r="BF29" i="23"/>
  <c r="AS23" i="23"/>
  <c r="AC24" i="23"/>
  <c r="BS23" i="23"/>
  <c r="BS29" i="23"/>
  <c r="AZ23" i="23"/>
  <c r="AZ29" i="23"/>
  <c r="AE23" i="23"/>
  <c r="AE29" i="23"/>
  <c r="BK23" i="23"/>
  <c r="BK29" i="23"/>
  <c r="Q23" i="23"/>
  <c r="Q29" i="23"/>
  <c r="BU23" i="23"/>
  <c r="BU29" i="23"/>
  <c r="BU24" i="23"/>
  <c r="X23" i="23"/>
  <c r="X29" i="23"/>
  <c r="BD23" i="23"/>
  <c r="BD29" i="23"/>
  <c r="AW23" i="23"/>
  <c r="AW29" i="23"/>
  <c r="Z23" i="23"/>
  <c r="Z29" i="23"/>
  <c r="J24" i="23"/>
  <c r="J29" i="23"/>
  <c r="H29" i="23"/>
  <c r="N22" i="23" l="1"/>
  <c r="BK22" i="23"/>
  <c r="AL22" i="23"/>
  <c r="P22" i="23"/>
  <c r="AD22" i="23"/>
  <c r="BX30" i="23"/>
  <c r="BG22" i="23"/>
  <c r="BW30" i="23"/>
  <c r="H22" i="23"/>
  <c r="AO29" i="23"/>
  <c r="BW29" i="23" s="1"/>
  <c r="T22" i="23"/>
  <c r="BR22" i="23"/>
  <c r="BS22" i="23"/>
  <c r="BN22" i="23"/>
  <c r="M22" i="23"/>
  <c r="U22" i="23"/>
  <c r="AP22" i="23"/>
  <c r="BC22" i="23"/>
  <c r="AI22" i="23"/>
  <c r="AR22" i="23"/>
  <c r="BF22" i="23"/>
  <c r="S22" i="23"/>
  <c r="AA22" i="23"/>
  <c r="BL22" i="23"/>
  <c r="AK22" i="23"/>
  <c r="AV22" i="23"/>
  <c r="AN29" i="23"/>
  <c r="BY29" i="23" s="1"/>
  <c r="Q22" i="23"/>
  <c r="AN23" i="23"/>
  <c r="BY23" i="23" s="1"/>
  <c r="BI22" i="23"/>
  <c r="BJ22" i="23"/>
  <c r="V22" i="23"/>
  <c r="BB22" i="23"/>
  <c r="BY24" i="23"/>
  <c r="AN216" i="23"/>
  <c r="BY216" i="23" s="1"/>
  <c r="AB22" i="23"/>
  <c r="AH22" i="23"/>
  <c r="BX29" i="23"/>
  <c r="AO22" i="23"/>
  <c r="BW23" i="23"/>
  <c r="BX23" i="23"/>
  <c r="BW24" i="23"/>
  <c r="W22" i="23"/>
  <c r="J22" i="23"/>
  <c r="X22" i="23"/>
  <c r="BQ22" i="23"/>
  <c r="BX216" i="23"/>
  <c r="BW216" i="23"/>
  <c r="O22" i="23"/>
  <c r="BD22" i="23"/>
  <c r="AC22" i="23"/>
  <c r="BT22" i="23"/>
  <c r="AW22" i="23"/>
  <c r="AE22" i="23"/>
  <c r="AX22" i="23"/>
  <c r="AJ22" i="23"/>
  <c r="Z22" i="23"/>
  <c r="AZ22" i="23"/>
  <c r="BP22" i="23"/>
  <c r="AG22" i="23"/>
  <c r="AS22" i="23"/>
  <c r="BM22" i="23"/>
  <c r="BU22" i="23"/>
  <c r="BE22" i="23"/>
  <c r="AN22" i="23" l="1"/>
  <c r="BY22" i="23" s="1"/>
  <c r="BW22" i="23"/>
  <c r="BX22" i="23"/>
  <c r="E264" i="23"/>
  <c r="E261" i="23"/>
  <c r="E252" i="23"/>
  <c r="E248" i="23"/>
  <c r="E247" i="23" s="1"/>
  <c r="E241" i="23"/>
  <c r="E240" i="23" s="1"/>
  <c r="E236" i="23"/>
  <c r="E232" i="23"/>
  <c r="E228" i="23"/>
  <c r="E224" i="23"/>
  <c r="E218" i="23"/>
  <c r="E145" i="23"/>
  <c r="E28" i="23" s="1"/>
  <c r="E143" i="23"/>
  <c r="E27" i="23" s="1"/>
  <c r="E140" i="23"/>
  <c r="E136" i="23"/>
  <c r="E134" i="23" s="1"/>
  <c r="E128" i="23"/>
  <c r="E118" i="23"/>
  <c r="E98" i="23"/>
  <c r="E97" i="23" s="1"/>
  <c r="E61" i="23"/>
  <c r="E60" i="23" s="1"/>
  <c r="E56" i="23"/>
  <c r="E52" i="23"/>
  <c r="E48" i="23"/>
  <c r="E44" i="23"/>
  <c r="E36" i="23"/>
  <c r="E31" i="23" s="1"/>
  <c r="F264" i="23"/>
  <c r="F261" i="23"/>
  <c r="F252" i="23"/>
  <c r="F248" i="23"/>
  <c r="F247" i="23" s="1"/>
  <c r="F241" i="23"/>
  <c r="F240" i="23" s="1"/>
  <c r="F236" i="23"/>
  <c r="F232" i="23"/>
  <c r="F228" i="23"/>
  <c r="F224" i="23"/>
  <c r="F218" i="23"/>
  <c r="F145" i="23"/>
  <c r="F28" i="23" s="1"/>
  <c r="F143" i="23"/>
  <c r="F27" i="23" s="1"/>
  <c r="F140" i="23"/>
  <c r="F136" i="23"/>
  <c r="F134" i="23" s="1"/>
  <c r="F128" i="23"/>
  <c r="F118" i="23"/>
  <c r="F98" i="23"/>
  <c r="F97" i="23" s="1"/>
  <c r="F61" i="23"/>
  <c r="F60" i="23" s="1"/>
  <c r="F56" i="23"/>
  <c r="F52" i="23"/>
  <c r="F48" i="23"/>
  <c r="F44" i="23"/>
  <c r="F36" i="23"/>
  <c r="F31" i="23" s="1"/>
  <c r="K145" i="23"/>
  <c r="I264" i="23"/>
  <c r="I261" i="23"/>
  <c r="I252" i="23"/>
  <c r="I248" i="23"/>
  <c r="I247" i="23" s="1"/>
  <c r="I241" i="23"/>
  <c r="I240" i="23" s="1"/>
  <c r="I236" i="23"/>
  <c r="I232" i="23"/>
  <c r="I228" i="23"/>
  <c r="I224" i="23"/>
  <c r="I218" i="23"/>
  <c r="I145" i="23"/>
  <c r="I28" i="23" s="1"/>
  <c r="I143" i="23"/>
  <c r="I27" i="23" s="1"/>
  <c r="I140" i="23"/>
  <c r="I136" i="23"/>
  <c r="I134" i="23" s="1"/>
  <c r="I128" i="23"/>
  <c r="I118" i="23"/>
  <c r="I98" i="23"/>
  <c r="I97" i="23" s="1"/>
  <c r="I61" i="23"/>
  <c r="I60" i="23" s="1"/>
  <c r="I56" i="23"/>
  <c r="I52" i="23"/>
  <c r="I48" i="23"/>
  <c r="I44" i="23"/>
  <c r="I36" i="23"/>
  <c r="I31" i="23" s="1"/>
  <c r="G264" i="23"/>
  <c r="G261" i="23"/>
  <c r="G252" i="23"/>
  <c r="G248" i="23"/>
  <c r="G247" i="23" s="1"/>
  <c r="G241" i="23"/>
  <c r="G240" i="23" s="1"/>
  <c r="G236" i="23"/>
  <c r="G232" i="23"/>
  <c r="G228" i="23"/>
  <c r="G224" i="23"/>
  <c r="G218" i="23"/>
  <c r="G145" i="23"/>
  <c r="G28" i="23" s="1"/>
  <c r="G143" i="23"/>
  <c r="G27" i="23" s="1"/>
  <c r="G140" i="23"/>
  <c r="G136" i="23"/>
  <c r="G134" i="23" s="1"/>
  <c r="G128" i="23"/>
  <c r="G118" i="23"/>
  <c r="G98" i="23"/>
  <c r="G97" i="23" s="1"/>
  <c r="G61" i="23"/>
  <c r="G60" i="23" s="1"/>
  <c r="G56" i="23"/>
  <c r="G52" i="23"/>
  <c r="G48" i="23"/>
  <c r="G44" i="23"/>
  <c r="G36" i="23"/>
  <c r="G31" i="23" s="1"/>
  <c r="I47" i="23" l="1"/>
  <c r="E26" i="23"/>
  <c r="G25" i="23"/>
  <c r="I127" i="23"/>
  <c r="I59" i="23" s="1"/>
  <c r="F47" i="23"/>
  <c r="F30" i="23" s="1"/>
  <c r="G26" i="23"/>
  <c r="F26" i="23"/>
  <c r="F127" i="23"/>
  <c r="F59" i="23" s="1"/>
  <c r="F227" i="23"/>
  <c r="F217" i="23" s="1"/>
  <c r="E47" i="23"/>
  <c r="E30" i="23" s="1"/>
  <c r="E25" i="23"/>
  <c r="G127" i="23"/>
  <c r="G59" i="23" s="1"/>
  <c r="G227" i="23"/>
  <c r="G217" i="23" s="1"/>
  <c r="I25" i="23"/>
  <c r="E127" i="23"/>
  <c r="E59" i="23" s="1"/>
  <c r="G47" i="23"/>
  <c r="G30" i="23" s="1"/>
  <c r="I239" i="23"/>
  <c r="I227" i="23"/>
  <c r="I217" i="23" s="1"/>
  <c r="E227" i="23"/>
  <c r="E217" i="23" s="1"/>
  <c r="I26" i="23"/>
  <c r="I30" i="23"/>
  <c r="F25" i="23"/>
  <c r="E239" i="23"/>
  <c r="F239" i="23"/>
  <c r="G239" i="23"/>
  <c r="F216" i="23" l="1"/>
  <c r="G216" i="23"/>
  <c r="F23" i="23"/>
  <c r="G23" i="23"/>
  <c r="G24" i="23"/>
  <c r="F24" i="23"/>
  <c r="I216" i="23"/>
  <c r="E24" i="23"/>
  <c r="F29" i="23"/>
  <c r="I23" i="23"/>
  <c r="E23" i="23"/>
  <c r="I29" i="23"/>
  <c r="I24" i="23"/>
  <c r="E216" i="23"/>
  <c r="E29" i="23"/>
  <c r="G29" i="23"/>
  <c r="I22" i="23" l="1"/>
  <c r="F22" i="23"/>
  <c r="G22" i="23"/>
  <c r="E22" i="23"/>
  <c r="E21" i="23" l="1"/>
  <c r="F21" i="23" s="1"/>
  <c r="G21" i="23" s="1"/>
  <c r="H21" i="23" s="1"/>
  <c r="I21" i="23" s="1"/>
  <c r="J21" i="23" s="1"/>
  <c r="K21" i="23" s="1"/>
  <c r="L21" i="23" s="1"/>
  <c r="M21" i="23" s="1"/>
  <c r="N21" i="23" s="1"/>
  <c r="O21" i="23" s="1"/>
  <c r="P21" i="23" s="1"/>
  <c r="Q21" i="23" s="1"/>
  <c r="R21" i="23" s="1"/>
  <c r="S21" i="23" s="1"/>
  <c r="T21" i="23" s="1"/>
  <c r="U21" i="23" s="1"/>
  <c r="V21" i="23" s="1"/>
  <c r="W21" i="23" s="1"/>
  <c r="X21" i="23" s="1"/>
  <c r="Y21" i="23" s="1"/>
  <c r="Z21" i="23" s="1"/>
  <c r="AA21" i="23" s="1"/>
  <c r="AB21" i="23" s="1"/>
  <c r="AC21" i="23" s="1"/>
  <c r="AD21" i="23" s="1"/>
  <c r="AE21" i="23" s="1"/>
  <c r="AF21" i="23" s="1"/>
  <c r="AG21" i="23" s="1"/>
  <c r="AH21" i="23" s="1"/>
  <c r="AI21" i="23" s="1"/>
  <c r="AJ21" i="23" s="1"/>
  <c r="AK21" i="23" s="1"/>
  <c r="AL21" i="23" s="1"/>
  <c r="AM21" i="23" s="1"/>
  <c r="AN21" i="23" s="1"/>
  <c r="AO21" i="23" s="1"/>
  <c r="AP21" i="23" s="1"/>
  <c r="AQ21" i="23" s="1"/>
  <c r="AR21" i="23" s="1"/>
  <c r="AS21" i="23" s="1"/>
  <c r="AT21" i="23" s="1"/>
  <c r="AU21" i="23" s="1"/>
  <c r="AV21" i="23" s="1"/>
  <c r="AW21" i="23" s="1"/>
  <c r="AX21" i="23" s="1"/>
  <c r="AY21" i="23" s="1"/>
  <c r="AZ21" i="23" s="1"/>
  <c r="BA21" i="23" s="1"/>
  <c r="BB21" i="23" s="1"/>
  <c r="BC21" i="23" s="1"/>
  <c r="BD21" i="23" s="1"/>
  <c r="BE21" i="23" s="1"/>
  <c r="BF21" i="23" s="1"/>
  <c r="BG21" i="23" s="1"/>
  <c r="BH21" i="23" s="1"/>
  <c r="BI21" i="23" s="1"/>
  <c r="BJ21" i="23" s="1"/>
  <c r="BK21" i="23" s="1"/>
  <c r="BL21" i="23" s="1"/>
  <c r="BM21" i="23" s="1"/>
  <c r="BN21" i="23" s="1"/>
  <c r="BO21" i="23" s="1"/>
  <c r="BP21" i="23" s="1"/>
  <c r="BQ21" i="23" s="1"/>
  <c r="BR21" i="23" s="1"/>
  <c r="BS21" i="23" s="1"/>
  <c r="BT21" i="23" s="1"/>
  <c r="BU21" i="23" s="1"/>
  <c r="BV21" i="23" s="1"/>
  <c r="BW21" i="23" s="1"/>
  <c r="BX21" i="23" s="1"/>
  <c r="BY21" i="23" s="1"/>
  <c r="BZ21" i="23" s="1"/>
  <c r="CA21" i="23" s="1"/>
</calcChain>
</file>

<file path=xl/sharedStrings.xml><?xml version="1.0" encoding="utf-8"?>
<sst xmlns="http://schemas.openxmlformats.org/spreadsheetml/2006/main" count="21547" uniqueCount="1008">
  <si>
    <t>ЛенЭС</t>
  </si>
  <si>
    <t>СочЭС</t>
  </si>
  <si>
    <t>ЮЗЭС</t>
  </si>
  <si>
    <t>АдЭС</t>
  </si>
  <si>
    <t>КЭС</t>
  </si>
  <si>
    <t>ЛабЭС</t>
  </si>
  <si>
    <t>ТимЭС</t>
  </si>
  <si>
    <t>ТихЭС</t>
  </si>
  <si>
    <t>ИА</t>
  </si>
  <si>
    <t>Реконструкция ВЛ-110 кВ "Кирилловская-Южная 1,2цепь" (пролеты опор №21-22) с реконструкцией отпаек на ПС 110 кВ "ДСК"</t>
  </si>
  <si>
    <t>Реконструкция аккумуляторного хозяйства и системы автоматики объекта 30/34</t>
  </si>
  <si>
    <t>Оснащение ИТСО ПС 110 кВ "Тонкий Мыс"</t>
  </si>
  <si>
    <t>Реконструкция ПС 110  кВ "Адлер", с выполнением ОПУ, РУ 6-10 кВ, ДГР и ЩСН</t>
  </si>
  <si>
    <t>ФЭС</t>
  </si>
  <si>
    <t>№№</t>
  </si>
  <si>
    <t>всего</t>
  </si>
  <si>
    <t>1 кв</t>
  </si>
  <si>
    <t>2 кв</t>
  </si>
  <si>
    <t>3 кв</t>
  </si>
  <si>
    <t>4 кв</t>
  </si>
  <si>
    <t>%</t>
  </si>
  <si>
    <t>-</t>
  </si>
  <si>
    <t>Реконструкция ПС-110 кВ "Туапсе город"</t>
  </si>
  <si>
    <t>Реконструкция ПС 110/35/6 "Северная". Установка Т-3 мощностью 40 МВА</t>
  </si>
  <si>
    <t>Реконструкция ПС 110/10 кВ "Почтовая". Замена трансформаторов 2×10 МВА на трансформаторы 2×40 МВА</t>
  </si>
  <si>
    <t>Реконструкция ПС 110/10 кВ Юго-Западная. Установка Т-3 мощностью 40 МВА</t>
  </si>
  <si>
    <t>Реконструкция ПС 110/6-10 кВ "Северо-Восточная". Установка Т-3 мощностью 40 МВА</t>
  </si>
  <si>
    <t xml:space="preserve">Реконструкция ПС 110/35/10 кВ "Хаджох" </t>
  </si>
  <si>
    <t>Реконструкция ПС 110/6 кВ "НовоРЭС" (устройство блочно-модульного здания ОПУ и ЗРУ с вакуумными выключателями)</t>
  </si>
  <si>
    <t>Строительство 2-х КЛ-110 кВ "Восточная Промзона - Северная"</t>
  </si>
  <si>
    <t>СлЭС</t>
  </si>
  <si>
    <t>Реконструкция транзитов ВЛ 110 кВ  "Лермонтово-Туапсе", ВЛ 110 кВ "Шепси-Дагомыс", ВЛ 110 кВ "Краснополянская ГЭС-Хоста" с расширением просек</t>
  </si>
  <si>
    <t>Реконструкция ПС 110/35/6 кВ "АТЭЦ" со строительством ОПУ</t>
  </si>
  <si>
    <t>АрЭС</t>
  </si>
  <si>
    <t>Реконструкция 110/35/10/6 Северная. Замена тр-ов 31,5 МВА и 25 МВА на тр-ры 2х40 МВА</t>
  </si>
  <si>
    <t>Реконструкция ПС 110/10 кВ "ОБД" с заменой трансформаторов 2×16 МВА на 2×40 МВА 110/10 кВ</t>
  </si>
  <si>
    <t>Реконструкция ПС 110/10 кВ "Тургеневская". Установка Т-3 мощностью 40 МВА</t>
  </si>
  <si>
    <t>Реконструкция ПС 110/35/10/6 кВ "Южная" с заменой Т-1 мощностью 25 МВА на 40 МВА и реконструкцией  ЗРУ-6 кВ и ОПУ.</t>
  </si>
  <si>
    <t xml:space="preserve">Реконструкция ПС 110/6 кВ Водозабор </t>
  </si>
  <si>
    <t>Реконструкция ПС 35/10 кВ Гиагинская с заменой тр-ов 2,5 МВА и 4 МВА на тр-ры 2х6,3 МВА</t>
  </si>
  <si>
    <t>Строительство ПС 220 кВ «Порт» (Договор ТП №21200-15-00262292-4/РТМ-92 от 01.10.2015)</t>
  </si>
  <si>
    <t>Строительство ЛЭП 110 кВ Вышестеблиевская 220-Вышестеблиевская тяговая» (Договор ТП №21200-15-00262292-4/РТМ-92 от 01.10.2015)</t>
  </si>
  <si>
    <t>Прокладка  КЛ–10 кВ от ячейки ВЛ-10 К–2, прокладка  КЛ–10 кВ от ячейки ВЛ-10 К–3, с выполнением выходов с ПС 220/35/27,5/10 кВ «Каневская-220» кабелем с изоляцией  из сшитого полиэтилена по ТУ  № 08-03/0156-14 от 13.01.2015  ООО фирма  «Калория» (Договор ТП №20703-14-00216776-1 от 13.01.2015)</t>
  </si>
  <si>
    <t>«Строительство ВЛЗ-10 кВ от ВЛ-10 кВ "С-2" по адресу Белоглинский район с. Белая Глина» (Договор ТП №20601-15-00223338-1 от 06.02.2015) (стандартизированная)</t>
  </si>
  <si>
    <t>Реконструкция ВЛ-10кВ ф. П-2 в пролетах опор от №1 до №67, от опоры №20 до оп. №9/12</t>
  </si>
  <si>
    <t>Реконструкция РЗА и ПА на подстанциях 110 кВ ПАО "Кубаньэнерго" сети 110 кВ, прилегающей к ПС 500 кВ "Центральная"</t>
  </si>
  <si>
    <t>Реконструкция ПС 110/35/10 кВ Забайкаловская (организация основного и  резервного канала ВЧ связи и установка устройств РЗА на отходящих ВЛ 110 кВ)</t>
  </si>
  <si>
    <t>Организация АСТУ Тихорецкого РЭС Тихорецких электрических сетей 1 этап</t>
  </si>
  <si>
    <t>1</t>
  </si>
  <si>
    <t>Приобретение производственной базы расположенной по адресу: г. Краснодар, ул. Новороссийская, 47 и г. Белореченск, ул. Красная, 1а.</t>
  </si>
  <si>
    <t>НИОКР. Разработка рефлектометрического комплекса мониторинга линий электропередач ВЛ 35-220 кВ, для определения мест их повреждений и гололедных отложений на них</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</si>
  <si>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</si>
  <si>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Незавершённое строительство по объектам, не включённым в инвестиционную программу</t>
  </si>
  <si>
    <t>в прогнозных ценах соответствующих лет</t>
  </si>
  <si>
    <t>в базисном уровне цен</t>
  </si>
  <si>
    <t>Реконструкция ВЛ 110 кВ Черемушки-Хаджох, Хаджох-Новосвободная с расширением просек</t>
  </si>
  <si>
    <t>Строительство участка ВЛЗ-10 кВ от опоры №5 ВЛ-10кВ Км-6 до  границы раздела балансовой принадлежности  по адресу: Ейский район,ст.Камышеватская,ул. Комсомольская. Договор ТП   № 20501-14-00165440-1 от 29.04.2014</t>
  </si>
  <si>
    <t>Переустройство ВЛ 10 кВ В1 в местах пересечения с реконструируемыми объектами</t>
  </si>
  <si>
    <t>отклонений нет</t>
  </si>
  <si>
    <t xml:space="preserve">Выполнение работ для исполнения обязательств по заключенным договорам ТП </t>
  </si>
  <si>
    <t>Воздушные линии (110 кВ) от Джубгинской ТЭС до подстанции "Джубга", от Джубгинской ТЭС до подстанции "Архипо-Осиповка", от подстанции "Джубга" до подстанции "Архипо-Осиповка", реконструкция подстанций (проектирование и изыскательские работы, строительство,  реконструкция). Этап : выполнение противооползневых мероприятий</t>
  </si>
  <si>
    <t>Строительство двухцепной отпайки ВЛ-35 кВ от существующей двухцепной ВЛ-35 кВ "Водохранилище-Адыгейская, Водохранилище-Заря" до КТП-35/0,4 кВ проектируемой ООО "БакирИнтернешнлСтрой" (торговый комплекс с АЗС), расположенный по адресу: Краснодарский край, трасса М4 "Дон" 1352 км., в районе хутора Казазово.</t>
  </si>
  <si>
    <t>Выполнение работ по ТП</t>
  </si>
  <si>
    <t>Задержка в оформлении документов</t>
  </si>
  <si>
    <t>F_prj_107000_19816</t>
  </si>
  <si>
    <t>F_prj_107000_49870</t>
  </si>
  <si>
    <t>F_prj_107000_48157</t>
  </si>
  <si>
    <t>F_prj_107000_48145</t>
  </si>
  <si>
    <t>F_prj_107000_48289</t>
  </si>
  <si>
    <t>F_prj_107000_48189</t>
  </si>
  <si>
    <t>F_prj_107000_48885</t>
  </si>
  <si>
    <t>F_prj_107000_48156</t>
  </si>
  <si>
    <t>F_prj_107000_48290</t>
  </si>
  <si>
    <t>F_prj_107000_19833</t>
  </si>
  <si>
    <t>F_prj_107000_48203</t>
  </si>
  <si>
    <t>F_prj_107000_48922</t>
  </si>
  <si>
    <t>F_prj_107000_48937</t>
  </si>
  <si>
    <t>F_prj_107000_49508</t>
  </si>
  <si>
    <t>F_prj_107000_49509</t>
  </si>
  <si>
    <t>F_prj_107000_48183</t>
  </si>
  <si>
    <t>F_prj_107000_49073</t>
  </si>
  <si>
    <t>F_prj_107000_49074</t>
  </si>
  <si>
    <t>F_prj_107000_49078</t>
  </si>
  <si>
    <t>F_prj_107000_49081</t>
  </si>
  <si>
    <t>F_prj_107000_48195</t>
  </si>
  <si>
    <t>F_prj_107000_49076</t>
  </si>
  <si>
    <t>F_prj_107000_48192</t>
  </si>
  <si>
    <t>F_prj_107000_49075</t>
  </si>
  <si>
    <t>F_prj_107000_49079</t>
  </si>
  <si>
    <t>F_prj_107000_49080</t>
  </si>
  <si>
    <t>F_prj_107000_49082</t>
  </si>
  <si>
    <t>F_prj_107000_48153</t>
  </si>
  <si>
    <t>F_prj_107000_48154</t>
  </si>
  <si>
    <t>F_prj_107000_48155</t>
  </si>
  <si>
    <t>F_prj_107000_48882</t>
  </si>
  <si>
    <t>F_prj_107000_48286</t>
  </si>
  <si>
    <t>F_prj_107000_10236</t>
  </si>
  <si>
    <t>F_prj_107000_48170</t>
  </si>
  <si>
    <t>F_prj_107000_48957</t>
  </si>
  <si>
    <t>F_prj_107000_48958</t>
  </si>
  <si>
    <t>F_prj_107000_48959</t>
  </si>
  <si>
    <t>F_prj_107000_48960</t>
  </si>
  <si>
    <t>F_prj_107000_48961</t>
  </si>
  <si>
    <t>F_prj_107000_48963</t>
  </si>
  <si>
    <t>F_prj_107000_48965</t>
  </si>
  <si>
    <t>F_prj_107000_48966</t>
  </si>
  <si>
    <t>F_prj_107000_48972</t>
  </si>
  <si>
    <t>F_prj_107000_48973</t>
  </si>
  <si>
    <t>F_prj_107000_48893</t>
  </si>
  <si>
    <t>F_prj_107000_48896</t>
  </si>
  <si>
    <t>F_prj_107000_48178</t>
  </si>
  <si>
    <t>F_prj_107000_48179</t>
  </si>
  <si>
    <t>G_prj_107000_50781</t>
  </si>
  <si>
    <t>F_prj_107000_19850</t>
  </si>
  <si>
    <t>Реконструкция ПС 110/10/10 кВ «Набережная». Установка Т-3 мощностью 40 МВА</t>
  </si>
  <si>
    <t xml:space="preserve">Строительство 2БКТП-6/0,4 кВ и 2БКТП-10/0,4 кВ, двух КЛ-6 кВ для включения проектируемой 2БКТП-6/0,4 кВ в рассечку КЛ-6 кВ «ТП-15-ТП-50», двух КЛ-10 кВ для включения проектируемой 2БКТП-10/0,4 кВ в рассечку КЛ-10 кВ «ТП-437-ТП-503» для технологического присоединения физкультурно-оздоровительного и спального корпусов Заявителя: ФБЛПУ «Санаторий «Радуга» ФНС России» по ул. Виноградной, 53 Центрального района города Сочи
</t>
  </si>
  <si>
    <t>Организация АСДУ по приему информации на ДП Темрюкского РЭС, ЦУС ПАО «Кубаньэнерго</t>
  </si>
  <si>
    <t>СМР+ПИР. Реконструкция ВЛ 110 кВ Крымск - Тоннельная, ВЛ 110 кВ Крымск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Кирилловская - Тоннельная, ВЛ 35 кВ КНПС - Баканская, ВЛ 35 кВ КНПС - Саук Дере, ВЛ 35 кВ Тоннельная - Атакай, ВЛ 35 кВ Атакай - Баканская с расширением просек</t>
  </si>
  <si>
    <t>Реконструкция ПС 110/10 кВ Архипо-Осиповка с устройством шумоизолирующих стен</t>
  </si>
  <si>
    <t>Противопаводковые мероприятия и мероприятия инженерной защиты опоры №21 по объектам: Воздушные линии (110 кВ) для выдачи мощности Джубгинской ТЭС до ПС 110 кВ «Лермонтово», реконструкция подстанции (проектные и изыскательские работы, строительство, реконструкция). Воздушные линии (110 кВ) для выдачи мощности Джубгинской ТЭС до подстанции «Джубга», от Джубгинской ТЭС до подстанции «Архипово-Осиповка», расширение, реконструкция подстанции (проектные и изыскательские работы, строительство, реконструкция)</t>
  </si>
  <si>
    <t>Проектирование и строительство пристройки к административному зданию филиала Ленинградских ЭС</t>
  </si>
  <si>
    <t>Реконструкция ПС 35/10 кВ Фанагория и ПС 110/35/10 кВ Вышестеблиевская для присоединения мини-ТЭС ОАО АПФ "Фанагария" (Договор ТП №21200-15-00224344-5</t>
  </si>
  <si>
    <t>Досрочное выполнение работ подрядчиком</t>
  </si>
  <si>
    <t>Оснащение системы плавки гололеда на ВЛ-110кВ «Варениковская-Гостагаевская» с установкой оборудования на ПС-110кВ «Варениковская» и ПС-110кВ «Гостагаевская»</t>
  </si>
  <si>
    <t>Реконструкция ВЛ 110 кВ "Яблоновская-Набережная" 1 и 2 цепь</t>
  </si>
  <si>
    <t>Строительство двухцепной ВЛ 110 кВ (отпайка от ВЛ 110 кВ Афипская 220 – Октябрьская 1,2 цепь) к ПС 110 кВ Шапсуг</t>
  </si>
  <si>
    <t>Строительство ЛЭП 220 кВ «Тамань – Порт» 1,2 цепь (Договор ТП №21200-15-00262292-4/РТМ-92 от 01.10.2015) (строительные работы)</t>
  </si>
  <si>
    <t>Строительство ЛЭП 220 кВ «Тамань – Порт» 1,2 цепь (Договор ТП №21200-15-00262292-4/РТМ-92 от 01.10.2015) (оформление прав на земельный участок)</t>
  </si>
  <si>
    <t>Строительство двух ЛЭП 110 кВ на ПС 220 кВ Порт от ВЛ 110 кВ Вышестеблиевская– Волна 1 и 2 цепи с образованием двух ЛЭП 110 кВ Вышестеблиевская – Порт 1 и 2 цепи с отпайками на ПС 110 кВ Волна» (Договор ТП №21200-15-00262292-4/РТМ-92 от 01.10.2015) (проектно-изыскательские работы)</t>
  </si>
  <si>
    <t>Строительство двух ЛЭП 110 кВ на ПС 220 кВ Порт от ВЛ 110 кВ Вышестеблиевская– Волна 1 и 2 цепи с образованием двух ЛЭП 110 кВ Вышестеблиевская – Порт 1 и 2 цепи с отпайками на ПС 110 кВ Волна» (Договор ТП №21200-15-00262292-4/РТМ-92 от 01.10.2015) (оформление прав на земельный участок)</t>
  </si>
  <si>
    <t>Строительство ЛЭП 110 кВ Портовая тяговая- Вышестеблиевская тяговая» (Договор ТП №21200-15-00262292-4/РТМ-92 от 01.10.2015) (проектно-изыскательские работы)</t>
  </si>
  <si>
    <t>Строительство ЛЭП 110 кВ Портовая тяговая- Вышестеблиевская тяговая» (Договор ТП №21200-15-00262292-4/РТМ-92 от 01.10.2015) (оформление прав на земельный участок)</t>
  </si>
  <si>
    <t xml:space="preserve">Строительство ЛЭП 110 кВ « Порт- Портовая тяговая» (Договор ТП №21200-15-00262292-4/РТМ-92 от 01.10.2015) </t>
  </si>
  <si>
    <t>Реконструкция ВЛ-10 кВ Хт-5 от ПС 110/27,5/10 кВ "Ханская-Тяговая" с заменой Ж/Б опор и заменой провода на СИП в пролетах опор №53-99</t>
  </si>
  <si>
    <t>Реконструкция ВЛ-0,4 кВ с неизолированными проводами, проходящих по территориям школьных и дошкольных учреждений Крымского района.Реконструкция ВЛ-0,4 кВ  (инвентарный №001738)   (1. ВЛ-0,4 № 2 от ТП ШК-5-601 оп.1-9  п.Фадеево школа №28; 2.ВЛ-0,4 №3 от ТП ВА-6-512 оп.1-7  ст.Варениковская детская площадка;  3. ВЛ-0,4 № 3 от ТП АД-3-422 оп. 2/1-2/9  х. Павловский, Школа № 62;  4. ВЛ-0,4 № 1 от ТП ВА-9-562 оп. 26-33  с. Новопокровское, Школа № 60).</t>
  </si>
  <si>
    <t>Реконструкция ВЛ-0,4 кВ с неизолированными проводами, проходящих по территориям школьных и дошкольных учреждений Крымского района.Реконструкция ВЛ-0,4 кВ (инвентарный № 001525)    (1. № 4 от ТП НУ-1-113 оп.2-8,2/1-2/4 с. Новоукраинский, Школа № 44;  2.  № 1 от ТП БК-7-258 оп.1/3-1/5,2/1-2/2а ст. Неберджаевская, Школа № 11;  3.  № 2 от ТП ЛП-5-314 оп.4-8,1/1-1/3 с. Киевское, Детский сад № 29;   4.  № 1,2,3 от ТП ЛП-5-313 оп.1-2 с. Киевское, Школа № 12;  5. № 2 от ТП КП-6-230 оп.5-7,7а  с. Молдаванское, Школа № 16;  6.  № 1 от ТП КП-6-231 оп.1-5 с. Молдаванское, Детский сад № 5)</t>
  </si>
  <si>
    <t>Строительство 2 КЛ 10кВ, 2БКРП 10кВ, 2БКТПП-10/0,4кВ  в районе п. Витязево с оптимизацией прилегающей сети 10кВ</t>
  </si>
  <si>
    <t>Реконструкция системы ПА. Этап-1</t>
  </si>
  <si>
    <t>Реконструкция системы ПА. Этап-3</t>
  </si>
  <si>
    <t>Выкуп здания для размещения технического персонала СочЭС</t>
  </si>
  <si>
    <t xml:space="preserve">Реконструкция ПС 35/10 кВ «Шапсуг» с переводом на напряжение 110/35/10 кВ с двумя трансформаторами по 40 МВА </t>
  </si>
  <si>
    <t>Реконструкция ПС 35/10кВ "Горячий ключ" с установкой трансформатора 16 МВА</t>
  </si>
  <si>
    <t>Приобретение силового трансформатора ТМГ-250/10-11 УХЛ1 10/0,4 Y/Y0 - 15 шт.</t>
  </si>
  <si>
    <t>Приобретение силового трансформатора ТМГ-400/10-11 УХЛ1 10/0,4 Д/Y0 - 14 шт.</t>
  </si>
  <si>
    <t>Приобретение силового трансформатора ТМГ-630/10-11 УХЛ1 10/0,4 Д/Y0 -15 шт.</t>
  </si>
  <si>
    <t>Приобретение терминала защиты линии БЭ2502А0101 для пополнения аварийного запаса - 7 шт.</t>
  </si>
  <si>
    <t>Приобретение терминала защиты линии БЭ2502А0103 для пополнения аварийного запаса - 10 шт.</t>
  </si>
  <si>
    <t>Приобретение терминала защиты БЭ2704V015, БЭ2704V021 для пополнения аварийного запаса - 17 шт.</t>
  </si>
  <si>
    <t>Приобретение терминала защиты БЭ2704V016 для пополнения аварийного запаса - 9 шт.</t>
  </si>
  <si>
    <t>Приобретение терминала защиты БЭ2704V041, БЭ2704V051 для пополнения аварийного запаса - 26 шт.</t>
  </si>
  <si>
    <t>Приобретение терминала защиты БЭ2704V073 для пополнения аварийного запаса - 6 шт.</t>
  </si>
  <si>
    <t>Приобретение терминала защиты БЭ2704V085 для пополнения аварийного запаса - 6 шт.</t>
  </si>
  <si>
    <t>Приобретение приемопередатчика высокочастотной защиты ПВЗУ-Е (ВЧ) для пополнения аварийного запаса - 17 шт.</t>
  </si>
  <si>
    <t>Приобретение устройства «Сириус-ЦС-220В-И1» для пополнения аварийного запаса - 9 шт.</t>
  </si>
  <si>
    <t>Приобретение устройства «Сириус-2-МЛ-5А-220В-И1», «Сириус-ТН-220В-И1» для пополнения аварийного запаса - 22 шт.</t>
  </si>
  <si>
    <t>Приобретение устройства «Сириус-2-Л-5А-220В-И1» для пополнения аварийного запаса - 20 шт.</t>
  </si>
  <si>
    <t>Приобретение устройства «Сириус-2-АЧР-220В-И1» для пополнения аварийного запаса - 24 шт.</t>
  </si>
  <si>
    <t>Приобретение устройства «Сириус-Т-5/5-220В-И1» для пополнения аварийного запаса - 7 шт.</t>
  </si>
  <si>
    <t>Приобретение устройства «Сириус-2-РН-5А-220В-Л2-И1» для пополнения аварийного запаса - 11 шт.</t>
  </si>
  <si>
    <t>Приобретение устройства «Орион-РТЗ-3» для пополнения аварийного запаса - 18 шт.</t>
  </si>
  <si>
    <t>Приобретение трансформатора тока ТФМ-110-11У1 для пополнения аварийного запаса - 31 шт.</t>
  </si>
  <si>
    <t>Приобретение трансформатора тока ТФМ-35-11У1 для пополнения аварийного запаса - 68 шт.</t>
  </si>
  <si>
    <t>Приобретение трансформатора ТДНС-10000/35 для пополнения аварийного запаса - 5 шт.</t>
  </si>
  <si>
    <t>Приобретение трансформатора ТДНС-6300/35 У1 для пополнения аварийного запаса - 7 шт.</t>
  </si>
  <si>
    <t>Приобретение КСО 298 ES «СИГМА» для пополнения аварийного запаса - 10 комплектов</t>
  </si>
  <si>
    <t>Приобретение 3 шт. камер ультрафиолетового излучения для диагностики состояния подвесной и опорной изоляции</t>
  </si>
  <si>
    <t>Приобретение 2 комплектов систем мониторинга изоляции силовых трансформаторов методом частичных разрядов</t>
  </si>
  <si>
    <t>Приобретение коммутаторов для построения структурированной кабельной сети исполнительного аппарата ПАО "Кубаньэнерго" - 14 комплектов</t>
  </si>
  <si>
    <t>Приобретение автомобилей повышенной проходимости 4х4, комплектация "Комфорт" УАЗ Патриот (УАЗ 3163-275) - 23 шт.</t>
  </si>
  <si>
    <t>Приобретение автомобилей грузопассажирских повышенной проходимости 4х4, стандартной комплектации УАЗ-390945-460 -31 шт.</t>
  </si>
  <si>
    <t>Приобретение автомобилей грузопассажирских повышенной проходимости 4х4, стандартной комплектации УАЗ-390995-460 - 62 шт.</t>
  </si>
  <si>
    <t>Реконструкция ПС 110/35/10 кВ Лорис</t>
  </si>
  <si>
    <t>G_prj_107000_50833</t>
  </si>
  <si>
    <t>G_prj_107000_50400</t>
  </si>
  <si>
    <t>F_prj_107000_49381</t>
  </si>
  <si>
    <t>G_prj_107000_50486</t>
  </si>
  <si>
    <t>G_prj_107000_50487</t>
  </si>
  <si>
    <t>F_prj_107000_49889</t>
  </si>
  <si>
    <t>F_prj_107000_49890</t>
  </si>
  <si>
    <t>G_prj_107000_49894</t>
  </si>
  <si>
    <t>G_prj_107000_49892</t>
  </si>
  <si>
    <t>G_prj_107000_49896</t>
  </si>
  <si>
    <t>G_prj_107000_50401</t>
  </si>
  <si>
    <t>F_prj_107000_48194</t>
  </si>
  <si>
    <t>G_prj_107000_50837</t>
  </si>
  <si>
    <t>G_prj_107000_49900</t>
  </si>
  <si>
    <t>G_prj_107000_50838</t>
  </si>
  <si>
    <t>F_prj_107000_49869</t>
  </si>
  <si>
    <t>G_prj_107000_50843</t>
  </si>
  <si>
    <t>G_prj_107000_50844</t>
  </si>
  <si>
    <t>G_prj_107000_50792</t>
  </si>
  <si>
    <t>G_prj_107000_50797</t>
  </si>
  <si>
    <t>G_prj_107000_50777</t>
  </si>
  <si>
    <t>ЭG_prj_107000_49934</t>
  </si>
  <si>
    <t>ЭG_prj_107000_49936</t>
  </si>
  <si>
    <t>Республика Адыгея</t>
  </si>
  <si>
    <t>Краснодарский край</t>
  </si>
  <si>
    <t>Строительство ВЛ-6 кВ от ближайшей опоры ВЛ-6 кВ ТП-724-ТП806/ТП-710 для технологического присоединения электроустановок заявителя Галкина С.Ю.: жилой дом по адресу: г. Сочи, Хостинский район, ул. Лысая гора, дом №38/1</t>
  </si>
  <si>
    <t>Строительство двух КЛ-6 кВ для включения проектируемой БКТП-6/0,4 кВ заявителя в рассечку КЛ-6 кВ ТП-424-ТП-382 для технологического присоединения многоквартирного жилого дома Заявителя Судман В.Р. по адресу: г. Сочи, Центральный район, ул. Подгорная, ул. Пасечная, с/т «Дружба» (кад. №23:49:0202022:2937) ¶</t>
  </si>
  <si>
    <t>Строительство КТПП-10/0,4 кВ, двух ВЛИ-10 кВ для включения проектируемой КТПП-6/0,4 кВ в рассечку ВЛ-10 кВ ТП-А547-ТП-А557 для технологического присоединения электроустановок заявителя жилищно-строительного кооператива «Изумруд-1) объекта жилой дом по адресу: г. Сочи, Адлерский район, ул. Изумрудная, кад. 23:49:0402012:1564</t>
  </si>
  <si>
    <t>Переустройство КТП 400/10/0,4 КН-4-1202, инвентарный №204963, ВЛ 6 кВ КН-4 на участках пролетов опор №20/2-10, инвентарный №17445, ВЛ 0,4 кВ ф. №1,2 ТП КН-4-1202 на участках пролетов опор №1а-1 инвентарный №000046696 по адресу: Каневской район, ст. Каневская</t>
  </si>
  <si>
    <t>Строительство двух КЛ-6кВ от двух линейных ячеек 6 кВ на разных секциях шин РУ-6 кВ ПС 110 кВ Геленждик до границ земельного участка заявителя, согласно договору технологического присоединения от 21.04.2016 № 21200-16-00302718-1. Заявитель - ПАО Пансионат "Приморье"</t>
  </si>
  <si>
    <t>ВСЕГО по инвестиционной программе, в том числе:</t>
  </si>
  <si>
    <t>Технологическое присоединение, всего</t>
  </si>
  <si>
    <t>Реконструкция, модернизация, техническое перевооружение, всего</t>
  </si>
  <si>
    <t>Инвестиционные проекты, реализация которых обуславливается схемами и программами перспективного развития электроэнергетики, всего</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</si>
  <si>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</si>
  <si>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</si>
  <si>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</si>
  <si>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0</t>
  </si>
  <si>
    <t>0.1</t>
  </si>
  <si>
    <t>0.2</t>
  </si>
  <si>
    <t>0.3</t>
  </si>
  <si>
    <t>0.4</t>
  </si>
  <si>
    <t>0.5</t>
  </si>
  <si>
    <t>0.6</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</si>
  <si>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</si>
  <si>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</si>
  <si>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</si>
  <si>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</si>
  <si>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</si>
  <si>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 (реконструкция)</t>
  </si>
  <si>
    <t>Технологическое присоединение энергопринимающих устройств потребителей максимальной мощностью до 15 кВт включительно, всего (новое строительство)</t>
  </si>
  <si>
    <t>1.1.1.2</t>
  </si>
  <si>
    <t>Технологическое присоединение энергопринимающих устройств потребителей максимальной мощностью до 150 кВт включительно, всего (реконструкция)</t>
  </si>
  <si>
    <t>Технологическое присоединение энергопринимающих устройств потребителей максимальной мощностью до 150 кВт включительно, всего (новое строительство)</t>
  </si>
  <si>
    <t>1.1.1.3</t>
  </si>
  <si>
    <t>Технологическое присоединение энергопринимающих устройств потребителей свыше 150 кВт, всего, в том числе:</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</si>
  <si>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</si>
  <si>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</si>
  <si>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</si>
  <si>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</si>
  <si>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</si>
  <si>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</si>
  <si>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</si>
  <si>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</si>
  <si>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</si>
  <si>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</si>
  <si>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</si>
  <si>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</si>
  <si>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</si>
  <si>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2.1.1.1</t>
  </si>
  <si>
    <t>2.1.1.2</t>
  </si>
  <si>
    <t>1.1.3.2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</si>
  <si>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</si>
  <si>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</si>
  <si>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</si>
  <si>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</si>
  <si>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</si>
  <si>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</si>
  <si>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</si>
  <si>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</si>
  <si>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</si>
  <si>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</si>
  <si>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</si>
  <si>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</si>
  <si>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</si>
  <si>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</si>
  <si>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</si>
  <si>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</si>
  <si>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</si>
  <si>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1.2.1.2</t>
  </si>
  <si>
    <t>Модернизация, техническое перевооружение трансформаторных и иных подстанций, распределительных пунктов, всего, в том числе:</t>
  </si>
  <si>
    <t>1.2.2.2</t>
  </si>
  <si>
    <t>Модернизация, техническое перевооружение линий электропередачи, всего, в том числе:</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</si>
  <si>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</si>
  <si>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</si>
  <si>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</si>
  <si>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</si>
  <si>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1.2.3.2</t>
  </si>
  <si>
    <t>«Установка приборов учета, класс напряжения 6 (10) кВ, всего, в том числе:»</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</si>
  <si>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</si>
  <si>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</si>
  <si>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</si>
  <si>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</si>
  <si>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</si>
  <si>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</si>
  <si>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</si>
  <si>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</si>
  <si>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</si>
  <si>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</si>
  <si>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</si>
  <si>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</si>
  <si>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</si>
  <si>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</si>
  <si>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</si>
  <si>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</si>
  <si>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1.2.4.2</t>
  </si>
  <si>
    <t>Модернизация, техническое перевооружение прочих объектов основных средств, всего, в том числе:</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</si>
  <si>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</si>
  <si>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</si>
  <si>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</si>
  <si>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</si>
  <si>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</si>
  <si>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</si>
  <si>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</si>
  <si>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</si>
  <si>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</si>
  <si>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</si>
  <si>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</si>
  <si>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</si>
  <si>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2.1</t>
  </si>
  <si>
    <t>2.1.1</t>
  </si>
  <si>
    <t>Технологическое присоединение энергопринимающих устройств потребителей максимальной мощностью до 150 кВт включительно, всего  (реконструкция)</t>
  </si>
  <si>
    <t>2.1.1.3</t>
  </si>
  <si>
    <t>2.1.2</t>
  </si>
  <si>
    <t>2.1.2.1</t>
  </si>
  <si>
    <t>2.1.2.2</t>
  </si>
  <si>
    <t>2.1.3</t>
  </si>
  <si>
    <t>2.1.3.1</t>
  </si>
  <si>
    <t>2.1.3.2</t>
  </si>
  <si>
    <t>2.1.4</t>
  </si>
  <si>
    <t>2.1.4.1</t>
  </si>
  <si>
    <t>2.1.4.2</t>
  </si>
  <si>
    <t>2.2</t>
  </si>
  <si>
    <t>2.2.1</t>
  </si>
  <si>
    <t>2.2.1.1</t>
  </si>
  <si>
    <t>2.2.1.2</t>
  </si>
  <si>
    <t>2.2.2</t>
  </si>
  <si>
    <t>2.2.2.1</t>
  </si>
  <si>
    <t>2.2.3</t>
  </si>
  <si>
    <t>2.2.3.1</t>
  </si>
  <si>
    <t>2.2.3.2</t>
  </si>
  <si>
    <t>2.2.3.3</t>
  </si>
  <si>
    <t>2.2.3.4</t>
  </si>
  <si>
    <t>2.2.3.5</t>
  </si>
  <si>
    <t>2.2.3.6</t>
  </si>
  <si>
    <t>2.2.3.7</t>
  </si>
  <si>
    <t>2.2.3.8</t>
  </si>
  <si>
    <t>2.2.4</t>
  </si>
  <si>
    <t>2.2.4.1</t>
  </si>
  <si>
    <t>2.2.4.2</t>
  </si>
  <si>
    <t>2.3</t>
  </si>
  <si>
    <t>2.3.1</t>
  </si>
  <si>
    <t>2.3.2</t>
  </si>
  <si>
    <t>2.4</t>
  </si>
  <si>
    <t>2.5</t>
  </si>
  <si>
    <t>2.6</t>
  </si>
  <si>
    <t xml:space="preserve"> Наименование инвестиционного проекта (группы инвестиционных проектов)</t>
  </si>
  <si>
    <t>Идентифика-тор инвестицион-ного проекта</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</si>
  <si>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</si>
  <si>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 xml:space="preserve">об исполнении инвестиционной программы </t>
  </si>
  <si>
    <t xml:space="preserve">         фирменное наименование субъекта электроэнергетики</t>
  </si>
  <si>
    <t>Раздел 3. Отчет об исполнении плана освоения капитальных вложений</t>
  </si>
  <si>
    <t xml:space="preserve">Объем освоения капитальных вложений, млн рублей (без НДС) </t>
  </si>
  <si>
    <t>План</t>
  </si>
  <si>
    <t xml:space="preserve">Факт </t>
  </si>
  <si>
    <t xml:space="preserve">                        период реализации инвестиционной программы</t>
  </si>
  <si>
    <t>ПАО "Кубаньэнерго"</t>
  </si>
  <si>
    <t>Остаток освоения капитальных вложений 
на  конец отчетного квартала,  
млн рублей 
(без НДС)</t>
  </si>
  <si>
    <t>Отклонение от плана освоения капитальных вложений</t>
  </si>
  <si>
    <t>млн рублей
 (без НДС)</t>
  </si>
  <si>
    <t>в базисном уровне цен, млн рублей</t>
  </si>
  <si>
    <t>Причины отклонений</t>
  </si>
  <si>
    <t>G_prj_107000_50788</t>
  </si>
  <si>
    <t>Приложение  № 12</t>
  </si>
  <si>
    <t>к приказу Минэнерго России</t>
  </si>
  <si>
    <t>от «__» _____ 2016 г. №___</t>
  </si>
  <si>
    <t>Идентификатор инвестиционного проекта</t>
  </si>
  <si>
    <t>Факт</t>
  </si>
  <si>
    <t>Причины неисполнения плана</t>
  </si>
  <si>
    <t>Всего</t>
  </si>
  <si>
    <t>1 квартал</t>
  </si>
  <si>
    <t>2 квартал</t>
  </si>
  <si>
    <t>4 квартал</t>
  </si>
  <si>
    <t>МВ×А</t>
  </si>
  <si>
    <t>Мвар</t>
  </si>
  <si>
    <t>км ЛЭП</t>
  </si>
  <si>
    <t>МВт</t>
  </si>
  <si>
    <t>Другое</t>
  </si>
  <si>
    <t>G_prj_107000_49958</t>
  </si>
  <si>
    <t>G_prj_107000_50824</t>
  </si>
  <si>
    <t>G_prj_107000_50825</t>
  </si>
  <si>
    <t>G_prj_107000_50826</t>
  </si>
  <si>
    <t xml:space="preserve"> G_prj_107000_49983</t>
  </si>
  <si>
    <t>G_prj_107000_50869</t>
  </si>
  <si>
    <t>G_prj_107000_50870</t>
  </si>
  <si>
    <t>G_prj_107000_50871</t>
  </si>
  <si>
    <t>G_prj_107000_50872</t>
  </si>
  <si>
    <t>G_prj_107000_50873</t>
  </si>
  <si>
    <t>G_prj_107000_50874</t>
  </si>
  <si>
    <t>G_prj_107000_50875</t>
  </si>
  <si>
    <t>G_prj_107000_50876</t>
  </si>
  <si>
    <t>G_prj_107000_50877</t>
  </si>
  <si>
    <t>G_prj_107000_50880</t>
  </si>
  <si>
    <t>G_prj_107000_50881</t>
  </si>
  <si>
    <t>G_prj_107000_50882</t>
  </si>
  <si>
    <t>G_prj_107000_50884</t>
  </si>
  <si>
    <t>G_prj_107000_50885</t>
  </si>
  <si>
    <t>G_prj_107000_49981</t>
  </si>
  <si>
    <t>G_prj_107000_50865</t>
  </si>
  <si>
    <t>G_prj_107000_50866</t>
  </si>
  <si>
    <t>G_prj_107000_50867</t>
  </si>
  <si>
    <t>G_prj_107000_49982</t>
  </si>
  <si>
    <t>G_prj_107000_49998</t>
  </si>
  <si>
    <t>G_prj_107000_49999</t>
  </si>
  <si>
    <t>G_prj_107000_50000</t>
  </si>
  <si>
    <t>G_prj_107000_50001</t>
  </si>
  <si>
    <t>G_prj_107000_50003</t>
  </si>
  <si>
    <t>G_prj_107000_50005</t>
  </si>
  <si>
    <t>G_ prj_107000_49985</t>
  </si>
  <si>
    <t>G_prj_107000_49986</t>
  </si>
  <si>
    <t>Задержка оформления документов</t>
  </si>
  <si>
    <t>Не заключен договор подряда</t>
  </si>
  <si>
    <t>Приложение  № 14</t>
  </si>
  <si>
    <t xml:space="preserve">                                                                                                            ПАО "Кубаньэнерго"                                                                                                             </t>
  </si>
  <si>
    <t xml:space="preserve">     период реализации инвестиционной программы</t>
  </si>
  <si>
    <t>Раздел 6. Отчет о вводе основных средств</t>
  </si>
  <si>
    <t>№ пп</t>
  </si>
  <si>
    <t>Наименование инвестиционного проекта (группы инвестиционных проектов)</t>
  </si>
  <si>
    <t>Принятие основных средств и нематериальных активов к бухгалтерскому учету</t>
  </si>
  <si>
    <t>Отклонение от плана ввода основных средств</t>
  </si>
  <si>
    <t xml:space="preserve">3 квартал </t>
  </si>
  <si>
    <t>нематериальные активы</t>
  </si>
  <si>
    <t>основные средства</t>
  </si>
  <si>
    <t>млн рублей (без НДС)</t>
  </si>
  <si>
    <t>Приобретение оборудования для пополнения аварийного запаса</t>
  </si>
  <si>
    <t>Отчет за 1 квартал 2017 года</t>
  </si>
  <si>
    <t xml:space="preserve">Фактический объем  освоения капитальных вложений на 01.01.2017г, 
млн.рублей 
(без НДС) </t>
  </si>
  <si>
    <t>Год раскрытия информации: 2017 год</t>
  </si>
  <si>
    <t>НД</t>
  </si>
  <si>
    <t>Установка линейных ячеек в РУ-10кВ на ПС 110/10кВ "Северо-Западная",строительство КЛ-10кВ,с прокладкой 3-х труб диаметром до 225м,согласно договору технологического присоединения от 24.02.2015г №21200-15-00225980-1. Заявитель-ООО "Сократ"</t>
  </si>
  <si>
    <t xml:space="preserve">Установка на ПС 110/35/10/6кВ "Речная" линейной ячейки КРУ-6кВ и строительство КЛ-6 кВ в г.Армавире (св. 670 кВт)     </t>
  </si>
  <si>
    <t>Строительство ПС 110/10 кВ "Ангарская" с трансформаторами 2х25 МВА и заходами ВЛ-110 кВ</t>
  </si>
  <si>
    <t>Строительство КЛ-10 кВ от РУ-10 кВ РП-304 до РУ-10 кВ ТП-Х218 ФКУ «Санаторий «Правда»  в целях технологического присоединения  энергопринимающих устройств заявителя по адресу: г. Сочи, Хостинский район, ул. Курортный проспект, 99</t>
  </si>
  <si>
    <t>Строительство двух КЛ-10 кВ для включения БКТП-10/0,4 кВ в КЛ-10 кВ КРН47-ТП-Н164 в целях технологического присоединения  энергопринимающих устройств Заявителя – «Многопрофильное лечебно-профилактическое больничное учреждение» по адресу: Туапсинский район, п. Сосновый</t>
  </si>
  <si>
    <t>Строительство КВЛ-10 кВ для включения проектируемой КТП-10/0,4 кВ Заявителя от РУ-10 кВ РП-92 Рыдченко А.А. – сблокированный жилой дом по адресу: г. Сочи, ул. Вишнёвая, ЖСТ «Ветеран», м-н «Октябрьский» (кадастровый номер участка 23:49:0205005:3754)</t>
  </si>
  <si>
    <t>Строительство ПС-110 кВ Лазурная с заходами ВЛ-110 кВ</t>
  </si>
  <si>
    <t xml:space="preserve">"Строительство КЛ-6 кВ и ВЛЗ-6 кВ от ЗТП 6/0,4 кВ "ТХ-20-57" до границы земельного участка заявителя с установкой дополнительной ячейки 6кВ в ЗТП 6/0,4 кВ "ТХ-20-57" по адресу Тихорецкий район г. Тихорецк." (Договор ТП от 27.07.2015 №20605-15-00226084-1)  </t>
  </si>
  <si>
    <t>Строительство ВЛЗ-10 кВ от ВЛ-10 кВ "Гб-3" до проектируемой ТП-10/0,4 кВ. С установкой ТП 10/0,4 кВ с трансформатором 400 кВА, строительство ВЛИ-0,4 кВ от проектируемой ТП-10/0,4 кВ до границы земельного участка заявителя по адресу Новопокровский район х. Хлебороб прим: СПК Калинина, бригада-6 (Договор ТП от 27.10.2016 №20603-16-00338320-1 СПК "Колос")</t>
  </si>
  <si>
    <t>Строительство двух КЛ -10 кВ от двух линейных ячеек 10 кВ на разных секциях шин РУ - 10 кВ ПС 110 кВ Джемете  до границ земельного участка заявителя, согласно догвору технологического присоединения от 21.09.2015 № 21200-15-00249832-1 заявитель - ДКРС-Юг ОАО "РЖД"</t>
  </si>
  <si>
    <t>Строительство  ВЛ 35 кВ «Волна-Черноморская»¶</t>
  </si>
  <si>
    <t xml:space="preserve">«Строительство двух одноцепных отпаек ВЛ 110 кВ на ПС 110/10 кВ «Волна» 1,2 цепь, с подвесом ВОЛС по ВЛ 110 кВ «Вышестеблиевская 220-Волна-Волна-2 цепь 2» </t>
  </si>
  <si>
    <t>Технологическое присоединение к электрическим сетям ПАО «Кубаньэнерго» энергопринимающих устройств заявителя ООО «ГРАДРИЭЛТ» «жилой дом, состоящий из нескольких блоков (сблокированный жилой дом)»  по адресу: г. Сочи, Лазаревский район, п. Головинка (кад. №23:49:0117003:96</t>
  </si>
  <si>
    <t xml:space="preserve">Строительство двух КЛ-10 кВ для включения БКТП-10/0,4 кВ Заявителя ГКУ «Главное управление строительства Краснодарского края» в рассечку КЛ-10 кВ ТП-А238-ТП-А258 для технологического присоединения к электрическим сетям ПАО «Кубаньэнерго» объекта «Строительство тренировочной площадки №1, г. Сочи, Адлерский район, ул. Ленина, 95 (пересечение ул. Ленина и ул. Гоголя)», «Строительство тренировочной площадки №2, г. Сочи, Адлерский район, ул. Ленина, 95 (пересечение ул. Ленина и ул. Гоголя)
</t>
  </si>
  <si>
    <t>Реконструкция ПС 35/10 кВ "Пионерская" с переводом на уровень напряжения 110 кВ и установкой трансформаторов 2х40МВА напряжением 110/35/10 кВ</t>
  </si>
  <si>
    <t>Реконструкция ПС 35/10 кВ "Ленинградская"</t>
  </si>
  <si>
    <t>Реконструкция ПС 35/10 кВ "Калинино" (этап замена трансформаторов 2×10 МВА на 2×16 МВА)</t>
  </si>
  <si>
    <t>Реконструкция ПС 35/10 кВ "Калинино" (этап установка Т-3 16 МВА) (проектно-изыскательские работы)</t>
  </si>
  <si>
    <t>Реконструкция ПС 110/35/10 кВ Мясокомбинат с заменой аккумуляторной батареи типа СК-8</t>
  </si>
  <si>
    <t>Реконструкция ПС 110/10/10 кВ «Военгородок» с заменой устройств компенсации емкостных токов замыкания на землю на 1, 2, 3, 4, СШ-10 кВ</t>
  </si>
  <si>
    <t>Реконструкция ПС 110/35/10 кВ «Восток» с оснащением быстродействующими защитами от дуговых коротких замыканий КРУН-10 кВ</t>
  </si>
  <si>
    <t>Реконструкция ПС 110/35/10 кВ «Лорис» с оснащением быстродействующими защитами от дуговых коротких замыканий КРУН-10 кВ</t>
  </si>
  <si>
    <t>Реконструкция ПС 110/35/10 кВ «Упорная» с оснащением быстродействующими защитами от дуговых коротких замыканий КРУН-10 кВ</t>
  </si>
  <si>
    <t>Реконструкция ПС 110/35/10 кВ «Моревская» с оснащением быстродействующими защитами от дуговых коротких замыканий КРУН-10 кВ</t>
  </si>
  <si>
    <t>Реконструкция ПС 110/35/10 кВ «Шкуринская» с оснащением быстродействующими защитами от дуговых коротких замыканий КРУН-10 кВ</t>
  </si>
  <si>
    <t>Реконструкция ПС 110/6 кВ «Галицина» с оснащением быстродействующими защитами от дуговых коротких замыканий КРУН-10 кВ</t>
  </si>
  <si>
    <t>Реконструкция ПС 110/35/10 кВ «Новонекрасовская» с оснащением быстродействующими защитами от дуговых коротких замыканий КРУН-10 кВ</t>
  </si>
  <si>
    <t>Реконструкция ПС 110/10 кВ «Новониколаевская» с оснащением быстродействующими защитами от дуговых коротких замыканий КРУН-10 кВ</t>
  </si>
  <si>
    <t>Реконструкция ПС 35/10 кВ «Хоперская» с оснащением быстродействующими защитами от дуговых коротких замыканий КРУН-10 кВ</t>
  </si>
  <si>
    <t>Реконструкция ПС 35/10 кВ «Большевик» с оснащением быстродействующими защитами от дуговых коротких замыканий КРУН-10 кВ</t>
  </si>
  <si>
    <t>Реконструкция ПС 35/10/10 кВ «Новопластуновская» с оснащением быстродействующими защитами от дуговых коротких замыканий КРУН-10 кВ</t>
  </si>
  <si>
    <t>Реконструкция ПС 110/10 кВ «Терновская» с оснащением быстродействующими защитами от дуговых коротких замыканий КРУН-10 кВ</t>
  </si>
  <si>
    <t>Реконструкция ПС 35/10 кВ «Фастовецка» с оснащением быстродействующими защитами от дуговых коротких замыканий КРУН-10 кВ</t>
  </si>
  <si>
    <t>Реконструкция ПС 35/10 кВ «Шохры» с оснащением быстродействующими защитами от дуговых коротких замыканий КРУН-10 кВ</t>
  </si>
  <si>
    <t>Реконструкция ПС 110/35/10 кВ «Анапская» с оснащением быстродействующими защитами от дуговых коротких замыканий КРУН-10 кВ</t>
  </si>
  <si>
    <t>Реконструкция ПС 110/6 кВ «ДСК» с оснащением быстродействующими защитами от дуговых коротких замыканий КРУН-10 кВ</t>
  </si>
  <si>
    <t>Реконструкция ПС 35/10 кВ Запорожская Установка т-2 мощностью 4 МВА</t>
  </si>
  <si>
    <t>Реконструкция ОРУ-110 ПС «Геленджик» с разделением систем шин 110 кВ (проектно-изыскательские работы)</t>
  </si>
  <si>
    <t>Реконструкция ПС 110/35/10 "Джигинская" с заменой силового трансформатора Т1 и Т2  2*16 МВА на 2*25 МВА</t>
  </si>
  <si>
    <t>Строительство двух КЛ 110 кВ"Джемете-Пионерская" с установкойячеек 110 кВна ПС 110 кВ "Джемете"</t>
  </si>
  <si>
    <t>Реконструкция ПС 110/35/10кВ "Родниковская" (установка защит двух ВЛ 110 кВ на СМВ 110 кВ, ОПУ).</t>
  </si>
  <si>
    <t>Реконструкция ВЛ-10 кВ СЕ-5 в ст. Северской Северского района</t>
  </si>
  <si>
    <t xml:space="preserve">Реконструкция ВЛ-10 кВ Ап5  </t>
  </si>
  <si>
    <t>Реконструкция ВЛ-0,4 кВ от ТП И145-100 в ст. Убинской Северского района</t>
  </si>
  <si>
    <t>Реконструкция ВЛ-0,4 кВ от ТП И145-101 в ст. Убинской Северского района</t>
  </si>
  <si>
    <t>Реконструкция ВЛ-0,4 кВ от ТП И145-102 в ст. Убинской Северского района</t>
  </si>
  <si>
    <t>Реконструкция сети 0,4 кВ с заменой проводов СИП Тимашевского ПЭС. Приморско - Ахтарский район, х. Огородный от КТП СД-5-80»</t>
  </si>
  <si>
    <t xml:space="preserve">Реконструкция КЛ 6 кВ РП 5 - ТП Х 232 </t>
  </si>
  <si>
    <t>Реконструкция  устройств плавки гололёда на ВЛ 110 кВ Крымская-Неберджаевская 2 цепь</t>
  </si>
  <si>
    <t>Реконструкция ВЛ 110 кВ Белореченская - ДМ8 в части расширения просек</t>
  </si>
  <si>
    <t>Реконструкция ВЛ 110 кВ "Центральная-Северная"и  транзита  ВЛ 110 кВ "Центральная-Армавир" в части расширения просек</t>
  </si>
  <si>
    <t>Реконструкция ВЛ-35 кВ «Бриньковская-Труд» в пролете опор №25-32, входящая в состав ЭСК ПС 35/10 кВ «Бриньковская» с прилегающими ВЛ</t>
  </si>
  <si>
    <t>Переустройство КТП 400/10/0,4 КН-4-1202, инвентарный №204963, ВЛ 6 кВ КН-4 на участках пролетов опор №20/2-10, инвентарный №17445, ВЛ 0,4 кВ ф. №1,2 Т</t>
  </si>
  <si>
    <t>Реконструкция и техническое перевооружение ПС 500 кВ Тихорецкая - 2 этап (Переустройство ВЛ 35 кВ)</t>
  </si>
  <si>
    <t xml:space="preserve">Реконструкция ВЛ-10 кВ Ф-5, проходящей на территории СОШ №3 ст. Фастовецкая  </t>
  </si>
  <si>
    <t>Объекты по результатам инвентаризации Тихорецких ЭС(Здания ЗТП 54 шт.) перенесла объект в ВЛ-0,4</t>
  </si>
  <si>
    <t xml:space="preserve">Переустройство отпаек от ВЛ 110 кВ «КТЭЦ – ЗИП» и «ОБД – Северная» на ПС 110/10/6 кВ «Северо-Восточная» в КЛ 110 кВ на территории парка по ул. им. Раз, </t>
  </si>
  <si>
    <t>Реконструкция системы ПА. Этап-4</t>
  </si>
  <si>
    <t>Реконструкция здания для размещения технического персонала СочЭС</t>
  </si>
  <si>
    <t>Организация каналов связи и телемеханики, модернизация и расширения ССПИ ПАО "Кубаньэнерго. Организация каналов связи и передачи данных с использованием ВОЛС "Краснодар - Динская - Кореновская - Тихорецк, Кореновская - Усть-Лабинск"</t>
  </si>
  <si>
    <t>«Строительство заходов ЛЭП 110 кВ КТЭЦ – ЗИП, ОБД – Северная и Лорис-Пашковская на ПС 220 Восточная Промзона»</t>
  </si>
  <si>
    <t>Строительство ВЛ 10/0,4 кВ с установкой новых ТП для электроснабжения п.Никитино Мостовского района</t>
  </si>
  <si>
    <t xml:space="preserve">Программа ПАО "Кубаньэнерго" по консолидации электросетевых активов </t>
  </si>
  <si>
    <t>Приобретение прибора для измерения переходного сопротивления МИКО-1 - 23 шт.</t>
  </si>
  <si>
    <t>Приобретение измерителя параметров изоляции "Тангенс-2000" - 9 шт.</t>
  </si>
  <si>
    <t>Приобретение испытательного аппарата АИД-70/50 - 12 шт.</t>
  </si>
  <si>
    <t>Приобретение прибора контроля выключателя ПКВ/М7 - 18 шт</t>
  </si>
  <si>
    <t>Приобретение прибора определения температуры вспышки масла АТВ-21 - 7 шт.</t>
  </si>
  <si>
    <t>Приобретение бригадного штатного набора инструмента ТК-2 (с гидравлическим прессом и матрицами) - 44 комплекта</t>
  </si>
  <si>
    <t>Приобретение бензинового генератора Hitachi E42 МС - 6 шт.</t>
  </si>
  <si>
    <t>Приобретение отбойного молотка ТЕ 1500AVR-Hitli - 5 шт.</t>
  </si>
  <si>
    <t>Приобретение набора инструментов для работы с кабелем 6-35кВ - 8 комплектов</t>
  </si>
  <si>
    <t>Приобретение сушильных камер для спецодежды и спецобуви без утеплителя стен - 89 шт.</t>
  </si>
  <si>
    <t>Приобретение комплекта для ВЛ под НН  10 кВ: Штанга оперативная с дугогасящим устройством ШО-110ДУ, Индикатор наведенного напряжения УВНсТФ 0,02-15 кВ, КШЗ 6-10 S-25 - 50 комплектов</t>
  </si>
  <si>
    <t>Приобретение комплекта для ВЛ под НН 110 кВ: Штанга оперативная с дугогасящим устройством ШО-110ДУ, Индикатор наведенного напряжения УВНсТФ 0,02-15 кВ, ЗПЛ-110-50 - 47 комплектов</t>
  </si>
  <si>
    <t>Приобретение защиты ближнего резервирования силовых трансформаторов для ПС филиала ПАО "Кубаньэнерго"  (тип: ПУМА 3431.05) в монтажном шкафу с модулем ввода данных МВД -104 комплекта</t>
  </si>
  <si>
    <t>Приобретение блока трехфазного преобразователя напряжения РЕТ-ТН для проверки релейной защиты и автоматики - 34 шт.</t>
  </si>
  <si>
    <t>Приобретение комплекта РЕТ-Микро (блок выпрямительный БВ и усилитель дифференциальный ДУ) для проверки релейной защиты и автоматики - 27 комплектов.</t>
  </si>
  <si>
    <t>Приобретение блока однофазного преобразователя тока РЕТ-10 для проверки релейной защиты и автоматики - 25 шт.</t>
  </si>
  <si>
    <t>Приобретение испытательного устройства РЕТОМ-61850 для проверки релейной защиты и автоматики - 8 шт.</t>
  </si>
  <si>
    <t>Приобретение генератора технической частоты ГТЧ-03М для проверки релейной защиты и автоматики - 9 шт.</t>
  </si>
  <si>
    <t>Приобретение вольтамперфазометра  ВАФ-ПАРМА (ВАФ-А с двумя токоизмерительными клещами) для проверки релейной защиты и автоматики - 4 шт.</t>
  </si>
  <si>
    <t>Приобретение Сириус-Д3-35-220В-И3 (дистанционная защита линий напряжения 6-35 кВ с автоматикой управления выключателем) - 19 шт.</t>
  </si>
  <si>
    <t>Приобретение установки УППУ МЭ 3.3Т для проведения калибровочных работ - 11 шт.</t>
  </si>
  <si>
    <t>Приобретение калибратора УИ 300.1 для проведения калибровочных работ - 2 шт.</t>
  </si>
  <si>
    <t>Приобретение ваттметра СМ 3010 для проведения калибровочных работ - 4 шт.</t>
  </si>
  <si>
    <t>Приобретение программного-аппаратного комплекса системы защиты персональных данных - 12 комплектов</t>
  </si>
  <si>
    <t>Приобретение бытовых вагончиков для проведения предрейсовых медосмотров - 14 шт.</t>
  </si>
  <si>
    <t>Приобретение влагомера трансформаторного масла "ВТМ-МК" - 1 шт.</t>
  </si>
  <si>
    <t>Приобретение компьютеров и оргтехникив для филиалов ПАО "Кубаньэнерго" (2017 год) - 7 ед.</t>
  </si>
  <si>
    <t>Приобретение программно-аппаратного комплекса для работы подсистем мониторинга информационной безопасности и межсетевого экранирования ИТС и конечных узлов – 1 комплекс</t>
  </si>
  <si>
    <t>Приобретение прибора для определения места повреждения и выбора кабеля CI LCI SET-P-P - 1 шт.</t>
  </si>
  <si>
    <t>Приобретение многофункционального измерителя параметров изоляции MI 3201 - 1 шт.</t>
  </si>
  <si>
    <t>Приобретение омметра с комбинированным питанием "ВИТОК" - 1 шт.</t>
  </si>
  <si>
    <t>Приобретение прибора для комплексной проверки электрических установок С.А 6116 - 1 шт.</t>
  </si>
  <si>
    <t>Приобретение трансформатора ТМН-6300/35/6 У1 для пополнения аварийного запаса (2017 год) - 1 шт.</t>
  </si>
  <si>
    <t>Автогидроподъемник на полноприводном автомобиле ГАЗ с 5-ти местной кабиной, высота подъема 18м</t>
  </si>
  <si>
    <t>Автогидроподъемник на полноприводном автомобиле КамАЗ, высота подъема 28м</t>
  </si>
  <si>
    <t>Автогидроподъемник ПСС-131.22Э (АПТ-22) на шасси автомобиля КамАЗ-43502, колесная формула 4х4, высота подъема 22м.</t>
  </si>
  <si>
    <t>Автокран КС-55713 на шасси автомобиля КамАЗ-43118, колесная формула 6х6, грузоподъемность 25т.</t>
  </si>
  <si>
    <t>Автокран на полноприводном автомобиле КамАЗ, грузоподъемность 16т</t>
  </si>
  <si>
    <t>Автомобильный тягач КамАЗ с длинномерным бортовым полуприцепом</t>
  </si>
  <si>
    <t>Бурильно-крановая машина на полноприводном автомобиле КамАЗ</t>
  </si>
  <si>
    <t>Грузовой бортовой автомобиль КамАЗ с краном манипулятором</t>
  </si>
  <si>
    <t>Приобретение передвижной ЭТЛ-35 кВ</t>
  </si>
  <si>
    <t>Приобретение пресса для гибки шин (шиногиб) ШГР-125 (КВТ)</t>
  </si>
  <si>
    <t>Приобретение тепловизора Testo 882</t>
  </si>
  <si>
    <t>Приобретение оборудования для организации системы резервирования особых зон здания ГМЦ в г. Сочи</t>
  </si>
  <si>
    <t>НИОКР. Научные исследования, разработка методических рекомендаций по выбору оптимальных мощностей и технических характеристик энергосберегающих трансформаторов, в том числе с сердечниками из аморфных сплавов, исходя из требований замены устаревших трансформаторов, условий эксплуатации оборудования и  экономических показателей</t>
  </si>
  <si>
    <t>НИОКР. Разработка устройств релейной защиты воздушных и кабельных линий электропередачи среднего напряжения на основе многофазных преобразователей тока и напряжения</t>
  </si>
  <si>
    <t>Внедрение композитных опор ВЛ 6 кВ ф.84 от ПС 35/6 «Ширванская»</t>
  </si>
  <si>
    <t xml:space="preserve">Внедрение композитных опор на  ВЛ-10 кВ от оп. №20 до оп. №46 от ПС «Садки» ф.1 </t>
  </si>
  <si>
    <t>Оснащение ИТСО ПС 110 кВ "Вышестеблиевская"</t>
  </si>
  <si>
    <t xml:space="preserve">Оснащение  ИТСО производственной базы ПАО "Кубаньэнерго" </t>
  </si>
  <si>
    <t>Монтаж систем видеонаблюдения, охранной сигнализации на объекте 30/34</t>
  </si>
  <si>
    <t>Установка БСК 110 кВ на ПС Кореновская</t>
  </si>
  <si>
    <t xml:space="preserve">Оснащение ИТСО ПС 110 кВ "Лорис", </t>
  </si>
  <si>
    <t xml:space="preserve">ВЛ 500 Крымская – Центральная с расширением ПС 500 кВ Крымская и ПС 500 кВ Центральная(Агентский договор) </t>
  </si>
  <si>
    <t>Строительство линейной ячейки 10 кВ в РП-10 кВ. Строительство ВЛ-10 кВ от проектируемой линейной ячейки в РП-10 кВ «Октябрьский», согласно договору технологического присоединения от 20.06.2016 № 21101-16-00290434-1, Заявитель – ООО «Газпром газомоторное топливо"</t>
  </si>
  <si>
    <t>Реконструкция ПС 110/35/10/6 кВ «Северная» с оснащением быстродействующими защитами от дуговых коротких замыканий КРУН-10 кВ</t>
  </si>
  <si>
    <t>Строительство ПС 110/35/10 кВ «Адыгейская»  с установкой тр-ов  2х16 МВА. с заходами ВЛ-110 кВ от ВЛ-110 кВ «Шенджи-Мартанская» (2х0,5км) и ВЛ-35 кВ ПС Адыгейская - НС-15. (Этап плавка гололеда и противоаварийная автоматика)</t>
  </si>
  <si>
    <t>Реконструкция ВЛ 35 кВ Хаджох-Даховская, ВЛ 35 кВ Даховская - Хамышки в части расширения просек</t>
  </si>
  <si>
    <t>2.2.2.2</t>
  </si>
  <si>
    <t>Строительство РП 10кВ на площадке "ПС 110/35/10 кВ "Зеленый дом"</t>
  </si>
  <si>
    <t>Задолженность по объектам, не включённым в инвестиционную программу</t>
  </si>
  <si>
    <t>Оборудование,  входящее в сметы строек(сч. 07)</t>
  </si>
  <si>
    <t>ИА/АрЭС</t>
  </si>
  <si>
    <t>ИА/СочЭС</t>
  </si>
  <si>
    <t>УЛЭС</t>
  </si>
  <si>
    <t>Г</t>
  </si>
  <si>
    <t>А1601298</t>
  </si>
  <si>
    <t>G_prj_107000_50030</t>
  </si>
  <si>
    <t>А1501804</t>
  </si>
  <si>
    <t>А298</t>
  </si>
  <si>
    <t>А1402128</t>
  </si>
  <si>
    <t>H_prj_107000_51020</t>
  </si>
  <si>
    <t>H_prj_107000_51019</t>
  </si>
  <si>
    <t>А1600681</t>
  </si>
  <si>
    <t>H_prj_107000_51021</t>
  </si>
  <si>
    <t>H_prj_107000_51027</t>
  </si>
  <si>
    <t>H_prj_107000_51026</t>
  </si>
  <si>
    <t>H_prj_107000_51016</t>
  </si>
  <si>
    <t>H_prj_107000_51014</t>
  </si>
  <si>
    <t>А1400811</t>
  </si>
  <si>
    <t>А1401129</t>
  </si>
  <si>
    <t>А1501516</t>
  </si>
  <si>
    <t xml:space="preserve">А1601327
</t>
  </si>
  <si>
    <t xml:space="preserve">А1603406
</t>
  </si>
  <si>
    <t>F_prj_107000_48142</t>
  </si>
  <si>
    <t>ЭF_prj_107000_49083</t>
  </si>
  <si>
    <t>ЭG_prj_107000_50842</t>
  </si>
  <si>
    <t>G_prj_107000_49874</t>
  </si>
  <si>
    <t>G_prj_107000_50517</t>
  </si>
  <si>
    <t>G_prj_107000_50696</t>
  </si>
  <si>
    <t>G_prj_107000_50708</t>
  </si>
  <si>
    <t>G_prj_107000_50724</t>
  </si>
  <si>
    <t>G_prj_107000_50729</t>
  </si>
  <si>
    <t>G_prj_107000_50732</t>
  </si>
  <si>
    <t>G_prj_107000_50737</t>
  </si>
  <si>
    <t>G_prj_107000_50746</t>
  </si>
  <si>
    <t>G_prj_107000_50747</t>
  </si>
  <si>
    <t>G_prj_107000_50761</t>
  </si>
  <si>
    <t>G_prj_107000_50763</t>
  </si>
  <si>
    <t>G_prj_107000_50734</t>
  </si>
  <si>
    <t>G_prj_107000_50717</t>
  </si>
  <si>
    <t>G_prj_107000_50713</t>
  </si>
  <si>
    <t>G_prj_107000_50706</t>
  </si>
  <si>
    <t>G_prj_107000_50697</t>
  </si>
  <si>
    <t>G_prj_107000_50681</t>
  </si>
  <si>
    <t>А1601301</t>
  </si>
  <si>
    <t>G_prj_107000_49917</t>
  </si>
  <si>
    <t>G_prj_107000_49920</t>
  </si>
  <si>
    <t>G_prj_107000_50583</t>
  </si>
  <si>
    <t>G_prj_107000_50584</t>
  </si>
  <si>
    <t>G_prj_107000_50585</t>
  </si>
  <si>
    <t>F_prj_107000_48148</t>
  </si>
  <si>
    <t>G_prj_107000_49912</t>
  </si>
  <si>
    <t>F_prj_107000_49384</t>
  </si>
  <si>
    <t>G_prj_107000_49859</t>
  </si>
  <si>
    <t>А1503240</t>
  </si>
  <si>
    <t>А1603408</t>
  </si>
  <si>
    <t>H_prj_107000_51042</t>
  </si>
  <si>
    <t>А1604675</t>
  </si>
  <si>
    <t>F_prj_107000_48160</t>
  </si>
  <si>
    <t>А1602791</t>
  </si>
  <si>
    <t>ЭG_prj_107000_49937</t>
  </si>
  <si>
    <t>G_prj_107000_49956</t>
  </si>
  <si>
    <t>G_prj_107000_50839</t>
  </si>
  <si>
    <t>G_prj_107000_50502</t>
  </si>
  <si>
    <t>G_prj_107000_50798</t>
  </si>
  <si>
    <t>G_prj_107000_50801</t>
  </si>
  <si>
    <t>G_prj_107000_50802</t>
  </si>
  <si>
    <t>G_prj_107000_50803</t>
  </si>
  <si>
    <t>G_prj_107000_50806</t>
  </si>
  <si>
    <t>G_prj_107000_50814</t>
  </si>
  <si>
    <t>G_prj_107000_50816</t>
  </si>
  <si>
    <t>G_prj_107000_50817</t>
  </si>
  <si>
    <t>G_prj_107000_50819</t>
  </si>
  <si>
    <t>G_prj_107000_50830</t>
  </si>
  <si>
    <t>G_prj_107000_50831</t>
  </si>
  <si>
    <t>G_prj_107000_50832</t>
  </si>
  <si>
    <t>G_prj_107000_49970</t>
  </si>
  <si>
    <t>G_prj_107000_49960</t>
  </si>
  <si>
    <t>G_prj_107000_49961</t>
  </si>
  <si>
    <t>G_prj_107000_49962</t>
  </si>
  <si>
    <t>G_prj_107000_49964</t>
  </si>
  <si>
    <t>G_prj_107000_49968</t>
  </si>
  <si>
    <t>G_prj_107000_49969</t>
  </si>
  <si>
    <t>G_prj_107000_50862</t>
  </si>
  <si>
    <t>G_prj_107000_50886</t>
  </si>
  <si>
    <t>G_prj_107000_50857</t>
  </si>
  <si>
    <t>G_prj_107000_50858</t>
  </si>
  <si>
    <t>F_prj_107000_48190</t>
  </si>
  <si>
    <t>G_prj_107000_49989</t>
  </si>
  <si>
    <t>G_prj_107000_49991</t>
  </si>
  <si>
    <t>G_prj_107000_49997</t>
  </si>
  <si>
    <t>G_prj_107000_50773</t>
  </si>
  <si>
    <t>G_prj_107000_50774</t>
  </si>
  <si>
    <t>G_prj_107000_50775</t>
  </si>
  <si>
    <t>H_prj_107000_50972</t>
  </si>
  <si>
    <t>H_prj_107000_51049</t>
  </si>
  <si>
    <t>H_prj_107000_50995</t>
  </si>
  <si>
    <t>H_prj_107000_50992</t>
  </si>
  <si>
    <t>H_prj_107000_50994</t>
  </si>
  <si>
    <t>H_prj_107000_50993</t>
  </si>
  <si>
    <t>H_prj_107000_50996</t>
  </si>
  <si>
    <t>А1600645</t>
  </si>
  <si>
    <t>F_prj_107000_48933</t>
  </si>
  <si>
    <t>H_prj_107000_50990</t>
  </si>
  <si>
    <t>H_prj_107000_50991</t>
  </si>
  <si>
    <t>H_prj_107000_51070</t>
  </si>
  <si>
    <t>F_prj_107000_49511</t>
  </si>
  <si>
    <t>F_prj_107000_49512</t>
  </si>
  <si>
    <t>G_prj_107000_50834</t>
  </si>
  <si>
    <t>ЭF_prj_107000_48151</t>
  </si>
  <si>
    <t>F_prj_107000_48181</t>
  </si>
  <si>
    <t>F_prj_107000_48185</t>
  </si>
  <si>
    <t>F_prj_107000_10355</t>
  </si>
  <si>
    <t>А1700224</t>
  </si>
  <si>
    <t>А1700222</t>
  </si>
  <si>
    <t>А1700223</t>
  </si>
  <si>
    <t>H_prj_107000_51017</t>
  </si>
  <si>
    <t>А1301555</t>
  </si>
  <si>
    <t>G_prj_107000_50689</t>
  </si>
  <si>
    <t>G_prj_107000_49873</t>
  </si>
  <si>
    <t>F_prj_107000_48199</t>
  </si>
  <si>
    <t xml:space="preserve">Остаток освоения капитальных вложений 
на  01.01. 2017г,  
млн рублей 
(без НДС) </t>
  </si>
  <si>
    <r>
      <rPr>
        <b/>
        <sz val="14"/>
        <rFont val="Times New Roman"/>
        <family val="1"/>
        <charset val="204"/>
      </rPr>
      <t xml:space="preserve">на период </t>
    </r>
    <r>
      <rPr>
        <b/>
        <u/>
        <sz val="14"/>
        <rFont val="Times New Roman"/>
        <family val="1"/>
        <charset val="204"/>
      </rPr>
      <t xml:space="preserve">                                    2017  год                                       </t>
    </r>
  </si>
  <si>
    <t xml:space="preserve">выполнение работ на дополнительных объектах  по заключённым договорам ТП льготной группы  лиц  (по  ПП РФ от 27.12.2004 N 861 (ред. от 07.03.2014) </t>
  </si>
  <si>
    <t xml:space="preserve">Выполнение работ для исполнения обязательств по заключенным договорам ТП (по  ПП РФ от 27.12.2004 N 861 (ред. от 07.03.2014) </t>
  </si>
  <si>
    <t>перенос сроков авансирования подрядных работ по объектам, выполняемым в целях развития инфраструктуры объектов Таманского полуострова, по итогам совещания проведенного под председательством заместителя министра энергетики РФ Черезова А.В. (протокол от 13.03.2017 №ЧА-88пр)</t>
  </si>
  <si>
    <t>Позднее предоставление актов выполненных работ по ГЭ ПД</t>
  </si>
  <si>
    <t>Не проведены торги на СМР</t>
  </si>
  <si>
    <t>% за пользование целевыми кредитными средствами</t>
  </si>
  <si>
    <t>Позднее заключение договора</t>
  </si>
  <si>
    <t>затраты на содержание службы заказчика</t>
  </si>
  <si>
    <t>Отсутствие проектно-сметной документации</t>
  </si>
  <si>
    <t>Не проведены торги</t>
  </si>
  <si>
    <t>Позднее проведение торгово-закупочных процедур</t>
  </si>
  <si>
    <t>Исполнение соглашения сторон о компенсации затрат по выносу ВЛ</t>
  </si>
  <si>
    <t>Погашение кредиторской задолженности</t>
  </si>
  <si>
    <t>страховой случай</t>
  </si>
  <si>
    <t>Объект включен в скорректированную ИПР</t>
  </si>
  <si>
    <t>Отсутствие утверждённой ПД и согласованной РД</t>
  </si>
  <si>
    <t>Арендная плата за земельный участок под незавершённым строительством объектом</t>
  </si>
  <si>
    <t>Получение положительного заключения Главгосэкпертизы</t>
  </si>
  <si>
    <t xml:space="preserve">Отсутствие утвержденной программы консолидации </t>
  </si>
  <si>
    <t>Выполнение работ за счет средста ПАО ФСК  за счет средств, полученных по соглашению</t>
  </si>
  <si>
    <t xml:space="preserve"> выполнение работ на дополнительных объектах  по заключённым договорам ТП льготной группы  лиц  (по  ПП РФ от 27.12.2004 N 861 (ред. от 07.03.2014) </t>
  </si>
  <si>
    <t>Задержка проведение торгов в выборе подрядчика на СМР</t>
  </si>
  <si>
    <t xml:space="preserve">Отчет за 1 квартал 2017 года </t>
  </si>
  <si>
    <t>на период 2017</t>
  </si>
  <si>
    <t>Блочно-модульное здание с комплектом оборудования</t>
  </si>
  <si>
    <t>Блочно-модульное здание с комплектом оборудования, установка ДГР 1,00 шт. и ЩСН 1,00 шт.</t>
  </si>
  <si>
    <t>1,00 шт.</t>
  </si>
  <si>
    <t>РУОМ - 1520/11 - 4 шт.</t>
  </si>
  <si>
    <t>1,00 шт. выключателей</t>
  </si>
  <si>
    <t>2,00 шт. выключателей</t>
  </si>
  <si>
    <t>2,00 высокочастотных канала связи</t>
  </si>
  <si>
    <t>61,00 ГА</t>
  </si>
  <si>
    <t>129,20 ГА</t>
  </si>
  <si>
    <t>7,00 шкафов УПАСК и полукомплектов ВЧ-обработки, 2,00 локальных устройств ПА, шкафов.</t>
  </si>
  <si>
    <t>37,00 шкафов УПАСК и полукомплектов ВЧ-обработки, 17,00 локальных устройств ПА, шкафов.</t>
  </si>
  <si>
    <t>4,00 высокочастотных канала связи</t>
  </si>
  <si>
    <t>366,10 м2</t>
  </si>
  <si>
    <t>Оформление прав на земельный участок</t>
  </si>
  <si>
    <t>5,00 шт.</t>
  </si>
  <si>
    <t>2,00 шт.</t>
  </si>
  <si>
    <t>3,00 шт.</t>
  </si>
  <si>
    <t>5,00 комплектов</t>
  </si>
  <si>
    <t>2,00 комплекта</t>
  </si>
  <si>
    <t>4,00 комплекта</t>
  </si>
  <si>
    <t>34,00 комплекта</t>
  </si>
  <si>
    <t>6,00 шт.</t>
  </si>
  <si>
    <t>4,00 шт.</t>
  </si>
  <si>
    <t>8,00 шт.</t>
  </si>
  <si>
    <t>10,00 шт.</t>
  </si>
  <si>
    <t>1,00 комплект</t>
  </si>
  <si>
    <t>12,00 комплектов</t>
  </si>
  <si>
    <t>14,00 шт.</t>
  </si>
  <si>
    <t>8,00 комплектов коммутаторов</t>
  </si>
  <si>
    <t>ячейка 10 кВ - 12 шт, выпрямительная установка - 1 шт, ЗКР - 1 шт; управление, блокировка и темеханизация ПС, автоматизированная информационная система контроля гололедной нагрузки</t>
  </si>
  <si>
    <t>48,00  цифровых каналов связи</t>
  </si>
  <si>
    <t>1,00 комплекс</t>
  </si>
  <si>
    <t>2,00 системы</t>
  </si>
  <si>
    <t>115,00 ГА</t>
  </si>
  <si>
    <t>Приложение  № 15</t>
  </si>
  <si>
    <t>от «22» декабря 2016 г. №1388</t>
  </si>
  <si>
    <t>Форма 15. Отчет об исполнении плана постановки объектов электросетевого хозяйства под напряжение 
и (или) включения объектов капитального строительства для проведения пусконаладочных работ (квартальный)</t>
  </si>
  <si>
    <r>
      <t xml:space="preserve">за </t>
    </r>
    <r>
      <rPr>
        <b/>
        <u/>
        <sz val="14"/>
        <rFont val="Times New Roman"/>
        <family val="1"/>
        <charset val="204"/>
      </rPr>
      <t xml:space="preserve">I </t>
    </r>
    <r>
      <rPr>
        <b/>
        <sz val="14"/>
        <rFont val="Times New Roman"/>
        <family val="1"/>
        <charset val="204"/>
      </rPr>
      <t>квартал</t>
    </r>
    <r>
      <rPr>
        <b/>
        <u/>
        <sz val="14"/>
        <rFont val="Times New Roman"/>
        <family val="1"/>
        <charset val="204"/>
      </rPr>
      <t xml:space="preserve"> 2017 </t>
    </r>
    <r>
      <rPr>
        <b/>
        <sz val="14"/>
        <rFont val="Times New Roman"/>
        <family val="1"/>
        <charset val="204"/>
      </rPr>
      <t>года</t>
    </r>
  </si>
  <si>
    <r>
      <t xml:space="preserve">Отчет  о реализации инвестиционной программы </t>
    </r>
    <r>
      <rPr>
        <b/>
        <u/>
        <sz val="14"/>
        <rFont val="Times New Roman"/>
        <family val="1"/>
        <charset val="204"/>
      </rPr>
      <t>Публичное акционерное общество энергетики и электификации Кубани</t>
    </r>
  </si>
  <si>
    <t xml:space="preserve">        полное наименование субъекта электроэнергетики</t>
  </si>
  <si>
    <r>
      <t xml:space="preserve">Год раскрытия информации: </t>
    </r>
    <r>
      <rPr>
        <b/>
        <u/>
        <sz val="14"/>
        <rFont val="Times New Roman"/>
        <family val="1"/>
        <charset val="204"/>
      </rPr>
      <t>2017</t>
    </r>
    <r>
      <rPr>
        <b/>
        <sz val="14"/>
        <rFont val="Times New Roman"/>
        <family val="1"/>
        <charset val="204"/>
      </rPr>
      <t xml:space="preserve"> год</t>
    </r>
  </si>
  <si>
    <r>
      <t xml:space="preserve">Утвержденные плановые значения показателей приведены в соответствии с </t>
    </r>
    <r>
      <rPr>
        <b/>
        <u/>
        <sz val="14"/>
        <color theme="1"/>
        <rFont val="Times New Roman"/>
        <family val="1"/>
        <charset val="204"/>
      </rPr>
      <t>инвестицонной программой ПАО "Кубаньэнерго" на период 2016-2020, утверждённой приказом от 22.12.2016 №1388 Минэнерго России</t>
    </r>
  </si>
  <si>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</si>
  <si>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</si>
  <si>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</si>
  <si>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Отклонения от плановых показателей по итогам отчетного квартала</t>
  </si>
  <si>
    <t>I квартал</t>
  </si>
  <si>
    <t>II квартал</t>
  </si>
  <si>
    <t>III квартал</t>
  </si>
  <si>
    <t>IV квартал</t>
  </si>
  <si>
    <t>5.1.</t>
  </si>
  <si>
    <t>5.2.</t>
  </si>
  <si>
    <t>5.3.</t>
  </si>
  <si>
    <t>5.4.</t>
  </si>
  <si>
    <t>5.5.</t>
  </si>
  <si>
    <t>5.1.1.</t>
  </si>
  <si>
    <t>5.1.2.</t>
  </si>
  <si>
    <t>5.1.3.</t>
  </si>
  <si>
    <t>5.1.4.</t>
  </si>
  <si>
    <t>5.1.5.</t>
  </si>
  <si>
    <t>5.2.1.</t>
  </si>
  <si>
    <t>5.2.2.</t>
  </si>
  <si>
    <t>5.2.3.</t>
  </si>
  <si>
    <t>5.2.4.</t>
  </si>
  <si>
    <t>5.2.5.</t>
  </si>
  <si>
    <t>5.3.1.</t>
  </si>
  <si>
    <t>5.3.2.</t>
  </si>
  <si>
    <t>5.3.3.</t>
  </si>
  <si>
    <t>5.3.4.</t>
  </si>
  <si>
    <t>5.3.5.</t>
  </si>
  <si>
    <t>5.4.1.</t>
  </si>
  <si>
    <t>5.4.2.</t>
  </si>
  <si>
    <t>5.4.3.</t>
  </si>
  <si>
    <t>5.4.4.</t>
  </si>
  <si>
    <t>5.4.5.</t>
  </si>
  <si>
    <t>6.1.</t>
  </si>
  <si>
    <t>6.2.</t>
  </si>
  <si>
    <t>6.3.</t>
  </si>
  <si>
    <t>6.4.</t>
  </si>
  <si>
    <t>6.5.</t>
  </si>
  <si>
    <t>6.1.1.</t>
  </si>
  <si>
    <t>6.1.2.</t>
  </si>
  <si>
    <t>6.1.3.</t>
  </si>
  <si>
    <t>6.1.4.</t>
  </si>
  <si>
    <t>6.1.5.</t>
  </si>
  <si>
    <t>6.2.1.</t>
  </si>
  <si>
    <t>6.2.2.</t>
  </si>
  <si>
    <t>6.2.3.</t>
  </si>
  <si>
    <t>6.2.4.</t>
  </si>
  <si>
    <t>6.2.5.</t>
  </si>
  <si>
    <t>6.3.1.</t>
  </si>
  <si>
    <t>6.3.2.</t>
  </si>
  <si>
    <t>6.3.3.</t>
  </si>
  <si>
    <t>6.3.4.</t>
  </si>
  <si>
    <t>6.3.5.</t>
  </si>
  <si>
    <t>6.4.1.</t>
  </si>
  <si>
    <t>6.4.2.</t>
  </si>
  <si>
    <t>6.4.3.</t>
  </si>
  <si>
    <t>6.4.4.</t>
  </si>
  <si>
    <t>6.4.5.</t>
  </si>
  <si>
    <t>7.1.</t>
  </si>
  <si>
    <t>7.2.</t>
  </si>
  <si>
    <t>7.3.</t>
  </si>
  <si>
    <t>7.4.</t>
  </si>
  <si>
    <t>7.5.</t>
  </si>
  <si>
    <t>Реконструкция ВЛ 35 кВ «Бриньковская-Труд» в пролете опор №25-32, входящая в состав ЭСК ПС 35/10 кВ «Бриньковская» с прилегающими ВЛ</t>
  </si>
  <si>
    <t>* Заполняется в случае, если сетевой объект будет использован для выдачи мощности генерирующего объекта, который будет осуществлять поставки электроэнергии и мощности в соответствии с договором о предоставлении мощности</t>
  </si>
  <si>
    <t>Приложение  № 16</t>
  </si>
  <si>
    <t xml:space="preserve">Форма 16.  Отчет об исполнении плана ввода объектов инвестиционной деятельности (мощностей)  в эксплуатацию </t>
  </si>
  <si>
    <r>
      <t>за</t>
    </r>
    <r>
      <rPr>
        <b/>
        <u/>
        <sz val="14"/>
        <rFont val="Times New Roman"/>
        <family val="1"/>
        <charset val="204"/>
      </rPr>
      <t xml:space="preserve"> I </t>
    </r>
    <r>
      <rPr>
        <b/>
        <sz val="14"/>
        <rFont val="Times New Roman"/>
        <family val="1"/>
        <charset val="204"/>
      </rPr>
      <t xml:space="preserve">квартал </t>
    </r>
    <r>
      <rPr>
        <b/>
        <u/>
        <sz val="14"/>
        <rFont val="Times New Roman"/>
        <family val="1"/>
        <charset val="204"/>
      </rPr>
      <t>2017</t>
    </r>
    <r>
      <rPr>
        <b/>
        <sz val="14"/>
        <rFont val="Times New Roman"/>
        <family val="1"/>
        <charset val="204"/>
      </rPr>
      <t xml:space="preserve"> года</t>
    </r>
  </si>
  <si>
    <r>
      <t xml:space="preserve">Отчет  о реализации инвестиционной программы </t>
    </r>
    <r>
      <rPr>
        <b/>
        <u/>
        <sz val="14"/>
        <rFont val="Times New Roman"/>
        <family val="1"/>
        <charset val="204"/>
      </rPr>
      <t>Публичное акционерное общество энергетики и электрификации Кубани</t>
    </r>
  </si>
  <si>
    <t xml:space="preserve">                           полное наименование субъекта электроэнергетики</t>
  </si>
  <si>
    <r>
      <t>Год раскрытия информации:</t>
    </r>
    <r>
      <rPr>
        <b/>
        <u/>
        <sz val="14"/>
        <rFont val="Times New Roman"/>
        <family val="1"/>
        <charset val="204"/>
      </rPr>
      <t xml:space="preserve"> 2017</t>
    </r>
    <r>
      <rPr>
        <b/>
        <sz val="14"/>
        <rFont val="Times New Roman"/>
        <family val="1"/>
        <charset val="204"/>
      </rPr>
      <t xml:space="preserve"> год</t>
    </r>
  </si>
  <si>
    <r>
      <t xml:space="preserve">Утвержденные плановые значения показателей приведены в соответствии с </t>
    </r>
    <r>
      <rPr>
        <b/>
        <u/>
        <sz val="14"/>
        <color theme="1"/>
        <rFont val="Times New Roman"/>
        <family val="1"/>
        <charset val="204"/>
      </rPr>
      <t>инвестиционной программой ПАО "Кубаньэнерго" на период 2016-2020, утверждённой приказом от 22.12.2016 №1388 Минэнерго России</t>
    </r>
  </si>
  <si>
    <t xml:space="preserve">                                                                                                                                                            реквизиты решения органа исполнительной власти, утвердившего инвестиционную программу</t>
  </si>
  <si>
    <t>Ввод объектов инвестиционной деятельности (мощностей)  в эксплуатацию</t>
  </si>
  <si>
    <t xml:space="preserve">Причины отклонений </t>
  </si>
  <si>
    <t>3 квартал</t>
  </si>
  <si>
    <t>км ВЛ
 1-цеп</t>
  </si>
  <si>
    <t>км ВЛ
 2-цеп</t>
  </si>
  <si>
    <t>км КЛ</t>
  </si>
  <si>
    <t>5.6.</t>
  </si>
  <si>
    <t>5.7.</t>
  </si>
  <si>
    <t>5.1.6.</t>
  </si>
  <si>
    <t>5.1.7.</t>
  </si>
  <si>
    <t>5.2.6.</t>
  </si>
  <si>
    <t>5.2.7.</t>
  </si>
  <si>
    <t>5.3.6.</t>
  </si>
  <si>
    <t>5.3.7.</t>
  </si>
  <si>
    <t>5.4.6.</t>
  </si>
  <si>
    <t>5.4.7.</t>
  </si>
  <si>
    <t>6.6.</t>
  </si>
  <si>
    <t>6.7.</t>
  </si>
  <si>
    <t>6.1.6.</t>
  </si>
  <si>
    <t>6.1.7.</t>
  </si>
  <si>
    <t>6.2.6.</t>
  </si>
  <si>
    <t>6.2.7.</t>
  </si>
  <si>
    <t>6.3.6.</t>
  </si>
  <si>
    <t>6.3.7.</t>
  </si>
  <si>
    <t>6.4.6.</t>
  </si>
  <si>
    <t>6.4.7.</t>
  </si>
  <si>
    <t>7.6.</t>
  </si>
  <si>
    <t>7.7.</t>
  </si>
  <si>
    <t>Приложение  № 17</t>
  </si>
  <si>
    <t xml:space="preserve">Форма 17. Отчет об исполнении плана вывода объектов инвестиционной деятельности (мощностей)  из эксплуатации </t>
  </si>
  <si>
    <r>
      <t xml:space="preserve">за </t>
    </r>
    <r>
      <rPr>
        <b/>
        <u/>
        <sz val="14"/>
        <rFont val="Times New Roman"/>
        <family val="1"/>
        <charset val="204"/>
      </rPr>
      <t>I</t>
    </r>
    <r>
      <rPr>
        <b/>
        <sz val="14"/>
        <rFont val="Times New Roman"/>
        <family val="1"/>
        <charset val="204"/>
      </rPr>
      <t xml:space="preserve"> квартал </t>
    </r>
    <r>
      <rPr>
        <b/>
        <u/>
        <sz val="14"/>
        <rFont val="Times New Roman"/>
        <family val="1"/>
        <charset val="204"/>
      </rPr>
      <t>2017</t>
    </r>
    <r>
      <rPr>
        <b/>
        <sz val="14"/>
        <rFont val="Times New Roman"/>
        <family val="1"/>
        <charset val="204"/>
      </rPr>
      <t xml:space="preserve"> года</t>
    </r>
  </si>
  <si>
    <r>
      <t xml:space="preserve">Отчет  об исполнении инвестиционной программы </t>
    </r>
    <r>
      <rPr>
        <b/>
        <u/>
        <sz val="14"/>
        <rFont val="Times New Roman"/>
        <family val="1"/>
        <charset val="204"/>
      </rPr>
      <t>Публичное акционерное общество энергетики и электрификации Кубани</t>
    </r>
  </si>
  <si>
    <t xml:space="preserve">                         полное наименование субъекта электроэнергетики</t>
  </si>
  <si>
    <r>
      <t xml:space="preserve">Утвержденные плановые значения показателей приведены в соответствии с </t>
    </r>
    <r>
      <rPr>
        <b/>
        <u/>
        <sz val="14"/>
        <color theme="1"/>
        <rFont val="Times New Roman"/>
        <family val="1"/>
        <charset val="204"/>
      </rPr>
      <t>инвестиционной программой ПАО "Кубани"на период 2016-2020, утверждённой приказом от 22.12.2016 №1388 Минэнерго России</t>
    </r>
  </si>
  <si>
    <t xml:space="preserve">                                                                                                                          реквизиты решения органа исполнительной власти, утвердившего инвестиционную программу</t>
  </si>
  <si>
    <t>Наименование объекта, выводимого из эксплуатации</t>
  </si>
  <si>
    <t>Вывод мощностей из эксплуатации</t>
  </si>
  <si>
    <t>км</t>
  </si>
  <si>
    <t>РУОМ - 480/11 - 2 шт.</t>
  </si>
  <si>
    <t>ВЛ-35 на ж/б опорах</t>
  </si>
  <si>
    <t>ВЛ-10 кв на ж/б П-2</t>
  </si>
  <si>
    <t>Кабельная линия КЛ-10 кв СД-3</t>
  </si>
  <si>
    <t>Приложение  № 10</t>
  </si>
  <si>
    <t xml:space="preserve">                                                                      ПАО          "Кубаньэнерго"                                                                 </t>
  </si>
  <si>
    <t>Раздел 1. Отчет об исполнении плана ее финансирования  инвестиционной программы</t>
  </si>
  <si>
    <t>Полная сметная стоимость инвестиционного проекта в соответствии с утвержденной проектной документацией</t>
  </si>
  <si>
    <t xml:space="preserve">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млн рублей 
(с НДС) </t>
  </si>
  <si>
    <t xml:space="preserve">Оценка полной стоимости инвестиционного проекта  в прогнозных ценах соответствующих лет, млн рублей (с НДС) </t>
  </si>
  <si>
    <t xml:space="preserve">Фактический объем финансирования на  01.01. года N, млн рублей 
(с НДС) </t>
  </si>
  <si>
    <t xml:space="preserve">Остаток финансирования капитальных вложений 
на  01.01. года N  в прогнозных ценах соответствующих лет,  млн рублей (с НДС) </t>
  </si>
  <si>
    <t>Объем финансирования, млн рублей (с НДС)</t>
  </si>
  <si>
    <t xml:space="preserve">Остаток финансирования капитальных вложений 
на  01.01. года N+1  в прогнозных ценах соответствующих лет,  млн рублей (с НДС) </t>
  </si>
  <si>
    <t>Отклонение от плана финансирования отчетного квартала</t>
  </si>
  <si>
    <t>млн рублей
 (с НДС)</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</si>
  <si>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</si>
  <si>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</si>
  <si>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</si>
  <si>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Оплата выполненных работ для исполнения обязательств по заключенным договорам ТП  (по  ПП РФ от 27.12.2004 N 861 (ред. от 07.03.2014) </t>
  </si>
  <si>
    <t>Строительство  ВЛ 35 кВ «Волна-Черноморская»</t>
  </si>
  <si>
    <t>Не выкуплен земельный участок под строительство</t>
  </si>
  <si>
    <t>Погашение кредиторской задолженности за выполненные проектные работы, оплата за приобретенные материалы и оборудование.</t>
  </si>
  <si>
    <t>Позднее представление актов выполненных работ</t>
  </si>
  <si>
    <t>Отсутствие проектно-сметной документации
Не заключен договор подряда</t>
  </si>
  <si>
    <t>Исполнение соглашения сторон о компенсации затрат по выносу ВЛ Погашение кредиторской задолженности</t>
  </si>
  <si>
    <t>Выполнение работ хозспособом. Предотвращение возможной аварийной ситуации. Включен в корректировку ИПР</t>
  </si>
  <si>
    <t>Аванс по договору подряда на СМР</t>
  </si>
  <si>
    <t>Отсутствие утверждённой проектной документации и согласованной рабочей документации</t>
  </si>
  <si>
    <t>объект включен в корректировку ИПР</t>
  </si>
  <si>
    <t xml:space="preserve">Погашение кредиторской задолженности и  выполнение работ на дополнительных объектах  по заключённым договорам ТП льготной группы  лиц  (по  ПП РФ от 27.12.2004 N 861 (ред. от 07.03.2014) </t>
  </si>
  <si>
    <t>Погашение кредиторской задолженности за выполненные проектные работы, за приобретенные материалы и оборудование.</t>
  </si>
  <si>
    <t>Приложение  № 11</t>
  </si>
  <si>
    <t>Отчет за 1 квартал года 2017</t>
  </si>
  <si>
    <t xml:space="preserve">                                                                                                                                                               ПАО "Кубаньэнерго"                                                                                                                                                                        </t>
  </si>
  <si>
    <r>
      <rPr>
        <b/>
        <sz val="14"/>
        <rFont val="Times New Roman"/>
        <family val="1"/>
        <charset val="204"/>
      </rPr>
      <t xml:space="preserve">на период </t>
    </r>
    <r>
      <rPr>
        <b/>
        <u/>
        <sz val="14"/>
        <rFont val="Times New Roman"/>
        <family val="1"/>
        <charset val="204"/>
      </rPr>
      <t xml:space="preserve">                       1 квартал 2017                                                        _</t>
    </r>
  </si>
  <si>
    <t xml:space="preserve">Раздел 2. Отчет об исполнении плана финансирования в разрезе источников финансирования </t>
  </si>
  <si>
    <t>Отчетный квартал</t>
  </si>
  <si>
    <t>Общий плановый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</si>
  <si>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</si>
  <si>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</si>
  <si>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по регулируемым государством ценам (тарифам)</t>
  </si>
  <si>
    <t>иных источников финансирования</t>
  </si>
  <si>
    <t>Общий фактический объем финансирования, в том числе за счет:</t>
  </si>
  <si>
    <t>Приложение  № _____</t>
  </si>
  <si>
    <t>от «__» _____ 2015 г. №___</t>
  </si>
  <si>
    <t>Источники финансирования (заполняется по финансированию) инвестиционной программы</t>
  </si>
  <si>
    <t xml:space="preserve">                                                                                                                                  ПАО "Кубаньэнерго"                                                                                                                                            </t>
  </si>
  <si>
    <r>
      <rPr>
        <b/>
        <sz val="14"/>
        <color indexed="8"/>
        <rFont val="Times New Roman"/>
        <family val="1"/>
        <charset val="204"/>
      </rPr>
      <t xml:space="preserve">на период </t>
    </r>
    <r>
      <rPr>
        <b/>
        <u/>
        <sz val="14"/>
        <color indexed="8"/>
        <rFont val="Times New Roman"/>
        <family val="1"/>
        <charset val="204"/>
      </rPr>
      <t xml:space="preserve">   1 квартал 2017</t>
    </r>
  </si>
  <si>
    <t xml:space="preserve">                   период реализации инвестиционной программы</t>
  </si>
  <si>
    <t>млн рублей</t>
  </si>
  <si>
    <t>№пп</t>
  </si>
  <si>
    <t>Источник финансирования</t>
  </si>
  <si>
    <t>Итого за период
реализации инвестиционной программы</t>
  </si>
  <si>
    <t>Факт (предложение по корректировке плана)</t>
  </si>
  <si>
    <t>План(2016-2017гг)</t>
  </si>
  <si>
    <t>Факт(2014- 1 кв.2017гг)</t>
  </si>
  <si>
    <t>Источники финансирования инвестиционной программы всего, в том числе:</t>
  </si>
  <si>
    <t>Собственные средства всего, в том числе</t>
  </si>
  <si>
    <t>Прибыль, направляемая на инвестиции, в том числе:</t>
  </si>
  <si>
    <t>инвестиционная составляющая в тарифах (указать отдельно по регулируемым видам деятельности)</t>
  </si>
  <si>
    <t>прибыль со свободного сектора</t>
  </si>
  <si>
    <t>от технологического присоединения, в том числе</t>
  </si>
  <si>
    <t xml:space="preserve">    от технологического присоединения генерации</t>
  </si>
  <si>
    <t>авансовое использование прибыли</t>
  </si>
  <si>
    <t xml:space="preserve">    от технологического присоединения потребителей</t>
  </si>
  <si>
    <t>Прочая прибыль</t>
  </si>
  <si>
    <t>Амортизация всего, в том числе</t>
  </si>
  <si>
    <t>амортизация, учтенная в тарифах (указать отдельно по регулируемым видам деятельности)</t>
  </si>
  <si>
    <t>прочая амортизация</t>
  </si>
  <si>
    <t>недоиспользованная амортизация прошлых лет</t>
  </si>
  <si>
    <t>Возврат НДС</t>
  </si>
  <si>
    <t>Прочие собственные средства всего, в том числе:</t>
  </si>
  <si>
    <t>1.4.1</t>
  </si>
  <si>
    <t>средства допэмиссии</t>
  </si>
  <si>
    <t>Остаток собственных средств на начало года</t>
  </si>
  <si>
    <t>2</t>
  </si>
  <si>
    <t>Привлеченные средства всего, в том числе:</t>
  </si>
  <si>
    <t>Кредиты</t>
  </si>
  <si>
    <t>Облигационные займы</t>
  </si>
  <si>
    <t>Займы организаций</t>
  </si>
  <si>
    <t>Бюджетное финансирование</t>
  </si>
  <si>
    <t>средства федерального бюджета текущего периода</t>
  </si>
  <si>
    <t>средства федерального бюджета, недоиспользованные в прошлых периодах</t>
  </si>
  <si>
    <t>средства регионального и местных бюджетов текущего периода</t>
  </si>
  <si>
    <t>средства регионального и местных бюджетов, недоиспользованные в прошлых периодах</t>
  </si>
  <si>
    <t>Средства внешних инвесторов</t>
  </si>
  <si>
    <t>Использование лизинга</t>
  </si>
  <si>
    <t>2.7</t>
  </si>
  <si>
    <t>Прочие привлеченные средства</t>
  </si>
  <si>
    <t>Справочно для компаний на RAB регулировании (в части инвестиций по передаче электроэнергии):</t>
  </si>
  <si>
    <t>Возврат инвестированного капитала направляемый на инвестиции *</t>
  </si>
  <si>
    <t>Доход на инвестированный капитал направляемый на инвестиции *</t>
  </si>
  <si>
    <t>Заемные средства направляемые на инвестиции</t>
  </si>
  <si>
    <t>Справочно:</t>
  </si>
  <si>
    <t>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t>
  </si>
  <si>
    <t>инвестиционной составляющей в тарифе</t>
  </si>
  <si>
    <t>амортизации, учтенной в тарифе</t>
  </si>
  <si>
    <t>кредитов</t>
  </si>
  <si>
    <t>* Величина возврата инвестированного капитала и дохода на инвестированный капитал не утверждается регулятором как источник финансирования инвестиционной программы. Указана расчетная величина собственных средств на реализацию инвестиционных программ, предусмотренных в необходимой валовой выручке (в соответствии с п.42 Методических указаний, утвержденных Приказом ФСТ России от 30.03.2012 №228-э). В 2016 году величина определена исходя из прогнозных расходов из прибыли и процентов за кредит.</t>
  </si>
  <si>
    <t>Приложение  № 13</t>
  </si>
  <si>
    <t>Отчет за 1 квартал  2017 года</t>
  </si>
  <si>
    <t xml:space="preserve">                                                                                         на период    2017                                                                   </t>
  </si>
  <si>
    <t xml:space="preserve">Раздел 4. Отчет об исполнении основных этапов работ по реализации инвестиционной программы </t>
  </si>
  <si>
    <t>Плановый объем финансирования, млн рублей</t>
  </si>
  <si>
    <t>Фактически профинансировано, млн рублей</t>
  </si>
  <si>
    <t>Оклонение фактического объема финансирования от планового, млн рублей</t>
  </si>
  <si>
    <t>Фактически освоено (закрыто актами выполненных работ), млн рублей</t>
  </si>
  <si>
    <t>ПИР</t>
  </si>
  <si>
    <t>СМР</t>
  </si>
  <si>
    <t>оборудование и материалы</t>
  </si>
  <si>
    <t>прочие</t>
  </si>
  <si>
    <t>Приложение  № 18</t>
  </si>
  <si>
    <t>Отчет за  1 квартал года  2017 года</t>
  </si>
  <si>
    <t>Раздел 8. Отчет о техническом состоянии объекта</t>
  </si>
  <si>
    <t>Наименование присоединяемого объекта по производству электрической энергии который будет поставлять поставки электроэнергегии и мощности в соотвествии с договором о предоставлении мощности*</t>
  </si>
  <si>
    <t>Планируемые технические характеристики</t>
  </si>
  <si>
    <t>Сроки реализации проекта</t>
  </si>
  <si>
    <t>Наличие исходно-разрешительной документации</t>
  </si>
  <si>
    <t>год начала  реализации инвестицион-ного проекта</t>
  </si>
  <si>
    <t>год окончания реализации инвестицион-ного проекта</t>
  </si>
  <si>
    <t>Планируемый срок начала доставки мощности генерирующего объекта в соотвествии с договором по поставке мощности (чч.мм.гггг)*</t>
  </si>
  <si>
    <t>Утвержденная  
проектная
документация
(+;-; Не требуется)</t>
  </si>
  <si>
    <t>Наличие положительного заключения 
экспертизы проектной документации (+;-; Не требуется)</t>
  </si>
  <si>
    <t>Наличие  правоустанав-ливающих документов на земельный участок
(+;-; Не требуется)</t>
  </si>
  <si>
    <t>Разрешение 
на строи-
тельство (+;-; Не требуется)</t>
  </si>
  <si>
    <t>prj_107000_49073</t>
  </si>
  <si>
    <t>не требуется</t>
  </si>
  <si>
    <t>prj_107000_49074</t>
  </si>
  <si>
    <t>prj_107000_49078</t>
  </si>
  <si>
    <t>+</t>
  </si>
  <si>
    <t>prj_107000_49081</t>
  </si>
  <si>
    <t>prj_107000_48192</t>
  </si>
  <si>
    <t>prj_107000_49076</t>
  </si>
  <si>
    <t>prj_107000_48957</t>
  </si>
  <si>
    <t>Строительство ЛЭП 220 кВ «Тамань – Порт» 1,2 цепь (Договор ТП №21200-15-00262292-4/РТМ-92 от 01.10.2015)</t>
  </si>
  <si>
    <t>prj_107000_48958</t>
  </si>
  <si>
    <t xml:space="preserve">Строительство ЛЭП 110 кВ « Порт- Портовая тяговая» (Договор ТП №21200-15-00262292-4/РТМ-92 от 01.10.2015)  </t>
  </si>
  <si>
    <t>prj_107000_48965</t>
  </si>
  <si>
    <t>prj_107000_48966</t>
  </si>
  <si>
    <t>prj_107000_48153</t>
  </si>
  <si>
    <t>prj_107000_19816</t>
  </si>
  <si>
    <t>25/1,57</t>
  </si>
  <si>
    <t>prj_107000_48154</t>
  </si>
  <si>
    <t>prj_107000_48155</t>
  </si>
  <si>
    <t>ОПУ и ЗРУ</t>
  </si>
  <si>
    <t>Строительство ВЛ 110 кВ Лабинск-2-Советская</t>
  </si>
  <si>
    <t>prj_107000_48191</t>
  </si>
  <si>
    <t>п. 1584 Строительство БКТП-10 кВ, строительство КВЛ-10 кВ от РУ-10 кВ ПС 110/35/10 кВ "Анапская" до проектируемой БКТП-10/0,4 кВ в ст. Анапская</t>
  </si>
  <si>
    <t>7,951 (КВЛ)</t>
  </si>
  <si>
    <t>п. 1582 Строительство БКТП-10 кВ, строительство КВЛ-10 кВ от РУ-10 кВ ПС 35/10 кВ "Аэропорт" до проектируемой БКТП-10/0,4 кВ в с. Витязево</t>
  </si>
  <si>
    <t>3,871 (КВЛ)</t>
  </si>
  <si>
    <t>Строительство КТПП-10/0,4 кВ, строительство двух КЛ-10 кВ для включения проектируемой КТПП-10/0,4 кВ в рассечку КВЛ-10 кВ ТП-Х455-ТП-Х527 для технологического присоединения электроустановок заявителя АО «Сочинский Оздоровительный Комплекс «Спутник» комплекс футбольных полей по адресу: г. Сочи, Хостинский район, ул. Чекменёва (усл. номера: 23-23/19/018/2010-212; 23-23-18/017-2010-18; 23-23-19/017/2010-240; 23-23-19/018/2010-242; 23-23-19/017/2010-242; 23-23-19/017/2010-187)</t>
  </si>
  <si>
    <t>* Заполняется в случае, если сетевой объект будет использован для выдачи мощности генерирующего объекта, который будет осуществлять поставки электроэнергии и мощности в соотвествии с договором 
о предоставлении мощности</t>
  </si>
  <si>
    <t xml:space="preserve">                                                                                                                                   ПАО "Кубаньэнерго"                                                                                                                                           </t>
  </si>
  <si>
    <t>на период  2017 год</t>
  </si>
  <si>
    <r>
      <rPr>
        <b/>
        <sz val="14"/>
        <rFont val="Times New Roman"/>
        <family val="1"/>
        <charset val="204"/>
      </rPr>
      <t xml:space="preserve">на период </t>
    </r>
    <r>
      <rPr>
        <b/>
        <u/>
        <sz val="14"/>
        <rFont val="Times New Roman"/>
        <family val="1"/>
        <charset val="204"/>
      </rPr>
      <t xml:space="preserve">  1 квартал 2017 года</t>
    </r>
  </si>
  <si>
    <t>Корректировка сроков разработки проектно-сметной документации</t>
  </si>
  <si>
    <t>Перенос срока реализации объекта в скорректированной ИПР</t>
  </si>
  <si>
    <t>Погашение кредиторской задолженности за работы выполненные в прошлые периоды</t>
  </si>
  <si>
    <t>Корректировка сроков выполнения работ по ТП</t>
  </si>
  <si>
    <t>Корректировка сроков выполнения работ по объекту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</si>
</sst>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132">
    <numFmt numFmtId="8" formatCode="#,##0.00&quot;р.&quot;;[Red]\-#,##0.00&quot;р.&quot;"/>
    <numFmt numFmtId="41" formatCode="_-* #,##0_р_._-;\-* #,##0_р_._-;_-* &quot;-&quot;_р_._-;_-@_-"/>
    <numFmt numFmtId="44" formatCode="_-* #,##0.00&quot;р.&quot;_-;\-* #,##0.00&quot;р.&quot;_-;_-* &quot;-&quot;??&quot;р.&quot;_-;_-@_-"/>
    <numFmt numFmtId="43" formatCode="_-* #,##0.00_р_._-;\-* #,##0.00_р_._-;_-* &quot;-&quot;??_р_._-;_-@_-"/>
    <numFmt numFmtId="164" formatCode="0.000"/>
    <numFmt numFmtId="165" formatCode="_-[$$-1009]* #,##0.00_-;\-[$$-1009]* #,##0.00_-;_-[$$-1009]* &quot;-&quot;??_-;_-@_-"/>
    <numFmt numFmtId="166" formatCode="0.0%"/>
    <numFmt numFmtId="167" formatCode="#,##0.0_);\(#,##0.0\)"/>
    <numFmt numFmtId="168" formatCode="\t0.00%"/>
    <numFmt numFmtId="169" formatCode="#,##0.0_);[Red]\(#,##0.0\)"/>
    <numFmt numFmtId="170" formatCode="\t#\ ??/??"/>
    <numFmt numFmtId="171" formatCode="_-* #,##0.00[$€-1]_-;\-* #,##0.00[$€-1]_-;_-* &quot;-&quot;??[$€-1]_-"/>
    <numFmt numFmtId="172" formatCode="[Magenta]\ &quot;Ошибка&quot;;[Magenta]\ &quot;Ошибка&quot;;[Blue]\ &quot;OK&quot;"/>
    <numFmt numFmtId="173" formatCode="\£\ #,##0_);[Red]\(\£\ #,##0\)"/>
    <numFmt numFmtId="174" formatCode="\¥\ #,##0_);[Red]\(\¥\ #,##0\)"/>
    <numFmt numFmtId="175" formatCode="0.00;0;"/>
    <numFmt numFmtId="176" formatCode="0.0"/>
    <numFmt numFmtId="177" formatCode="#,##0.0;\(#,##0.0\)"/>
    <numFmt numFmtId="178" formatCode="#,##0.00;\(#,##0.00\)"/>
    <numFmt numFmtId="179" formatCode="_(&quot;$&quot;* #,##0_);_(&quot;$&quot;* \(#,##0\);_(&quot;$&quot;* &quot;-&quot;_);_(@_)"/>
    <numFmt numFmtId="180" formatCode="_(&quot;$&quot;* #,##0.00_);_(&quot;$&quot;* \(#,##0.00\);_(&quot;$&quot;* &quot;-&quot;??_);_(@_)"/>
    <numFmt numFmtId="181" formatCode="_(* #,##0_);_(* \(#,##0\);_(* &quot;-&quot;??_);_(@_)"/>
    <numFmt numFmtId="182" formatCode="#,##0;[Red]#,##0"/>
    <numFmt numFmtId="183" formatCode="&quot;\&quot;#,##0;[Red]\-&quot;\&quot;#,##0"/>
    <numFmt numFmtId="184" formatCode="0.0_)"/>
    <numFmt numFmtId="185" formatCode="0.0%_);\(0.0%\)"/>
    <numFmt numFmtId="186" formatCode="\£#,##0_);\(\£#,##0\)"/>
    <numFmt numFmtId="187" formatCode="_(* #,##0_);_(* \(#,##0\);_(* &quot;-&quot;_);_(@_)"/>
    <numFmt numFmtId="188" formatCode="0.0000000"/>
    <numFmt numFmtId="189" formatCode="General_)"/>
    <numFmt numFmtId="190" formatCode="0.000000000"/>
    <numFmt numFmtId="191" formatCode="0.0000000000"/>
    <numFmt numFmtId="192" formatCode="0.00000000000"/>
    <numFmt numFmtId="193" formatCode="&quot;$&quot;#,##0_);\(&quot;$&quot;#,##0\)"/>
    <numFmt numFmtId="194" formatCode="_-* #,##0_$_-;\-* #,##0_$_-;_-* &quot;-&quot;_$_-;_-@_-"/>
    <numFmt numFmtId="195" formatCode="#,##0.00_);\(#,##0.00\);@_)"/>
    <numFmt numFmtId="196" formatCode="#,##0.000_);\(#,##0.000\);@_)"/>
    <numFmt numFmtId="197" formatCode="_(* #,##0.00_);_(* \(#,##0.00\);_(* &quot;-&quot;??_);_(@_)"/>
    <numFmt numFmtId="198" formatCode="0_);\(0\)"/>
    <numFmt numFmtId="199" formatCode="#,##0.0;[Red]\(#,##0.0\)"/>
    <numFmt numFmtId="200" formatCode="#,##0;[Red]\(#,##0\)"/>
    <numFmt numFmtId="201" formatCode="* \(#,##0\);* #,##0_);&quot;-&quot;??_);@"/>
    <numFmt numFmtId="202" formatCode="0.00_);\(0.00\);0.00"/>
    <numFmt numFmtId="203" formatCode="&quot;$&quot;#,##0_);[Red]\(&quot;$&quot;#,##0\)"/>
    <numFmt numFmtId="204" formatCode="_(* #,##0.00_);[Red]_(* \(#,##0.00\);_(* &quot;-&quot;??_);_(@_)"/>
    <numFmt numFmtId="205" formatCode="_(&quot;$&quot;* #,##0.00_);_(&quot;$&quot;* \(#,##0.00\);@_)"/>
    <numFmt numFmtId="206" formatCode="_(&quot;$&quot;* #,##0.000_);_(&quot;$&quot;* \(#,##0.000\);@_)"/>
    <numFmt numFmtId="207" formatCode="_-* #,##0.00&quot;$&quot;_-;\-* #,##0.00&quot;$&quot;_-;_-* &quot;-&quot;??&quot;$&quot;_-;_-@_-"/>
    <numFmt numFmtId="208" formatCode="&quot;$&quot;#,##0\ ;\(&quot;$&quot;#,##0\)"/>
    <numFmt numFmtId="209" formatCode="dd\ mmm\ yyyy"/>
    <numFmt numFmtId="210" formatCode="m/d/yy\ h:mm"/>
    <numFmt numFmtId="211" formatCode="* #,##0_);* \(#,##0\);&quot;-&quot;??_);@"/>
    <numFmt numFmtId="212" formatCode="&quot;XXXXXX-XXX&quot;"/>
    <numFmt numFmtId="213" formatCode="_-* #,##0_-;\-* #,##0_-;_-* &quot;-&quot;_-;_-@_-"/>
    <numFmt numFmtId="214" formatCode="ddd\ dd\ mmm"/>
    <numFmt numFmtId="215" formatCode="&quot;$&quot;#,##0.0;[Red]\(&quot;$&quot;#,##0.0\)"/>
    <numFmt numFmtId="216" formatCode="0.0\x"/>
    <numFmt numFmtId="217" formatCode="_-* #,##0\ _F_B_-;\-* #,##0\ _F_B_-;_-* &quot;-&quot;\ _F_B_-;_-@_-"/>
    <numFmt numFmtId="218" formatCode="_-* #,##0.00\ _F_B_-;\-* #,##0.00\ _F_B_-;_-* &quot;-&quot;??\ _F_B_-;_-@_-"/>
    <numFmt numFmtId="219" formatCode="#,##0;\(#,##0\);\-_)"/>
    <numFmt numFmtId="220" formatCode="#,##0.0_);\(#,##0.0\);\-_)"/>
    <numFmt numFmtId="221" formatCode="#,##0.00_);\(#,##0.00\);\-_)"/>
    <numFmt numFmtId="222" formatCode="0\ \ \ \ \ "/>
    <numFmt numFmtId="223" formatCode="&quot;&quot;"/>
    <numFmt numFmtId="224" formatCode="0.00_);\(0.00\);0.00_)"/>
    <numFmt numFmtId="225" formatCode="#,##0.0"/>
    <numFmt numFmtId="226" formatCode="#,##0.00_ ;[Red]\(#,##0.00&quot;) &quot;"/>
    <numFmt numFmtId="227" formatCode="_-* #,##0_-;_-* #,##0\-;_-* &quot;-&quot;_-;_-@_-"/>
    <numFmt numFmtId="228" formatCode="_-* #,##0.00_-;_-* #,##0.00\-;_-* &quot;-&quot;??_-;_-@_-"/>
    <numFmt numFmtId="229" formatCode="_-* #,##0\ _$_-;\-* #,##0\ _$_-;_-* &quot;-&quot;\ _$_-;_-@_-"/>
    <numFmt numFmtId="230" formatCode="_-* #,##0.00\ _$_-;\-* #,##0.00\ _$_-;_-* &quot;-&quot;??\ _$_-;_-@_-"/>
    <numFmt numFmtId="231" formatCode="#,##0__\ \ \ \ "/>
    <numFmt numFmtId="232" formatCode="_-* #,##0\ &quot;$&quot;_-;\-* #,##0\ &quot;$&quot;_-;_-* &quot;-&quot;\ &quot;$&quot;_-;_-@_-"/>
    <numFmt numFmtId="233" formatCode="_-* #,##0.00\ &quot;$&quot;_-;\-* #,##0.00\ &quot;$&quot;_-;_-* &quot;-&quot;??\ &quot;$&quot;_-;_-@_-"/>
    <numFmt numFmtId="234" formatCode="_(* #,##0.000_);[Red]_(* \(#,##0.000\);_(* &quot;-&quot;??_);_(@_)"/>
    <numFmt numFmtId="235" formatCode="&quot;$&quot;#,##0.0_);\(&quot;$&quot;#,##0.0\)"/>
    <numFmt numFmtId="236" formatCode="0.00\x"/>
    <numFmt numFmtId="237" formatCode="#,##0.00_)\x;\(#,##0.00\)\x;@_)"/>
    <numFmt numFmtId="238" formatCode="#,##0.000_)\x;\(#,##0.000\)\x;@_)"/>
    <numFmt numFmtId="239" formatCode="0.0&quot;x&quot;;&quot;nm&quot;;\-_x"/>
    <numFmt numFmtId="240" formatCode="0.00&quot;x&quot;;&quot;nm&quot;;\-_x"/>
    <numFmt numFmtId="241" formatCode="#,##0_);\(#,##0\);&quot;-  &quot;"/>
    <numFmt numFmtId="242" formatCode="#,##0.0_);\(#,##0.0\);&quot;-  &quot;"/>
    <numFmt numFmtId="243" formatCode="#,##0.00\ ;\(#,##0.00\)"/>
    <numFmt numFmtId="244" formatCode="#,##0_);[Red]\(#,##0\);&quot;-----&quot;"/>
    <numFmt numFmtId="245" formatCode="#,##0.00_);[Red]\(#,##0.00\);&quot;-----&quot;"/>
    <numFmt numFmtId="246" formatCode="_-* #,##0\ &quot;FB&quot;_-;\-* #,##0\ &quot;FB&quot;_-;_-* &quot;-&quot;\ &quot;FB&quot;_-;_-@_-"/>
    <numFmt numFmtId="247" formatCode="_-* #,##0.00\ &quot;FB&quot;_-;\-* #,##0.00\ &quot;FB&quot;_-;_-* &quot;-&quot;??\ &quot;FB&quot;_-;_-@_-"/>
    <numFmt numFmtId="248" formatCode="0.0000000000000"/>
    <numFmt numFmtId="249" formatCode="#,##0.000_)%;\(#,##0.000\)%;@_)"/>
    <numFmt numFmtId="250" formatCode="0.0%_);\(0.0%\);&quot;-  &quot;"/>
    <numFmt numFmtId="251" formatCode="0.0%_);\(0.0%\);\-_%_)"/>
    <numFmt numFmtId="252" formatCode="0%_);\(0%\);\-_%_)"/>
    <numFmt numFmtId="253" formatCode="0.00%_);\(0.00%\);\-_%_)"/>
    <numFmt numFmtId="254" formatCode="##0&quot;bp&quot;_);\(##0&quot;bp&quot;\);\-_b_p_)"/>
    <numFmt numFmtId="255" formatCode="#,##0______;;&quot;------------      &quot;"/>
    <numFmt numFmtId="256" formatCode="0.00;\-0.00;0.00"/>
    <numFmt numFmtId="257" formatCode="0.00\x;\-0.00\x;0.00\x"/>
    <numFmt numFmtId="258" formatCode="##0.00000"/>
    <numFmt numFmtId="259" formatCode="mmm\ dd\,\ yyyy"/>
    <numFmt numFmtId="260" formatCode="mmm\-yyyy"/>
    <numFmt numFmtId="261" formatCode="yyyy"/>
    <numFmt numFmtId="262" formatCode=";;;\ \ \ @"/>
    <numFmt numFmtId="263" formatCode=";;;\ \ \ \ \ @"/>
    <numFmt numFmtId="264" formatCode=";;;\ \ \ \ \ \ @"/>
    <numFmt numFmtId="265" formatCode="0.000000"/>
    <numFmt numFmtId="266" formatCode="\£#,##0"/>
    <numFmt numFmtId="267" formatCode="_-&quot;F&quot;\ * #,##0_-;_-&quot;F&quot;\ * #,##0\-;_-&quot;F&quot;\ * &quot;-&quot;_-;_-@_-"/>
    <numFmt numFmtId="268" formatCode="_-&quot;F&quot;\ * #,##0.00_-;_-&quot;F&quot;\ * #,##0.00\-;_-&quot;F&quot;\ * &quot;-&quot;??_-;_-@_-"/>
    <numFmt numFmtId="269" formatCode="_-* #,##0_?_._-;\-* #,##0_?_._-;_-* &quot;-&quot;_?_._-;_-@_-"/>
    <numFmt numFmtId="270" formatCode="_-* #,##0.00&quot;?.&quot;_-;\-* #,##0.00&quot;?.&quot;_-;_-* &quot;-&quot;??&quot;?.&quot;_-;_-@_-"/>
    <numFmt numFmtId="271" formatCode="&quot;$&quot;#,##0.00_);[Red]\(&quot;$&quot;#,##0.00\)"/>
    <numFmt numFmtId="272" formatCode="&quot;$&quot;#,##0.0000_);[Red]\(&quot;$&quot;#,##0.0000\)"/>
    <numFmt numFmtId="273" formatCode="_(&quot;$&quot;* #,##0.0_);_(&quot;$&quot;* \(#,##0.0\);_(&quot;$&quot;* &quot;-&quot;??_);_(@_)"/>
    <numFmt numFmtId="274" formatCode="yyyy&quot;A&quot;"/>
    <numFmt numFmtId="275" formatCode="yyyy&quot;E&quot;"/>
    <numFmt numFmtId="276" formatCode="\¥#,##0_);\(\¥#,##0\)"/>
    <numFmt numFmtId="277" formatCode="#,##0\в"/>
    <numFmt numFmtId="278" formatCode="#,##0_ ;[Red]\-#,##0\ "/>
    <numFmt numFmtId="279" formatCode="#,##0_);[Red]\(#,##0\)"/>
    <numFmt numFmtId="280" formatCode="#,##0&quot;р.&quot;"/>
    <numFmt numFmtId="281" formatCode="_-* #,##0.00_р_._-;\-* #,##0.00_р_._-;_-* \-??_р_._-;_-@_-"/>
    <numFmt numFmtId="282" formatCode="#,##0_ ;\-#,##0\ "/>
    <numFmt numFmtId="283" formatCode="_-* #,##0.00\ _р_._-;\-* #,##0.00\ _р_._-;_-* &quot;-&quot;??\ _р_._-;_-@_-"/>
    <numFmt numFmtId="284" formatCode="0.0000"/>
    <numFmt numFmtId="285" formatCode="#,##0.000"/>
    <numFmt numFmtId="286" formatCode="#,##0.0000000"/>
    <numFmt numFmtId="287" formatCode="#,##0.000000"/>
    <numFmt numFmtId="288" formatCode="#,##0.00000"/>
    <numFmt numFmtId="289" formatCode="#,##0.0000"/>
    <numFmt numFmtId="290" formatCode="_(&quot;р.&quot;* #,##0.00_);_(&quot;р.&quot;* \(#,##0.00\);_(&quot;р.&quot;* &quot;-&quot;??_);_(@_)"/>
    <numFmt numFmtId="291" formatCode="#,##0.00000000"/>
  </numFmts>
  <fonts count="285">
    <font>
      <sz val="10"/>
      <name val="Arial Cyr"/>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charset val="204"/>
    </font>
    <font>
      <b/>
      <sz val="12"/>
      <name val="Times New Roman"/>
      <family val="1"/>
      <charset val="204"/>
    </font>
    <font>
      <sz val="12"/>
      <name val="Times New Roman"/>
      <family val="1"/>
      <charset val="204"/>
    </font>
    <font>
      <sz val="12"/>
      <color indexed="10"/>
      <name val="Times New Roman"/>
      <family val="1"/>
      <charset val="204"/>
    </font>
    <font>
      <sz val="10"/>
      <name val="Arial Cyr"/>
      <charset val="204"/>
    </font>
    <font>
      <sz val="11"/>
      <color indexed="8"/>
      <name val="Calibri"/>
      <family val="2"/>
      <charset val="204"/>
    </font>
    <font>
      <sz val="10"/>
      <name val="Arial"/>
      <family val="2"/>
      <charset val="204"/>
    </font>
    <font>
      <sz val="11"/>
      <color theme="1"/>
      <name val="Calibri"/>
      <family val="2"/>
      <charset val="204"/>
      <scheme val="minor"/>
    </font>
    <font>
      <b/>
      <sz val="10"/>
      <name val="Times New Roman"/>
      <family val="1"/>
      <charset val="204"/>
    </font>
    <font>
      <sz val="10"/>
      <name val="Times New Roman"/>
      <family val="1"/>
      <charset val="204"/>
    </font>
    <font>
      <sz val="10"/>
      <name val="Book Antiqua"/>
      <family val="1"/>
      <charset val="204"/>
    </font>
    <font>
      <sz val="1"/>
      <color indexed="8"/>
      <name val="Courier"/>
      <family val="3"/>
    </font>
    <font>
      <sz val="10"/>
      <name val="Helv"/>
    </font>
    <font>
      <sz val="10"/>
      <name val="Times New Roman CYR"/>
      <family val="1"/>
      <charset val="204"/>
    </font>
    <font>
      <sz val="13"/>
      <name val="Times New Roman"/>
      <family val="1"/>
      <charset val="204"/>
    </font>
    <font>
      <sz val="10"/>
      <name val="Arial Cyr"/>
      <family val="2"/>
      <charset val="204"/>
    </font>
    <font>
      <sz val="10"/>
      <name val="Courier"/>
      <family val="3"/>
    </font>
    <font>
      <b/>
      <sz val="22"/>
      <color indexed="18"/>
      <name val="Arial"/>
      <family val="2"/>
    </font>
    <font>
      <b/>
      <sz val="14"/>
      <color indexed="18"/>
      <name val="Arial"/>
      <family val="2"/>
    </font>
    <font>
      <b/>
      <sz val="10"/>
      <color indexed="18"/>
      <name val="Arial"/>
      <family val="2"/>
    </font>
    <font>
      <b/>
      <u val="singleAccounting"/>
      <sz val="10"/>
      <color indexed="18"/>
      <name val="Arial"/>
      <family val="2"/>
    </font>
    <font>
      <sz val="10"/>
      <color indexed="9"/>
      <name val="Arial Cyr"/>
      <family val="2"/>
      <charset val="204"/>
    </font>
    <font>
      <b/>
      <sz val="1"/>
      <color indexed="8"/>
      <name val="Courier"/>
      <family val="3"/>
    </font>
    <font>
      <b/>
      <sz val="12"/>
      <name val="Arial"/>
      <family val="2"/>
      <charset val="204"/>
    </font>
    <font>
      <sz val="10"/>
      <name val="Times New Roman"/>
      <family val="1"/>
    </font>
    <font>
      <sz val="1"/>
      <color indexed="8"/>
      <name val="Courier"/>
      <family val="1"/>
      <charset val="204"/>
    </font>
    <font>
      <sz val="10"/>
      <name val="Arial Cyr"/>
    </font>
    <font>
      <sz val="8.25"/>
      <name val="Helv"/>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8"/>
      <name val="Times New Roman Cyr"/>
      <family val="1"/>
      <charset val="204"/>
    </font>
    <font>
      <sz val="10"/>
      <color indexed="9"/>
      <name val="Arial"/>
      <family val="2"/>
    </font>
    <font>
      <sz val="8"/>
      <name val="Helv"/>
      <charset val="204"/>
    </font>
    <font>
      <sz val="11"/>
      <color indexed="9"/>
      <name val="Calibri"/>
      <family val="2"/>
    </font>
    <font>
      <sz val="11"/>
      <color indexed="8"/>
      <name val="Calibri"/>
      <family val="2"/>
    </font>
    <font>
      <u/>
      <sz val="10"/>
      <color indexed="12"/>
      <name val="Arial Cyr"/>
      <charset val="204"/>
    </font>
    <font>
      <sz val="10"/>
      <name val="Arial"/>
      <family val="2"/>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37"/>
      <name val="Calibri"/>
      <family val="2"/>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sz val="9"/>
      <name val="Times New Roman"/>
      <family val="1"/>
      <charset val="204"/>
    </font>
    <font>
      <b/>
      <sz val="11"/>
      <color indexed="17"/>
      <name val="Calibri"/>
      <family val="2"/>
    </font>
    <font>
      <sz val="10"/>
      <color indexed="18"/>
      <name val="Times New Roman"/>
      <family val="1"/>
      <charset val="204"/>
    </font>
    <font>
      <b/>
      <sz val="11"/>
      <color indexed="9"/>
      <name val="Calibri"/>
      <family val="2"/>
    </font>
    <font>
      <b/>
      <sz val="8"/>
      <name val="Arial"/>
      <family val="2"/>
      <charset val="204"/>
    </font>
    <font>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color indexed="8"/>
      <name val="Arial"/>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font>
    <font>
      <b/>
      <sz val="14"/>
      <name val="Arial Cyr"/>
      <family val="2"/>
      <charset val="204"/>
    </font>
    <font>
      <i/>
      <sz val="10"/>
      <color indexed="18"/>
      <name val="Arial"/>
      <family val="2"/>
    </font>
    <font>
      <sz val="7"/>
      <name val="Palatino"/>
      <family val="1"/>
    </font>
    <font>
      <b/>
      <sz val="12"/>
      <name val="Arial Cyr"/>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font>
    <font>
      <sz val="12"/>
      <name val="Arial Black"/>
      <family val="2"/>
    </font>
    <font>
      <b/>
      <sz val="13"/>
      <color indexed="62"/>
      <name val="Calibri"/>
      <family val="2"/>
    </font>
    <font>
      <sz val="11"/>
      <name val="Arial Black"/>
      <family val="2"/>
    </font>
    <font>
      <b/>
      <sz val="11"/>
      <color indexed="62"/>
      <name val="Calibri"/>
      <family val="2"/>
    </font>
    <font>
      <i/>
      <sz val="14"/>
      <name val="Palatino"/>
      <family val="1"/>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0"/>
      <name val="Times New Roman Cyr"/>
    </font>
    <font>
      <sz val="12"/>
      <name val="Optima"/>
      <family val="2"/>
    </font>
    <font>
      <sz val="11"/>
      <color indexed="48"/>
      <name val="Calibri"/>
      <family val="2"/>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17"/>
      <name val="Calibri"/>
      <family val="2"/>
    </font>
    <font>
      <sz val="10"/>
      <color indexed="17"/>
      <name val="Arial"/>
      <family val="2"/>
      <charset val="204"/>
    </font>
    <font>
      <i/>
      <sz val="10"/>
      <name val="PragmaticaC"/>
    </font>
    <font>
      <sz val="12"/>
      <name val="Times New Roman"/>
      <family val="1"/>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i/>
      <sz val="12"/>
      <name val="Tms Rmn"/>
    </font>
    <font>
      <b/>
      <sz val="10"/>
      <name val="HelveticaLT"/>
      <family val="2"/>
      <charset val="204"/>
    </font>
    <font>
      <sz val="10"/>
      <color indexed="10"/>
      <name val="Times New Roman"/>
      <family val="1"/>
    </font>
    <font>
      <sz val="10"/>
      <color indexed="8"/>
      <name val="Times New Roman"/>
      <family val="1"/>
      <charset val="204"/>
    </font>
    <font>
      <sz val="9.5"/>
      <color indexed="23"/>
      <name val="Helvetica-Black"/>
    </font>
    <font>
      <sz val="10"/>
      <color indexed="62"/>
      <name val="Arial Cyr"/>
      <family val="2"/>
      <charset val="204"/>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font>
    <font>
      <i/>
      <sz val="8"/>
      <name val="Times New Roman"/>
      <family val="1"/>
    </font>
    <font>
      <b/>
      <sz val="18"/>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sz val="14"/>
      <name val="Times New Roman"/>
      <family val="1"/>
      <charset val="204"/>
    </font>
    <font>
      <sz val="11"/>
      <color indexed="14"/>
      <name val="Calibri"/>
      <family val="2"/>
    </font>
    <font>
      <sz val="8"/>
      <name val="Garamond"/>
      <family val="1"/>
    </font>
    <font>
      <b/>
      <sz val="10"/>
      <color indexed="52"/>
      <name val="Arial Cyr"/>
      <family val="2"/>
      <charset val="204"/>
    </font>
    <font>
      <sz val="10"/>
      <name val="Arial Narrow"/>
      <family val="2"/>
      <charset val="204"/>
    </font>
    <font>
      <sz val="12"/>
      <name val="Arial Narrow"/>
      <family val="2"/>
      <charset val="204"/>
    </font>
    <font>
      <b/>
      <sz val="13"/>
      <color indexed="56"/>
      <name val="Arial Cyr"/>
      <family val="2"/>
      <charset val="204"/>
    </font>
    <font>
      <sz val="10"/>
      <color indexed="10"/>
      <name val="Times New Roman"/>
      <family val="1"/>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i/>
      <sz val="10"/>
      <color indexed="23"/>
      <name val="Arial Cyr"/>
      <family val="2"/>
      <charset val="204"/>
    </font>
    <font>
      <sz val="10"/>
      <color indexed="20"/>
      <name val="Arial Cyr"/>
      <family val="2"/>
      <charset val="204"/>
    </font>
    <font>
      <i/>
      <u/>
      <sz val="9"/>
      <name val="Arial"/>
      <family val="2"/>
      <charset val="204"/>
    </font>
    <font>
      <b/>
      <sz val="10"/>
      <color indexed="10"/>
      <name val="Times New Roman"/>
      <family val="1"/>
      <charset val="204"/>
    </font>
    <font>
      <sz val="8"/>
      <color rgb="FF0000FF"/>
      <name val="Times New Roman Cyr"/>
      <family val="1"/>
      <charset val="204"/>
    </font>
    <font>
      <sz val="11"/>
      <color rgb="FF000000"/>
      <name val="SimSun"/>
      <family val="2"/>
      <charset val="204"/>
    </font>
    <font>
      <sz val="1"/>
      <name val="Arial Cyr"/>
    </font>
    <font>
      <sz val="11"/>
      <color indexed="8"/>
      <name val="Arial"/>
      <family val="2"/>
      <charset val="204"/>
    </font>
    <font>
      <sz val="11"/>
      <name val="Times New Roman Cyr"/>
      <family val="1"/>
      <charset val="204"/>
    </font>
    <font>
      <sz val="10"/>
      <color indexed="10"/>
      <name val="Arial Cyr"/>
      <family val="2"/>
      <charset val="204"/>
    </font>
    <font>
      <sz val="10"/>
      <color indexed="17"/>
      <name val="Arial Cyr"/>
      <family val="2"/>
      <charset val="204"/>
    </font>
    <font>
      <sz val="9"/>
      <name val="Arial Cyr"/>
    </font>
    <font>
      <sz val="11"/>
      <name val="ＭＳ Ｐゴシック"/>
      <family val="3"/>
      <charset val="128"/>
    </font>
    <font>
      <b/>
      <sz val="11"/>
      <color indexed="8"/>
      <name val="Calibri"/>
      <family val="2"/>
      <charset val="204"/>
    </font>
    <font>
      <b/>
      <sz val="11"/>
      <color indexed="63"/>
      <name val="Calibri"/>
      <family val="2"/>
      <charset val="204"/>
    </font>
    <font>
      <sz val="11"/>
      <color indexed="20"/>
      <name val="Calibri"/>
      <family val="2"/>
      <charset val="204"/>
    </font>
    <font>
      <sz val="11"/>
      <color indexed="17"/>
      <name val="Calibri"/>
      <family val="2"/>
      <charset val="204"/>
    </font>
    <font>
      <b/>
      <sz val="18"/>
      <color indexed="56"/>
      <name val="Cambria"/>
      <family val="2"/>
      <charset val="204"/>
    </font>
    <font>
      <i/>
      <sz val="11"/>
      <color indexed="23"/>
      <name val="Calibri"/>
      <family val="2"/>
      <charset val="204"/>
    </font>
    <font>
      <sz val="11"/>
      <color indexed="60"/>
      <name val="Calibri"/>
      <family val="2"/>
      <charset val="204"/>
    </font>
    <font>
      <sz val="11"/>
      <color indexed="52"/>
      <name val="Calibri"/>
      <family val="2"/>
      <charset val="204"/>
    </font>
    <font>
      <b/>
      <sz val="11"/>
      <color indexed="9"/>
      <name val="Calibri"/>
      <family val="2"/>
      <charset val="204"/>
    </font>
    <font>
      <sz val="11"/>
      <color indexed="10"/>
      <name val="Calibri"/>
      <family val="2"/>
      <charset val="204"/>
    </font>
    <font>
      <sz val="11"/>
      <name val="Times New Roman"/>
      <family val="1"/>
      <charset val="204"/>
    </font>
    <font>
      <b/>
      <u/>
      <sz val="14"/>
      <name val="Times New Roman"/>
      <family val="1"/>
      <charset val="204"/>
    </font>
    <font>
      <sz val="14"/>
      <name val="Times New Roman"/>
      <family val="1"/>
      <charset val="204"/>
    </font>
    <font>
      <b/>
      <sz val="12"/>
      <color rgb="FF000000"/>
      <name val="Times New Roman"/>
      <family val="1"/>
      <charset val="204"/>
    </font>
    <font>
      <sz val="12"/>
      <color rgb="FF000000"/>
      <name val="Times New Roman"/>
      <family val="1"/>
      <charset val="204"/>
    </font>
    <font>
      <sz val="12"/>
      <color theme="1"/>
      <name val="Times New Roman"/>
      <family val="1"/>
      <charset val="204"/>
    </font>
    <font>
      <b/>
      <sz val="12"/>
      <color theme="1"/>
      <name val="Times New Roman"/>
      <family val="1"/>
      <charset val="204"/>
    </font>
    <font>
      <b/>
      <u/>
      <sz val="12"/>
      <color theme="1"/>
      <name val="Times New Roman"/>
      <family val="1"/>
      <charset val="204"/>
    </font>
    <font>
      <sz val="12"/>
      <color indexed="8"/>
      <name val="Times New Roman"/>
      <family val="1"/>
      <charset val="204"/>
    </font>
    <font>
      <b/>
      <sz val="14"/>
      <color theme="1"/>
      <name val="Times New Roman"/>
      <family val="1"/>
      <charset val="204"/>
    </font>
    <font>
      <b/>
      <u/>
      <sz val="14"/>
      <color theme="1"/>
      <name val="Times New Roman"/>
      <family val="1"/>
      <charset val="204"/>
    </font>
    <font>
      <sz val="11"/>
      <color theme="1"/>
      <name val="Times New Roman"/>
      <family val="1"/>
      <charset val="204"/>
    </font>
    <font>
      <b/>
      <sz val="1"/>
      <color indexed="8"/>
      <name val="Courier"/>
      <family val="1"/>
      <charset val="204"/>
    </font>
    <font>
      <sz val="11"/>
      <color indexed="9"/>
      <name val="Calibri"/>
      <family val="2"/>
      <charset val="204"/>
    </font>
    <font>
      <sz val="11"/>
      <color indexed="16"/>
      <name val="Calibri"/>
      <family val="2"/>
      <charset val="204"/>
    </font>
    <font>
      <b/>
      <sz val="11"/>
      <color indexed="53"/>
      <name val="Calibri"/>
      <family val="2"/>
      <charset val="204"/>
    </font>
    <font>
      <b/>
      <sz val="15"/>
      <color indexed="62"/>
      <name val="Calibri"/>
      <family val="2"/>
      <charset val="204"/>
    </font>
    <font>
      <b/>
      <sz val="13"/>
      <color indexed="62"/>
      <name val="Calibri"/>
      <family val="2"/>
      <charset val="204"/>
    </font>
    <font>
      <b/>
      <sz val="11"/>
      <color indexed="62"/>
      <name val="Calibri"/>
      <family val="2"/>
      <charset val="204"/>
    </font>
    <font>
      <sz val="11"/>
      <color indexed="62"/>
      <name val="Calibri"/>
      <family val="2"/>
      <charset val="204"/>
    </font>
    <font>
      <sz val="11"/>
      <color indexed="53"/>
      <name val="Calibri"/>
      <family val="2"/>
      <charset val="204"/>
    </font>
    <font>
      <b/>
      <sz val="18"/>
      <color indexed="62"/>
      <name val="Cambria"/>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0"/>
      <color theme="1"/>
      <name val="Arial Cyr"/>
      <family val="2"/>
      <charset val="204"/>
    </font>
    <font>
      <b/>
      <u/>
      <sz val="9"/>
      <color theme="1"/>
      <name val="Times New Roman"/>
      <family val="1"/>
      <charset val="204"/>
    </font>
    <font>
      <sz val="9"/>
      <color theme="1"/>
      <name val="Times New Roman"/>
      <family val="1"/>
      <charset val="204"/>
    </font>
    <font>
      <sz val="14"/>
      <color theme="1"/>
      <name val="Times New Roman"/>
      <family val="1"/>
      <charset val="204"/>
    </font>
    <font>
      <b/>
      <u/>
      <sz val="14"/>
      <color indexed="8"/>
      <name val="Times New Roman"/>
      <family val="1"/>
      <charset val="204"/>
    </font>
    <font>
      <b/>
      <sz val="14"/>
      <color indexed="8"/>
      <name val="Times New Roman"/>
      <family val="1"/>
      <charset val="204"/>
    </font>
    <font>
      <b/>
      <sz val="14"/>
      <color rgb="FFFF0000"/>
      <name val="Times New Roman"/>
      <family val="1"/>
      <charset val="204"/>
    </font>
    <font>
      <i/>
      <sz val="14"/>
      <name val="Times New Roman"/>
      <family val="1"/>
      <charset val="204"/>
    </font>
    <font>
      <sz val="14"/>
      <color theme="1"/>
      <name val="Calibri"/>
      <family val="2"/>
      <charset val="204"/>
      <scheme val="minor"/>
    </font>
    <font>
      <sz val="12"/>
      <color theme="0"/>
      <name val="Times New Roman"/>
      <family val="1"/>
      <charset val="204"/>
    </font>
    <font>
      <sz val="14"/>
      <color theme="0"/>
      <name val="Times New Roman"/>
      <family val="1"/>
      <charset val="204"/>
    </font>
    <font>
      <sz val="12"/>
      <color theme="0" tint="-0.14999847407452621"/>
      <name val="Times New Roman"/>
      <family val="1"/>
      <charset val="204"/>
    </font>
    <font>
      <b/>
      <sz val="11"/>
      <color theme="1"/>
      <name val="Times New Roman"/>
      <family val="1"/>
      <charset val="204"/>
    </font>
    <font>
      <b/>
      <u/>
      <sz val="18"/>
      <name val="Times New Roman"/>
      <family val="1"/>
      <charset val="204"/>
    </font>
    <font>
      <b/>
      <sz val="14"/>
      <color theme="0"/>
      <name val="Times New Roman"/>
      <family val="1"/>
      <charset val="204"/>
    </font>
    <font>
      <b/>
      <sz val="16"/>
      <color theme="0"/>
      <name val="Times New Roman"/>
      <family val="1"/>
      <charset val="204"/>
    </font>
    <font>
      <sz val="10"/>
      <color theme="0"/>
      <name val="Arial Cyr"/>
      <charset val="204"/>
    </font>
  </fonts>
  <fills count="129">
    <fill>
      <patternFill patternType="none"/>
    </fill>
    <fill>
      <patternFill patternType="gray125"/>
    </fill>
    <fill>
      <patternFill patternType="solid">
        <fgColor indexed="9"/>
        <bgColor indexed="64"/>
      </patternFill>
    </fill>
    <fill>
      <patternFill patternType="solid">
        <fgColor indexed="40"/>
        <bgColor indexed="64"/>
      </patternFill>
    </fill>
    <fill>
      <patternFill patternType="solid">
        <fgColor indexed="11"/>
        <bgColor indexed="64"/>
      </patternFill>
    </fill>
    <fill>
      <patternFill patternType="solid">
        <fgColor indexed="52"/>
        <bgColor indexed="64"/>
      </patternFill>
    </fill>
    <fill>
      <patternFill patternType="solid">
        <fgColor rgb="FFFFFFCC"/>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22"/>
        <bgColor indexed="22"/>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58"/>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48"/>
        <bgColor indexed="48"/>
      </patternFill>
    </fill>
    <fill>
      <patternFill patternType="solid">
        <fgColor indexed="61"/>
        <bgColor indexed="61"/>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27"/>
        <bgColor indexed="64"/>
      </patternFill>
    </fill>
    <fill>
      <patternFill patternType="solid">
        <fgColor indexed="35"/>
        <bgColor indexed="35"/>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6"/>
      </patternFill>
    </fill>
    <fill>
      <patternFill patternType="solid">
        <fgColor indexed="9"/>
      </patternFill>
    </fill>
    <fill>
      <patternFill patternType="solid">
        <fgColor indexed="17"/>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7"/>
        <bgColor indexed="64"/>
      </patternFill>
    </fill>
    <fill>
      <patternFill patternType="solid">
        <fgColor indexed="50"/>
        <bgColor indexed="64"/>
      </patternFill>
    </fill>
    <fill>
      <patternFill patternType="lightUp">
        <fgColor indexed="22"/>
        <bgColor indexed="35"/>
      </patternFill>
    </fill>
    <fill>
      <patternFill patternType="solid">
        <fgColor indexed="35"/>
        <bgColor indexed="64"/>
      </patternFill>
    </fill>
    <fill>
      <patternFill patternType="solid">
        <fgColor indexed="23"/>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26"/>
        <bgColor indexed="9"/>
      </patternFill>
    </fill>
    <fill>
      <patternFill patternType="solid">
        <fgColor indexed="47"/>
        <bgColor indexed="64"/>
      </patternFill>
    </fill>
    <fill>
      <patternFill patternType="solid">
        <fgColor theme="0"/>
        <bgColor indexed="64"/>
      </patternFill>
    </fill>
    <fill>
      <patternFill patternType="solid">
        <fgColor theme="6" tint="0.79998168889431442"/>
        <bgColor indexed="64"/>
      </patternFill>
    </fill>
    <fill>
      <patternFill patternType="solid">
        <fgColor indexed="44"/>
        <bgColor indexed="44"/>
      </patternFill>
    </fill>
    <fill>
      <patternFill patternType="solid">
        <fgColor indexed="42"/>
        <bgColor indexed="42"/>
      </patternFill>
    </fill>
    <fill>
      <patternFill patternType="solid">
        <fgColor indexed="27"/>
        <bgColor indexed="27"/>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3"/>
        <bgColor indexed="43"/>
      </patternFill>
    </fill>
  </fills>
  <borders count="9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right/>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thin">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4"/>
      </left>
      <right style="thin">
        <color indexed="64"/>
      </right>
      <top style="thin">
        <color indexed="64"/>
      </top>
      <bottom style="thin">
        <color auto="1"/>
      </bottom>
      <diagonal/>
    </border>
    <border>
      <left/>
      <right/>
      <top style="medium">
        <color indexed="39"/>
      </top>
      <bottom/>
      <diagonal/>
    </border>
    <border>
      <left style="medium">
        <color indexed="39"/>
      </left>
      <right/>
      <top style="medium">
        <color indexed="39"/>
      </top>
      <bottom/>
      <diagonal/>
    </border>
    <border>
      <left/>
      <right/>
      <top style="thin">
        <color indexed="48"/>
      </top>
      <bottom style="double">
        <color indexed="48"/>
      </bottom>
      <diagonal/>
    </border>
    <border>
      <left/>
      <right/>
      <top style="double">
        <color indexed="64"/>
      </top>
      <bottom/>
      <diagonal/>
    </border>
    <border>
      <left style="hair">
        <color indexed="64"/>
      </left>
      <right/>
      <top style="hair">
        <color indexed="64"/>
      </top>
      <bottom style="hair">
        <color indexed="9"/>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hair">
        <color indexed="64"/>
      </top>
      <bottom style="hair">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right/>
      <top/>
      <bottom style="double">
        <color indexed="5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ck">
        <color indexed="54"/>
      </bottom>
      <diagonal/>
    </border>
    <border>
      <left/>
      <right/>
      <top/>
      <bottom style="medium">
        <color indexed="44"/>
      </bottom>
      <diagonal/>
    </border>
    <border>
      <left/>
      <right/>
      <top style="thin">
        <color indexed="54"/>
      </top>
      <bottom style="double">
        <color indexed="54"/>
      </bottom>
      <diagonal/>
    </border>
    <border>
      <left style="hair">
        <color indexed="8"/>
      </left>
      <right/>
      <top style="hair">
        <color indexed="8"/>
      </top>
      <bottom style="hair">
        <color indexed="9"/>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bottom/>
      <diagonal/>
    </border>
    <border>
      <left/>
      <right style="thin">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61098">
    <xf numFmtId="0" fontId="0" fillId="0" borderId="0"/>
    <xf numFmtId="44" fontId="13" fillId="0" borderId="0" applyFont="0" applyFill="0" applyBorder="0" applyAlignment="0" applyProtection="0"/>
    <xf numFmtId="0" fontId="11" fillId="0" borderId="0"/>
    <xf numFmtId="0" fontId="13" fillId="0" borderId="0"/>
    <xf numFmtId="0" fontId="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6" fillId="0" borderId="0"/>
    <xf numFmtId="9" fontId="13" fillId="0" borderId="0" applyFont="0" applyFill="0" applyBorder="0" applyAlignment="0" applyProtection="0"/>
    <xf numFmtId="0" fontId="9" fillId="0" borderId="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7" fillId="0" borderId="0"/>
    <xf numFmtId="0" fontId="11" fillId="0" borderId="0"/>
    <xf numFmtId="0" fontId="7" fillId="0" borderId="0"/>
    <xf numFmtId="0" fontId="7" fillId="0" borderId="0"/>
    <xf numFmtId="0" fontId="15" fillId="0" borderId="0"/>
    <xf numFmtId="0" fontId="9" fillId="0" borderId="0"/>
    <xf numFmtId="165" fontId="15" fillId="0" borderId="0"/>
    <xf numFmtId="166" fontId="17" fillId="7" borderId="0">
      <alignment vertical="top"/>
    </xf>
    <xf numFmtId="0" fontId="15" fillId="0" borderId="0"/>
    <xf numFmtId="0" fontId="19" fillId="0" borderId="0" applyFont="0" applyFill="0" applyBorder="0" applyAlignment="0"/>
    <xf numFmtId="0" fontId="20" fillId="0" borderId="15">
      <protection locked="0"/>
    </xf>
    <xf numFmtId="0" fontId="21" fillId="0" borderId="0"/>
    <xf numFmtId="165" fontId="21" fillId="0" borderId="0"/>
    <xf numFmtId="165" fontId="21" fillId="0" borderId="0"/>
    <xf numFmtId="165" fontId="21" fillId="0" borderId="0"/>
    <xf numFmtId="165" fontId="9" fillId="0" borderId="0"/>
    <xf numFmtId="165" fontId="9"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0" fontId="21" fillId="0" borderId="0"/>
    <xf numFmtId="0" fontId="12" fillId="0" borderId="0"/>
    <xf numFmtId="0" fontId="12" fillId="0" borderId="0"/>
    <xf numFmtId="0" fontId="12" fillId="0" borderId="0"/>
    <xf numFmtId="0" fontId="12" fillId="0" borderId="0"/>
    <xf numFmtId="0" fontId="12" fillId="0" borderId="0"/>
    <xf numFmtId="165" fontId="21" fillId="0" borderId="0"/>
    <xf numFmtId="165" fontId="21" fillId="0" borderId="0"/>
    <xf numFmtId="165" fontId="9" fillId="0" borderId="0"/>
    <xf numFmtId="165" fontId="9" fillId="0" borderId="0"/>
    <xf numFmtId="165" fontId="9" fillId="0" borderId="0"/>
    <xf numFmtId="165" fontId="9" fillId="0" borderId="0"/>
    <xf numFmtId="165" fontId="9" fillId="0" borderId="0"/>
    <xf numFmtId="165" fontId="21" fillId="0" borderId="0"/>
    <xf numFmtId="165" fontId="9" fillId="0" borderId="0"/>
    <xf numFmtId="165" fontId="21" fillId="0" borderId="0"/>
    <xf numFmtId="165" fontId="9" fillId="0" borderId="0"/>
    <xf numFmtId="165" fontId="21" fillId="0" borderId="0"/>
    <xf numFmtId="0" fontId="9" fillId="0" borderId="0"/>
    <xf numFmtId="0" fontId="23" fillId="0" borderId="0"/>
    <xf numFmtId="0" fontId="23" fillId="0" borderId="0"/>
    <xf numFmtId="0" fontId="23" fillId="0" borderId="0"/>
    <xf numFmtId="0" fontId="23" fillId="0" borderId="0"/>
    <xf numFmtId="0" fontId="23" fillId="0" borderId="0"/>
    <xf numFmtId="165" fontId="9" fillId="0" borderId="0"/>
    <xf numFmtId="0" fontId="21" fillId="0" borderId="0"/>
    <xf numFmtId="165" fontId="9" fillId="0" borderId="0"/>
    <xf numFmtId="165" fontId="21" fillId="0" borderId="0"/>
    <xf numFmtId="165" fontId="9" fillId="0" borderId="0"/>
    <xf numFmtId="0" fontId="9" fillId="0" borderId="0"/>
    <xf numFmtId="165" fontId="21" fillId="0" borderId="0"/>
    <xf numFmtId="165" fontId="21" fillId="0" borderId="0"/>
    <xf numFmtId="165" fontId="21" fillId="0" borderId="0"/>
    <xf numFmtId="165" fontId="9" fillId="0" borderId="0"/>
    <xf numFmtId="165" fontId="21" fillId="0" borderId="0"/>
    <xf numFmtId="0" fontId="9" fillId="0" borderId="0"/>
    <xf numFmtId="167" fontId="15" fillId="0" borderId="0" applyFont="0" applyFill="0" applyBorder="0" applyAlignment="0" applyProtection="0"/>
    <xf numFmtId="0" fontId="9" fillId="0" borderId="0"/>
    <xf numFmtId="0" fontId="24" fillId="0" borderId="0"/>
    <xf numFmtId="0" fontId="24" fillId="0" borderId="0"/>
    <xf numFmtId="168" fontId="25" fillId="0" borderId="0" applyFont="0" applyFill="0" applyBorder="0" applyAlignment="0" applyProtection="0"/>
    <xf numFmtId="39" fontId="15" fillId="0" borderId="0" applyFont="0" applyFill="0" applyBorder="0" applyAlignment="0" applyProtection="0"/>
    <xf numFmtId="0" fontId="21" fillId="0" borderId="0"/>
    <xf numFmtId="0" fontId="26" fillId="0" borderId="0" applyNumberFormat="0" applyFill="0" applyBorder="0" applyAlignment="0" applyProtection="0"/>
    <xf numFmtId="0" fontId="15" fillId="8" borderId="0" applyNumberFormat="0" applyFont="0" applyAlignment="0" applyProtection="0"/>
    <xf numFmtId="0" fontId="9" fillId="0" borderId="0"/>
    <xf numFmtId="0" fontId="9" fillId="0" borderId="0"/>
    <xf numFmtId="0" fontId="21" fillId="0" borderId="0"/>
    <xf numFmtId="0" fontId="21" fillId="0" borderId="0"/>
    <xf numFmtId="0" fontId="21" fillId="0" borderId="0"/>
    <xf numFmtId="38" fontId="8" fillId="0" borderId="0">
      <alignment vertical="top"/>
    </xf>
    <xf numFmtId="169" fontId="18" fillId="0" borderId="0" applyFont="0" applyFill="0" applyBorder="0" applyAlignment="0" applyProtection="0"/>
    <xf numFmtId="170" fontId="25"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27" fillId="0" borderId="0" applyNumberFormat="0" applyFill="0" applyBorder="0" applyProtection="0">
      <alignment vertical="top"/>
    </xf>
    <xf numFmtId="0" fontId="28" fillId="0" borderId="16" applyNumberFormat="0" applyFill="0" applyProtection="0">
      <alignment horizontal="center"/>
    </xf>
    <xf numFmtId="0" fontId="28" fillId="0" borderId="16" applyNumberFormat="0" applyFill="0" applyProtection="0">
      <alignment horizontal="center"/>
    </xf>
    <xf numFmtId="0" fontId="28" fillId="0" borderId="16" applyNumberFormat="0" applyFill="0" applyProtection="0">
      <alignment horizontal="center"/>
    </xf>
    <xf numFmtId="0" fontId="28" fillId="0" borderId="16" applyNumberFormat="0" applyFill="0" applyProtection="0">
      <alignment horizontal="center"/>
    </xf>
    <xf numFmtId="0" fontId="28" fillId="0" borderId="0" applyNumberFormat="0" applyFill="0" applyBorder="0" applyProtection="0">
      <alignment horizontal="left"/>
    </xf>
    <xf numFmtId="0" fontId="29" fillId="0" borderId="0" applyNumberFormat="0" applyFill="0" applyBorder="0" applyProtection="0">
      <alignment horizontal="centerContinuous"/>
    </xf>
    <xf numFmtId="0" fontId="21" fillId="0" borderId="0"/>
    <xf numFmtId="0" fontId="9" fillId="0" borderId="0"/>
    <xf numFmtId="4" fontId="22" fillId="0" borderId="0">
      <alignment vertical="center"/>
    </xf>
    <xf numFmtId="165" fontId="21" fillId="0" borderId="0"/>
    <xf numFmtId="165" fontId="21" fillId="0" borderId="0"/>
    <xf numFmtId="165" fontId="9" fillId="0" borderId="0"/>
    <xf numFmtId="165" fontId="9" fillId="0" borderId="0"/>
    <xf numFmtId="165" fontId="21" fillId="0" borderId="0"/>
    <xf numFmtId="165" fontId="9" fillId="0" borderId="0"/>
    <xf numFmtId="165" fontId="9" fillId="0" borderId="0"/>
    <xf numFmtId="165" fontId="9" fillId="0" borderId="0"/>
    <xf numFmtId="165" fontId="9" fillId="0" borderId="0"/>
    <xf numFmtId="165" fontId="9" fillId="0" borderId="0"/>
    <xf numFmtId="165" fontId="21" fillId="0" borderId="0"/>
    <xf numFmtId="165" fontId="21" fillId="0" borderId="0"/>
    <xf numFmtId="0" fontId="9" fillId="0" borderId="0"/>
    <xf numFmtId="165" fontId="9" fillId="0" borderId="0"/>
    <xf numFmtId="165" fontId="9" fillId="0" borderId="0"/>
    <xf numFmtId="165" fontId="9" fillId="0" borderId="0"/>
    <xf numFmtId="165" fontId="9" fillId="0" borderId="0"/>
    <xf numFmtId="165" fontId="9" fillId="0" borderId="0"/>
    <xf numFmtId="165" fontId="21" fillId="0" borderId="0"/>
    <xf numFmtId="165" fontId="21" fillId="0" borderId="0"/>
    <xf numFmtId="165" fontId="9" fillId="0" borderId="0"/>
    <xf numFmtId="0" fontId="9" fillId="0" borderId="0"/>
    <xf numFmtId="165" fontId="9" fillId="0" borderId="0"/>
    <xf numFmtId="171" fontId="15" fillId="9" borderId="17" applyNumberFormat="0" applyFont="0">
      <alignment shrinkToFit="1"/>
      <protection locked="0"/>
    </xf>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0" fontId="21" fillId="0" borderId="0"/>
    <xf numFmtId="165" fontId="9" fillId="0" borderId="0"/>
    <xf numFmtId="165" fontId="9" fillId="0" borderId="0"/>
    <xf numFmtId="165" fontId="9" fillId="0" borderId="0"/>
    <xf numFmtId="0" fontId="21" fillId="0" borderId="0"/>
    <xf numFmtId="0" fontId="21" fillId="0" borderId="0"/>
    <xf numFmtId="0" fontId="21" fillId="0" borderId="0"/>
    <xf numFmtId="0" fontId="21" fillId="0" borderId="0"/>
    <xf numFmtId="0" fontId="21" fillId="0" borderId="0"/>
    <xf numFmtId="0" fontId="21"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15" fillId="0" borderId="0"/>
    <xf numFmtId="165" fontId="21" fillId="0" borderId="0"/>
    <xf numFmtId="0" fontId="21" fillId="0" borderId="0"/>
    <xf numFmtId="0" fontId="21" fillId="0" borderId="0"/>
    <xf numFmtId="0" fontId="21" fillId="0" borderId="0"/>
    <xf numFmtId="165" fontId="9" fillId="0" borderId="0"/>
    <xf numFmtId="165" fontId="9" fillId="0" borderId="0"/>
    <xf numFmtId="165" fontId="9" fillId="0" borderId="0"/>
    <xf numFmtId="165" fontId="21" fillId="0" borderId="0"/>
    <xf numFmtId="165" fontId="21" fillId="0" borderId="0"/>
    <xf numFmtId="165" fontId="9" fillId="0" borderId="0"/>
    <xf numFmtId="165" fontId="9" fillId="0" borderId="0"/>
    <xf numFmtId="165" fontId="9" fillId="0" borderId="0"/>
    <xf numFmtId="165" fontId="9" fillId="0" borderId="0"/>
    <xf numFmtId="4" fontId="22" fillId="0" borderId="0">
      <alignment vertical="center"/>
    </xf>
    <xf numFmtId="0" fontId="9" fillId="0" borderId="0"/>
    <xf numFmtId="0" fontId="23" fillId="0" borderId="0"/>
    <xf numFmtId="0" fontId="23" fillId="0" borderId="0"/>
    <xf numFmtId="0" fontId="23" fillId="0" borderId="0"/>
    <xf numFmtId="0" fontId="23" fillId="0" borderId="0"/>
    <xf numFmtId="0" fontId="23" fillId="0" borderId="0"/>
    <xf numFmtId="0" fontId="9" fillId="0" borderId="0"/>
    <xf numFmtId="0" fontId="23" fillId="0" borderId="0"/>
    <xf numFmtId="0" fontId="23" fillId="0" borderId="0"/>
    <xf numFmtId="0" fontId="23" fillId="0" borderId="0"/>
    <xf numFmtId="0" fontId="23" fillId="0" borderId="0"/>
    <xf numFmtId="0" fontId="23" fillId="0" borderId="0"/>
    <xf numFmtId="0" fontId="9" fillId="0" borderId="0"/>
    <xf numFmtId="0" fontId="23" fillId="0" borderId="0"/>
    <xf numFmtId="0" fontId="23" fillId="0" borderId="0"/>
    <xf numFmtId="0" fontId="23" fillId="0" borderId="0"/>
    <xf numFmtId="0" fontId="23" fillId="0" borderId="0"/>
    <xf numFmtId="0" fontId="23" fillId="0" borderId="0"/>
    <xf numFmtId="0" fontId="21" fillId="0" borderId="0"/>
    <xf numFmtId="0" fontId="9" fillId="0" borderId="0"/>
    <xf numFmtId="0" fontId="21" fillId="0" borderId="0"/>
    <xf numFmtId="0" fontId="21" fillId="0" borderId="0"/>
    <xf numFmtId="0" fontId="9" fillId="0" borderId="0"/>
    <xf numFmtId="0" fontId="9" fillId="0" borderId="0"/>
    <xf numFmtId="165" fontId="9" fillId="0" borderId="0"/>
    <xf numFmtId="4" fontId="22" fillId="0" borderId="0">
      <alignment vertical="center"/>
    </xf>
    <xf numFmtId="171" fontId="15" fillId="0" borderId="0"/>
    <xf numFmtId="171" fontId="15" fillId="0" borderId="0"/>
    <xf numFmtId="171" fontId="15" fillId="0" borderId="0"/>
    <xf numFmtId="171" fontId="15" fillId="0" borderId="0"/>
    <xf numFmtId="165" fontId="21" fillId="0" borderId="0"/>
    <xf numFmtId="4" fontId="22" fillId="0" borderId="0">
      <alignment vertical="center"/>
    </xf>
    <xf numFmtId="165" fontId="21" fillId="0" borderId="0"/>
    <xf numFmtId="165" fontId="21" fillId="0" borderId="0"/>
    <xf numFmtId="165" fontId="9" fillId="0" borderId="0"/>
    <xf numFmtId="165" fontId="21" fillId="0" borderId="0"/>
    <xf numFmtId="0" fontId="21" fillId="0" borderId="0"/>
    <xf numFmtId="0" fontId="21" fillId="0" borderId="0"/>
    <xf numFmtId="0" fontId="21" fillId="0" borderId="0"/>
    <xf numFmtId="165" fontId="9" fillId="0" borderId="0"/>
    <xf numFmtId="165" fontId="9" fillId="0" borderId="0"/>
    <xf numFmtId="0" fontId="9" fillId="0" borderId="0"/>
    <xf numFmtId="0" fontId="23" fillId="0" borderId="0"/>
    <xf numFmtId="0" fontId="23" fillId="0" borderId="0"/>
    <xf numFmtId="0" fontId="23" fillId="0" borderId="0"/>
    <xf numFmtId="0" fontId="23" fillId="0" borderId="0"/>
    <xf numFmtId="0" fontId="23" fillId="0" borderId="0"/>
    <xf numFmtId="0" fontId="9" fillId="0" borderId="0"/>
    <xf numFmtId="0" fontId="23" fillId="0" borderId="0"/>
    <xf numFmtId="0" fontId="23" fillId="0" borderId="0"/>
    <xf numFmtId="0" fontId="23" fillId="0" borderId="0"/>
    <xf numFmtId="0" fontId="23" fillId="0" borderId="0"/>
    <xf numFmtId="0" fontId="23" fillId="0" borderId="0"/>
    <xf numFmtId="0" fontId="21" fillId="0" borderId="0"/>
    <xf numFmtId="165" fontId="9" fillId="0" borderId="0"/>
    <xf numFmtId="165" fontId="21" fillId="0" borderId="0"/>
    <xf numFmtId="0" fontId="21" fillId="0" borderId="0"/>
    <xf numFmtId="165" fontId="9" fillId="0" borderId="0"/>
    <xf numFmtId="165" fontId="9" fillId="0" borderId="0"/>
    <xf numFmtId="165" fontId="9" fillId="0" borderId="0"/>
    <xf numFmtId="165" fontId="9" fillId="0" borderId="0"/>
    <xf numFmtId="165" fontId="9" fillId="0" borderId="0"/>
    <xf numFmtId="165" fontId="21" fillId="0" borderId="0"/>
    <xf numFmtId="0" fontId="21" fillId="0" borderId="0"/>
    <xf numFmtId="0" fontId="9" fillId="0" borderId="0"/>
    <xf numFmtId="0" fontId="21" fillId="0" borderId="0"/>
    <xf numFmtId="165" fontId="9" fillId="0" borderId="0"/>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0" fontId="9" fillId="0" borderId="0"/>
    <xf numFmtId="0" fontId="23" fillId="0" borderId="0"/>
    <xf numFmtId="0" fontId="23" fillId="0" borderId="0"/>
    <xf numFmtId="0" fontId="23" fillId="0" borderId="0"/>
    <xf numFmtId="0" fontId="23" fillId="0" borderId="0"/>
    <xf numFmtId="0" fontId="23" fillId="0" borderId="0"/>
    <xf numFmtId="0" fontId="15" fillId="0" borderId="0"/>
    <xf numFmtId="0" fontId="15" fillId="0" borderId="0"/>
    <xf numFmtId="0" fontId="15" fillId="0" borderId="0"/>
    <xf numFmtId="0" fontId="15" fillId="0" borderId="0"/>
    <xf numFmtId="0" fontId="15" fillId="0" borderId="0"/>
    <xf numFmtId="0" fontId="9" fillId="0" borderId="0"/>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165" fontId="21" fillId="0" borderId="0"/>
    <xf numFmtId="165" fontId="21" fillId="0" borderId="0"/>
    <xf numFmtId="0" fontId="9" fillId="0" borderId="0"/>
    <xf numFmtId="165" fontId="21" fillId="0" borderId="0"/>
    <xf numFmtId="165" fontId="21" fillId="0" borderId="0"/>
    <xf numFmtId="0" fontId="9" fillId="0" borderId="0"/>
    <xf numFmtId="165" fontId="21" fillId="0" borderId="0"/>
    <xf numFmtId="0" fontId="9" fillId="0" borderId="0"/>
    <xf numFmtId="0" fontId="23" fillId="0" borderId="0"/>
    <xf numFmtId="0" fontId="23" fillId="0" borderId="0"/>
    <xf numFmtId="0" fontId="23" fillId="0" borderId="0"/>
    <xf numFmtId="0" fontId="23" fillId="0" borderId="0"/>
    <xf numFmtId="0" fontId="23" fillId="0" borderId="0"/>
    <xf numFmtId="0" fontId="9"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9" fillId="0" borderId="0"/>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165" fontId="9" fillId="0" borderId="0"/>
    <xf numFmtId="0" fontId="9" fillId="0" borderId="0"/>
    <xf numFmtId="0" fontId="21" fillId="0" borderId="0"/>
    <xf numFmtId="0" fontId="12" fillId="0" borderId="0"/>
    <xf numFmtId="0" fontId="12" fillId="0" borderId="0"/>
    <xf numFmtId="0" fontId="12" fillId="0" borderId="0"/>
    <xf numFmtId="0" fontId="12" fillId="0" borderId="0"/>
    <xf numFmtId="0" fontId="12" fillId="0" borderId="0"/>
    <xf numFmtId="165" fontId="9" fillId="0" borderId="0"/>
    <xf numFmtId="165" fontId="9" fillId="0" borderId="0"/>
    <xf numFmtId="165" fontId="21" fillId="0" borderId="0"/>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0" fontId="9" fillId="0" borderId="0"/>
    <xf numFmtId="0" fontId="23" fillId="0" borderId="0"/>
    <xf numFmtId="0" fontId="23" fillId="0" borderId="0"/>
    <xf numFmtId="0" fontId="23" fillId="0" borderId="0"/>
    <xf numFmtId="0" fontId="23" fillId="0" borderId="0"/>
    <xf numFmtId="0" fontId="23" fillId="0" borderId="0"/>
    <xf numFmtId="165" fontId="21" fillId="0" borderId="0"/>
    <xf numFmtId="165" fontId="21" fillId="0" borderId="0"/>
    <xf numFmtId="165" fontId="21" fillId="0" borderId="0"/>
    <xf numFmtId="165" fontId="21" fillId="0" borderId="0"/>
    <xf numFmtId="165" fontId="21" fillId="0" borderId="0"/>
    <xf numFmtId="0" fontId="9" fillId="0" borderId="0"/>
    <xf numFmtId="165" fontId="9" fillId="0" borderId="0"/>
    <xf numFmtId="165" fontId="9" fillId="0" borderId="0"/>
    <xf numFmtId="165" fontId="9" fillId="0" borderId="0"/>
    <xf numFmtId="165" fontId="9" fillId="0" borderId="0"/>
    <xf numFmtId="165" fontId="9" fillId="0" borderId="0"/>
    <xf numFmtId="165" fontId="9" fillId="0" borderId="0"/>
    <xf numFmtId="165" fontId="9" fillId="0" borderId="0"/>
    <xf numFmtId="165" fontId="21" fillId="0" borderId="0"/>
    <xf numFmtId="165" fontId="21" fillId="0" borderId="0"/>
    <xf numFmtId="165" fontId="9" fillId="0" borderId="0"/>
    <xf numFmtId="165" fontId="9" fillId="0" borderId="0"/>
    <xf numFmtId="165" fontId="21" fillId="0" borderId="0"/>
    <xf numFmtId="165" fontId="21" fillId="0" borderId="0"/>
    <xf numFmtId="165" fontId="21" fillId="0" borderId="0"/>
    <xf numFmtId="165" fontId="21" fillId="0" borderId="0"/>
    <xf numFmtId="165" fontId="9" fillId="0" borderId="0"/>
    <xf numFmtId="165" fontId="21" fillId="0" borderId="0"/>
    <xf numFmtId="165" fontId="21" fillId="0" borderId="0"/>
    <xf numFmtId="165" fontId="21" fillId="0" borderId="0"/>
    <xf numFmtId="165" fontId="21" fillId="0" borderId="0"/>
    <xf numFmtId="0" fontId="21" fillId="0" borderId="0"/>
    <xf numFmtId="165" fontId="9" fillId="0" borderId="0"/>
    <xf numFmtId="165" fontId="9" fillId="0" borderId="0"/>
    <xf numFmtId="165" fontId="9" fillId="0" borderId="0"/>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0" fontId="9" fillId="0" borderId="0"/>
    <xf numFmtId="0" fontId="9" fillId="0" borderId="0"/>
    <xf numFmtId="0" fontId="21" fillId="0" borderId="0"/>
    <xf numFmtId="0" fontId="9" fillId="0" borderId="0"/>
    <xf numFmtId="0" fontId="21" fillId="0" borderId="0"/>
    <xf numFmtId="165" fontId="21" fillId="0" borderId="0"/>
    <xf numFmtId="165" fontId="21" fillId="0" borderId="0"/>
    <xf numFmtId="0" fontId="9" fillId="0" borderId="0"/>
    <xf numFmtId="165" fontId="9" fillId="0" borderId="0"/>
    <xf numFmtId="165" fontId="9" fillId="0" borderId="0"/>
    <xf numFmtId="165" fontId="21" fillId="0" borderId="0"/>
    <xf numFmtId="165" fontId="9" fillId="0" borderId="0"/>
    <xf numFmtId="165" fontId="21" fillId="0" borderId="0"/>
    <xf numFmtId="4" fontId="22" fillId="0" borderId="0">
      <alignment vertical="center"/>
    </xf>
    <xf numFmtId="4" fontId="22" fillId="0" borderId="0">
      <alignment vertical="center"/>
    </xf>
    <xf numFmtId="4" fontId="22"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0" fontId="9" fillId="0" borderId="0"/>
    <xf numFmtId="4" fontId="22" fillId="0" borderId="0">
      <alignment vertical="center"/>
    </xf>
    <xf numFmtId="165" fontId="9" fillId="0" borderId="0"/>
    <xf numFmtId="4" fontId="22" fillId="0" borderId="0">
      <alignment vertical="center"/>
    </xf>
    <xf numFmtId="165" fontId="9" fillId="0" borderId="0"/>
    <xf numFmtId="0" fontId="21" fillId="0" borderId="0"/>
    <xf numFmtId="0" fontId="12" fillId="0" borderId="0"/>
    <xf numFmtId="0" fontId="12" fillId="0" borderId="0"/>
    <xf numFmtId="0" fontId="12" fillId="0" borderId="0"/>
    <xf numFmtId="0" fontId="12" fillId="0" borderId="0"/>
    <xf numFmtId="0" fontId="12" fillId="0" borderId="0"/>
    <xf numFmtId="165" fontId="21" fillId="0" borderId="0"/>
    <xf numFmtId="165" fontId="9" fillId="0" borderId="0"/>
    <xf numFmtId="165" fontId="9" fillId="0" borderId="0"/>
    <xf numFmtId="165" fontId="9" fillId="0" borderId="0"/>
    <xf numFmtId="165" fontId="9" fillId="0" borderId="0"/>
    <xf numFmtId="165" fontId="9" fillId="0" borderId="0"/>
    <xf numFmtId="165" fontId="9" fillId="0" borderId="0"/>
    <xf numFmtId="165" fontId="21" fillId="0" borderId="0"/>
    <xf numFmtId="165" fontId="21" fillId="0" borderId="0"/>
    <xf numFmtId="165" fontId="21" fillId="0" borderId="0"/>
    <xf numFmtId="165" fontId="9" fillId="0" borderId="0"/>
    <xf numFmtId="165" fontId="21" fillId="0" borderId="0"/>
    <xf numFmtId="165" fontId="9" fillId="0" borderId="0"/>
    <xf numFmtId="172" fontId="15" fillId="2" borderId="0" applyFont="0" applyBorder="0">
      <alignment horizontal="center" vertical="center" shrinkToFit="1"/>
    </xf>
    <xf numFmtId="0" fontId="9" fillId="0" borderId="0"/>
    <xf numFmtId="0" fontId="20" fillId="0" borderId="0">
      <protection locked="0"/>
    </xf>
    <xf numFmtId="0" fontId="20" fillId="0" borderId="0">
      <protection locked="0"/>
    </xf>
    <xf numFmtId="0" fontId="20" fillId="0" borderId="0">
      <protection locked="0"/>
    </xf>
    <xf numFmtId="0" fontId="20" fillId="0" borderId="0">
      <protection locked="0"/>
    </xf>
    <xf numFmtId="44" fontId="30" fillId="0" borderId="0">
      <protection locked="0"/>
    </xf>
    <xf numFmtId="44" fontId="30" fillId="0" borderId="0">
      <protection locked="0"/>
    </xf>
    <xf numFmtId="0" fontId="20" fillId="0" borderId="0">
      <protection locked="0"/>
    </xf>
    <xf numFmtId="44" fontId="30" fillId="0" borderId="0">
      <protection locked="0"/>
    </xf>
    <xf numFmtId="0" fontId="20" fillId="0" borderId="0">
      <protection locked="0"/>
    </xf>
    <xf numFmtId="0" fontId="20" fillId="0" borderId="0">
      <protection locked="0"/>
    </xf>
    <xf numFmtId="173" fontId="11" fillId="0" borderId="0" applyFont="0" applyFill="0" applyBorder="0" applyAlignment="0" applyProtection="0"/>
    <xf numFmtId="174" fontId="11" fillId="0" borderId="0" applyFont="0" applyFill="0" applyBorder="0" applyAlignment="0" applyProtection="0"/>
    <xf numFmtId="0" fontId="20" fillId="0" borderId="15">
      <protection locked="0"/>
    </xf>
    <xf numFmtId="0" fontId="31" fillId="0" borderId="0">
      <protection locked="0"/>
    </xf>
    <xf numFmtId="0" fontId="31" fillId="0" borderId="0">
      <protection locked="0"/>
    </xf>
    <xf numFmtId="171" fontId="32" fillId="0" borderId="0">
      <protection locked="0"/>
    </xf>
    <xf numFmtId="171" fontId="32" fillId="0" borderId="0">
      <protection locked="0"/>
    </xf>
    <xf numFmtId="0" fontId="33" fillId="0" borderId="0"/>
    <xf numFmtId="171" fontId="30" fillId="0" borderId="18">
      <protection locked="0"/>
    </xf>
    <xf numFmtId="0" fontId="20" fillId="0" borderId="0">
      <protection locked="0"/>
    </xf>
    <xf numFmtId="0" fontId="20" fillId="0" borderId="0">
      <protection locked="0"/>
    </xf>
    <xf numFmtId="0" fontId="20" fillId="0" borderId="18">
      <protection locked="0"/>
    </xf>
    <xf numFmtId="0" fontId="34" fillId="0" borderId="0">
      <protection locked="0"/>
    </xf>
    <xf numFmtId="0" fontId="34" fillId="0" borderId="18">
      <protection locked="0"/>
    </xf>
    <xf numFmtId="0" fontId="34" fillId="0" borderId="0">
      <protection locked="0"/>
    </xf>
    <xf numFmtId="0" fontId="34" fillId="0" borderId="18">
      <protection locked="0"/>
    </xf>
    <xf numFmtId="0" fontId="34" fillId="0" borderId="0">
      <protection locked="0"/>
    </xf>
    <xf numFmtId="0" fontId="34" fillId="0" borderId="18">
      <protection locked="0"/>
    </xf>
    <xf numFmtId="0" fontId="34" fillId="0" borderId="0">
      <protection locked="0"/>
    </xf>
    <xf numFmtId="0" fontId="34" fillId="0" borderId="18">
      <protection locked="0"/>
    </xf>
    <xf numFmtId="0" fontId="34" fillId="0" borderId="0">
      <protection locked="0"/>
    </xf>
    <xf numFmtId="0" fontId="34" fillId="0" borderId="18">
      <protection locked="0"/>
    </xf>
    <xf numFmtId="0" fontId="34" fillId="0" borderId="0">
      <protection locked="0"/>
    </xf>
    <xf numFmtId="0" fontId="34" fillId="0" borderId="18">
      <protection locked="0"/>
    </xf>
    <xf numFmtId="0" fontId="20" fillId="0" borderId="0">
      <protection locked="0"/>
    </xf>
    <xf numFmtId="0" fontId="20" fillId="0" borderId="0">
      <protection locked="0"/>
    </xf>
    <xf numFmtId="0" fontId="34" fillId="0" borderId="0">
      <protection locked="0"/>
    </xf>
    <xf numFmtId="0" fontId="34" fillId="0" borderId="0">
      <protection locked="0"/>
    </xf>
    <xf numFmtId="0" fontId="34" fillId="0" borderId="0">
      <protection locked="0"/>
    </xf>
    <xf numFmtId="0" fontId="34" fillId="0" borderId="0">
      <protection locked="0"/>
    </xf>
    <xf numFmtId="0" fontId="34" fillId="0" borderId="0">
      <protection locked="0"/>
    </xf>
    <xf numFmtId="0" fontId="34" fillId="0" borderId="0">
      <protection locked="0"/>
    </xf>
    <xf numFmtId="0" fontId="34" fillId="0" borderId="0">
      <protection locked="0"/>
    </xf>
    <xf numFmtId="0" fontId="34" fillId="0" borderId="0">
      <protection locked="0"/>
    </xf>
    <xf numFmtId="0" fontId="34" fillId="0" borderId="0">
      <protection locked="0"/>
    </xf>
    <xf numFmtId="0" fontId="34" fillId="0" borderId="0">
      <protection locked="0"/>
    </xf>
    <xf numFmtId="0" fontId="34" fillId="0" borderId="0">
      <protection locked="0"/>
    </xf>
    <xf numFmtId="0" fontId="34" fillId="0" borderId="0">
      <protection locked="0"/>
    </xf>
    <xf numFmtId="0" fontId="20" fillId="0" borderId="0">
      <protection locked="0"/>
    </xf>
    <xf numFmtId="0" fontId="31" fillId="0" borderId="0">
      <protection locked="0"/>
    </xf>
    <xf numFmtId="0" fontId="31" fillId="0" borderId="0">
      <protection locked="0"/>
    </xf>
    <xf numFmtId="175" fontId="35" fillId="0" borderId="0">
      <alignment horizontal="center"/>
    </xf>
    <xf numFmtId="176" fontId="36" fillId="0" borderId="6" applyFont="0" applyFill="0" applyBorder="0" applyAlignment="0" applyProtection="0">
      <alignment horizontal="right"/>
    </xf>
    <xf numFmtId="177" fontId="37" fillId="0" borderId="0" applyFont="0" applyAlignment="0" applyProtection="0">
      <protection locked="0" hidden="1"/>
    </xf>
    <xf numFmtId="0" fontId="38" fillId="10" borderId="0"/>
    <xf numFmtId="0" fontId="39" fillId="11" borderId="14" applyNumberFormat="0" applyFill="0" applyBorder="0" applyAlignment="0">
      <alignment horizontal="left"/>
    </xf>
    <xf numFmtId="0" fontId="32" fillId="11" borderId="0" applyNumberFormat="0" applyFill="0" applyBorder="0" applyAlignment="0"/>
    <xf numFmtId="0" fontId="40" fillId="12" borderId="14" applyNumberFormat="0" applyFill="0" applyBorder="0" applyAlignment="0">
      <alignment horizontal="left"/>
    </xf>
    <xf numFmtId="0" fontId="41" fillId="13" borderId="0" applyNumberFormat="0" applyFill="0" applyBorder="0" applyAlignment="0"/>
    <xf numFmtId="0" fontId="42" fillId="0" borderId="0" applyNumberFormat="0" applyFill="0" applyBorder="0" applyAlignment="0"/>
    <xf numFmtId="0" fontId="43" fillId="0" borderId="7" applyNumberFormat="0" applyFill="0" applyBorder="0" applyAlignment="0">
      <alignment horizontal="left"/>
    </xf>
    <xf numFmtId="0" fontId="44" fillId="14" borderId="11" applyNumberFormat="0" applyFill="0" applyBorder="0" applyAlignment="0">
      <alignment horizontal="centerContinuous"/>
    </xf>
    <xf numFmtId="0" fontId="45" fillId="0" borderId="0" applyNumberFormat="0" applyFill="0" applyBorder="0" applyAlignment="0"/>
    <xf numFmtId="0" fontId="45" fillId="15" borderId="12" applyNumberFormat="0" applyFill="0" applyBorder="0" applyAlignment="0"/>
    <xf numFmtId="0" fontId="46" fillId="0" borderId="7" applyNumberFormat="0" applyFill="0" applyBorder="0" applyAlignment="0"/>
    <xf numFmtId="0" fontId="45" fillId="0" borderId="0" applyNumberFormat="0" applyFill="0" applyBorder="0" applyAlignment="0"/>
    <xf numFmtId="0" fontId="47" fillId="16" borderId="0" applyNumberFormat="0" applyBorder="0" applyAlignment="0" applyProtection="0"/>
    <xf numFmtId="0" fontId="47" fillId="17" borderId="0" applyNumberFormat="0" applyBorder="0" applyAlignment="0" applyProtection="0"/>
    <xf numFmtId="0" fontId="47" fillId="18" borderId="0" applyNumberFormat="0" applyBorder="0" applyAlignment="0" applyProtection="0"/>
    <xf numFmtId="0" fontId="47" fillId="19" borderId="0" applyNumberFormat="0" applyBorder="0" applyAlignment="0" applyProtection="0"/>
    <xf numFmtId="0" fontId="47" fillId="16" borderId="0" applyNumberFormat="0" applyBorder="0" applyAlignment="0" applyProtection="0"/>
    <xf numFmtId="0" fontId="47" fillId="20" borderId="0" applyNumberFormat="0" applyBorder="0" applyAlignment="0" applyProtection="0"/>
    <xf numFmtId="171" fontId="48" fillId="21" borderId="0" applyNumberFormat="0" applyBorder="0" applyAlignment="0" applyProtection="0"/>
    <xf numFmtId="171" fontId="8" fillId="22" borderId="0" applyNumberFormat="0" applyBorder="0" applyAlignment="0" applyProtection="0"/>
    <xf numFmtId="171" fontId="8" fillId="22" borderId="0" applyNumberFormat="0" applyBorder="0" applyAlignment="0" applyProtection="0"/>
    <xf numFmtId="171" fontId="8" fillId="22" borderId="0" applyNumberFormat="0" applyBorder="0" applyAlignment="0" applyProtection="0"/>
    <xf numFmtId="171" fontId="8" fillId="22" borderId="0" applyNumberFormat="0" applyBorder="0" applyAlignment="0" applyProtection="0"/>
    <xf numFmtId="171" fontId="48" fillId="23" borderId="0" applyNumberFormat="0" applyBorder="0" applyAlignment="0" applyProtection="0"/>
    <xf numFmtId="171" fontId="8" fillId="24" borderId="0" applyNumberFormat="0" applyBorder="0" applyAlignment="0" applyProtection="0"/>
    <xf numFmtId="171" fontId="8" fillId="24" borderId="0" applyNumberFormat="0" applyBorder="0" applyAlignment="0" applyProtection="0"/>
    <xf numFmtId="171" fontId="8" fillId="24" borderId="0" applyNumberFormat="0" applyBorder="0" applyAlignment="0" applyProtection="0"/>
    <xf numFmtId="171" fontId="8" fillId="24" borderId="0" applyNumberFormat="0" applyBorder="0" applyAlignment="0" applyProtection="0"/>
    <xf numFmtId="171" fontId="48" fillId="25" borderId="0" applyNumberFormat="0" applyBorder="0" applyAlignment="0" applyProtection="0"/>
    <xf numFmtId="171" fontId="8" fillId="26" borderId="0" applyNumberFormat="0" applyBorder="0" applyAlignment="0" applyProtection="0"/>
    <xf numFmtId="171" fontId="8" fillId="26" borderId="0" applyNumberFormat="0" applyBorder="0" applyAlignment="0" applyProtection="0"/>
    <xf numFmtId="171" fontId="8" fillId="26" borderId="0" applyNumberFormat="0" applyBorder="0" applyAlignment="0" applyProtection="0"/>
    <xf numFmtId="171" fontId="8" fillId="26" borderId="0" applyNumberFormat="0" applyBorder="0" applyAlignment="0" applyProtection="0"/>
    <xf numFmtId="171" fontId="48" fillId="27" borderId="0" applyNumberFormat="0" applyBorder="0" applyAlignment="0" applyProtection="0"/>
    <xf numFmtId="171" fontId="8" fillId="28" borderId="0" applyNumberFormat="0" applyBorder="0" applyAlignment="0" applyProtection="0"/>
    <xf numFmtId="171" fontId="8" fillId="28" borderId="0" applyNumberFormat="0" applyBorder="0" applyAlignment="0" applyProtection="0"/>
    <xf numFmtId="171" fontId="8" fillId="28" borderId="0" applyNumberFormat="0" applyBorder="0" applyAlignment="0" applyProtection="0"/>
    <xf numFmtId="171" fontId="8" fillId="28" borderId="0" applyNumberFormat="0" applyBorder="0" applyAlignment="0" applyProtection="0"/>
    <xf numFmtId="171" fontId="48" fillId="29" borderId="0" applyNumberFormat="0" applyBorder="0" applyAlignment="0" applyProtection="0"/>
    <xf numFmtId="171" fontId="8" fillId="30" borderId="0" applyNumberFormat="0" applyBorder="0" applyAlignment="0" applyProtection="0"/>
    <xf numFmtId="171" fontId="8" fillId="30" borderId="0" applyNumberFormat="0" applyBorder="0" applyAlignment="0" applyProtection="0"/>
    <xf numFmtId="171" fontId="8" fillId="30" borderId="0" applyNumberFormat="0" applyBorder="0" applyAlignment="0" applyProtection="0"/>
    <xf numFmtId="171" fontId="8" fillId="30" borderId="0" applyNumberFormat="0" applyBorder="0" applyAlignment="0" applyProtection="0"/>
    <xf numFmtId="171" fontId="48" fillId="31" borderId="0" applyNumberFormat="0" applyBorder="0" applyAlignment="0" applyProtection="0"/>
    <xf numFmtId="171" fontId="8" fillId="20" borderId="0" applyNumberFormat="0" applyBorder="0" applyAlignment="0" applyProtection="0"/>
    <xf numFmtId="171" fontId="8" fillId="20" borderId="0" applyNumberFormat="0" applyBorder="0" applyAlignment="0" applyProtection="0"/>
    <xf numFmtId="171" fontId="8" fillId="20" borderId="0" applyNumberFormat="0" applyBorder="0" applyAlignment="0" applyProtection="0"/>
    <xf numFmtId="171" fontId="8" fillId="20" borderId="0" applyNumberFormat="0" applyBorder="0" applyAlignment="0" applyProtection="0"/>
    <xf numFmtId="178" fontId="37" fillId="0" borderId="0" applyFill="0" applyBorder="0" applyProtection="0">
      <alignment horizontal="right"/>
    </xf>
    <xf numFmtId="0" fontId="47" fillId="32" borderId="0" applyNumberFormat="0" applyBorder="0" applyAlignment="0" applyProtection="0"/>
    <xf numFmtId="0" fontId="47" fillId="17" borderId="0" applyNumberFormat="0" applyBorder="0" applyAlignment="0" applyProtection="0"/>
    <xf numFmtId="0" fontId="47" fillId="33" borderId="0" applyNumberFormat="0" applyBorder="0" applyAlignment="0" applyProtection="0"/>
    <xf numFmtId="0" fontId="47" fillId="34" borderId="0" applyNumberFormat="0" applyBorder="0" applyAlignment="0" applyProtection="0"/>
    <xf numFmtId="0" fontId="47" fillId="35" borderId="0" applyNumberFormat="0" applyBorder="0" applyAlignment="0" applyProtection="0"/>
    <xf numFmtId="0" fontId="47" fillId="20" borderId="0" applyNumberFormat="0" applyBorder="0" applyAlignment="0" applyProtection="0"/>
    <xf numFmtId="171" fontId="48" fillId="36" borderId="0" applyNumberFormat="0" applyBorder="0" applyAlignment="0" applyProtection="0"/>
    <xf numFmtId="171" fontId="8" fillId="37" borderId="0" applyNumberFormat="0" applyBorder="0" applyAlignment="0" applyProtection="0"/>
    <xf numFmtId="171" fontId="8" fillId="37" borderId="0" applyNumberFormat="0" applyBorder="0" applyAlignment="0" applyProtection="0"/>
    <xf numFmtId="171" fontId="8" fillId="37" borderId="0" applyNumberFormat="0" applyBorder="0" applyAlignment="0" applyProtection="0"/>
    <xf numFmtId="171" fontId="8" fillId="37" borderId="0" applyNumberFormat="0" applyBorder="0" applyAlignment="0" applyProtection="0"/>
    <xf numFmtId="171" fontId="48" fillId="38" borderId="0" applyNumberFormat="0" applyBorder="0" applyAlignment="0" applyProtection="0"/>
    <xf numFmtId="171" fontId="8" fillId="39" borderId="0" applyNumberFormat="0" applyBorder="0" applyAlignment="0" applyProtection="0"/>
    <xf numFmtId="171" fontId="8" fillId="39" borderId="0" applyNumberFormat="0" applyBorder="0" applyAlignment="0" applyProtection="0"/>
    <xf numFmtId="171" fontId="8" fillId="39" borderId="0" applyNumberFormat="0" applyBorder="0" applyAlignment="0" applyProtection="0"/>
    <xf numFmtId="171" fontId="8" fillId="39" borderId="0" applyNumberFormat="0" applyBorder="0" applyAlignment="0" applyProtection="0"/>
    <xf numFmtId="171" fontId="48" fillId="40" borderId="0" applyNumberFormat="0" applyBorder="0" applyAlignment="0" applyProtection="0"/>
    <xf numFmtId="171" fontId="8" fillId="41" borderId="0" applyNumberFormat="0" applyBorder="0" applyAlignment="0" applyProtection="0"/>
    <xf numFmtId="171" fontId="8" fillId="41" borderId="0" applyNumberFormat="0" applyBorder="0" applyAlignment="0" applyProtection="0"/>
    <xf numFmtId="171" fontId="8" fillId="41" borderId="0" applyNumberFormat="0" applyBorder="0" applyAlignment="0" applyProtection="0"/>
    <xf numFmtId="171" fontId="8" fillId="41" borderId="0" applyNumberFormat="0" applyBorder="0" applyAlignment="0" applyProtection="0"/>
    <xf numFmtId="171" fontId="48" fillId="27" borderId="0" applyNumberFormat="0" applyBorder="0" applyAlignment="0" applyProtection="0"/>
    <xf numFmtId="171" fontId="8" fillId="28" borderId="0" applyNumberFormat="0" applyBorder="0" applyAlignment="0" applyProtection="0"/>
    <xf numFmtId="171" fontId="8" fillId="28" borderId="0" applyNumberFormat="0" applyBorder="0" applyAlignment="0" applyProtection="0"/>
    <xf numFmtId="171" fontId="8" fillId="28" borderId="0" applyNumberFormat="0" applyBorder="0" applyAlignment="0" applyProtection="0"/>
    <xf numFmtId="171" fontId="8" fillId="28" borderId="0" applyNumberFormat="0" applyBorder="0" applyAlignment="0" applyProtection="0"/>
    <xf numFmtId="171" fontId="48" fillId="36" borderId="0" applyNumberFormat="0" applyBorder="0" applyAlignment="0" applyProtection="0"/>
    <xf numFmtId="171" fontId="8" fillId="37" borderId="0" applyNumberFormat="0" applyBorder="0" applyAlignment="0" applyProtection="0"/>
    <xf numFmtId="171" fontId="8" fillId="37" borderId="0" applyNumberFormat="0" applyBorder="0" applyAlignment="0" applyProtection="0"/>
    <xf numFmtId="171" fontId="8" fillId="37" borderId="0" applyNumberFormat="0" applyBorder="0" applyAlignment="0" applyProtection="0"/>
    <xf numFmtId="171" fontId="8" fillId="37" borderId="0" applyNumberFormat="0" applyBorder="0" applyAlignment="0" applyProtection="0"/>
    <xf numFmtId="171" fontId="48" fillId="42" borderId="0" applyNumberFormat="0" applyBorder="0" applyAlignment="0" applyProtection="0"/>
    <xf numFmtId="171" fontId="8" fillId="43" borderId="0" applyNumberFormat="0" applyBorder="0" applyAlignment="0" applyProtection="0"/>
    <xf numFmtId="171" fontId="8" fillId="43" borderId="0" applyNumberFormat="0" applyBorder="0" applyAlignment="0" applyProtection="0"/>
    <xf numFmtId="171" fontId="8" fillId="43" borderId="0" applyNumberFormat="0" applyBorder="0" applyAlignment="0" applyProtection="0"/>
    <xf numFmtId="171" fontId="8" fillId="43" borderId="0" applyNumberFormat="0" applyBorder="0" applyAlignment="0" applyProtection="0"/>
    <xf numFmtId="0" fontId="49" fillId="44" borderId="0" applyNumberFormat="0" applyBorder="0" applyAlignment="0" applyProtection="0"/>
    <xf numFmtId="0" fontId="49" fillId="17" borderId="0" applyNumberFormat="0" applyBorder="0" applyAlignment="0" applyProtection="0"/>
    <xf numFmtId="0" fontId="49" fillId="33" borderId="0" applyNumberFormat="0" applyBorder="0" applyAlignment="0" applyProtection="0"/>
    <xf numFmtId="0" fontId="49" fillId="34" borderId="0" applyNumberFormat="0" applyBorder="0" applyAlignment="0" applyProtection="0"/>
    <xf numFmtId="0" fontId="49" fillId="44" borderId="0" applyNumberFormat="0" applyBorder="0" applyAlignment="0" applyProtection="0"/>
    <xf numFmtId="0" fontId="49" fillId="43" borderId="0" applyNumberFormat="0" applyBorder="0" applyAlignment="0" applyProtection="0"/>
    <xf numFmtId="171" fontId="8" fillId="45" borderId="0" applyNumberFormat="0" applyBorder="0" applyAlignment="0" applyProtection="0"/>
    <xf numFmtId="171" fontId="8" fillId="46" borderId="0" applyNumberFormat="0" applyBorder="0" applyAlignment="0" applyProtection="0"/>
    <xf numFmtId="171" fontId="8" fillId="46" borderId="0" applyNumberFormat="0" applyBorder="0" applyAlignment="0" applyProtection="0"/>
    <xf numFmtId="171" fontId="8" fillId="46" borderId="0" applyNumberFormat="0" applyBorder="0" applyAlignment="0" applyProtection="0"/>
    <xf numFmtId="171" fontId="8" fillId="46" borderId="0" applyNumberFormat="0" applyBorder="0" applyAlignment="0" applyProtection="0"/>
    <xf numFmtId="171" fontId="8" fillId="38" borderId="0" applyNumberFormat="0" applyBorder="0" applyAlignment="0" applyProtection="0"/>
    <xf numFmtId="171" fontId="8" fillId="39" borderId="0" applyNumberFormat="0" applyBorder="0" applyAlignment="0" applyProtection="0"/>
    <xf numFmtId="171" fontId="8" fillId="39" borderId="0" applyNumberFormat="0" applyBorder="0" applyAlignment="0" applyProtection="0"/>
    <xf numFmtId="171" fontId="8" fillId="39" borderId="0" applyNumberFormat="0" applyBorder="0" applyAlignment="0" applyProtection="0"/>
    <xf numFmtId="171" fontId="8" fillId="39" borderId="0" applyNumberFormat="0" applyBorder="0" applyAlignment="0" applyProtection="0"/>
    <xf numFmtId="171" fontId="8" fillId="40" borderId="0" applyNumberFormat="0" applyBorder="0" applyAlignment="0" applyProtection="0"/>
    <xf numFmtId="171" fontId="8" fillId="41" borderId="0" applyNumberFormat="0" applyBorder="0" applyAlignment="0" applyProtection="0"/>
    <xf numFmtId="171" fontId="8" fillId="41" borderId="0" applyNumberFormat="0" applyBorder="0" applyAlignment="0" applyProtection="0"/>
    <xf numFmtId="171" fontId="8" fillId="41" borderId="0" applyNumberFormat="0" applyBorder="0" applyAlignment="0" applyProtection="0"/>
    <xf numFmtId="171" fontId="8" fillId="41" borderId="0" applyNumberFormat="0" applyBorder="0" applyAlignment="0" applyProtection="0"/>
    <xf numFmtId="171" fontId="8" fillId="47" borderId="0" applyNumberFormat="0" applyBorder="0" applyAlignment="0" applyProtection="0"/>
    <xf numFmtId="171" fontId="8" fillId="48" borderId="0" applyNumberFormat="0" applyBorder="0" applyAlignment="0" applyProtection="0"/>
    <xf numFmtId="171" fontId="8" fillId="48" borderId="0" applyNumberFormat="0" applyBorder="0" applyAlignment="0" applyProtection="0"/>
    <xf numFmtId="171" fontId="8" fillId="48" borderId="0" applyNumberFormat="0" applyBorder="0" applyAlignment="0" applyProtection="0"/>
    <xf numFmtId="171" fontId="8" fillId="48" borderId="0" applyNumberFormat="0" applyBorder="0" applyAlignment="0" applyProtection="0"/>
    <xf numFmtId="171" fontId="8" fillId="49" borderId="0" applyNumberFormat="0" applyBorder="0" applyAlignment="0" applyProtection="0"/>
    <xf numFmtId="171" fontId="8" fillId="50" borderId="0" applyNumberFormat="0" applyBorder="0" applyAlignment="0" applyProtection="0"/>
    <xf numFmtId="171" fontId="8" fillId="50" borderId="0" applyNumberFormat="0" applyBorder="0" applyAlignment="0" applyProtection="0"/>
    <xf numFmtId="171" fontId="8" fillId="50" borderId="0" applyNumberFormat="0" applyBorder="0" applyAlignment="0" applyProtection="0"/>
    <xf numFmtId="171" fontId="8" fillId="50" borderId="0" applyNumberFormat="0" applyBorder="0" applyAlignment="0" applyProtection="0"/>
    <xf numFmtId="171" fontId="8" fillId="51" borderId="0" applyNumberFormat="0" applyBorder="0" applyAlignment="0" applyProtection="0"/>
    <xf numFmtId="171" fontId="8" fillId="52" borderId="0" applyNumberFormat="0" applyBorder="0" applyAlignment="0" applyProtection="0"/>
    <xf numFmtId="171" fontId="8" fillId="52" borderId="0" applyNumberFormat="0" applyBorder="0" applyAlignment="0" applyProtection="0"/>
    <xf numFmtId="171" fontId="8" fillId="52" borderId="0" applyNumberFormat="0" applyBorder="0" applyAlignment="0" applyProtection="0"/>
    <xf numFmtId="171" fontId="8" fillId="52" borderId="0" applyNumberFormat="0" applyBorder="0" applyAlignment="0" applyProtection="0"/>
    <xf numFmtId="0" fontId="50" fillId="0" borderId="0">
      <alignment horizontal="right"/>
    </xf>
    <xf numFmtId="179" fontId="15" fillId="0" borderId="0" applyFont="0" applyFill="0" applyBorder="0" applyAlignment="0" applyProtection="0"/>
    <xf numFmtId="180" fontId="15" fillId="0" borderId="0" applyFont="0" applyFill="0" applyBorder="0" applyAlignment="0" applyProtection="0"/>
    <xf numFmtId="179" fontId="15" fillId="0" borderId="0" applyFont="0" applyFill="0" applyBorder="0" applyAlignment="0" applyProtection="0"/>
    <xf numFmtId="180" fontId="15" fillId="0" borderId="0" applyFont="0" applyFill="0" applyBorder="0" applyAlignment="0" applyProtection="0"/>
    <xf numFmtId="0" fontId="51" fillId="53" borderId="0" applyNumberFormat="0" applyBorder="0" applyAlignment="0" applyProtection="0"/>
    <xf numFmtId="0" fontId="52" fillId="54" borderId="0" applyNumberFormat="0" applyBorder="0" applyAlignment="0" applyProtection="0"/>
    <xf numFmtId="0" fontId="52" fillId="31" borderId="0" applyNumberFormat="0" applyBorder="0" applyAlignment="0" applyProtection="0"/>
    <xf numFmtId="0" fontId="51" fillId="55" borderId="0" applyNumberFormat="0" applyBorder="0" applyAlignment="0" applyProtection="0"/>
    <xf numFmtId="0" fontId="51" fillId="56" borderId="0" applyNumberFormat="0" applyBorder="0" applyAlignment="0" applyProtection="0"/>
    <xf numFmtId="0" fontId="52" fillId="57" borderId="0" applyNumberFormat="0" applyBorder="0" applyAlignment="0" applyProtection="0"/>
    <xf numFmtId="0" fontId="52" fillId="58" borderId="0" applyNumberFormat="0" applyBorder="0" applyAlignment="0" applyProtection="0"/>
    <xf numFmtId="0" fontId="51" fillId="59" borderId="0" applyNumberFormat="0" applyBorder="0" applyAlignment="0" applyProtection="0"/>
    <xf numFmtId="0" fontId="51" fillId="60" borderId="0" applyNumberFormat="0" applyBorder="0" applyAlignment="0" applyProtection="0"/>
    <xf numFmtId="0" fontId="52" fillId="61" borderId="0" applyNumberFormat="0" applyBorder="0" applyAlignment="0" applyProtection="0"/>
    <xf numFmtId="0" fontId="52" fillId="62" borderId="0" applyNumberFormat="0" applyBorder="0" applyAlignment="0" applyProtection="0"/>
    <xf numFmtId="0" fontId="51" fillId="63" borderId="0" applyNumberFormat="0" applyBorder="0" applyAlignment="0" applyProtection="0"/>
    <xf numFmtId="0" fontId="51" fillId="64" borderId="0" applyNumberFormat="0" applyBorder="0" applyAlignment="0" applyProtection="0"/>
    <xf numFmtId="0" fontId="52" fillId="57" borderId="0" applyNumberFormat="0" applyBorder="0" applyAlignment="0" applyProtection="0"/>
    <xf numFmtId="0" fontId="52" fillId="65" borderId="0" applyNumberFormat="0" applyBorder="0" applyAlignment="0" applyProtection="0"/>
    <xf numFmtId="0" fontId="51" fillId="58" borderId="0" applyNumberFormat="0" applyBorder="0" applyAlignment="0" applyProtection="0"/>
    <xf numFmtId="0" fontId="51" fillId="55" borderId="0" applyNumberFormat="0" applyBorder="0" applyAlignment="0" applyProtection="0"/>
    <xf numFmtId="0" fontId="52" fillId="66" borderId="0" applyNumberFormat="0" applyBorder="0" applyAlignment="0" applyProtection="0"/>
    <xf numFmtId="0" fontId="52" fillId="67" borderId="0" applyNumberFormat="0" applyBorder="0" applyAlignment="0" applyProtection="0"/>
    <xf numFmtId="0" fontId="51" fillId="55" borderId="0" applyNumberFormat="0" applyBorder="0" applyAlignment="0" applyProtection="0"/>
    <xf numFmtId="0" fontId="51" fillId="68" borderId="0" applyNumberFormat="0" applyBorder="0" applyAlignment="0" applyProtection="0"/>
    <xf numFmtId="0" fontId="52" fillId="69" borderId="0" applyNumberFormat="0" applyBorder="0" applyAlignment="0" applyProtection="0"/>
    <xf numFmtId="0" fontId="52" fillId="70" borderId="0" applyNumberFormat="0" applyBorder="0" applyAlignment="0" applyProtection="0"/>
    <xf numFmtId="0" fontId="51" fillId="71" borderId="0" applyNumberFormat="0" applyBorder="0" applyAlignment="0" applyProtection="0"/>
    <xf numFmtId="181" fontId="15" fillId="0" borderId="0" applyFont="0" applyFill="0" applyBorder="0" applyProtection="0"/>
    <xf numFmtId="182" fontId="11" fillId="0" borderId="0" applyFont="0" applyFill="0" applyBorder="0" applyAlignment="0" applyProtection="0"/>
    <xf numFmtId="183" fontId="11" fillId="0" borderId="0" applyFont="0" applyFill="0" applyBorder="0" applyAlignment="0" applyProtection="0"/>
    <xf numFmtId="0" fontId="53" fillId="0" borderId="0" applyNumberFormat="0" applyFill="0" applyBorder="0" applyAlignment="0" applyProtection="0">
      <alignment vertical="top"/>
      <protection locked="0"/>
    </xf>
    <xf numFmtId="0" fontId="54" fillId="0" borderId="0"/>
    <xf numFmtId="184" fontId="55" fillId="0" borderId="0">
      <alignment horizontal="left"/>
    </xf>
    <xf numFmtId="39" fontId="56" fillId="0" borderId="0" applyFont="0" applyFill="0">
      <alignment vertical="center"/>
    </xf>
    <xf numFmtId="0" fontId="57" fillId="0" borderId="0">
      <alignment horizontal="right"/>
    </xf>
    <xf numFmtId="0" fontId="54" fillId="0" borderId="0" applyNumberFormat="0" applyFill="0" applyBorder="0" applyAlignment="0" applyProtection="0"/>
    <xf numFmtId="0" fontId="58" fillId="0" borderId="0" applyNumberFormat="0" applyFill="0" applyBorder="0" applyAlignment="0" applyProtection="0"/>
    <xf numFmtId="181" fontId="59" fillId="72" borderId="1"/>
    <xf numFmtId="0" fontId="60" fillId="0" borderId="0"/>
    <xf numFmtId="185" fontId="61" fillId="0" borderId="0"/>
    <xf numFmtId="0" fontId="62" fillId="69" borderId="0" applyNumberFormat="0" applyBorder="0" applyAlignment="0" applyProtection="0"/>
    <xf numFmtId="0" fontId="63" fillId="0" borderId="0"/>
    <xf numFmtId="0" fontId="64" fillId="0" borderId="0" applyNumberFormat="0" applyFill="0" applyBorder="0" applyAlignment="0" applyProtection="0"/>
    <xf numFmtId="0" fontId="65" fillId="0" borderId="0" applyNumberFormat="0" applyFill="0" applyBorder="0" applyAlignment="0" applyProtection="0"/>
    <xf numFmtId="167" fontId="61" fillId="0" borderId="0"/>
    <xf numFmtId="0" fontId="66" fillId="0" borderId="0" applyNumberFormat="0" applyFill="0" applyBorder="0" applyAlignment="0" applyProtection="0"/>
    <xf numFmtId="0" fontId="67" fillId="0" borderId="12" applyNumberFormat="0" applyFill="0" applyAlignment="0" applyProtection="0"/>
    <xf numFmtId="186" fontId="68" fillId="0" borderId="0" applyFont="0" applyFill="0" applyBorder="0" applyAlignment="0" applyProtection="0"/>
    <xf numFmtId="0" fontId="11" fillId="0" borderId="0" applyFont="0" applyFill="0" applyBorder="0" applyAlignment="0" applyProtection="0"/>
    <xf numFmtId="187" fontId="69" fillId="0" borderId="0"/>
    <xf numFmtId="0" fontId="70" fillId="0" borderId="0"/>
    <xf numFmtId="188" fontId="8" fillId="0" borderId="0" applyFill="0" applyAlignment="0"/>
    <xf numFmtId="189" fontId="71" fillId="0" borderId="0" applyFill="0" applyAlignment="0"/>
    <xf numFmtId="164" fontId="71" fillId="0" borderId="0" applyFill="0" applyAlignment="0"/>
    <xf numFmtId="190" fontId="8" fillId="0" borderId="0" applyFill="0" applyAlignment="0"/>
    <xf numFmtId="191" fontId="8" fillId="0" borderId="0" applyFill="0" applyAlignment="0"/>
    <xf numFmtId="188" fontId="8" fillId="0" borderId="0" applyFill="0" applyAlignment="0"/>
    <xf numFmtId="192" fontId="8" fillId="0" borderId="0" applyFill="0" applyAlignment="0"/>
    <xf numFmtId="189" fontId="71" fillId="0" borderId="0" applyFill="0" applyAlignment="0"/>
    <xf numFmtId="0" fontId="72" fillId="73" borderId="19" applyNumberFormat="0" applyAlignment="0" applyProtection="0"/>
    <xf numFmtId="0" fontId="15" fillId="74" borderId="0" applyNumberFormat="0" applyFont="0" applyBorder="0" applyAlignment="0"/>
    <xf numFmtId="0" fontId="67" fillId="0" borderId="12" applyNumberFormat="0" applyFont="0" applyFill="0" applyProtection="0">
      <alignment horizontal="centerContinuous" vertical="center"/>
    </xf>
    <xf numFmtId="1" fontId="73" fillId="0" borderId="0"/>
    <xf numFmtId="0" fontId="18" fillId="9" borderId="0" applyNumberFormat="0" applyFont="0" applyBorder="0" applyAlignment="0" applyProtection="0"/>
    <xf numFmtId="0" fontId="74" fillId="64" borderId="20" applyNumberFormat="0" applyAlignment="0" applyProtection="0"/>
    <xf numFmtId="0" fontId="75" fillId="75" borderId="21" applyFont="0" applyFill="0" applyBorder="0"/>
    <xf numFmtId="0" fontId="76" fillId="0" borderId="4"/>
    <xf numFmtId="0" fontId="38" fillId="0" borderId="0">
      <alignment horizontal="center" wrapText="1"/>
      <protection hidden="1"/>
    </xf>
    <xf numFmtId="0" fontId="67" fillId="0" borderId="0" applyNumberFormat="0" applyFill="0" applyBorder="0" applyProtection="0">
      <alignment horizontal="center" vertical="center"/>
    </xf>
    <xf numFmtId="0" fontId="77" fillId="0" borderId="0">
      <alignment horizontal="right"/>
    </xf>
    <xf numFmtId="193" fontId="78" fillId="0" borderId="0"/>
    <xf numFmtId="193" fontId="78" fillId="0" borderId="0"/>
    <xf numFmtId="193" fontId="78" fillId="0" borderId="0"/>
    <xf numFmtId="193" fontId="78" fillId="0" borderId="0"/>
    <xf numFmtId="193" fontId="78" fillId="0" borderId="0"/>
    <xf numFmtId="193" fontId="78" fillId="0" borderId="0"/>
    <xf numFmtId="193" fontId="78" fillId="0" borderId="0"/>
    <xf numFmtId="193" fontId="78" fillId="0" borderId="0"/>
    <xf numFmtId="194" fontId="15" fillId="0" borderId="0" applyFont="0" applyFill="0" applyBorder="0" applyAlignment="0" applyProtection="0"/>
    <xf numFmtId="188" fontId="9" fillId="0" borderId="0" applyFont="0" applyFill="0" applyAlignment="0" applyProtection="0"/>
    <xf numFmtId="0" fontId="79" fillId="0" borderId="0" applyFont="0" applyFill="0" applyBorder="0" applyAlignment="0" applyProtection="0"/>
    <xf numFmtId="195" fontId="80" fillId="0" borderId="0" applyFont="0" applyFill="0" applyBorder="0" applyProtection="0">
      <alignment horizontal="right"/>
    </xf>
    <xf numFmtId="196" fontId="80" fillId="0" borderId="0" applyFont="0" applyFill="0" applyBorder="0" applyProtection="0">
      <alignment horizontal="right"/>
    </xf>
    <xf numFmtId="0" fontId="81" fillId="0" borderId="0" applyFont="0" applyFill="0" applyBorder="0" applyAlignment="0" applyProtection="0">
      <alignment horizontal="right"/>
    </xf>
    <xf numFmtId="0" fontId="81" fillId="0" borderId="0" applyFont="0" applyFill="0" applyBorder="0" applyAlignment="0" applyProtection="0"/>
    <xf numFmtId="43" fontId="14" fillId="0" borderId="0" applyFont="0" applyFill="0" applyBorder="0" applyAlignment="0" applyProtection="0"/>
    <xf numFmtId="43" fontId="8" fillId="0" borderId="0" applyFont="0" applyFill="0" applyBorder="0" applyAlignment="0" applyProtection="0"/>
    <xf numFmtId="169" fontId="82" fillId="0" borderId="0" applyFont="0" applyFill="0" applyBorder="0" applyAlignment="0" applyProtection="0"/>
    <xf numFmtId="197" fontId="15" fillId="0" borderId="0" applyFont="0" applyFill="0" applyBorder="0" applyAlignment="0" applyProtection="0"/>
    <xf numFmtId="3" fontId="83" fillId="0" borderId="0" applyFont="0" applyFill="0" applyBorder="0" applyAlignment="0" applyProtection="0"/>
    <xf numFmtId="0" fontId="84" fillId="0" borderId="0"/>
    <xf numFmtId="0" fontId="21" fillId="0" borderId="0"/>
    <xf numFmtId="0" fontId="84" fillId="0" borderId="0"/>
    <xf numFmtId="0" fontId="21" fillId="0" borderId="0"/>
    <xf numFmtId="0" fontId="85" fillId="0" borderId="0"/>
    <xf numFmtId="189" fontId="86" fillId="0" borderId="0" applyFill="0" applyBorder="0">
      <alignment horizontal="left"/>
    </xf>
    <xf numFmtId="198" fontId="87" fillId="0" borderId="10" applyNumberFormat="0" applyFill="0" applyBorder="0" applyAlignment="0" applyProtection="0"/>
    <xf numFmtId="177" fontId="88" fillId="0" borderId="0"/>
    <xf numFmtId="199" fontId="88" fillId="0" borderId="0"/>
    <xf numFmtId="200" fontId="88" fillId="0" borderId="0"/>
    <xf numFmtId="201" fontId="33" fillId="0" borderId="0" applyFill="0" applyBorder="0" applyProtection="0"/>
    <xf numFmtId="201" fontId="33" fillId="0" borderId="22" applyFill="0" applyProtection="0"/>
    <xf numFmtId="201" fontId="33" fillId="0" borderId="18" applyFill="0" applyProtection="0"/>
    <xf numFmtId="201" fontId="18" fillId="0" borderId="0" applyFill="0" applyBorder="0" applyProtection="0"/>
    <xf numFmtId="202" fontId="38" fillId="0" borderId="0" applyFill="0" applyBorder="0">
      <alignment horizontal="right"/>
      <protection locked="0"/>
    </xf>
    <xf numFmtId="203" fontId="38" fillId="0" borderId="0" applyFont="0" applyFill="0" applyBorder="0" applyAlignment="0" applyProtection="0"/>
    <xf numFmtId="189" fontId="9" fillId="0" borderId="0" applyFont="0" applyFill="0" applyAlignment="0" applyProtection="0"/>
    <xf numFmtId="204" fontId="19" fillId="0" borderId="0" applyFont="0" applyFill="0" applyBorder="0" applyAlignment="0" applyProtection="0"/>
    <xf numFmtId="205" fontId="80" fillId="0" borderId="0" applyFont="0" applyFill="0" applyBorder="0" applyProtection="0">
      <alignment horizontal="right"/>
    </xf>
    <xf numFmtId="206" fontId="80" fillId="0" borderId="0" applyFont="0" applyFill="0" applyBorder="0" applyProtection="0">
      <alignment horizontal="right"/>
    </xf>
    <xf numFmtId="0" fontId="81" fillId="0" borderId="0" applyFont="0" applyFill="0" applyBorder="0" applyAlignment="0" applyProtection="0">
      <alignment horizontal="right"/>
    </xf>
    <xf numFmtId="0" fontId="81" fillId="0" borderId="0" applyFont="0" applyFill="0" applyBorder="0" applyAlignment="0" applyProtection="0">
      <alignment horizontal="right"/>
    </xf>
    <xf numFmtId="207" fontId="15" fillId="0" borderId="0" applyFont="0" applyFill="0" applyBorder="0" applyAlignment="0" applyProtection="0"/>
    <xf numFmtId="208" fontId="89" fillId="0" borderId="0" applyFont="0" applyFill="0" applyBorder="0" applyAlignment="0" applyProtection="0"/>
    <xf numFmtId="0" fontId="38" fillId="0" borderId="0" applyFont="0" applyFill="0" applyBorder="0" applyAlignment="0">
      <protection locked="0"/>
    </xf>
    <xf numFmtId="0" fontId="90" fillId="9" borderId="23" applyNumberFormat="0" applyFont="0" applyBorder="0" applyAlignment="0" applyProtection="0"/>
    <xf numFmtId="0" fontId="11" fillId="0" borderId="0" applyFont="0" applyFill="0" applyBorder="0" applyAlignment="0" applyProtection="0"/>
    <xf numFmtId="14" fontId="91" fillId="0" borderId="0" applyFont="0" applyBorder="0">
      <alignment vertical="top"/>
    </xf>
    <xf numFmtId="0" fontId="81" fillId="0" borderId="0" applyFont="0" applyFill="0" applyBorder="0" applyAlignment="0" applyProtection="0"/>
    <xf numFmtId="14" fontId="91" fillId="0" borderId="0" applyFill="0" applyAlignment="0"/>
    <xf numFmtId="209" fontId="61" fillId="0" borderId="0" applyFill="0" applyBorder="0" applyProtection="0"/>
    <xf numFmtId="14" fontId="61" fillId="0" borderId="0" applyFill="0" applyBorder="0" applyProtection="0"/>
    <xf numFmtId="15" fontId="92" fillId="0" borderId="0" applyFont="0" applyFill="0" applyBorder="0" applyAlignment="0" applyProtection="0"/>
    <xf numFmtId="17" fontId="15" fillId="76" borderId="7">
      <alignment horizontal="center"/>
    </xf>
    <xf numFmtId="14" fontId="93" fillId="0" borderId="0">
      <alignment vertical="top"/>
    </xf>
    <xf numFmtId="210" fontId="15" fillId="0" borderId="0" applyFont="0" applyFill="0" applyBorder="0" applyAlignment="0" applyProtection="0">
      <alignment wrapText="1"/>
    </xf>
    <xf numFmtId="211" fontId="33" fillId="0" borderId="0" applyFill="0" applyBorder="0" applyProtection="0"/>
    <xf numFmtId="211" fontId="33" fillId="0" borderId="22" applyFill="0" applyProtection="0"/>
    <xf numFmtId="211" fontId="33" fillId="0" borderId="18" applyFill="0" applyProtection="0"/>
    <xf numFmtId="211" fontId="18" fillId="0" borderId="0" applyFill="0" applyBorder="0" applyProtection="0"/>
    <xf numFmtId="38" fontId="18" fillId="0" borderId="0" applyFont="0" applyFill="0" applyBorder="0" applyAlignment="0" applyProtection="0"/>
    <xf numFmtId="0" fontId="24" fillId="0" borderId="0" applyNumberFormat="0" applyFill="0" applyBorder="0" applyAlignment="0" applyProtection="0"/>
    <xf numFmtId="212" fontId="8" fillId="0" borderId="24">
      <alignment vertical="center"/>
    </xf>
    <xf numFmtId="213" fontId="15" fillId="0" borderId="0" applyFont="0" applyFill="0" applyBorder="0" applyAlignment="0" applyProtection="0"/>
    <xf numFmtId="197" fontId="15" fillId="0" borderId="0" applyFont="0" applyFill="0" applyBorder="0" applyAlignment="0" applyProtection="0"/>
    <xf numFmtId="0" fontId="20" fillId="0" borderId="0">
      <protection locked="0"/>
    </xf>
    <xf numFmtId="214" fontId="94" fillId="0" borderId="0">
      <alignment horizontal="left"/>
    </xf>
    <xf numFmtId="215" fontId="95" fillId="0" borderId="0"/>
    <xf numFmtId="216" fontId="19" fillId="0" borderId="0" applyFont="0" applyFill="0" applyBorder="0" applyAlignment="0" applyProtection="0"/>
    <xf numFmtId="189" fontId="96" fillId="0" borderId="0">
      <alignment horizontal="center"/>
    </xf>
    <xf numFmtId="0" fontId="81" fillId="0" borderId="25" applyNumberFormat="0" applyFont="0" applyFill="0" applyAlignment="0" applyProtection="0"/>
    <xf numFmtId="0" fontId="97" fillId="0" borderId="0" applyFill="0" applyBorder="0" applyAlignment="0" applyProtection="0"/>
    <xf numFmtId="38" fontId="38" fillId="0" borderId="0" applyFont="0" applyFill="0" applyBorder="0" applyAlignment="0" applyProtection="0"/>
    <xf numFmtId="0" fontId="98" fillId="0" borderId="0" applyFont="0" applyFill="0" applyBorder="0" applyAlignment="0" applyProtection="0"/>
    <xf numFmtId="0" fontId="66" fillId="0" borderId="0" applyNumberFormat="0" applyFill="0" applyBorder="0" applyAlignment="0" applyProtection="0"/>
    <xf numFmtId="3" fontId="15" fillId="0" borderId="1"/>
    <xf numFmtId="38" fontId="8" fillId="0" borderId="0">
      <alignment vertical="top"/>
    </xf>
    <xf numFmtId="0" fontId="99" fillId="77" borderId="0" applyNumberFormat="0" applyBorder="0" applyAlignment="0" applyProtection="0"/>
    <xf numFmtId="0" fontId="99" fillId="78" borderId="0" applyNumberFormat="0" applyBorder="0" applyAlignment="0" applyProtection="0"/>
    <xf numFmtId="0" fontId="99" fillId="79" borderId="0" applyNumberFormat="0" applyBorder="0" applyAlignment="0" applyProtection="0"/>
    <xf numFmtId="0" fontId="31" fillId="0" borderId="0">
      <protection locked="0"/>
    </xf>
    <xf numFmtId="0" fontId="31" fillId="0" borderId="0">
      <protection locked="0"/>
    </xf>
    <xf numFmtId="188" fontId="8" fillId="0" borderId="0" applyFill="0" applyAlignment="0"/>
    <xf numFmtId="189" fontId="71" fillId="0" borderId="0" applyFill="0" applyAlignment="0"/>
    <xf numFmtId="188" fontId="8" fillId="0" borderId="0" applyFill="0" applyAlignment="0"/>
    <xf numFmtId="192" fontId="8" fillId="0" borderId="0" applyFill="0" applyAlignment="0"/>
    <xf numFmtId="189" fontId="71" fillId="0" borderId="0" applyFill="0" applyAlignment="0"/>
    <xf numFmtId="171" fontId="100" fillId="0" borderId="0" applyFont="0" applyFill="0" applyBorder="0" applyAlignment="0" applyProtection="0"/>
    <xf numFmtId="0" fontId="101" fillId="0" borderId="0" applyNumberFormat="0" applyFill="0" applyBorder="0" applyAlignment="0" applyProtection="0"/>
    <xf numFmtId="217" fontId="15" fillId="0" borderId="0" applyFont="0" applyFill="0" applyBorder="0" applyAlignment="0" applyProtection="0"/>
    <xf numFmtId="218" fontId="15" fillId="0" borderId="0" applyFont="0" applyFill="0" applyBorder="0" applyAlignment="0" applyProtection="0"/>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199" fontId="95" fillId="0" borderId="0"/>
    <xf numFmtId="0" fontId="15" fillId="0" borderId="0"/>
    <xf numFmtId="15" fontId="15" fillId="0" borderId="0">
      <alignment vertical="center"/>
    </xf>
    <xf numFmtId="0" fontId="102" fillId="0" borderId="0" applyFill="0" applyBorder="0" applyProtection="0">
      <alignment horizontal="left"/>
    </xf>
    <xf numFmtId="0" fontId="103" fillId="0" borderId="10" applyNumberFormat="0" applyFill="0" applyAlignment="0" applyProtection="0"/>
    <xf numFmtId="0" fontId="103" fillId="0" borderId="10" applyNumberFormat="0" applyFill="0" applyAlignment="0" applyProtection="0"/>
    <xf numFmtId="0" fontId="103" fillId="0" borderId="10" applyNumberFormat="0" applyFill="0" applyAlignment="0" applyProtection="0"/>
    <xf numFmtId="0" fontId="103" fillId="0" borderId="10" applyNumberFormat="0" applyFill="0" applyAlignment="0" applyProtection="0"/>
    <xf numFmtId="0" fontId="52" fillId="62" borderId="0" applyNumberFormat="0" applyBorder="0" applyAlignment="0" applyProtection="0"/>
    <xf numFmtId="197" fontId="104" fillId="0" borderId="0" applyNumberFormat="0" applyFill="0" applyBorder="0" applyAlignment="0" applyProtection="0">
      <alignment horizontal="center"/>
    </xf>
    <xf numFmtId="38" fontId="69" fillId="76" borderId="0" applyNumberFormat="0" applyBorder="0" applyAlignment="0" applyProtection="0"/>
    <xf numFmtId="0" fontId="105" fillId="0" borderId="0" applyNumberFormat="0">
      <alignment horizontal="right"/>
    </xf>
    <xf numFmtId="0" fontId="106" fillId="0" borderId="0" applyNumberFormat="0">
      <alignment horizontal="right"/>
    </xf>
    <xf numFmtId="0" fontId="106" fillId="0" borderId="0" applyNumberFormat="0">
      <alignment horizontal="left"/>
    </xf>
    <xf numFmtId="0" fontId="105" fillId="0" borderId="0" applyNumberFormat="0">
      <alignment horizontal="left"/>
    </xf>
    <xf numFmtId="0" fontId="107" fillId="0" borderId="0" applyNumberFormat="0">
      <alignment horizontal="left" vertical="top"/>
    </xf>
    <xf numFmtId="166" fontId="54" fillId="7" borderId="1" applyNumberFormat="0" applyFont="0" applyBorder="0" applyAlignment="0" applyProtection="0"/>
    <xf numFmtId="167" fontId="108" fillId="0" borderId="0">
      <alignment vertical="center"/>
    </xf>
    <xf numFmtId="0" fontId="81" fillId="0" borderId="0" applyFont="0" applyFill="0" applyBorder="0" applyAlignment="0" applyProtection="0">
      <alignment horizontal="right"/>
    </xf>
    <xf numFmtId="167" fontId="109" fillId="7" borderId="0" applyNumberFormat="0" applyFont="0" applyAlignment="0"/>
    <xf numFmtId="0" fontId="110" fillId="0" borderId="0"/>
    <xf numFmtId="0" fontId="111" fillId="0" borderId="8" applyNumberFormat="0" applyAlignment="0" applyProtection="0">
      <alignment horizontal="left" vertical="center"/>
    </xf>
    <xf numFmtId="0" fontId="111" fillId="0" borderId="14">
      <alignment horizontal="left" vertical="center"/>
    </xf>
    <xf numFmtId="171" fontId="8" fillId="0" borderId="0">
      <alignment vertical="top"/>
    </xf>
    <xf numFmtId="0" fontId="112" fillId="0" borderId="26" applyNumberFormat="0" applyFill="0" applyAlignment="0" applyProtection="0"/>
    <xf numFmtId="38" fontId="113" fillId="0" borderId="0"/>
    <xf numFmtId="0" fontId="114" fillId="0" borderId="27" applyNumberFormat="0" applyFill="0" applyAlignment="0" applyProtection="0"/>
    <xf numFmtId="38" fontId="115" fillId="0" borderId="0">
      <alignment horizontal="left"/>
    </xf>
    <xf numFmtId="0" fontId="116" fillId="0" borderId="28" applyNumberFormat="0" applyFill="0" applyAlignment="0" applyProtection="0"/>
    <xf numFmtId="0" fontId="117" fillId="0" borderId="0" applyProtection="0">
      <alignment horizontal="left"/>
    </xf>
    <xf numFmtId="0" fontId="116" fillId="0" borderId="0" applyNumberFormat="0" applyFill="0" applyBorder="0" applyAlignment="0" applyProtection="0"/>
    <xf numFmtId="0" fontId="118" fillId="0" borderId="0">
      <alignment horizontal="center"/>
    </xf>
    <xf numFmtId="0" fontId="119" fillId="0" borderId="0"/>
    <xf numFmtId="0" fontId="119" fillId="0" borderId="0"/>
    <xf numFmtId="0" fontId="119" fillId="0" borderId="0"/>
    <xf numFmtId="38" fontId="8" fillId="0" borderId="0">
      <alignment vertical="top"/>
    </xf>
    <xf numFmtId="0" fontId="120" fillId="0" borderId="0"/>
    <xf numFmtId="0" fontId="121" fillId="0" borderId="0"/>
    <xf numFmtId="0" fontId="122" fillId="0" borderId="0"/>
    <xf numFmtId="0" fontId="96" fillId="0" borderId="0"/>
    <xf numFmtId="0" fontId="123" fillId="0" borderId="29" applyNumberFormat="0" applyFill="0" applyBorder="0" applyAlignment="0" applyProtection="0">
      <alignment horizontal="left"/>
    </xf>
    <xf numFmtId="0" fontId="15" fillId="0" borderId="0"/>
    <xf numFmtId="0" fontId="15" fillId="0" borderId="0"/>
    <xf numFmtId="169" fontId="124" fillId="2" borderId="0" applyNumberFormat="0" applyBorder="0" applyAlignment="0" applyProtection="0">
      <protection locked="0"/>
    </xf>
    <xf numFmtId="0" fontId="15" fillId="0" borderId="0">
      <alignment horizontal="center"/>
    </xf>
    <xf numFmtId="0" fontId="125" fillId="0" borderId="0" applyFont="0" applyFill="0" applyBorder="0" applyAlignment="0" applyProtection="0"/>
    <xf numFmtId="0" fontId="126" fillId="0" borderId="0"/>
    <xf numFmtId="0" fontId="15" fillId="0" borderId="0"/>
    <xf numFmtId="2" fontId="127" fillId="0" borderId="0"/>
    <xf numFmtId="0" fontId="128" fillId="70" borderId="19" applyNumberFormat="0" applyAlignment="0" applyProtection="0"/>
    <xf numFmtId="10" fontId="69" fillId="80" borderId="1" applyNumberFormat="0" applyBorder="0" applyAlignment="0" applyProtection="0"/>
    <xf numFmtId="3" fontId="15" fillId="0" borderId="0"/>
    <xf numFmtId="10" fontId="129" fillId="0" borderId="0">
      <protection locked="0"/>
    </xf>
    <xf numFmtId="219" fontId="130" fillId="0" borderId="0" applyFill="0" applyBorder="0" applyProtection="0"/>
    <xf numFmtId="220" fontId="130" fillId="0" borderId="0" applyFill="0" applyBorder="0" applyProtection="0"/>
    <xf numFmtId="221" fontId="130" fillId="0" borderId="0" applyFill="0" applyBorder="0" applyProtection="0"/>
    <xf numFmtId="37" fontId="82" fillId="81" borderId="0">
      <protection locked="0"/>
    </xf>
    <xf numFmtId="0" fontId="131" fillId="0" borderId="0" applyNumberFormat="0" applyFill="0" applyBorder="0" applyAlignment="0">
      <protection locked="0"/>
    </xf>
    <xf numFmtId="15" fontId="129" fillId="0" borderId="0">
      <protection locked="0"/>
    </xf>
    <xf numFmtId="2" fontId="129" fillId="0" borderId="4">
      <protection locked="0"/>
    </xf>
    <xf numFmtId="222" fontId="132" fillId="80" borderId="0" applyNumberFormat="0" applyFont="0" applyBorder="0" applyAlignment="0">
      <alignment horizontal="right"/>
      <protection locked="0"/>
    </xf>
    <xf numFmtId="0" fontId="129" fillId="0" borderId="0">
      <protection locked="0"/>
    </xf>
    <xf numFmtId="3" fontId="37" fillId="0" borderId="0"/>
    <xf numFmtId="223" fontId="133" fillId="0" borderId="30" applyFont="0" applyFill="0" applyBorder="0" applyAlignment="0" applyProtection="0"/>
    <xf numFmtId="0" fontId="134" fillId="0" borderId="0" applyNumberFormat="0" applyFill="0" applyBorder="0" applyAlignment="0" applyProtection="0">
      <alignment vertical="top"/>
      <protection locked="0"/>
    </xf>
    <xf numFmtId="0" fontId="135" fillId="0" borderId="0">
      <alignment vertical="center"/>
    </xf>
    <xf numFmtId="166" fontId="136" fillId="0" borderId="0" applyFill="0" applyBorder="0" applyProtection="0">
      <alignment vertical="top"/>
    </xf>
    <xf numFmtId="224" fontId="38" fillId="0" borderId="0" applyFill="0" applyBorder="0">
      <alignment horizontal="right"/>
      <protection locked="0"/>
    </xf>
    <xf numFmtId="0" fontId="137" fillId="82" borderId="31">
      <alignment horizontal="left" vertical="center" wrapText="1"/>
    </xf>
    <xf numFmtId="3" fontId="138" fillId="83" borderId="31">
      <protection locked="0"/>
    </xf>
    <xf numFmtId="225" fontId="139" fillId="84" borderId="31">
      <alignment horizontal="left"/>
      <protection locked="0"/>
    </xf>
    <xf numFmtId="226" fontId="139" fillId="84" borderId="31">
      <protection locked="0"/>
    </xf>
    <xf numFmtId="0" fontId="139" fillId="84" borderId="31">
      <alignment horizontal="center"/>
      <protection locked="0"/>
    </xf>
    <xf numFmtId="227" fontId="15" fillId="0" borderId="0" applyFont="0" applyFill="0" applyBorder="0" applyAlignment="0" applyProtection="0"/>
    <xf numFmtId="228" fontId="15" fillId="0" borderId="0" applyFont="0" applyFill="0" applyBorder="0" applyAlignment="0" applyProtection="0"/>
    <xf numFmtId="38" fontId="140" fillId="0" borderId="0"/>
    <xf numFmtId="38" fontId="141" fillId="0" borderId="0"/>
    <xf numFmtId="38" fontId="142" fillId="0" borderId="0"/>
    <xf numFmtId="38" fontId="143" fillId="0" borderId="0"/>
    <xf numFmtId="0" fontId="144" fillId="0" borderId="0"/>
    <xf numFmtId="0" fontId="144" fillId="0" borderId="0"/>
    <xf numFmtId="198" fontId="76" fillId="0" borderId="0" applyFill="0" applyBorder="0" applyAlignment="0" applyProtection="0"/>
    <xf numFmtId="188" fontId="8" fillId="0" borderId="0" applyFill="0" applyAlignment="0"/>
    <xf numFmtId="189" fontId="71" fillId="0" borderId="0" applyFill="0" applyAlignment="0"/>
    <xf numFmtId="188" fontId="8" fillId="0" borderId="0" applyFill="0" applyAlignment="0"/>
    <xf numFmtId="192" fontId="8" fillId="0" borderId="0" applyFill="0" applyAlignment="0"/>
    <xf numFmtId="189" fontId="71" fillId="0" borderId="0" applyFill="0" applyAlignment="0"/>
    <xf numFmtId="0" fontId="145" fillId="0" borderId="32" applyNumberFormat="0" applyFill="0" applyAlignment="0" applyProtection="0"/>
    <xf numFmtId="185" fontId="61" fillId="0" borderId="0"/>
    <xf numFmtId="0" fontId="21" fillId="0" borderId="0"/>
    <xf numFmtId="166" fontId="146" fillId="0" borderId="0"/>
    <xf numFmtId="0" fontId="15" fillId="0" borderId="0">
      <alignment horizontal="center"/>
    </xf>
    <xf numFmtId="0" fontId="15" fillId="0" borderId="0" applyFont="0" applyFill="0" applyBorder="0" applyAlignment="0" applyProtection="0"/>
    <xf numFmtId="0" fontId="15" fillId="0" borderId="0" applyFont="0" applyFill="0" applyBorder="0" applyAlignment="0" applyProtection="0"/>
    <xf numFmtId="229" fontId="15" fillId="0" borderId="0" applyFont="0" applyFill="0" applyBorder="0" applyAlignment="0" applyProtection="0"/>
    <xf numFmtId="230" fontId="15" fillId="0" borderId="0" applyFont="0" applyFill="0" applyBorder="0" applyAlignment="0" applyProtection="0"/>
    <xf numFmtId="2" fontId="37" fillId="0" borderId="9" applyFont="0" applyFill="0" applyBorder="0" applyAlignment="0"/>
    <xf numFmtId="231" fontId="147" fillId="0" borderId="1">
      <alignment horizontal="right"/>
      <protection locked="0"/>
    </xf>
    <xf numFmtId="0" fontId="15" fillId="0" borderId="0" applyFont="0" applyFill="0" applyBorder="0" applyAlignment="0" applyProtection="0"/>
    <xf numFmtId="0" fontId="15" fillId="0" borderId="0" applyFont="0" applyFill="0" applyBorder="0" applyAlignment="0" applyProtection="0"/>
    <xf numFmtId="232" fontId="15" fillId="0" borderId="0" applyFont="0" applyFill="0" applyBorder="0" applyAlignment="0" applyProtection="0"/>
    <xf numFmtId="233" fontId="15" fillId="0" borderId="0" applyFont="0" applyFill="0" applyBorder="0" applyAlignment="0" applyProtection="0"/>
    <xf numFmtId="234" fontId="19" fillId="0" borderId="0" applyFont="0" applyFill="0" applyBorder="0" applyAlignment="0" applyProtection="0"/>
    <xf numFmtId="235" fontId="19" fillId="0" borderId="0" applyFont="0" applyFill="0" applyBorder="0" applyAlignment="0" applyProtection="0"/>
    <xf numFmtId="236" fontId="19" fillId="0" borderId="0" applyFont="0" applyFill="0" applyBorder="0" applyAlignment="0" applyProtection="0"/>
    <xf numFmtId="237" fontId="80" fillId="0" borderId="0" applyFont="0" applyFill="0" applyBorder="0" applyProtection="0">
      <alignment horizontal="right"/>
    </xf>
    <xf numFmtId="238" fontId="80" fillId="0" borderId="0" applyFont="0" applyFill="0" applyBorder="0" applyProtection="0">
      <alignment horizontal="right"/>
    </xf>
    <xf numFmtId="239" fontId="61" fillId="0" borderId="0" applyFill="0" applyBorder="0" applyProtection="0">
      <alignment horizontal="right"/>
    </xf>
    <xf numFmtId="240" fontId="61" fillId="0" borderId="0" applyFill="0" applyBorder="0" applyProtection="0">
      <alignment horizontal="right"/>
    </xf>
    <xf numFmtId="216" fontId="148" fillId="0" borderId="0" applyFont="0" applyFill="0" applyBorder="0" applyAlignment="0" applyProtection="0"/>
    <xf numFmtId="166" fontId="149" fillId="0" borderId="0">
      <alignment vertical="center"/>
    </xf>
    <xf numFmtId="0" fontId="145" fillId="70" borderId="0" applyNumberFormat="0" applyBorder="0" applyAlignment="0" applyProtection="0"/>
    <xf numFmtId="0" fontId="150" fillId="0" borderId="0">
      <alignment horizontal="left"/>
    </xf>
    <xf numFmtId="37" fontId="151" fillId="0" borderId="0"/>
    <xf numFmtId="0" fontId="38" fillId="0" borderId="0"/>
    <xf numFmtId="37" fontId="61" fillId="0" borderId="0">
      <alignment vertical="center"/>
    </xf>
    <xf numFmtId="0" fontId="38" fillId="0" borderId="17"/>
    <xf numFmtId="43" fontId="152" fillId="0" borderId="0">
      <alignment vertical="center"/>
    </xf>
    <xf numFmtId="0" fontId="15" fillId="0" borderId="0"/>
    <xf numFmtId="171" fontId="153" fillId="0" borderId="0"/>
    <xf numFmtId="171" fontId="153" fillId="0" borderId="0"/>
    <xf numFmtId="171" fontId="7" fillId="0" borderId="0"/>
    <xf numFmtId="171" fontId="14" fillId="0" borderId="0"/>
    <xf numFmtId="171" fontId="14" fillId="0" borderId="0"/>
    <xf numFmtId="171" fontId="15" fillId="0" borderId="0"/>
    <xf numFmtId="171" fontId="15" fillId="0" borderId="0"/>
    <xf numFmtId="171" fontId="154" fillId="0" borderId="0"/>
    <xf numFmtId="171" fontId="8" fillId="0" borderId="0"/>
    <xf numFmtId="171" fontId="155" fillId="0" borderId="0"/>
    <xf numFmtId="0" fontId="156" fillId="0" borderId="0">
      <alignment horizontal="right"/>
    </xf>
    <xf numFmtId="0" fontId="157" fillId="0" borderId="0"/>
    <xf numFmtId="0" fontId="8" fillId="0" borderId="0"/>
    <xf numFmtId="0" fontId="158" fillId="0" borderId="0"/>
    <xf numFmtId="0" fontId="18" fillId="0" borderId="0"/>
    <xf numFmtId="171" fontId="159" fillId="0" borderId="0"/>
    <xf numFmtId="1" fontId="18" fillId="0" borderId="0"/>
    <xf numFmtId="0" fontId="160" fillId="0" borderId="0"/>
    <xf numFmtId="0" fontId="161" fillId="0" borderId="0"/>
    <xf numFmtId="0" fontId="162" fillId="0" borderId="0"/>
    <xf numFmtId="0" fontId="21" fillId="0" borderId="0"/>
    <xf numFmtId="0" fontId="76" fillId="69" borderId="19" applyNumberFormat="0" applyFont="0" applyAlignment="0" applyProtection="0"/>
    <xf numFmtId="171" fontId="8" fillId="85" borderId="33" applyNumberFormat="0" applyFont="0" applyAlignment="0" applyProtection="0"/>
    <xf numFmtId="171" fontId="8" fillId="85" borderId="33" applyNumberFormat="0" applyFont="0" applyAlignment="0" applyProtection="0"/>
    <xf numFmtId="171" fontId="8" fillId="85" borderId="33" applyNumberFormat="0" applyFont="0" applyAlignment="0" applyProtection="0"/>
    <xf numFmtId="171" fontId="8" fillId="85" borderId="33" applyNumberFormat="0" applyFont="0" applyAlignment="0" applyProtection="0"/>
    <xf numFmtId="241" fontId="61" fillId="0" borderId="0" applyBorder="0" applyProtection="0">
      <alignment horizontal="right"/>
    </xf>
    <xf numFmtId="241" fontId="130" fillId="3" borderId="0" applyBorder="0" applyProtection="0">
      <alignment horizontal="right"/>
    </xf>
    <xf numFmtId="241" fontId="56" fillId="0" borderId="14" applyBorder="0"/>
    <xf numFmtId="241" fontId="163" fillId="0" borderId="0" applyBorder="0" applyProtection="0">
      <alignment horizontal="right"/>
    </xf>
    <xf numFmtId="242" fontId="163" fillId="0" borderId="0" applyBorder="0" applyProtection="0">
      <alignment horizontal="right"/>
    </xf>
    <xf numFmtId="242" fontId="164" fillId="3" borderId="0" applyProtection="0">
      <alignment horizontal="right"/>
    </xf>
    <xf numFmtId="37" fontId="149" fillId="0" borderId="0" applyFill="0" applyBorder="0" applyProtection="0">
      <alignment horizontal="right"/>
    </xf>
    <xf numFmtId="243" fontId="37" fillId="0" borderId="0" applyBorder="0" applyProtection="0">
      <protection locked="0" hidden="1"/>
    </xf>
    <xf numFmtId="244" fontId="165" fillId="0" borderId="1" applyBorder="0">
      <alignment horizontal="center"/>
    </xf>
    <xf numFmtId="245" fontId="166" fillId="0" borderId="1" applyBorder="0">
      <alignment horizontal="center"/>
    </xf>
    <xf numFmtId="219" fontId="61" fillId="0" borderId="0" applyFill="0" applyBorder="0" applyProtection="0"/>
    <xf numFmtId="220" fontId="61" fillId="0" borderId="0" applyFill="0" applyBorder="0" applyProtection="0"/>
    <xf numFmtId="221" fontId="61" fillId="0" borderId="0" applyFill="0" applyBorder="0" applyProtection="0"/>
    <xf numFmtId="0" fontId="15" fillId="0" borderId="0"/>
    <xf numFmtId="0" fontId="167" fillId="0" borderId="0"/>
    <xf numFmtId="0" fontId="168" fillId="73" borderId="34" applyNumberFormat="0" applyAlignment="0" applyProtection="0"/>
    <xf numFmtId="40" fontId="47" fillId="86" borderId="0">
      <alignment horizontal="right"/>
    </xf>
    <xf numFmtId="0" fontId="169" fillId="82" borderId="0">
      <alignment horizontal="center"/>
    </xf>
    <xf numFmtId="0" fontId="170" fillId="87" borderId="0"/>
    <xf numFmtId="0" fontId="171" fillId="86" borderId="0" applyBorder="0">
      <alignment horizontal="centerContinuous"/>
    </xf>
    <xf numFmtId="0" fontId="172" fillId="87" borderId="0" applyBorder="0">
      <alignment horizontal="centerContinuous"/>
    </xf>
    <xf numFmtId="0" fontId="111" fillId="0" borderId="0" applyNumberFormat="0" applyFill="0" applyBorder="0" applyAlignment="0" applyProtection="0"/>
    <xf numFmtId="0" fontId="173" fillId="0" borderId="0"/>
    <xf numFmtId="1" fontId="174" fillId="0" borderId="0" applyProtection="0">
      <alignment horizontal="right" vertical="center"/>
    </xf>
    <xf numFmtId="0" fontId="175" fillId="0" borderId="0">
      <alignment horizontal="center"/>
    </xf>
    <xf numFmtId="49" fontId="176" fillId="0" borderId="12" applyFill="0" applyProtection="0">
      <alignment vertical="center"/>
    </xf>
    <xf numFmtId="166" fontId="15" fillId="0" borderId="0" applyFill="0" applyBorder="0" applyProtection="0">
      <alignment vertical="top"/>
    </xf>
    <xf numFmtId="246" fontId="15" fillId="0" borderId="0" applyFont="0" applyFill="0" applyBorder="0" applyAlignment="0" applyProtection="0"/>
    <xf numFmtId="247" fontId="15" fillId="0" borderId="0" applyFont="0" applyFill="0" applyBorder="0" applyAlignment="0" applyProtection="0"/>
    <xf numFmtId="167" fontId="149" fillId="0" borderId="0"/>
    <xf numFmtId="9" fontId="11" fillId="0" borderId="0" applyFont="0" applyFill="0" applyBorder="0" applyAlignment="0" applyProtection="0"/>
    <xf numFmtId="248" fontId="9" fillId="0" borderId="0" applyFont="0" applyFill="0" applyAlignment="0" applyProtection="0"/>
    <xf numFmtId="166" fontId="11" fillId="0" borderId="0" applyFont="0" applyFill="0" applyBorder="0" applyAlignment="0" applyProtection="0"/>
    <xf numFmtId="10" fontId="15" fillId="0" borderId="0" applyFont="0" applyFill="0" applyBorder="0" applyAlignment="0" applyProtection="0"/>
    <xf numFmtId="249" fontId="80" fillId="0" borderId="0" applyFont="0" applyFill="0" applyBorder="0" applyProtection="0">
      <alignment horizontal="right"/>
    </xf>
    <xf numFmtId="250" fontId="61" fillId="0" borderId="0" applyBorder="0" applyProtection="0">
      <alignment horizontal="right"/>
    </xf>
    <xf numFmtId="250" fontId="130" fillId="3" borderId="0" applyProtection="0">
      <alignment horizontal="right"/>
    </xf>
    <xf numFmtId="250" fontId="163" fillId="0" borderId="0" applyFont="0" applyBorder="0" applyProtection="0">
      <alignment horizontal="right"/>
    </xf>
    <xf numFmtId="9" fontId="47" fillId="0" borderId="0" applyFont="0" applyFill="0" applyBorder="0" applyAlignment="0" applyProtection="0"/>
    <xf numFmtId="9" fontId="4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8" fillId="0" borderId="0" applyFont="0" applyFill="0" applyBorder="0" applyAlignment="0" applyProtection="0"/>
    <xf numFmtId="9" fontId="155" fillId="0" borderId="0" applyFont="0" applyFill="0" applyBorder="0" applyAlignment="0" applyProtection="0"/>
    <xf numFmtId="251" fontId="108" fillId="0" borderId="0" applyBorder="0"/>
    <xf numFmtId="166" fontId="15" fillId="0" borderId="0" applyFont="0" applyFill="0" applyBorder="0" applyAlignment="0" applyProtection="0"/>
    <xf numFmtId="10" fontId="15" fillId="0" borderId="0" applyFont="0" applyFill="0" applyBorder="0" applyAlignment="0" applyProtection="0"/>
    <xf numFmtId="252" fontId="61" fillId="0" borderId="0" applyFill="0" applyBorder="0" applyProtection="0"/>
    <xf numFmtId="251" fontId="61" fillId="0" borderId="0" applyFill="0" applyBorder="0" applyProtection="0"/>
    <xf numFmtId="253" fontId="61" fillId="0" borderId="0" applyFill="0" applyBorder="0" applyProtection="0"/>
    <xf numFmtId="254" fontId="61" fillId="0" borderId="0" applyFill="0" applyBorder="0" applyProtection="0"/>
    <xf numFmtId="9" fontId="9" fillId="0" borderId="0" applyFont="0" applyFill="0" applyAlignment="0" applyProtection="0"/>
    <xf numFmtId="0" fontId="38" fillId="0" borderId="0" applyFill="0" applyBorder="0">
      <alignment horizontal="right"/>
      <protection locked="0"/>
    </xf>
    <xf numFmtId="39" fontId="61" fillId="0" borderId="0">
      <alignment vertical="center"/>
    </xf>
    <xf numFmtId="167" fontId="61" fillId="0" borderId="0"/>
    <xf numFmtId="188" fontId="8" fillId="0" borderId="0" applyFill="0" applyAlignment="0"/>
    <xf numFmtId="189" fontId="71" fillId="0" borderId="0" applyFill="0" applyAlignment="0"/>
    <xf numFmtId="188" fontId="8" fillId="0" borderId="0" applyFill="0" applyAlignment="0"/>
    <xf numFmtId="192" fontId="8" fillId="0" borderId="0" applyFill="0" applyAlignment="0"/>
    <xf numFmtId="189" fontId="71" fillId="0" borderId="0" applyFill="0" applyAlignment="0"/>
    <xf numFmtId="0" fontId="15" fillId="0" borderId="0"/>
    <xf numFmtId="255" fontId="177" fillId="0" borderId="35" applyBorder="0">
      <alignment horizontal="right"/>
      <protection locked="0"/>
    </xf>
    <xf numFmtId="176" fontId="91" fillId="0" borderId="0"/>
    <xf numFmtId="0" fontId="178" fillId="0" borderId="0">
      <alignment horizontal="left"/>
    </xf>
    <xf numFmtId="0" fontId="178" fillId="0" borderId="0">
      <alignment horizontal="right"/>
    </xf>
    <xf numFmtId="256" fontId="38" fillId="0" borderId="0" applyFill="0" applyBorder="0">
      <alignment horizontal="right"/>
      <protection locked="0"/>
    </xf>
    <xf numFmtId="257" fontId="38" fillId="0" borderId="0">
      <alignment horizontal="right"/>
      <protection locked="0"/>
    </xf>
    <xf numFmtId="0" fontId="179" fillId="0" borderId="0" applyNumberFormat="0" applyFill="0" applyBorder="0" applyAlignment="0" applyProtection="0">
      <alignment horizontal="left"/>
      <protection locked="0"/>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0" fillId="0" borderId="36">
      <alignment horizontal="centerContinuous"/>
    </xf>
    <xf numFmtId="0" fontId="181" fillId="0" borderId="37">
      <alignment vertical="center"/>
    </xf>
    <xf numFmtId="4" fontId="8" fillId="9" borderId="34" applyNumberFormat="0" applyProtection="0">
      <alignment vertical="center"/>
    </xf>
    <xf numFmtId="4" fontId="47" fillId="9" borderId="34" applyNumberFormat="0" applyProtection="0">
      <alignment vertical="center"/>
    </xf>
    <xf numFmtId="4" fontId="47" fillId="9" borderId="34" applyNumberFormat="0" applyProtection="0">
      <alignment vertical="center"/>
    </xf>
    <xf numFmtId="4" fontId="8" fillId="9" borderId="34" applyNumberFormat="0" applyProtection="0">
      <alignment vertical="center"/>
    </xf>
    <xf numFmtId="4" fontId="8" fillId="9" borderId="34" applyNumberFormat="0" applyProtection="0">
      <alignment horizontal="left" vertical="center" indent="1"/>
    </xf>
    <xf numFmtId="4" fontId="8" fillId="9" borderId="34" applyNumberFormat="0" applyProtection="0">
      <alignment horizontal="left" vertical="center" indent="1"/>
    </xf>
    <xf numFmtId="171" fontId="182" fillId="88" borderId="34" applyNumberFormat="0" applyProtection="0">
      <alignment horizontal="left" vertical="center" indent="1"/>
    </xf>
    <xf numFmtId="0" fontId="15" fillId="88" borderId="34" applyNumberFormat="0" applyProtection="0">
      <alignment horizontal="left" vertical="center" indent="1"/>
    </xf>
    <xf numFmtId="4" fontId="8" fillId="89" borderId="34" applyNumberFormat="0" applyProtection="0">
      <alignment horizontal="right" vertical="center"/>
    </xf>
    <xf numFmtId="4" fontId="8" fillId="90" borderId="34" applyNumberFormat="0" applyProtection="0">
      <alignment horizontal="right" vertical="center"/>
    </xf>
    <xf numFmtId="4" fontId="8" fillId="91" borderId="34" applyNumberFormat="0" applyProtection="0">
      <alignment horizontal="right" vertical="center"/>
    </xf>
    <xf numFmtId="4" fontId="8" fillId="92" borderId="34" applyNumberFormat="0" applyProtection="0">
      <alignment horizontal="right" vertical="center"/>
    </xf>
    <xf numFmtId="4" fontId="8" fillId="5" borderId="34" applyNumberFormat="0" applyProtection="0">
      <alignment horizontal="right" vertical="center"/>
    </xf>
    <xf numFmtId="4" fontId="8" fillId="14" borderId="34" applyNumberFormat="0" applyProtection="0">
      <alignment horizontal="right" vertical="center"/>
    </xf>
    <xf numFmtId="4" fontId="8" fillId="93" borderId="34" applyNumberFormat="0" applyProtection="0">
      <alignment horizontal="right" vertical="center"/>
    </xf>
    <xf numFmtId="4" fontId="8" fillId="94" borderId="34" applyNumberFormat="0" applyProtection="0">
      <alignment horizontal="right" vertical="center"/>
    </xf>
    <xf numFmtId="4" fontId="8" fillId="4" borderId="34" applyNumberFormat="0" applyProtection="0">
      <alignment horizontal="right" vertical="center"/>
    </xf>
    <xf numFmtId="4" fontId="8" fillId="95" borderId="34" applyNumberFormat="0" applyProtection="0">
      <alignment horizontal="left" vertical="center" indent="1"/>
    </xf>
    <xf numFmtId="4" fontId="8" fillId="96" borderId="38" applyNumberFormat="0" applyProtection="0">
      <alignment horizontal="left" vertical="center" indent="1"/>
    </xf>
    <xf numFmtId="4" fontId="8" fillId="13" borderId="0" applyNumberFormat="0" applyProtection="0">
      <alignment horizontal="left" vertical="center" indent="1"/>
    </xf>
    <xf numFmtId="4" fontId="183" fillId="13" borderId="0" applyNumberFormat="0" applyProtection="0">
      <alignment horizontal="left" vertical="center" indent="1"/>
    </xf>
    <xf numFmtId="171" fontId="182" fillId="88" borderId="34" applyNumberFormat="0" applyProtection="0">
      <alignment horizontal="left" vertical="center" indent="1"/>
    </xf>
    <xf numFmtId="0" fontId="15" fillId="88" borderId="34" applyNumberFormat="0" applyProtection="0">
      <alignment horizontal="left" vertical="center" indent="1"/>
    </xf>
    <xf numFmtId="4" fontId="8" fillId="96" borderId="34" applyNumberFormat="0" applyProtection="0">
      <alignment horizontal="left" vertical="center" indent="1"/>
    </xf>
    <xf numFmtId="4" fontId="91" fillId="96" borderId="34" applyNumberFormat="0" applyProtection="0">
      <alignment horizontal="left" vertical="center" indent="1"/>
    </xf>
    <xf numFmtId="4" fontId="8" fillId="97" borderId="34" applyNumberFormat="0" applyProtection="0">
      <alignment horizontal="left" vertical="center" indent="1"/>
    </xf>
    <xf numFmtId="4" fontId="91" fillId="97" borderId="34" applyNumberFormat="0" applyProtection="0">
      <alignment horizontal="left" vertical="center" indent="1"/>
    </xf>
    <xf numFmtId="171" fontId="182" fillId="97" borderId="34" applyNumberFormat="0" applyProtection="0">
      <alignment horizontal="left" vertical="center" indent="1"/>
    </xf>
    <xf numFmtId="0" fontId="15" fillId="97" borderId="34" applyNumberFormat="0" applyProtection="0">
      <alignment horizontal="left" vertical="center" indent="1"/>
    </xf>
    <xf numFmtId="171" fontId="182" fillId="97" borderId="34" applyNumberFormat="0" applyProtection="0">
      <alignment horizontal="left" vertical="center" indent="1"/>
    </xf>
    <xf numFmtId="0" fontId="15" fillId="97" borderId="34" applyNumberFormat="0" applyProtection="0">
      <alignment horizontal="left" vertical="center" indent="1"/>
    </xf>
    <xf numFmtId="171" fontId="182" fillId="12" borderId="34" applyNumberFormat="0" applyProtection="0">
      <alignment horizontal="left" vertical="center" indent="1"/>
    </xf>
    <xf numFmtId="0" fontId="15" fillId="12" borderId="34" applyNumberFormat="0" applyProtection="0">
      <alignment horizontal="left" vertical="center" indent="1"/>
    </xf>
    <xf numFmtId="171" fontId="182" fillId="12" borderId="34" applyNumberFormat="0" applyProtection="0">
      <alignment horizontal="left" vertical="center" indent="1"/>
    </xf>
    <xf numFmtId="0" fontId="15" fillId="12" borderId="34" applyNumberFormat="0" applyProtection="0">
      <alignment horizontal="left" vertical="center" indent="1"/>
    </xf>
    <xf numFmtId="171" fontId="182" fillId="76" borderId="34" applyNumberFormat="0" applyProtection="0">
      <alignment horizontal="left" vertical="center" indent="1"/>
    </xf>
    <xf numFmtId="0" fontId="15" fillId="76" borderId="34" applyNumberFormat="0" applyProtection="0">
      <alignment horizontal="left" vertical="center" indent="1"/>
    </xf>
    <xf numFmtId="171" fontId="182" fillId="76" borderId="34" applyNumberFormat="0" applyProtection="0">
      <alignment horizontal="left" vertical="center" indent="1"/>
    </xf>
    <xf numFmtId="0" fontId="15" fillId="76" borderId="34" applyNumberFormat="0" applyProtection="0">
      <alignment horizontal="left" vertical="center" indent="1"/>
    </xf>
    <xf numFmtId="171" fontId="182" fillId="88" borderId="34" applyNumberFormat="0" applyProtection="0">
      <alignment horizontal="left" vertical="center" indent="1"/>
    </xf>
    <xf numFmtId="0" fontId="15" fillId="88" borderId="34" applyNumberFormat="0" applyProtection="0">
      <alignment horizontal="left" vertical="center" indent="1"/>
    </xf>
    <xf numFmtId="171" fontId="182" fillId="88" borderId="34" applyNumberFormat="0" applyProtection="0">
      <alignment horizontal="left" vertical="center" indent="1"/>
    </xf>
    <xf numFmtId="0" fontId="15" fillId="88" borderId="34" applyNumberFormat="0" applyProtection="0">
      <alignment horizontal="left" vertical="center" indent="1"/>
    </xf>
    <xf numFmtId="0" fontId="76" fillId="86" borderId="39" applyNumberFormat="0">
      <protection locked="0"/>
    </xf>
    <xf numFmtId="0" fontId="76" fillId="86" borderId="39" applyNumberFormat="0">
      <protection locked="0"/>
    </xf>
    <xf numFmtId="0" fontId="8" fillId="0" borderId="0"/>
    <xf numFmtId="0" fontId="15" fillId="0" borderId="0"/>
    <xf numFmtId="0" fontId="184" fillId="35" borderId="40" applyBorder="0"/>
    <xf numFmtId="4" fontId="8" fillId="80" borderId="34" applyNumberFormat="0" applyProtection="0">
      <alignment vertical="center"/>
    </xf>
    <xf numFmtId="4" fontId="8" fillId="80" borderId="34" applyNumberFormat="0" applyProtection="0">
      <alignment vertical="center"/>
    </xf>
    <xf numFmtId="4" fontId="8" fillId="80" borderId="34" applyNumberFormat="0" applyProtection="0">
      <alignment horizontal="left" vertical="center" indent="1"/>
    </xf>
    <xf numFmtId="4" fontId="8" fillId="80" borderId="34" applyNumberFormat="0" applyProtection="0">
      <alignment horizontal="left" vertical="center" indent="1"/>
    </xf>
    <xf numFmtId="4" fontId="8" fillId="96" borderId="34" applyNumberFormat="0" applyProtection="0">
      <alignment horizontal="right" vertical="center"/>
    </xf>
    <xf numFmtId="4" fontId="47" fillId="96" borderId="34" applyNumberFormat="0" applyProtection="0">
      <alignment horizontal="right" vertical="center"/>
    </xf>
    <xf numFmtId="4" fontId="69" fillId="0" borderId="19" applyNumberFormat="0" applyProtection="0">
      <alignment horizontal="right" vertical="center"/>
    </xf>
    <xf numFmtId="4" fontId="47" fillId="96" borderId="34" applyNumberFormat="0" applyProtection="0">
      <alignment horizontal="right" vertical="center"/>
    </xf>
    <xf numFmtId="4" fontId="8" fillId="96" borderId="34" applyNumberFormat="0" applyProtection="0">
      <alignment horizontal="right" vertical="center"/>
    </xf>
    <xf numFmtId="171" fontId="182" fillId="88" borderId="34" applyNumberFormat="0" applyProtection="0">
      <alignment horizontal="left" vertical="center" indent="1"/>
    </xf>
    <xf numFmtId="0" fontId="15" fillId="88" borderId="34" applyNumberFormat="0" applyProtection="0">
      <alignment horizontal="left" vertical="center" indent="1"/>
    </xf>
    <xf numFmtId="0" fontId="15" fillId="88" borderId="34" applyNumberFormat="0" applyProtection="0">
      <alignment horizontal="left" vertical="center" indent="1"/>
    </xf>
    <xf numFmtId="0" fontId="15" fillId="88" borderId="34" applyNumberFormat="0" applyProtection="0">
      <alignment horizontal="left" vertical="center" indent="1"/>
    </xf>
    <xf numFmtId="171" fontId="182" fillId="88" borderId="34" applyNumberFormat="0" applyProtection="0">
      <alignment horizontal="left" vertical="center" indent="1"/>
    </xf>
    <xf numFmtId="0" fontId="15" fillId="88" borderId="34" applyNumberFormat="0" applyProtection="0">
      <alignment horizontal="left" vertical="center" indent="1"/>
    </xf>
    <xf numFmtId="171" fontId="8" fillId="0" borderId="0"/>
    <xf numFmtId="0" fontId="185" fillId="0" borderId="0"/>
    <xf numFmtId="0" fontId="69" fillId="98" borderId="41"/>
    <xf numFmtId="4" fontId="8" fillId="96" borderId="34" applyNumberFormat="0" applyProtection="0">
      <alignment horizontal="right" vertical="center"/>
    </xf>
    <xf numFmtId="0" fontId="186" fillId="0" borderId="21"/>
    <xf numFmtId="258" fontId="187" fillId="0" borderId="0" applyFill="0" applyBorder="0">
      <alignment horizontal="right"/>
      <protection hidden="1"/>
    </xf>
    <xf numFmtId="0" fontId="188" fillId="99" borderId="41">
      <alignment horizontal="center" vertical="center" wrapText="1"/>
      <protection hidden="1"/>
    </xf>
    <xf numFmtId="0" fontId="189" fillId="0" borderId="0" applyNumberFormat="0" applyFill="0" applyBorder="0" applyAlignment="0" applyProtection="0"/>
    <xf numFmtId="0" fontId="68" fillId="0" borderId="0" applyFill="0" applyBorder="0" applyAlignment="0" applyProtection="0"/>
    <xf numFmtId="0" fontId="50" fillId="0" borderId="0" applyNumberFormat="0" applyFill="0" applyBorder="0" applyAlignment="0" applyProtection="0">
      <alignment horizontal="center"/>
    </xf>
    <xf numFmtId="0" fontId="190" fillId="0" borderId="36"/>
    <xf numFmtId="0" fontId="38" fillId="0" borderId="0">
      <protection locked="0"/>
    </xf>
    <xf numFmtId="0" fontId="178" fillId="0" borderId="0"/>
    <xf numFmtId="0" fontId="139" fillId="0" borderId="0"/>
    <xf numFmtId="171" fontId="9" fillId="0" borderId="0"/>
    <xf numFmtId="0" fontId="122" fillId="100" borderId="42" applyNumberFormat="0" applyProtection="0">
      <alignment horizontal="center" wrapText="1"/>
    </xf>
    <xf numFmtId="0" fontId="122" fillId="100" borderId="43" applyNumberFormat="0" applyAlignment="0" applyProtection="0">
      <alignment wrapText="1"/>
    </xf>
    <xf numFmtId="0" fontId="15" fillId="101" borderId="0" applyNumberFormat="0" applyBorder="0">
      <alignment horizontal="center" wrapText="1"/>
    </xf>
    <xf numFmtId="0" fontId="15" fillId="101" borderId="0" applyNumberFormat="0" applyBorder="0">
      <alignment wrapText="1"/>
    </xf>
    <xf numFmtId="0" fontId="15" fillId="0" borderId="0" applyNumberFormat="0" applyFill="0" applyBorder="0" applyProtection="0">
      <alignment horizontal="right" wrapText="1"/>
    </xf>
    <xf numFmtId="259" fontId="15" fillId="0" borderId="0" applyFill="0" applyBorder="0" applyAlignment="0" applyProtection="0">
      <alignment wrapText="1"/>
    </xf>
    <xf numFmtId="260" fontId="15" fillId="0" borderId="0" applyFill="0" applyBorder="0" applyAlignment="0" applyProtection="0">
      <alignment wrapText="1"/>
    </xf>
    <xf numFmtId="261" fontId="15" fillId="0" borderId="0" applyFill="0" applyBorder="0" applyAlignment="0" applyProtection="0">
      <alignment wrapText="1"/>
    </xf>
    <xf numFmtId="0" fontId="15" fillId="0" borderId="0" applyNumberFormat="0" applyFill="0" applyBorder="0" applyProtection="0">
      <alignment horizontal="right" wrapText="1"/>
    </xf>
    <xf numFmtId="0" fontId="15" fillId="0" borderId="0" applyNumberFormat="0" applyFill="0" applyBorder="0">
      <alignment horizontal="right" wrapText="1"/>
    </xf>
    <xf numFmtId="17" fontId="15" fillId="0" borderId="0" applyFill="0" applyBorder="0">
      <alignment horizontal="right" wrapText="1"/>
    </xf>
    <xf numFmtId="8" fontId="15" fillId="0" borderId="0" applyFill="0" applyBorder="0" applyAlignment="0" applyProtection="0">
      <alignment wrapText="1"/>
    </xf>
    <xf numFmtId="0" fontId="32" fillId="0" borderId="0" applyNumberFormat="0" applyFill="0" applyBorder="0">
      <alignment horizontal="left" wrapText="1"/>
    </xf>
    <xf numFmtId="0" fontId="122" fillId="0" borderId="0" applyNumberFormat="0" applyFill="0" applyBorder="0">
      <alignment horizontal="center" wrapText="1"/>
    </xf>
    <xf numFmtId="0" fontId="122" fillId="0" borderId="0" applyNumberFormat="0" applyFill="0" applyBorder="0">
      <alignment horizontal="center" wrapText="1"/>
    </xf>
    <xf numFmtId="0" fontId="25" fillId="0" borderId="0"/>
    <xf numFmtId="0" fontId="191" fillId="0" borderId="0"/>
    <xf numFmtId="0" fontId="15" fillId="0" borderId="0"/>
    <xf numFmtId="0" fontId="10" fillId="0" borderId="12">
      <alignment horizontal="center"/>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
    </xf>
    <xf numFmtId="0" fontId="10" fillId="0" borderId="12">
      <alignment horizontal="center"/>
    </xf>
    <xf numFmtId="0" fontId="10" fillId="0" borderId="12">
      <alignment horizontal="center"/>
    </xf>
    <xf numFmtId="0" fontId="10" fillId="0" borderId="12">
      <alignment horizontal="center"/>
    </xf>
    <xf numFmtId="0" fontId="10" fillId="0" borderId="12">
      <alignment horizontal="center"/>
    </xf>
    <xf numFmtId="0" fontId="10" fillId="0" borderId="12">
      <alignment horizontal="center"/>
    </xf>
    <xf numFmtId="0" fontId="10" fillId="0" borderId="12">
      <alignment horizontal="center"/>
    </xf>
    <xf numFmtId="0" fontId="192" fillId="0" borderId="0" applyBorder="0" applyProtection="0">
      <alignment vertical="center"/>
    </xf>
    <xf numFmtId="0" fontId="192" fillId="0" borderId="12" applyBorder="0" applyProtection="0">
      <alignment horizontal="right" vertical="center"/>
    </xf>
    <xf numFmtId="0" fontId="193" fillId="102" borderId="0" applyBorder="0" applyProtection="0">
      <alignment horizontal="centerContinuous" vertical="center"/>
    </xf>
    <xf numFmtId="0" fontId="193" fillId="103" borderId="12" applyBorder="0" applyProtection="0">
      <alignment horizontal="centerContinuous" vertical="center"/>
    </xf>
    <xf numFmtId="0" fontId="194" fillId="0" borderId="0"/>
    <xf numFmtId="38" fontId="8" fillId="104" borderId="0">
      <alignment horizontal="right" vertical="top"/>
    </xf>
    <xf numFmtId="0" fontId="160" fillId="0" borderId="0"/>
    <xf numFmtId="0" fontId="195" fillId="0" borderId="0" applyFill="0" applyBorder="0" applyProtection="0">
      <alignment horizontal="left"/>
    </xf>
    <xf numFmtId="0" fontId="102" fillId="0" borderId="6" applyFill="0" applyBorder="0" applyProtection="0">
      <alignment horizontal="left" vertical="top"/>
    </xf>
    <xf numFmtId="0" fontId="196" fillId="0" borderId="0">
      <alignment horizontal="centerContinuous"/>
    </xf>
    <xf numFmtId="262" fontId="80" fillId="0" borderId="0" applyFont="0" applyFill="0" applyBorder="0" applyProtection="0">
      <alignment horizontal="left"/>
    </xf>
    <xf numFmtId="263" fontId="80" fillId="0" borderId="0" applyFont="0" applyFill="0" applyBorder="0" applyProtection="0">
      <alignment horizontal="left"/>
    </xf>
    <xf numFmtId="264" fontId="80" fillId="0" borderId="0" applyFont="0" applyFill="0" applyBorder="0" applyProtection="0">
      <alignment horizontal="left"/>
    </xf>
    <xf numFmtId="0" fontId="197" fillId="0" borderId="0"/>
    <xf numFmtId="0" fontId="198" fillId="0" borderId="0"/>
    <xf numFmtId="49" fontId="91" fillId="0" borderId="0" applyFill="0" applyAlignment="0"/>
    <xf numFmtId="265" fontId="8" fillId="0" borderId="0" applyFill="0" applyAlignment="0"/>
    <xf numFmtId="266" fontId="8" fillId="0" borderId="0" applyFill="0" applyAlignment="0"/>
    <xf numFmtId="0" fontId="199" fillId="0" borderId="0" applyFill="0" applyBorder="0" applyProtection="0">
      <alignment horizontal="left" vertical="top"/>
    </xf>
    <xf numFmtId="0" fontId="33" fillId="0" borderId="0" applyNumberFormat="0" applyFill="0" applyBorder="0" applyAlignment="0" applyProtection="0"/>
    <xf numFmtId="0" fontId="148" fillId="0" borderId="0" applyNumberFormat="0" applyFill="0" applyBorder="0" applyAlignment="0" applyProtection="0"/>
    <xf numFmtId="0" fontId="189" fillId="0" borderId="0" applyNumberFormat="0" applyFill="0" applyBorder="0" applyAlignment="0" applyProtection="0"/>
    <xf numFmtId="0" fontId="200" fillId="0" borderId="0"/>
    <xf numFmtId="0" fontId="201" fillId="102" borderId="0" applyBorder="0"/>
    <xf numFmtId="0" fontId="99" fillId="0" borderId="44" applyNumberFormat="0" applyFill="0" applyAlignment="0" applyProtection="0"/>
    <xf numFmtId="0" fontId="89" fillId="0" borderId="45" applyNumberFormat="0" applyFont="0" applyFill="0" applyAlignment="0" applyProtection="0"/>
    <xf numFmtId="0" fontId="15" fillId="0" borderId="0"/>
    <xf numFmtId="0" fontId="202" fillId="0" borderId="0">
      <alignment horizontal="fill"/>
    </xf>
    <xf numFmtId="0" fontId="15" fillId="0" borderId="0"/>
    <xf numFmtId="37" fontId="61" fillId="0" borderId="0" applyFill="0" applyBorder="0" applyAlignment="0">
      <alignment vertical="center"/>
    </xf>
    <xf numFmtId="0" fontId="203" fillId="0" borderId="0"/>
    <xf numFmtId="267" fontId="15" fillId="0" borderId="0" applyFont="0" applyFill="0" applyBorder="0" applyAlignment="0" applyProtection="0"/>
    <xf numFmtId="268" fontId="15" fillId="0" borderId="0" applyFont="0" applyFill="0" applyBorder="0" applyAlignment="0" applyProtection="0"/>
    <xf numFmtId="0" fontId="15" fillId="0" borderId="0">
      <alignment horizontal="center" vertical="center" textRotation="180"/>
    </xf>
    <xf numFmtId="269" fontId="15" fillId="0" borderId="0" applyFont="0" applyFill="0" applyBorder="0" applyAlignment="0" applyProtection="0"/>
    <xf numFmtId="179" fontId="15" fillId="0" borderId="0" applyFont="0" applyFill="0" applyBorder="0" applyAlignment="0" applyProtection="0"/>
    <xf numFmtId="270" fontId="15" fillId="0" borderId="0" applyFont="0" applyFill="0" applyBorder="0" applyAlignment="0" applyProtection="0"/>
    <xf numFmtId="180" fontId="15" fillId="0" borderId="0" applyFont="0" applyFill="0" applyBorder="0" applyAlignment="0" applyProtection="0"/>
    <xf numFmtId="203" fontId="38" fillId="0" borderId="0" applyFont="0" applyFill="0" applyBorder="0" applyAlignment="0" applyProtection="0"/>
    <xf numFmtId="271" fontId="38" fillId="0" borderId="0" applyFont="0" applyFill="0" applyBorder="0" applyAlignment="0" applyProtection="0"/>
    <xf numFmtId="0" fontId="204" fillId="0" borderId="0" applyNumberFormat="0" applyFill="0" applyBorder="0" applyAlignment="0" applyProtection="0"/>
    <xf numFmtId="272" fontId="154" fillId="0" borderId="0" applyFont="0" applyFill="0" applyBorder="0" applyAlignment="0" applyProtection="0"/>
    <xf numFmtId="273" fontId="154" fillId="0" borderId="0" applyFont="0" applyFill="0" applyBorder="0" applyAlignment="0" applyProtection="0"/>
    <xf numFmtId="1" fontId="205" fillId="0" borderId="0">
      <alignment horizontal="right"/>
    </xf>
    <xf numFmtId="274" fontId="61" fillId="0" borderId="0" applyFill="0" applyBorder="0" applyProtection="0"/>
    <xf numFmtId="275" fontId="61" fillId="0" borderId="0" applyFill="0" applyBorder="0" applyProtection="0"/>
    <xf numFmtId="0" fontId="15" fillId="0" borderId="12" applyFill="0" applyBorder="0" applyProtection="0">
      <alignment horizontal="center"/>
    </xf>
    <xf numFmtId="276" fontId="68" fillId="0" borderId="0" applyFont="0" applyFill="0" applyBorder="0" applyAlignment="0" applyProtection="0"/>
    <xf numFmtId="171" fontId="8" fillId="105" borderId="0" applyNumberFormat="0" applyBorder="0" applyAlignment="0" applyProtection="0"/>
    <xf numFmtId="171" fontId="8" fillId="106" borderId="0" applyNumberFormat="0" applyBorder="0" applyAlignment="0" applyProtection="0"/>
    <xf numFmtId="171" fontId="8" fillId="106" borderId="0" applyNumberFormat="0" applyBorder="0" applyAlignment="0" applyProtection="0"/>
    <xf numFmtId="171" fontId="8" fillId="106" borderId="0" applyNumberFormat="0" applyBorder="0" applyAlignment="0" applyProtection="0"/>
    <xf numFmtId="171" fontId="8" fillId="106" borderId="0" applyNumberFormat="0" applyBorder="0" applyAlignment="0" applyProtection="0"/>
    <xf numFmtId="171" fontId="8" fillId="107" borderId="0" applyNumberFormat="0" applyBorder="0" applyAlignment="0" applyProtection="0"/>
    <xf numFmtId="171" fontId="8" fillId="108" borderId="0" applyNumberFormat="0" applyBorder="0" applyAlignment="0" applyProtection="0"/>
    <xf numFmtId="171" fontId="8" fillId="108" borderId="0" applyNumberFormat="0" applyBorder="0" applyAlignment="0" applyProtection="0"/>
    <xf numFmtId="171" fontId="8" fillId="108" borderId="0" applyNumberFormat="0" applyBorder="0" applyAlignment="0" applyProtection="0"/>
    <xf numFmtId="171" fontId="8" fillId="108" borderId="0" applyNumberFormat="0" applyBorder="0" applyAlignment="0" applyProtection="0"/>
    <xf numFmtId="171" fontId="8" fillId="109" borderId="0" applyNumberFormat="0" applyBorder="0" applyAlignment="0" applyProtection="0"/>
    <xf numFmtId="171" fontId="8" fillId="33" borderId="0" applyNumberFormat="0" applyBorder="0" applyAlignment="0" applyProtection="0"/>
    <xf numFmtId="171" fontId="8" fillId="33" borderId="0" applyNumberFormat="0" applyBorder="0" applyAlignment="0" applyProtection="0"/>
    <xf numFmtId="171" fontId="8" fillId="33" borderId="0" applyNumberFormat="0" applyBorder="0" applyAlignment="0" applyProtection="0"/>
    <xf numFmtId="171" fontId="8" fillId="33" borderId="0" applyNumberFormat="0" applyBorder="0" applyAlignment="0" applyProtection="0"/>
    <xf numFmtId="171" fontId="8" fillId="47" borderId="0" applyNumberFormat="0" applyBorder="0" applyAlignment="0" applyProtection="0"/>
    <xf numFmtId="171" fontId="8" fillId="48" borderId="0" applyNumberFormat="0" applyBorder="0" applyAlignment="0" applyProtection="0"/>
    <xf numFmtId="171" fontId="8" fillId="48" borderId="0" applyNumberFormat="0" applyBorder="0" applyAlignment="0" applyProtection="0"/>
    <xf numFmtId="171" fontId="8" fillId="48" borderId="0" applyNumberFormat="0" applyBorder="0" applyAlignment="0" applyProtection="0"/>
    <xf numFmtId="171" fontId="8" fillId="48" borderId="0" applyNumberFormat="0" applyBorder="0" applyAlignment="0" applyProtection="0"/>
    <xf numFmtId="171" fontId="8" fillId="49" borderId="0" applyNumberFormat="0" applyBorder="0" applyAlignment="0" applyProtection="0"/>
    <xf numFmtId="171" fontId="8" fillId="50" borderId="0" applyNumberFormat="0" applyBorder="0" applyAlignment="0" applyProtection="0"/>
    <xf numFmtId="171" fontId="8" fillId="50" borderId="0" applyNumberFormat="0" applyBorder="0" applyAlignment="0" applyProtection="0"/>
    <xf numFmtId="171" fontId="8" fillId="50" borderId="0" applyNumberFormat="0" applyBorder="0" applyAlignment="0" applyProtection="0"/>
    <xf numFmtId="171" fontId="8" fillId="50" borderId="0" applyNumberFormat="0" applyBorder="0" applyAlignment="0" applyProtection="0"/>
    <xf numFmtId="171" fontId="8" fillId="110" borderId="0" applyNumberFormat="0" applyBorder="0" applyAlignment="0" applyProtection="0"/>
    <xf numFmtId="171" fontId="8" fillId="111" borderId="0" applyNumberFormat="0" applyBorder="0" applyAlignment="0" applyProtection="0"/>
    <xf numFmtId="171" fontId="8" fillId="111" borderId="0" applyNumberFormat="0" applyBorder="0" applyAlignment="0" applyProtection="0"/>
    <xf numFmtId="171" fontId="8" fillId="111" borderId="0" applyNumberFormat="0" applyBorder="0" applyAlignment="0" applyProtection="0"/>
    <xf numFmtId="171" fontId="8" fillId="111" borderId="0" applyNumberFormat="0" applyBorder="0" applyAlignment="0" applyProtection="0"/>
    <xf numFmtId="189" fontId="206" fillId="0" borderId="46">
      <protection locked="0"/>
    </xf>
    <xf numFmtId="277" fontId="207" fillId="0" borderId="47">
      <alignment horizontal="center"/>
    </xf>
    <xf numFmtId="171" fontId="8" fillId="31" borderId="48" applyNumberFormat="0" applyAlignment="0" applyProtection="0"/>
    <xf numFmtId="171" fontId="8" fillId="20" borderId="48" applyNumberFormat="0" applyAlignment="0" applyProtection="0"/>
    <xf numFmtId="171" fontId="8" fillId="20" borderId="48" applyNumberFormat="0" applyAlignment="0" applyProtection="0"/>
    <xf numFmtId="171" fontId="8" fillId="20" borderId="48" applyNumberFormat="0" applyAlignment="0" applyProtection="0"/>
    <xf numFmtId="171" fontId="8" fillId="20" borderId="48" applyNumberFormat="0" applyAlignment="0" applyProtection="0"/>
    <xf numFmtId="171" fontId="8" fillId="112" borderId="34" applyNumberFormat="0" applyAlignment="0" applyProtection="0"/>
    <xf numFmtId="171" fontId="8" fillId="32" borderId="34" applyNumberFormat="0" applyAlignment="0" applyProtection="0"/>
    <xf numFmtId="171" fontId="8" fillId="32" borderId="34" applyNumberFormat="0" applyAlignment="0" applyProtection="0"/>
    <xf numFmtId="171" fontId="8" fillId="32" borderId="34" applyNumberFormat="0" applyAlignment="0" applyProtection="0"/>
    <xf numFmtId="171" fontId="8" fillId="32" borderId="34" applyNumberFormat="0" applyAlignment="0" applyProtection="0"/>
    <xf numFmtId="171" fontId="8" fillId="112" borderId="48" applyNumberFormat="0" applyAlignment="0" applyProtection="0"/>
    <xf numFmtId="171" fontId="8" fillId="32" borderId="48" applyNumberFormat="0" applyAlignment="0" applyProtection="0"/>
    <xf numFmtId="171" fontId="8" fillId="32" borderId="48" applyNumberFormat="0" applyAlignment="0" applyProtection="0"/>
    <xf numFmtId="171" fontId="8" fillId="32" borderId="48" applyNumberFormat="0" applyAlignment="0" applyProtection="0"/>
    <xf numFmtId="171" fontId="8" fillId="32" borderId="48" applyNumberFormat="0" applyAlignment="0" applyProtection="0"/>
    <xf numFmtId="0" fontId="53" fillId="0" borderId="0" applyNumberFormat="0" applyFill="0" applyBorder="0" applyAlignment="0" applyProtection="0">
      <alignment vertical="top"/>
      <protection locked="0"/>
    </xf>
    <xf numFmtId="41" fontId="18" fillId="0" borderId="41" applyAlignment="0">
      <alignment horizontal="left" vertical="center"/>
    </xf>
    <xf numFmtId="14" fontId="208" fillId="0" borderId="49" applyBorder="0">
      <alignment horizontal="center" vertical="center"/>
    </xf>
    <xf numFmtId="14" fontId="24" fillId="0" borderId="0">
      <alignment vertical="center"/>
    </xf>
    <xf numFmtId="44" fontId="8" fillId="0" borderId="0" applyFont="0" applyFill="0" applyBorder="0" applyAlignment="0" applyProtection="0"/>
    <xf numFmtId="44" fontId="91" fillId="0" borderId="0" applyFont="0" applyFill="0" applyBorder="0" applyAlignment="0" applyProtection="0"/>
    <xf numFmtId="278" fontId="15" fillId="0" borderId="0" applyFont="0" applyFill="0" applyBorder="0" applyAlignment="0" applyProtection="0"/>
    <xf numFmtId="171" fontId="209" fillId="0" borderId="0" applyBorder="0">
      <alignment horizontal="center" vertical="center" wrapText="1"/>
    </xf>
    <xf numFmtId="171" fontId="8" fillId="0" borderId="50" applyNumberFormat="0" applyFill="0" applyAlignment="0" applyProtection="0"/>
    <xf numFmtId="171" fontId="8" fillId="0" borderId="50" applyNumberFormat="0" applyFill="0" applyAlignment="0" applyProtection="0"/>
    <xf numFmtId="171" fontId="8" fillId="0" borderId="50" applyNumberFormat="0" applyFill="0" applyAlignment="0" applyProtection="0"/>
    <xf numFmtId="171" fontId="8" fillId="0" borderId="50" applyNumberFormat="0" applyFill="0" applyAlignment="0" applyProtection="0"/>
    <xf numFmtId="171" fontId="8" fillId="0" borderId="50" applyNumberFormat="0" applyFill="0" applyAlignment="0" applyProtection="0"/>
    <xf numFmtId="171" fontId="210" fillId="0" borderId="51" applyNumberFormat="0" applyFill="0" applyAlignment="0" applyProtection="0"/>
    <xf numFmtId="171" fontId="8" fillId="0" borderId="51" applyNumberFormat="0" applyFill="0" applyAlignment="0" applyProtection="0"/>
    <xf numFmtId="171" fontId="8" fillId="0" borderId="51" applyNumberFormat="0" applyFill="0" applyAlignment="0" applyProtection="0"/>
    <xf numFmtId="171" fontId="8" fillId="0" borderId="51" applyNumberFormat="0" applyFill="0" applyAlignment="0" applyProtection="0"/>
    <xf numFmtId="171" fontId="8" fillId="0" borderId="51" applyNumberFormat="0" applyFill="0" applyAlignment="0" applyProtection="0"/>
    <xf numFmtId="171" fontId="8" fillId="0" borderId="52" applyNumberFormat="0" applyFill="0" applyAlignment="0" applyProtection="0"/>
    <xf numFmtId="171" fontId="8" fillId="0" borderId="52" applyNumberFormat="0" applyFill="0" applyAlignment="0" applyProtection="0"/>
    <xf numFmtId="171" fontId="8" fillId="0" borderId="52" applyNumberFormat="0" applyFill="0" applyAlignment="0" applyProtection="0"/>
    <xf numFmtId="171" fontId="8" fillId="0" borderId="52" applyNumberFormat="0" applyFill="0" applyAlignment="0" applyProtection="0"/>
    <xf numFmtId="171" fontId="8" fillId="0" borderId="52" applyNumberFormat="0" applyFill="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211" fillId="0" borderId="53" applyBorder="0">
      <alignment horizontal="center" vertical="center" wrapText="1"/>
    </xf>
    <xf numFmtId="189" fontId="212" fillId="72" borderId="46"/>
    <xf numFmtId="4" fontId="213" fillId="9" borderId="41" applyBorder="0">
      <alignment horizontal="right"/>
    </xf>
    <xf numFmtId="49" fontId="214" fillId="0" borderId="0" applyBorder="0">
      <alignment vertical="center"/>
    </xf>
    <xf numFmtId="39" fontId="61" fillId="0" borderId="0">
      <alignment vertical="center"/>
    </xf>
    <xf numFmtId="39" fontId="61" fillId="0" borderId="0">
      <alignment vertical="center"/>
    </xf>
    <xf numFmtId="171" fontId="8" fillId="0" borderId="54" applyNumberFormat="0" applyFill="0" applyAlignment="0" applyProtection="0"/>
    <xf numFmtId="171" fontId="8" fillId="0" borderId="54" applyNumberFormat="0" applyFill="0" applyAlignment="0" applyProtection="0"/>
    <xf numFmtId="171" fontId="8" fillId="0" borderId="54" applyNumberFormat="0" applyFill="0" applyAlignment="0" applyProtection="0"/>
    <xf numFmtId="171" fontId="8" fillId="0" borderId="54" applyNumberFormat="0" applyFill="0" applyAlignment="0" applyProtection="0"/>
    <xf numFmtId="171" fontId="8" fillId="0" borderId="54" applyNumberFormat="0" applyFill="0" applyAlignment="0" applyProtection="0"/>
    <xf numFmtId="3" fontId="212" fillId="0" borderId="41" applyBorder="0">
      <alignment vertical="center"/>
    </xf>
    <xf numFmtId="171" fontId="8" fillId="113" borderId="20" applyNumberFormat="0" applyAlignment="0" applyProtection="0"/>
    <xf numFmtId="171" fontId="8" fillId="114" borderId="20" applyNumberFormat="0" applyAlignment="0" applyProtection="0"/>
    <xf numFmtId="171" fontId="8" fillId="114" borderId="20" applyNumberFormat="0" applyAlignment="0" applyProtection="0"/>
    <xf numFmtId="171" fontId="8" fillId="114" borderId="20" applyNumberFormat="0" applyAlignment="0" applyProtection="0"/>
    <xf numFmtId="171" fontId="8" fillId="114" borderId="20" applyNumberFormat="0" applyAlignment="0" applyProtection="0"/>
    <xf numFmtId="171" fontId="215" fillId="0" borderId="0">
      <alignment horizontal="center" vertical="top" wrapText="1"/>
    </xf>
    <xf numFmtId="171" fontId="18" fillId="0" borderId="0">
      <alignment horizontal="center" vertical="center" wrapText="1"/>
    </xf>
    <xf numFmtId="171" fontId="216" fillId="7" borderId="0" applyFill="0">
      <alignment wrapText="1"/>
    </xf>
    <xf numFmtId="0" fontId="217" fillId="0" borderId="41"/>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218" fillId="83" borderId="0" applyNumberFormat="0" applyBorder="0" applyAlignment="0" applyProtection="0"/>
    <xf numFmtId="171" fontId="8" fillId="8" borderId="0" applyNumberFormat="0" applyBorder="0" applyAlignment="0" applyProtection="0"/>
    <xf numFmtId="171" fontId="8" fillId="8" borderId="0" applyNumberFormat="0" applyBorder="0" applyAlignment="0" applyProtection="0"/>
    <xf numFmtId="171" fontId="8" fillId="8" borderId="0" applyNumberFormat="0" applyBorder="0" applyAlignment="0" applyProtection="0"/>
    <xf numFmtId="171" fontId="8" fillId="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5" fillId="0" borderId="0"/>
    <xf numFmtId="0" fontId="8" fillId="0" borderId="0"/>
    <xf numFmtId="0" fontId="8" fillId="0" borderId="0"/>
    <xf numFmtId="0" fontId="8" fillId="0" borderId="0"/>
    <xf numFmtId="0" fontId="8" fillId="0" borderId="0"/>
    <xf numFmtId="0" fontId="8" fillId="0" borderId="0"/>
    <xf numFmtId="0" fontId="8" fillId="0" borderId="0"/>
    <xf numFmtId="0" fontId="155" fillId="0" borderId="0"/>
    <xf numFmtId="171" fontId="15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 fillId="0" borderId="0"/>
    <xf numFmtId="0" fontId="1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4" fillId="0" borderId="0"/>
    <xf numFmtId="0" fontId="14" fillId="0" borderId="0"/>
    <xf numFmtId="0" fontId="14" fillId="0" borderId="0"/>
    <xf numFmtId="171" fontId="2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1" fontId="2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1" fontId="182" fillId="0" borderId="0"/>
    <xf numFmtId="0" fontId="8" fillId="0" borderId="0"/>
    <xf numFmtId="0" fontId="8" fillId="0" borderId="0"/>
    <xf numFmtId="0" fontId="8" fillId="0" borderId="0"/>
    <xf numFmtId="0" fontId="8"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1" fontId="182"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1" fontId="182"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1" fontId="182"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1" fontId="182"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1" fontId="219" fillId="0" borderId="0"/>
    <xf numFmtId="171" fontId="219" fillId="0" borderId="0"/>
    <xf numFmtId="171" fontId="219" fillId="0" borderId="0"/>
    <xf numFmtId="171" fontId="219" fillId="0" borderId="0"/>
    <xf numFmtId="171" fontId="219" fillId="0" borderId="0"/>
    <xf numFmtId="171" fontId="219" fillId="0" borderId="0"/>
    <xf numFmtId="171" fontId="219" fillId="0" borderId="0"/>
    <xf numFmtId="171" fontId="219" fillId="0" borderId="0"/>
    <xf numFmtId="171" fontId="219" fillId="0" borderId="0"/>
    <xf numFmtId="0" fontId="8" fillId="0" borderId="0"/>
    <xf numFmtId="0" fontId="15" fillId="0" borderId="0"/>
    <xf numFmtId="0" fontId="8" fillId="0" borderId="0"/>
    <xf numFmtId="0" fontId="8" fillId="0" borderId="0"/>
    <xf numFmtId="0" fontId="15" fillId="0" borderId="0"/>
    <xf numFmtId="0" fontId="8" fillId="0" borderId="0"/>
    <xf numFmtId="0" fontId="8" fillId="0" borderId="0"/>
    <xf numFmtId="0" fontId="8" fillId="0" borderId="0"/>
    <xf numFmtId="0" fontId="15" fillId="0" borderId="0"/>
    <xf numFmtId="0" fontId="8" fillId="0" borderId="0"/>
    <xf numFmtId="0" fontId="8" fillId="0" borderId="0"/>
    <xf numFmtId="0" fontId="15" fillId="0" borderId="0"/>
    <xf numFmtId="0" fontId="8" fillId="0" borderId="0"/>
    <xf numFmtId="0" fontId="15" fillId="0" borderId="0"/>
    <xf numFmtId="0" fontId="8" fillId="0" borderId="0"/>
    <xf numFmtId="0" fontId="15" fillId="0" borderId="0"/>
    <xf numFmtId="0" fontId="15" fillId="0" borderId="0"/>
    <xf numFmtId="0" fontId="8" fillId="0" borderId="0"/>
    <xf numFmtId="0" fontId="15" fillId="0" borderId="0"/>
    <xf numFmtId="0" fontId="15" fillId="0" borderId="0"/>
    <xf numFmtId="0" fontId="8" fillId="0" borderId="0"/>
    <xf numFmtId="0" fontId="15" fillId="0" borderId="0"/>
    <xf numFmtId="0" fontId="15" fillId="0" borderId="0"/>
    <xf numFmtId="171" fontId="219" fillId="0" borderId="0"/>
    <xf numFmtId="171" fontId="219" fillId="0" borderId="0"/>
    <xf numFmtId="171" fontId="219" fillId="0" borderId="0"/>
    <xf numFmtId="171" fontId="21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5" fillId="0" borderId="0"/>
    <xf numFmtId="0" fontId="8" fillId="0" borderId="0"/>
    <xf numFmtId="0" fontId="15" fillId="0" borderId="0"/>
    <xf numFmtId="0" fontId="8" fillId="0" borderId="0"/>
    <xf numFmtId="0" fontId="8" fillId="0" borderId="0"/>
    <xf numFmtId="0" fontId="15" fillId="0" borderId="0"/>
    <xf numFmtId="0" fontId="8" fillId="0" borderId="0"/>
    <xf numFmtId="0" fontId="8" fillId="0" borderId="0"/>
    <xf numFmtId="0" fontId="8" fillId="0" borderId="0"/>
    <xf numFmtId="0" fontId="15" fillId="0" borderId="0"/>
    <xf numFmtId="0" fontId="8" fillId="0" borderId="0"/>
    <xf numFmtId="0" fontId="8" fillId="0" borderId="0"/>
    <xf numFmtId="0" fontId="15" fillId="0" borderId="0"/>
    <xf numFmtId="0" fontId="8" fillId="0" borderId="0"/>
    <xf numFmtId="0" fontId="8" fillId="0" borderId="0"/>
    <xf numFmtId="0" fontId="8" fillId="0" borderId="0"/>
    <xf numFmtId="0" fontId="8" fillId="0" borderId="0"/>
    <xf numFmtId="0" fontId="8"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171" fontId="8" fillId="0" borderId="0"/>
    <xf numFmtId="0" fontId="76" fillId="0" borderId="0">
      <alignment horizontal="left"/>
    </xf>
    <xf numFmtId="0" fontId="11" fillId="0" borderId="0"/>
    <xf numFmtId="0" fontId="8" fillId="0" borderId="0"/>
    <xf numFmtId="0" fontId="8" fillId="0" borderId="0"/>
    <xf numFmtId="0" fontId="8" fillId="0" borderId="0"/>
    <xf numFmtId="0" fontId="8" fillId="0" borderId="0"/>
    <xf numFmtId="0" fontId="8" fillId="0" borderId="0"/>
    <xf numFmtId="0" fontId="8" fillId="0" borderId="0"/>
    <xf numFmtId="171" fontId="15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8" fillId="0" borderId="0"/>
    <xf numFmtId="0" fontId="8" fillId="0" borderId="0"/>
    <xf numFmtId="0" fontId="8" fillId="0" borderId="0"/>
    <xf numFmtId="0" fontId="8" fillId="0" borderId="0"/>
    <xf numFmtId="0" fontId="8" fillId="0" borderId="0"/>
    <xf numFmtId="0" fontId="15" fillId="0" borderId="0"/>
    <xf numFmtId="0" fontId="8" fillId="0" borderId="0"/>
    <xf numFmtId="0" fontId="8" fillId="0" borderId="0"/>
    <xf numFmtId="0" fontId="8" fillId="0" borderId="0"/>
    <xf numFmtId="0" fontId="8" fillId="0" borderId="0"/>
    <xf numFmtId="0" fontId="15" fillId="0" borderId="0"/>
    <xf numFmtId="0" fontId="8" fillId="0" borderId="0"/>
    <xf numFmtId="0" fontId="8" fillId="0" borderId="0"/>
    <xf numFmtId="0" fontId="8" fillId="0" borderId="0"/>
    <xf numFmtId="0" fontId="8" fillId="0" borderId="0"/>
    <xf numFmtId="0" fontId="15" fillId="0" borderId="0"/>
    <xf numFmtId="0" fontId="8" fillId="0" borderId="0"/>
    <xf numFmtId="0" fontId="8" fillId="0" borderId="0"/>
    <xf numFmtId="0" fontId="15" fillId="0" borderId="0"/>
    <xf numFmtId="0" fontId="8"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11" fillId="0" borderId="0"/>
    <xf numFmtId="0" fontId="11"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0" fontId="8" fillId="0" borderId="0"/>
    <xf numFmtId="171" fontId="24" fillId="0" borderId="0"/>
    <xf numFmtId="0" fontId="220"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171" fontId="206" fillId="0" borderId="0"/>
    <xf numFmtId="165" fontId="8" fillId="0" borderId="0"/>
    <xf numFmtId="0" fontId="15" fillId="0" borderId="0"/>
    <xf numFmtId="0" fontId="15" fillId="0" borderId="0"/>
    <xf numFmtId="0" fontId="15" fillId="0" borderId="0"/>
    <xf numFmtId="171" fontId="182" fillId="0" borderId="0"/>
    <xf numFmtId="171" fontId="221" fillId="0" borderId="0"/>
    <xf numFmtId="171" fontId="221" fillId="0" borderId="0"/>
    <xf numFmtId="171" fontId="221" fillId="0" borderId="0"/>
    <xf numFmtId="171" fontId="221" fillId="0" borderId="0"/>
    <xf numFmtId="171" fontId="182" fillId="0" borderId="0"/>
    <xf numFmtId="171" fontId="182" fillId="0" borderId="0"/>
    <xf numFmtId="171" fontId="182" fillId="0" borderId="0"/>
    <xf numFmtId="171" fontId="182" fillId="0" borderId="0"/>
    <xf numFmtId="0" fontId="220" fillId="0" borderId="0"/>
    <xf numFmtId="0" fontId="11" fillId="0" borderId="0"/>
    <xf numFmtId="0" fontId="11" fillId="0" borderId="0"/>
    <xf numFmtId="0" fontId="7" fillId="0" borderId="0"/>
    <xf numFmtId="0" fontId="15"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8"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2" fillId="0" borderId="0"/>
    <xf numFmtId="0"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2"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55" fillId="0" borderId="0"/>
    <xf numFmtId="0" fontId="6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1" fontId="8" fillId="23" borderId="0" applyNumberFormat="0" applyBorder="0" applyAlignment="0" applyProtection="0"/>
    <xf numFmtId="171" fontId="8" fillId="24" borderId="0" applyNumberFormat="0" applyBorder="0" applyAlignment="0" applyProtection="0"/>
    <xf numFmtId="171" fontId="8" fillId="24" borderId="0" applyNumberFormat="0" applyBorder="0" applyAlignment="0" applyProtection="0"/>
    <xf numFmtId="171" fontId="8" fillId="24" borderId="0" applyNumberFormat="0" applyBorder="0" applyAlignment="0" applyProtection="0"/>
    <xf numFmtId="171" fontId="8" fillId="24" borderId="0" applyNumberFormat="0" applyBorder="0" applyAlignment="0" applyProtection="0"/>
    <xf numFmtId="176" fontId="223" fillId="9" borderId="5" applyNumberFormat="0" applyBorder="0" applyAlignment="0">
      <alignment vertical="center"/>
      <protection locked="0"/>
    </xf>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182" fillId="115" borderId="33" applyNumberFormat="0" applyAlignment="0" applyProtection="0"/>
    <xf numFmtId="171" fontId="182" fillId="85" borderId="33" applyNumberFormat="0" applyFont="0" applyAlignment="0" applyProtection="0"/>
    <xf numFmtId="171" fontId="182" fillId="85" borderId="33" applyNumberFormat="0" applyFont="0" applyAlignment="0" applyProtection="0"/>
    <xf numFmtId="171" fontId="182" fillId="85" borderId="33" applyNumberFormat="0" applyFont="0" applyAlignment="0" applyProtection="0"/>
    <xf numFmtId="171" fontId="182" fillId="85" borderId="33" applyNumberFormat="0" applyFont="0" applyAlignment="0" applyProtection="0"/>
    <xf numFmtId="171" fontId="8" fillId="85" borderId="33" applyNumberFormat="0" applyFont="0" applyAlignment="0" applyProtection="0"/>
    <xf numFmtId="0" fontId="155" fillId="6" borderId="13" applyNumberFormat="0" applyFont="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8" fillId="0" borderId="0" applyFont="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55" fillId="0" borderId="0" applyFont="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182" fillId="0" borderId="0" applyFill="0" applyBorder="0" applyAlignment="0" applyProtection="0"/>
    <xf numFmtId="9" fontId="8" fillId="0" borderId="0" applyFont="0" applyFill="0" applyBorder="0" applyAlignment="0" applyProtection="0"/>
    <xf numFmtId="9" fontId="91" fillId="0" borderId="0" applyFont="0" applyFill="0" applyBorder="0" applyAlignment="0" applyProtection="0"/>
    <xf numFmtId="9" fontId="11" fillId="0" borderId="0" applyFont="0" applyFill="0" applyBorder="0" applyAlignment="0" applyProtection="0"/>
    <xf numFmtId="171" fontId="8" fillId="0" borderId="55" applyNumberFormat="0" applyFill="0" applyAlignment="0" applyProtection="0"/>
    <xf numFmtId="171" fontId="8" fillId="0" borderId="55" applyNumberFormat="0" applyFill="0" applyAlignment="0" applyProtection="0"/>
    <xf numFmtId="171" fontId="8" fillId="0" borderId="55" applyNumberFormat="0" applyFill="0" applyAlignment="0" applyProtection="0"/>
    <xf numFmtId="171" fontId="8" fillId="0" borderId="55" applyNumberFormat="0" applyFill="0" applyAlignment="0" applyProtection="0"/>
    <xf numFmtId="171" fontId="8" fillId="0" borderId="55" applyNumberFormat="0" applyFill="0" applyAlignment="0" applyProtection="0"/>
    <xf numFmtId="0" fontId="18" fillId="0" borderId="0" applyBorder="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279" fontId="76" fillId="0" borderId="0">
      <alignment vertical="top"/>
    </xf>
    <xf numFmtId="0" fontId="9" fillId="0" borderId="0"/>
    <xf numFmtId="279" fontId="76" fillId="0" borderId="0">
      <alignment vertical="top"/>
    </xf>
    <xf numFmtId="0" fontId="9" fillId="0" borderId="0"/>
    <xf numFmtId="279" fontId="76" fillId="0" borderId="0">
      <alignment vertical="top"/>
    </xf>
    <xf numFmtId="0" fontId="9" fillId="0" borderId="0"/>
    <xf numFmtId="0" fontId="9" fillId="0" borderId="0"/>
    <xf numFmtId="279" fontId="76" fillId="0" borderId="0">
      <alignment vertical="top"/>
    </xf>
    <xf numFmtId="0" fontId="9" fillId="0" borderId="0"/>
    <xf numFmtId="0" fontId="9" fillId="0" borderId="0"/>
    <xf numFmtId="0" fontId="9" fillId="0" borderId="0"/>
    <xf numFmtId="279" fontId="76" fillId="0" borderId="0">
      <alignment vertical="top"/>
    </xf>
    <xf numFmtId="0" fontId="9" fillId="0" borderId="0"/>
    <xf numFmtId="0" fontId="9" fillId="0" borderId="0"/>
    <xf numFmtId="279" fontId="76" fillId="0" borderId="0">
      <alignment vertical="top"/>
    </xf>
    <xf numFmtId="0" fontId="9" fillId="0" borderId="0"/>
    <xf numFmtId="279" fontId="76" fillId="0" borderId="0">
      <alignment vertical="top"/>
    </xf>
    <xf numFmtId="0" fontId="9" fillId="0" borderId="0"/>
    <xf numFmtId="279" fontId="76" fillId="0" borderId="0">
      <alignment vertical="top"/>
    </xf>
    <xf numFmtId="279" fontId="76" fillId="0" borderId="0">
      <alignment vertical="top"/>
    </xf>
    <xf numFmtId="0" fontId="9" fillId="0" borderId="0"/>
    <xf numFmtId="279" fontId="76" fillId="0" borderId="0">
      <alignment vertical="top"/>
    </xf>
    <xf numFmtId="279" fontId="76" fillId="0" borderId="0">
      <alignment vertical="top"/>
    </xf>
    <xf numFmtId="0" fontId="9" fillId="0" borderId="0"/>
    <xf numFmtId="279" fontId="76" fillId="0" borderId="0">
      <alignment vertical="top"/>
    </xf>
    <xf numFmtId="279" fontId="76"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279" fontId="76" fillId="0" borderId="0">
      <alignment vertical="top"/>
    </xf>
    <xf numFmtId="0" fontId="9" fillId="0" borderId="0"/>
    <xf numFmtId="279" fontId="76" fillId="0" borderId="0">
      <alignment vertical="top"/>
    </xf>
    <xf numFmtId="0" fontId="9" fillId="0" borderId="0"/>
    <xf numFmtId="0" fontId="9" fillId="0" borderId="0"/>
    <xf numFmtId="279" fontId="76" fillId="0" borderId="0">
      <alignment vertical="top"/>
    </xf>
    <xf numFmtId="0" fontId="9" fillId="0" borderId="0"/>
    <xf numFmtId="0" fontId="9" fillId="0" borderId="0"/>
    <xf numFmtId="0" fontId="9" fillId="0" borderId="0"/>
    <xf numFmtId="279" fontId="76"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65" fontId="8" fillId="0" borderId="0">
      <alignment vertical="justify"/>
    </xf>
    <xf numFmtId="171" fontId="4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49" fontId="224" fillId="0" borderId="0">
      <alignment horizontal="center"/>
    </xf>
    <xf numFmtId="280" fontId="15" fillId="0" borderId="0"/>
    <xf numFmtId="39" fontId="61" fillId="0" borderId="0">
      <alignment vertical="center"/>
    </xf>
    <xf numFmtId="167" fontId="108" fillId="0" borderId="0"/>
    <xf numFmtId="41" fontId="225" fillId="0" borderId="0" applyFont="0" applyFill="0" applyBorder="0" applyAlignment="0" applyProtection="0"/>
    <xf numFmtId="3" fontId="226" fillId="0" borderId="4" applyFont="0" applyBorder="0">
      <alignment horizontal="right"/>
      <protection locked="0"/>
    </xf>
    <xf numFmtId="43" fontId="225" fillId="0" borderId="0" applyFont="0" applyFill="0" applyBorder="0" applyAlignment="0" applyProtection="0"/>
    <xf numFmtId="41" fontId="8" fillId="0" borderId="0" applyFont="0" applyFill="0" applyBorder="0" applyAlignment="0" applyProtection="0"/>
    <xf numFmtId="281" fontId="182" fillId="0" borderId="0" applyFill="0" applyBorder="0" applyAlignment="0" applyProtection="0"/>
    <xf numFmtId="43" fontId="8" fillId="0" borderId="0" applyFont="0" applyFill="0" applyBorder="0" applyAlignment="0" applyProtection="0"/>
    <xf numFmtId="282" fontId="15" fillId="0" borderId="0" applyFont="0" applyFill="0" applyBorder="0" applyAlignment="0" applyProtection="0"/>
    <xf numFmtId="171" fontId="8" fillId="0" borderId="0" applyFont="0" applyFill="0" applyBorder="0" applyAlignment="0" applyProtection="0"/>
    <xf numFmtId="43" fontId="8" fillId="0" borderId="0" applyFont="0" applyFill="0" applyBorder="0" applyAlignment="0" applyProtection="0"/>
    <xf numFmtId="43" fontId="14" fillId="0" borderId="0" applyFont="0" applyFill="0" applyBorder="0" applyAlignment="0" applyProtection="0"/>
    <xf numFmtId="283" fontId="8" fillId="0" borderId="0" applyFont="0" applyFill="0" applyBorder="0" applyAlignment="0" applyProtection="0"/>
    <xf numFmtId="43" fontId="222" fillId="0" borderId="0" applyFont="0" applyFill="0" applyBorder="0" applyAlignment="0" applyProtection="0"/>
    <xf numFmtId="43" fontId="207" fillId="0" borderId="0" applyFont="0" applyFill="0" applyBorder="0" applyAlignment="0" applyProtection="0"/>
    <xf numFmtId="197" fontId="15" fillId="0" borderId="0" applyFont="0" applyFill="0" applyBorder="0" applyAlignment="0" applyProtection="0"/>
    <xf numFmtId="197" fontId="15" fillId="0" borderId="0" applyFont="0" applyFill="0" applyBorder="0" applyAlignment="0" applyProtection="0"/>
    <xf numFmtId="43" fontId="11" fillId="0" borderId="0" applyFont="0" applyFill="0" applyBorder="0" applyAlignment="0" applyProtection="0"/>
    <xf numFmtId="3" fontId="221" fillId="0" borderId="41" applyBorder="0">
      <alignment vertical="center"/>
    </xf>
    <xf numFmtId="4" fontId="213" fillId="7" borderId="0" applyBorder="0">
      <alignment horizontal="right"/>
    </xf>
    <xf numFmtId="4" fontId="213" fillId="7" borderId="0" applyBorder="0">
      <alignment horizontal="right"/>
    </xf>
    <xf numFmtId="4" fontId="213" fillId="7" borderId="56" applyBorder="0">
      <alignment horizontal="right"/>
    </xf>
    <xf numFmtId="4" fontId="213" fillId="116" borderId="57" applyBorder="0">
      <alignment horizontal="right"/>
    </xf>
    <xf numFmtId="171" fontId="8" fillId="25" borderId="0" applyNumberFormat="0" applyBorder="0" applyAlignment="0" applyProtection="0"/>
    <xf numFmtId="171" fontId="8" fillId="26" borderId="0" applyNumberFormat="0" applyBorder="0" applyAlignment="0" applyProtection="0"/>
    <xf numFmtId="171" fontId="8" fillId="26" borderId="0" applyNumberFormat="0" applyBorder="0" applyAlignment="0" applyProtection="0"/>
    <xf numFmtId="171" fontId="8" fillId="26" borderId="0" applyNumberFormat="0" applyBorder="0" applyAlignment="0" applyProtection="0"/>
    <xf numFmtId="171" fontId="8" fillId="26" borderId="0" applyNumberFormat="0" applyBorder="0" applyAlignment="0" applyProtection="0"/>
    <xf numFmtId="44" fontId="30" fillId="0" borderId="0">
      <protection locked="0"/>
    </xf>
    <xf numFmtId="171" fontId="206" fillId="0" borderId="41" applyBorder="0">
      <alignment horizontal="center" vertical="center" wrapText="1"/>
    </xf>
    <xf numFmtId="0" fontId="20" fillId="0" borderId="0">
      <protection locked="0"/>
    </xf>
    <xf numFmtId="0" fontId="227" fillId="0" borderId="0"/>
    <xf numFmtId="0" fontId="217" fillId="0" borderId="41"/>
    <xf numFmtId="0" fontId="228" fillId="0" borderId="54" applyNumberFormat="0" applyFill="0" applyAlignment="0" applyProtection="0"/>
    <xf numFmtId="0" fontId="229" fillId="32" borderId="34" applyNumberFormat="0" applyAlignment="0" applyProtection="0"/>
    <xf numFmtId="0" fontId="230" fillId="24" borderId="0" applyNumberFormat="0" applyBorder="0" applyAlignment="0" applyProtection="0"/>
    <xf numFmtId="0" fontId="231" fillId="26" borderId="0" applyNumberFormat="0" applyBorder="0" applyAlignment="0" applyProtection="0"/>
    <xf numFmtId="0" fontId="232" fillId="0" borderId="0" applyNumberFormat="0" applyFill="0" applyBorder="0" applyAlignment="0" applyProtection="0"/>
    <xf numFmtId="0" fontId="233" fillId="0" borderId="0" applyNumberFormat="0" applyFill="0" applyBorder="0" applyAlignment="0" applyProtection="0"/>
    <xf numFmtId="0" fontId="8" fillId="85" borderId="33" applyNumberFormat="0" applyFont="0" applyAlignment="0" applyProtection="0"/>
    <xf numFmtId="0" fontId="234" fillId="8" borderId="0" applyNumberFormat="0" applyBorder="0" applyAlignment="0" applyProtection="0"/>
    <xf numFmtId="0" fontId="11" fillId="0" borderId="0"/>
    <xf numFmtId="0" fontId="9" fillId="0" borderId="0"/>
    <xf numFmtId="0" fontId="235" fillId="0" borderId="55" applyNumberFormat="0" applyFill="0" applyAlignment="0" applyProtection="0"/>
    <xf numFmtId="0" fontId="236" fillId="114" borderId="20" applyNumberFormat="0" applyAlignment="0" applyProtection="0"/>
    <xf numFmtId="0" fontId="237" fillId="0" borderId="0" applyNumberFormat="0" applyFill="0" applyBorder="0" applyAlignment="0" applyProtection="0"/>
    <xf numFmtId="0" fontId="9" fillId="0" borderId="0"/>
    <xf numFmtId="0" fontId="23" fillId="0" borderId="0"/>
    <xf numFmtId="0" fontId="23" fillId="0" borderId="0"/>
    <xf numFmtId="0" fontId="21" fillId="0" borderId="0"/>
    <xf numFmtId="4" fontId="18" fillId="0" borderId="0">
      <alignment vertical="center"/>
    </xf>
    <xf numFmtId="0" fontId="23" fillId="0" borderId="0"/>
    <xf numFmtId="4" fontId="22" fillId="0" borderId="0">
      <alignment vertical="center"/>
    </xf>
    <xf numFmtId="0" fontId="23" fillId="0" borderId="0"/>
    <xf numFmtId="0" fontId="21" fillId="0" borderId="0"/>
    <xf numFmtId="4" fontId="22" fillId="0" borderId="0">
      <alignment vertical="center"/>
    </xf>
    <xf numFmtId="0" fontId="12" fillId="0" borderId="0"/>
    <xf numFmtId="0" fontId="23" fillId="0" borderId="0"/>
    <xf numFmtId="4" fontId="18" fillId="0" borderId="0">
      <alignment vertical="center"/>
    </xf>
    <xf numFmtId="4" fontId="22" fillId="0" borderId="0">
      <alignment vertical="center"/>
    </xf>
    <xf numFmtId="4" fontId="18" fillId="0" borderId="0">
      <alignment vertical="center"/>
    </xf>
    <xf numFmtId="4" fontId="22" fillId="0" borderId="0">
      <alignment vertical="center"/>
    </xf>
    <xf numFmtId="0" fontId="12" fillId="0" borderId="0"/>
    <xf numFmtId="4" fontId="18" fillId="0" borderId="0">
      <alignment vertical="center"/>
    </xf>
    <xf numFmtId="4" fontId="18" fillId="0" borderId="0">
      <alignment vertical="center"/>
    </xf>
    <xf numFmtId="4" fontId="22" fillId="0" borderId="0">
      <alignment vertical="center"/>
    </xf>
    <xf numFmtId="0" fontId="21" fillId="0" borderId="0"/>
    <xf numFmtId="0" fontId="21" fillId="0" borderId="0"/>
    <xf numFmtId="4" fontId="22" fillId="0" borderId="0">
      <alignment vertical="center"/>
    </xf>
    <xf numFmtId="4" fontId="18" fillId="0" borderId="0">
      <alignment vertical="center"/>
    </xf>
    <xf numFmtId="0" fontId="12" fillId="0" borderId="0"/>
    <xf numFmtId="0" fontId="12" fillId="0" borderId="0"/>
    <xf numFmtId="0" fontId="12" fillId="0" borderId="0"/>
    <xf numFmtId="0" fontId="23" fillId="0" borderId="0"/>
    <xf numFmtId="4" fontId="22" fillId="0" borderId="0">
      <alignment vertical="center"/>
    </xf>
    <xf numFmtId="4" fontId="18" fillId="0" borderId="0">
      <alignment vertical="center"/>
    </xf>
    <xf numFmtId="0" fontId="23" fillId="0" borderId="0"/>
    <xf numFmtId="0" fontId="23" fillId="0" borderId="0"/>
    <xf numFmtId="0" fontId="23" fillId="0" borderId="0"/>
    <xf numFmtId="0" fontId="12" fillId="0" borderId="0"/>
    <xf numFmtId="0" fontId="23" fillId="0" borderId="0"/>
    <xf numFmtId="4" fontId="18" fillId="0" borderId="0">
      <alignment vertical="center"/>
    </xf>
    <xf numFmtId="0" fontId="23" fillId="0" borderId="0"/>
    <xf numFmtId="0" fontId="23" fillId="0" borderId="0"/>
    <xf numFmtId="0" fontId="23" fillId="0" borderId="0"/>
    <xf numFmtId="4" fontId="18" fillId="0" borderId="0">
      <alignment vertical="center"/>
    </xf>
    <xf numFmtId="4" fontId="18" fillId="0" borderId="0">
      <alignment vertical="center"/>
    </xf>
    <xf numFmtId="0" fontId="23" fillId="0" borderId="0"/>
    <xf numFmtId="0" fontId="23" fillId="0" borderId="0"/>
    <xf numFmtId="4" fontId="18" fillId="0" borderId="0">
      <alignment vertical="center"/>
    </xf>
    <xf numFmtId="0" fontId="12" fillId="0" borderId="0"/>
    <xf numFmtId="0" fontId="12" fillId="0" borderId="0"/>
    <xf numFmtId="0" fontId="23" fillId="0" borderId="0"/>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0" fontId="12" fillId="0" borderId="0"/>
    <xf numFmtId="0" fontId="12" fillId="0" borderId="0"/>
    <xf numFmtId="4" fontId="18" fillId="0" borderId="0">
      <alignment vertical="center"/>
    </xf>
    <xf numFmtId="4" fontId="18" fillId="0" borderId="0">
      <alignment vertical="center"/>
    </xf>
    <xf numFmtId="4" fontId="18" fillId="0" borderId="0">
      <alignment vertical="center"/>
    </xf>
    <xf numFmtId="4" fontId="18" fillId="0" borderId="0">
      <alignment vertical="center"/>
    </xf>
    <xf numFmtId="0" fontId="23" fillId="0" borderId="0"/>
    <xf numFmtId="4" fontId="18" fillId="0" borderId="0">
      <alignment vertical="center"/>
    </xf>
    <xf numFmtId="4" fontId="18" fillId="0" borderId="0">
      <alignment vertical="center"/>
    </xf>
    <xf numFmtId="4" fontId="18" fillId="0" borderId="0">
      <alignment vertical="center"/>
    </xf>
    <xf numFmtId="0" fontId="12" fillId="0" borderId="0"/>
    <xf numFmtId="0" fontId="12" fillId="0" borderId="0"/>
    <xf numFmtId="0" fontId="12" fillId="0" borderId="0"/>
    <xf numFmtId="4" fontId="18" fillId="0" borderId="0">
      <alignment vertical="center"/>
    </xf>
    <xf numFmtId="4" fontId="18" fillId="0" borderId="0">
      <alignment vertical="center"/>
    </xf>
    <xf numFmtId="0" fontId="23" fillId="0" borderId="0"/>
    <xf numFmtId="0" fontId="23" fillId="0" borderId="0"/>
    <xf numFmtId="0" fontId="23" fillId="0" borderId="0"/>
    <xf numFmtId="4" fontId="18" fillId="0" borderId="0">
      <alignment vertical="center"/>
    </xf>
    <xf numFmtId="4" fontId="18" fillId="0" borderId="0">
      <alignment vertical="center"/>
    </xf>
    <xf numFmtId="0" fontId="7" fillId="0" borderId="0"/>
    <xf numFmtId="0" fontId="7" fillId="0" borderId="0"/>
    <xf numFmtId="0" fontId="7" fillId="0" borderId="0"/>
    <xf numFmtId="0" fontId="7" fillId="0" borderId="0"/>
    <xf numFmtId="0" fontId="8" fillId="0" borderId="0"/>
    <xf numFmtId="0" fontId="7" fillId="0" borderId="0"/>
    <xf numFmtId="0" fontId="11" fillId="0" borderId="0"/>
    <xf numFmtId="0" fontId="7" fillId="0" borderId="0"/>
    <xf numFmtId="0" fontId="7" fillId="0" borderId="0"/>
    <xf numFmtId="0" fontId="7" fillId="0" borderId="0"/>
    <xf numFmtId="0" fontId="6" fillId="0" borderId="0"/>
    <xf numFmtId="0" fontId="5" fillId="0" borderId="0"/>
    <xf numFmtId="0" fontId="11" fillId="0" borderId="0"/>
    <xf numFmtId="0" fontId="155" fillId="0" borderId="0"/>
    <xf numFmtId="0" fontId="11" fillId="0" borderId="0"/>
    <xf numFmtId="43" fontId="4" fillId="0" borderId="0" applyFont="0" applyFill="0" applyBorder="0" applyAlignment="0" applyProtection="0"/>
    <xf numFmtId="0" fontId="4" fillId="0" borderId="0"/>
    <xf numFmtId="0" fontId="3" fillId="0" borderId="0"/>
    <xf numFmtId="0" fontId="3" fillId="0" borderId="0"/>
    <xf numFmtId="0" fontId="3" fillId="0" borderId="0"/>
    <xf numFmtId="0" fontId="1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 fillId="0" borderId="0"/>
    <xf numFmtId="0" fontId="2" fillId="0" borderId="0"/>
    <xf numFmtId="0" fontId="2" fillId="0" borderId="0"/>
    <xf numFmtId="0" fontId="11" fillId="0" borderId="0"/>
    <xf numFmtId="43" fontId="2" fillId="0" borderId="0" applyFont="0" applyFill="0" applyBorder="0" applyAlignment="0" applyProtection="0"/>
    <xf numFmtId="0" fontId="21" fillId="0" borderId="0"/>
    <xf numFmtId="0" fontId="21" fillId="0" borderId="0"/>
    <xf numFmtId="0" fontId="9" fillId="0" borderId="0"/>
    <xf numFmtId="0" fontId="9" fillId="0" borderId="0"/>
    <xf numFmtId="0" fontId="9" fillId="0" borderId="0"/>
    <xf numFmtId="0" fontId="9" fillId="0" borderId="0"/>
    <xf numFmtId="0" fontId="21" fillId="0" borderId="0"/>
    <xf numFmtId="0" fontId="21" fillId="0" borderId="0"/>
    <xf numFmtId="0" fontId="21"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9" fillId="0" borderId="0"/>
    <xf numFmtId="0" fontId="21" fillId="0" borderId="0"/>
    <xf numFmtId="0" fontId="21" fillId="0" borderId="0"/>
    <xf numFmtId="0" fontId="21" fillId="0" borderId="0"/>
    <xf numFmtId="0" fontId="9" fillId="0" borderId="0"/>
    <xf numFmtId="0" fontId="9" fillId="0" borderId="0"/>
    <xf numFmtId="0" fontId="9" fillId="0" borderId="0"/>
    <xf numFmtId="0" fontId="21"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21" fillId="0" borderId="0"/>
    <xf numFmtId="0" fontId="21" fillId="0" borderId="0"/>
    <xf numFmtId="0" fontId="9" fillId="0" borderId="0"/>
    <xf numFmtId="0" fontId="9" fillId="0" borderId="0"/>
    <xf numFmtId="0" fontId="9" fillId="0" borderId="0"/>
    <xf numFmtId="0" fontId="2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9" fillId="0" borderId="0"/>
    <xf numFmtId="0" fontId="21" fillId="0" borderId="0"/>
    <xf numFmtId="0" fontId="21" fillId="0" borderId="0"/>
    <xf numFmtId="0" fontId="9" fillId="0" borderId="0"/>
    <xf numFmtId="0" fontId="9" fillId="0" borderId="0"/>
    <xf numFmtId="0" fontId="9" fillId="0" borderId="0"/>
    <xf numFmtId="0" fontId="9" fillId="0" borderId="0"/>
    <xf numFmtId="0" fontId="21" fillId="0" borderId="0"/>
    <xf numFmtId="0" fontId="21" fillId="0" borderId="0"/>
    <xf numFmtId="0" fontId="21" fillId="0" borderId="0"/>
    <xf numFmtId="0" fontId="9" fillId="0" borderId="0"/>
    <xf numFmtId="0" fontId="9"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21" fillId="0" borderId="0"/>
    <xf numFmtId="0" fontId="21" fillId="0" borderId="0"/>
    <xf numFmtId="0" fontId="9" fillId="0" borderId="0"/>
    <xf numFmtId="0" fontId="9" fillId="0" borderId="0"/>
    <xf numFmtId="0" fontId="9" fillId="0" borderId="0"/>
    <xf numFmtId="0" fontId="21"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9" fillId="0" borderId="0"/>
    <xf numFmtId="0" fontId="9" fillId="0" borderId="0"/>
    <xf numFmtId="0" fontId="9" fillId="0" borderId="0"/>
    <xf numFmtId="0" fontId="21" fillId="0" borderId="0"/>
    <xf numFmtId="0" fontId="9" fillId="0" borderId="0"/>
    <xf numFmtId="0" fontId="9" fillId="0" borderId="0"/>
    <xf numFmtId="0" fontId="9" fillId="0" borderId="0"/>
    <xf numFmtId="0" fontId="21" fillId="0" borderId="0"/>
    <xf numFmtId="0" fontId="21" fillId="0" borderId="0"/>
    <xf numFmtId="0" fontId="21" fillId="0" borderId="0"/>
    <xf numFmtId="0" fontId="9" fillId="0" borderId="0"/>
    <xf numFmtId="0" fontId="21" fillId="0" borderId="0"/>
    <xf numFmtId="0" fontId="9" fillId="0" borderId="0"/>
    <xf numFmtId="0" fontId="21" fillId="0" borderId="0"/>
    <xf numFmtId="0" fontId="2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1" fillId="0" borderId="0"/>
    <xf numFmtId="0" fontId="9" fillId="0" borderId="0"/>
    <xf numFmtId="0" fontId="21" fillId="0" borderId="0"/>
    <xf numFmtId="0" fontId="9" fillId="0" borderId="0"/>
    <xf numFmtId="0" fontId="9" fillId="0" borderId="0"/>
    <xf numFmtId="0" fontId="9" fillId="0" borderId="0"/>
    <xf numFmtId="0" fontId="9" fillId="0" borderId="0"/>
    <xf numFmtId="0" fontId="21" fillId="0" borderId="0"/>
    <xf numFmtId="0" fontId="21" fillId="0" borderId="0"/>
    <xf numFmtId="0" fontId="21" fillId="0" borderId="0"/>
    <xf numFmtId="0" fontId="9" fillId="0" borderId="0"/>
    <xf numFmtId="0" fontId="9" fillId="0" borderId="0"/>
    <xf numFmtId="0" fontId="21" fillId="0" borderId="0"/>
    <xf numFmtId="0" fontId="21" fillId="0" borderId="0"/>
    <xf numFmtId="0" fontId="9" fillId="0" borderId="0"/>
    <xf numFmtId="0" fontId="21"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9" fillId="0" borderId="0"/>
    <xf numFmtId="0" fontId="9" fillId="0" borderId="0"/>
    <xf numFmtId="0" fontId="21"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0" fontId="21" fillId="0" borderId="0"/>
    <xf numFmtId="0" fontId="21" fillId="0" borderId="0"/>
    <xf numFmtId="0" fontId="9" fillId="0" borderId="0"/>
    <xf numFmtId="0" fontId="9" fillId="0" borderId="0"/>
    <xf numFmtId="0" fontId="9" fillId="0" borderId="0"/>
    <xf numFmtId="290" fontId="20" fillId="0" borderId="0">
      <protection locked="0"/>
    </xf>
    <xf numFmtId="290" fontId="20" fillId="0" borderId="0">
      <protection locked="0"/>
    </xf>
    <xf numFmtId="290" fontId="34" fillId="0" borderId="0">
      <protection locked="0"/>
    </xf>
    <xf numFmtId="290" fontId="34" fillId="0" borderId="0">
      <protection locked="0"/>
    </xf>
    <xf numFmtId="290" fontId="34" fillId="0" borderId="0">
      <protection locked="0"/>
    </xf>
    <xf numFmtId="0" fontId="20" fillId="0" borderId="18">
      <protection locked="0"/>
    </xf>
    <xf numFmtId="0" fontId="250" fillId="0" borderId="0">
      <protection locked="0"/>
    </xf>
    <xf numFmtId="0" fontId="250" fillId="0" borderId="0">
      <protection locked="0"/>
    </xf>
    <xf numFmtId="0" fontId="34" fillId="0" borderId="18">
      <protection locked="0"/>
    </xf>
    <xf numFmtId="0" fontId="14" fillId="22"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37" borderId="0" applyNumberFormat="0" applyBorder="0" applyAlignment="0" applyProtection="0"/>
    <xf numFmtId="0" fontId="14" fillId="37"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37" borderId="0" applyNumberFormat="0" applyBorder="0" applyAlignment="0" applyProtection="0"/>
    <xf numFmtId="0" fontId="14" fillId="37"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251" fillId="46" borderId="0" applyNumberFormat="0" applyBorder="0" applyAlignment="0" applyProtection="0"/>
    <xf numFmtId="0" fontId="251" fillId="46" borderId="0" applyNumberFormat="0" applyBorder="0" applyAlignment="0" applyProtection="0"/>
    <xf numFmtId="0" fontId="251" fillId="39" borderId="0" applyNumberFormat="0" applyBorder="0" applyAlignment="0" applyProtection="0"/>
    <xf numFmtId="0" fontId="251" fillId="39" borderId="0" applyNumberFormat="0" applyBorder="0" applyAlignment="0" applyProtection="0"/>
    <xf numFmtId="0" fontId="251" fillId="41" borderId="0" applyNumberFormat="0" applyBorder="0" applyAlignment="0" applyProtection="0"/>
    <xf numFmtId="0" fontId="251" fillId="41" borderId="0" applyNumberFormat="0" applyBorder="0" applyAlignment="0" applyProtection="0"/>
    <xf numFmtId="0" fontId="251" fillId="48" borderId="0" applyNumberFormat="0" applyBorder="0" applyAlignment="0" applyProtection="0"/>
    <xf numFmtId="0" fontId="251" fillId="48" borderId="0" applyNumberFormat="0" applyBorder="0" applyAlignment="0" applyProtection="0"/>
    <xf numFmtId="0" fontId="251" fillId="50" borderId="0" applyNumberFormat="0" applyBorder="0" applyAlignment="0" applyProtection="0"/>
    <xf numFmtId="0" fontId="251" fillId="50" borderId="0" applyNumberFormat="0" applyBorder="0" applyAlignment="0" applyProtection="0"/>
    <xf numFmtId="0" fontId="251" fillId="52" borderId="0" applyNumberFormat="0" applyBorder="0" applyAlignment="0" applyProtection="0"/>
    <xf numFmtId="0" fontId="251" fillId="52" borderId="0" applyNumberFormat="0" applyBorder="0" applyAlignment="0" applyProtection="0"/>
    <xf numFmtId="0" fontId="14" fillId="57" borderId="0" applyNumberFormat="0" applyBorder="0" applyAlignment="0" applyProtection="0"/>
    <xf numFmtId="0" fontId="14" fillId="57" borderId="0" applyNumberFormat="0" applyBorder="0" applyAlignment="0" applyProtection="0"/>
    <xf numFmtId="0" fontId="251" fillId="119" borderId="0" applyNumberFormat="0" applyBorder="0" applyAlignment="0" applyProtection="0"/>
    <xf numFmtId="0" fontId="251" fillId="67" borderId="0" applyNumberFormat="0" applyBorder="0" applyAlignment="0" applyProtection="0"/>
    <xf numFmtId="0" fontId="251" fillId="67" borderId="0" applyNumberFormat="0" applyBorder="0" applyAlignment="0" applyProtection="0"/>
    <xf numFmtId="0" fontId="251" fillId="67" borderId="0" applyNumberFormat="0" applyBorder="0" applyAlignment="0" applyProtection="0"/>
    <xf numFmtId="0" fontId="14" fillId="69" borderId="0" applyNumberFormat="0" applyBorder="0" applyAlignment="0" applyProtection="0"/>
    <xf numFmtId="0" fontId="14" fillId="31" borderId="0" applyNumberFormat="0" applyBorder="0" applyAlignment="0" applyProtection="0"/>
    <xf numFmtId="0" fontId="251" fillId="65" borderId="0" applyNumberFormat="0" applyBorder="0" applyAlignment="0" applyProtection="0"/>
    <xf numFmtId="0" fontId="251" fillId="56" borderId="0" applyNumberFormat="0" applyBorder="0" applyAlignment="0" applyProtection="0"/>
    <xf numFmtId="0" fontId="251" fillId="56" borderId="0" applyNumberFormat="0" applyBorder="0" applyAlignment="0" applyProtection="0"/>
    <xf numFmtId="0" fontId="251" fillId="56" borderId="0" applyNumberFormat="0" applyBorder="0" applyAlignment="0" applyProtection="0"/>
    <xf numFmtId="0" fontId="14" fillId="69" borderId="0" applyNumberFormat="0" applyBorder="0" applyAlignment="0" applyProtection="0"/>
    <xf numFmtId="0" fontId="14" fillId="120" borderId="0" applyNumberFormat="0" applyBorder="0" applyAlignment="0" applyProtection="0"/>
    <xf numFmtId="0" fontId="251" fillId="31" borderId="0" applyNumberFormat="0" applyBorder="0" applyAlignment="0" applyProtection="0"/>
    <xf numFmtId="0" fontId="251" fillId="65" borderId="0" applyNumberFormat="0" applyBorder="0" applyAlignment="0" applyProtection="0"/>
    <xf numFmtId="0" fontId="251" fillId="65" borderId="0" applyNumberFormat="0" applyBorder="0" applyAlignment="0" applyProtection="0"/>
    <xf numFmtId="0" fontId="251" fillId="65" borderId="0" applyNumberFormat="0" applyBorder="0" applyAlignment="0" applyProtection="0"/>
    <xf numFmtId="0" fontId="14" fillId="57" borderId="0" applyNumberFormat="0" applyBorder="0" applyAlignment="0" applyProtection="0"/>
    <xf numFmtId="0" fontId="14" fillId="31" borderId="0" applyNumberFormat="0" applyBorder="0" applyAlignment="0" applyProtection="0"/>
    <xf numFmtId="0" fontId="251" fillId="31" borderId="0" applyNumberFormat="0" applyBorder="0" applyAlignment="0" applyProtection="0"/>
    <xf numFmtId="0" fontId="251" fillId="67" borderId="0" applyNumberFormat="0" applyBorder="0" applyAlignment="0" applyProtection="0"/>
    <xf numFmtId="0" fontId="251" fillId="67" borderId="0" applyNumberFormat="0" applyBorder="0" applyAlignment="0" applyProtection="0"/>
    <xf numFmtId="0" fontId="251" fillId="67" borderId="0" applyNumberFormat="0" applyBorder="0" applyAlignment="0" applyProtection="0"/>
    <xf numFmtId="0" fontId="14" fillId="121" borderId="0" applyNumberFormat="0" applyBorder="0" applyAlignment="0" applyProtection="0"/>
    <xf numFmtId="0" fontId="14" fillId="57" borderId="0" applyNumberFormat="0" applyBorder="0" applyAlignment="0" applyProtection="0"/>
    <xf numFmtId="0" fontId="251" fillId="119" borderId="0" applyNumberFormat="0" applyBorder="0" applyAlignment="0" applyProtection="0"/>
    <xf numFmtId="0" fontId="251" fillId="122" borderId="0" applyNumberFormat="0" applyBorder="0" applyAlignment="0" applyProtection="0"/>
    <xf numFmtId="0" fontId="251" fillId="122" borderId="0" applyNumberFormat="0" applyBorder="0" applyAlignment="0" applyProtection="0"/>
    <xf numFmtId="0" fontId="251" fillId="122" borderId="0" applyNumberFormat="0" applyBorder="0" applyAlignment="0" applyProtection="0"/>
    <xf numFmtId="0" fontId="14" fillId="69" borderId="0" applyNumberFormat="0" applyBorder="0" applyAlignment="0" applyProtection="0"/>
    <xf numFmtId="0" fontId="14" fillId="31" borderId="0" applyNumberFormat="0" applyBorder="0" applyAlignment="0" applyProtection="0"/>
    <xf numFmtId="0" fontId="251" fillId="31" borderId="0" applyNumberFormat="0" applyBorder="0" applyAlignment="0" applyProtection="0"/>
    <xf numFmtId="0" fontId="251" fillId="123" borderId="0" applyNumberFormat="0" applyBorder="0" applyAlignment="0" applyProtection="0"/>
    <xf numFmtId="0" fontId="251" fillId="123" borderId="0" applyNumberFormat="0" applyBorder="0" applyAlignment="0" applyProtection="0"/>
    <xf numFmtId="0" fontId="251" fillId="123" borderId="0" applyNumberFormat="0" applyBorder="0" applyAlignment="0" applyProtection="0"/>
    <xf numFmtId="0" fontId="252" fillId="59" borderId="0" applyNumberFormat="0" applyBorder="0" applyAlignment="0" applyProtection="0"/>
    <xf numFmtId="0" fontId="253" fillId="124" borderId="48" applyNumberFormat="0" applyAlignment="0" applyProtection="0"/>
    <xf numFmtId="0" fontId="236" fillId="65" borderId="20" applyNumberFormat="0" applyAlignment="0" applyProtection="0"/>
    <xf numFmtId="0" fontId="228" fillId="125" borderId="0" applyNumberFormat="0" applyBorder="0" applyAlignment="0" applyProtection="0"/>
    <xf numFmtId="0" fontId="228" fillId="126" borderId="0" applyNumberFormat="0" applyBorder="0" applyAlignment="0" applyProtection="0"/>
    <xf numFmtId="0" fontId="228" fillId="127" borderId="0" applyNumberFormat="0" applyBorder="0" applyAlignment="0" applyProtection="0"/>
    <xf numFmtId="0" fontId="231" fillId="120" borderId="0" applyNumberFormat="0" applyBorder="0" applyAlignment="0" applyProtection="0"/>
    <xf numFmtId="0" fontId="254" fillId="0" borderId="65" applyNumberFormat="0" applyFill="0" applyAlignment="0" applyProtection="0"/>
    <xf numFmtId="0" fontId="255" fillId="0" borderId="51" applyNumberFormat="0" applyFill="0" applyAlignment="0" applyProtection="0"/>
    <xf numFmtId="0" fontId="256" fillId="0" borderId="66" applyNumberFormat="0" applyFill="0" applyAlignment="0" applyProtection="0"/>
    <xf numFmtId="0" fontId="256" fillId="0" borderId="0" applyNumberFormat="0" applyFill="0" applyBorder="0" applyAlignment="0" applyProtection="0"/>
    <xf numFmtId="0" fontId="257" fillId="31" borderId="48" applyNumberFormat="0" applyAlignment="0" applyProtection="0"/>
    <xf numFmtId="0" fontId="257" fillId="31" borderId="48" applyNumberFormat="0" applyAlignment="0" applyProtection="0"/>
    <xf numFmtId="0" fontId="257" fillId="31" borderId="48" applyNumberFormat="0" applyAlignment="0" applyProtection="0"/>
    <xf numFmtId="0" fontId="258" fillId="0" borderId="55" applyNumberFormat="0" applyFill="0" applyAlignment="0" applyProtection="0"/>
    <xf numFmtId="0" fontId="234" fillId="128" borderId="0" applyNumberFormat="0" applyBorder="0" applyAlignment="0" applyProtection="0"/>
    <xf numFmtId="0" fontId="54" fillId="0" borderId="0"/>
    <xf numFmtId="0" fontId="15" fillId="0" borderId="0"/>
    <xf numFmtId="0" fontId="50" fillId="0" borderId="0"/>
    <xf numFmtId="0" fontId="15" fillId="69" borderId="33" applyNumberFormat="0" applyFont="0" applyAlignment="0" applyProtection="0"/>
    <xf numFmtId="0" fontId="229" fillId="124" borderId="34" applyNumberFormat="0" applyAlignment="0" applyProtection="0"/>
    <xf numFmtId="0" fontId="259" fillId="0" borderId="0" applyNumberFormat="0" applyFill="0" applyBorder="0" applyAlignment="0" applyProtection="0"/>
    <xf numFmtId="0" fontId="228" fillId="0" borderId="67" applyNumberFormat="0" applyFill="0" applyAlignment="0" applyProtection="0"/>
    <xf numFmtId="0" fontId="237" fillId="0" borderId="0" applyNumberFormat="0" applyFill="0" applyBorder="0" applyAlignment="0" applyProtection="0"/>
    <xf numFmtId="0" fontId="251" fillId="106" borderId="0" applyNumberFormat="0" applyBorder="0" applyAlignment="0" applyProtection="0"/>
    <xf numFmtId="0" fontId="251" fillId="106" borderId="0" applyNumberFormat="0" applyBorder="0" applyAlignment="0" applyProtection="0"/>
    <xf numFmtId="0" fontId="251" fillId="108" borderId="0" applyNumberFormat="0" applyBorder="0" applyAlignment="0" applyProtection="0"/>
    <xf numFmtId="0" fontId="251" fillId="108" borderId="0" applyNumberFormat="0" applyBorder="0" applyAlignment="0" applyProtection="0"/>
    <xf numFmtId="0" fontId="251" fillId="33" borderId="0" applyNumberFormat="0" applyBorder="0" applyAlignment="0" applyProtection="0"/>
    <xf numFmtId="0" fontId="251" fillId="33" borderId="0" applyNumberFormat="0" applyBorder="0" applyAlignment="0" applyProtection="0"/>
    <xf numFmtId="0" fontId="251" fillId="48" borderId="0" applyNumberFormat="0" applyBorder="0" applyAlignment="0" applyProtection="0"/>
    <xf numFmtId="0" fontId="251" fillId="48" borderId="0" applyNumberFormat="0" applyBorder="0" applyAlignment="0" applyProtection="0"/>
    <xf numFmtId="0" fontId="251" fillId="50" borderId="0" applyNumberFormat="0" applyBorder="0" applyAlignment="0" applyProtection="0"/>
    <xf numFmtId="0" fontId="251" fillId="50" borderId="0" applyNumberFormat="0" applyBorder="0" applyAlignment="0" applyProtection="0"/>
    <xf numFmtId="0" fontId="251" fillId="111" borderId="0" applyNumberFormat="0" applyBorder="0" applyAlignment="0" applyProtection="0"/>
    <xf numFmtId="0" fontId="251" fillId="111" borderId="0" applyNumberFormat="0" applyBorder="0" applyAlignment="0" applyProtection="0"/>
    <xf numFmtId="189" fontId="24" fillId="0" borderId="68">
      <protection locked="0"/>
    </xf>
    <xf numFmtId="0" fontId="257" fillId="20" borderId="48" applyNumberFormat="0" applyAlignment="0" applyProtection="0"/>
    <xf numFmtId="0" fontId="257" fillId="20" borderId="48" applyNumberFormat="0" applyAlignment="0" applyProtection="0"/>
    <xf numFmtId="0" fontId="229" fillId="32" borderId="34" applyNumberFormat="0" applyAlignment="0" applyProtection="0"/>
    <xf numFmtId="0" fontId="229" fillId="32" borderId="34" applyNumberFormat="0" applyAlignment="0" applyProtection="0"/>
    <xf numFmtId="0" fontId="260" fillId="32" borderId="48" applyNumberFormat="0" applyAlignment="0" applyProtection="0"/>
    <xf numFmtId="0" fontId="260" fillId="32" borderId="48" applyNumberFormat="0" applyAlignment="0" applyProtection="0"/>
    <xf numFmtId="0" fontId="261" fillId="0" borderId="50" applyNumberFormat="0" applyFill="0" applyAlignment="0" applyProtection="0"/>
    <xf numFmtId="0" fontId="261" fillId="0" borderId="50" applyNumberFormat="0" applyFill="0" applyAlignment="0" applyProtection="0"/>
    <xf numFmtId="0" fontId="262" fillId="0" borderId="51" applyNumberFormat="0" applyFill="0" applyAlignment="0" applyProtection="0"/>
    <xf numFmtId="0" fontId="262" fillId="0" borderId="51" applyNumberFormat="0" applyFill="0" applyAlignment="0" applyProtection="0"/>
    <xf numFmtId="0" fontId="263" fillId="0" borderId="52" applyNumberFormat="0" applyFill="0" applyAlignment="0" applyProtection="0"/>
    <xf numFmtId="0" fontId="263" fillId="0" borderId="52" applyNumberFormat="0" applyFill="0" applyAlignment="0" applyProtection="0"/>
    <xf numFmtId="0" fontId="263" fillId="0" borderId="0" applyNumberFormat="0" applyFill="0" applyBorder="0" applyAlignment="0" applyProtection="0"/>
    <xf numFmtId="0" fontId="263" fillId="0" borderId="0" applyNumberFormat="0" applyFill="0" applyBorder="0" applyAlignment="0" applyProtection="0"/>
    <xf numFmtId="0" fontId="264" fillId="0" borderId="0" applyBorder="0">
      <alignment horizontal="center" vertical="center" wrapText="1"/>
    </xf>
    <xf numFmtId="0" fontId="265" fillId="0" borderId="53" applyBorder="0">
      <alignment horizontal="center" vertical="center" wrapText="1"/>
    </xf>
    <xf numFmtId="189" fontId="266" fillId="29" borderId="68"/>
    <xf numFmtId="4" fontId="267" fillId="9" borderId="1" applyBorder="0">
      <alignment horizontal="right"/>
    </xf>
    <xf numFmtId="0" fontId="228" fillId="0" borderId="54" applyNumberFormat="0" applyFill="0" applyAlignment="0" applyProtection="0"/>
    <xf numFmtId="0" fontId="228" fillId="0" borderId="54" applyNumberFormat="0" applyFill="0" applyAlignment="0" applyProtection="0"/>
    <xf numFmtId="0" fontId="236" fillId="114" borderId="20" applyNumberFormat="0" applyAlignment="0" applyProtection="0"/>
    <xf numFmtId="0" fontId="236" fillId="114" borderId="20" applyNumberFormat="0" applyAlignment="0" applyProtection="0"/>
    <xf numFmtId="0" fontId="32" fillId="0" borderId="0">
      <alignment horizontal="center" vertical="top" wrapText="1"/>
    </xf>
    <xf numFmtId="0" fontId="119" fillId="0" borderId="0">
      <alignment horizontal="center" vertical="center" wrapText="1"/>
    </xf>
    <xf numFmtId="0" fontId="121" fillId="7" borderId="0" applyFill="0">
      <alignment wrapText="1"/>
    </xf>
    <xf numFmtId="0" fontId="232" fillId="0" borderId="0" applyNumberFormat="0" applyFill="0" applyBorder="0" applyAlignment="0" applyProtection="0"/>
    <xf numFmtId="0" fontId="232" fillId="0" borderId="0" applyNumberFormat="0" applyFill="0" applyBorder="0" applyAlignment="0" applyProtection="0"/>
    <xf numFmtId="0" fontId="234" fillId="8" borderId="0" applyNumberFormat="0" applyBorder="0" applyAlignment="0" applyProtection="0"/>
    <xf numFmtId="0" fontId="234" fillId="8" borderId="0" applyNumberFormat="0" applyBorder="0" applyAlignment="0" applyProtection="0"/>
    <xf numFmtId="0" fontId="2" fillId="0" borderId="0"/>
    <xf numFmtId="0" fontId="268" fillId="0" borderId="0"/>
    <xf numFmtId="0" fontId="2" fillId="0" borderId="0"/>
    <xf numFmtId="0" fontId="15" fillId="0" borderId="0"/>
    <xf numFmtId="0" fontId="11" fillId="0" borderId="0"/>
    <xf numFmtId="0" fontId="8"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2" fillId="0" borderId="0"/>
    <xf numFmtId="0" fontId="2" fillId="0" borderId="0"/>
    <xf numFmtId="0" fontId="2" fillId="0" borderId="0"/>
    <xf numFmtId="0" fontId="8" fillId="0" borderId="0"/>
    <xf numFmtId="0" fontId="14" fillId="0" borderId="0"/>
    <xf numFmtId="0" fontId="11" fillId="0" borderId="0"/>
    <xf numFmtId="0" fontId="11" fillId="0" borderId="0"/>
    <xf numFmtId="0" fontId="14" fillId="0" borderId="0"/>
    <xf numFmtId="0" fontId="8" fillId="0" borderId="0"/>
    <xf numFmtId="0" fontId="220" fillId="0" borderId="0"/>
    <xf numFmtId="0" fontId="2" fillId="0" borderId="0"/>
    <xf numFmtId="0" fontId="8" fillId="0" borderId="0"/>
    <xf numFmtId="0" fontId="2" fillId="0" borderId="0"/>
    <xf numFmtId="0" fontId="22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5" fillId="0" borderId="0"/>
    <xf numFmtId="0" fontId="11"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1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0" fillId="24" borderId="0" applyNumberFormat="0" applyBorder="0" applyAlignment="0" applyProtection="0"/>
    <xf numFmtId="0" fontId="230" fillId="24" borderId="0" applyNumberFormat="0" applyBorder="0" applyAlignment="0" applyProtection="0"/>
    <xf numFmtId="0" fontId="233" fillId="0" borderId="0" applyNumberFormat="0" applyFill="0" applyBorder="0" applyAlignment="0" applyProtection="0"/>
    <xf numFmtId="0" fontId="233" fillId="0" borderId="0" applyNumberFormat="0" applyFill="0" applyBorder="0" applyAlignment="0" applyProtection="0"/>
    <xf numFmtId="0" fontId="14" fillId="85" borderId="33" applyNumberFormat="0" applyFont="0" applyAlignment="0" applyProtection="0"/>
    <xf numFmtId="0" fontId="14" fillId="85" borderId="33" applyNumberFormat="0" applyFont="0" applyAlignment="0" applyProtection="0"/>
    <xf numFmtId="9" fontId="15" fillId="0" borderId="0" applyFont="0" applyFill="0" applyBorder="0" applyAlignment="0" applyProtection="0"/>
    <xf numFmtId="9" fontId="15" fillId="0" borderId="0" applyFont="0" applyFill="0" applyBorder="0" applyAlignment="0" applyProtection="0"/>
    <xf numFmtId="9" fontId="11" fillId="0" borderId="0" applyFont="0" applyFill="0" applyBorder="0" applyAlignment="0" applyProtection="0"/>
    <xf numFmtId="9" fontId="8" fillId="0" borderId="0" applyFont="0" applyFill="0" applyBorder="0" applyAlignment="0" applyProtection="0"/>
    <xf numFmtId="9" fontId="268" fillId="0" borderId="0" applyFont="0" applyFill="0" applyBorder="0" applyAlignment="0" applyProtection="0"/>
    <xf numFmtId="0" fontId="235" fillId="0" borderId="55" applyNumberFormat="0" applyFill="0" applyAlignment="0" applyProtection="0"/>
    <xf numFmtId="0" fontId="235" fillId="0" borderId="55" applyNumberFormat="0" applyFill="0" applyAlignment="0" applyProtection="0"/>
    <xf numFmtId="0" fontId="9" fillId="0" borderId="0"/>
    <xf numFmtId="38" fontId="76" fillId="0" borderId="0">
      <alignment vertical="top"/>
    </xf>
    <xf numFmtId="0" fontId="21" fillId="0" borderId="0"/>
    <xf numFmtId="0" fontId="21" fillId="0" borderId="0"/>
    <xf numFmtId="38" fontId="76" fillId="0" borderId="0">
      <alignment vertical="top"/>
    </xf>
    <xf numFmtId="0" fontId="237" fillId="0" borderId="0" applyNumberFormat="0" applyFill="0" applyBorder="0" applyAlignment="0" applyProtection="0"/>
    <xf numFmtId="0" fontId="237" fillId="0" borderId="0" applyNumberFormat="0" applyFill="0" applyBorder="0" applyAlignment="0" applyProtection="0"/>
    <xf numFmtId="49" fontId="121" fillId="0" borderId="0">
      <alignment horizontal="center"/>
    </xf>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97" fontId="11" fillId="0" borderId="0" applyFont="0" applyFill="0" applyBorder="0" applyAlignment="0" applyProtection="0"/>
    <xf numFmtId="4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283" fontId="2" fillId="0" borderId="0" applyFont="0" applyFill="0" applyBorder="0" applyAlignment="0" applyProtection="0"/>
    <xf numFmtId="4" fontId="267" fillId="7" borderId="0" applyFont="0" applyBorder="0">
      <alignment horizontal="right"/>
    </xf>
    <xf numFmtId="4" fontId="267" fillId="7" borderId="56" applyBorder="0">
      <alignment horizontal="right"/>
    </xf>
    <xf numFmtId="4" fontId="267" fillId="116" borderId="57" applyBorder="0">
      <alignment horizontal="right"/>
    </xf>
    <xf numFmtId="0" fontId="231" fillId="26" borderId="0" applyNumberFormat="0" applyBorder="0" applyAlignment="0" applyProtection="0"/>
    <xf numFmtId="0" fontId="231" fillId="26" borderId="0" applyNumberFormat="0" applyBorder="0" applyAlignment="0" applyProtection="0"/>
    <xf numFmtId="290" fontId="34" fillId="0" borderId="0">
      <protection locked="0"/>
    </xf>
    <xf numFmtId="0" fontId="1" fillId="0" borderId="0"/>
    <xf numFmtId="0" fontId="1" fillId="0" borderId="0"/>
    <xf numFmtId="0" fontId="1" fillId="0" borderId="0"/>
  </cellStyleXfs>
  <cellXfs count="566">
    <xf numFmtId="0" fontId="0" fillId="0" borderId="0" xfId="0"/>
    <xf numFmtId="0" fontId="11" fillId="0" borderId="0" xfId="24" applyFont="1" applyFill="1"/>
    <xf numFmtId="0" fontId="240" fillId="0" borderId="0" xfId="24" applyFont="1" applyFill="1" applyAlignment="1">
      <alignment horizontal="right" vertical="center"/>
    </xf>
    <xf numFmtId="0" fontId="240" fillId="0" borderId="0" xfId="24" applyFont="1" applyFill="1" applyAlignment="1">
      <alignment horizontal="right"/>
    </xf>
    <xf numFmtId="4" fontId="10" fillId="0" borderId="1" xfId="60472" applyNumberFormat="1" applyFont="1" applyFill="1" applyBorder="1" applyAlignment="1">
      <alignment horizontal="center" vertical="center" wrapText="1"/>
    </xf>
    <xf numFmtId="4" fontId="10" fillId="0" borderId="1" xfId="60472" applyNumberFormat="1" applyFont="1" applyFill="1" applyBorder="1" applyAlignment="1">
      <alignment horizontal="left" vertical="center" wrapText="1"/>
    </xf>
    <xf numFmtId="4" fontId="10" fillId="0" borderId="3" xfId="60472" applyNumberFormat="1" applyFont="1" applyFill="1" applyBorder="1" applyAlignment="1">
      <alignment horizontal="center" vertical="center" wrapText="1"/>
    </xf>
    <xf numFmtId="4" fontId="10" fillId="0" borderId="3" xfId="60472" applyNumberFormat="1" applyFont="1" applyFill="1" applyBorder="1" applyAlignment="1">
      <alignment horizontal="left" vertical="center" wrapText="1"/>
    </xf>
    <xf numFmtId="3" fontId="10" fillId="0" borderId="1" xfId="60472" applyNumberFormat="1" applyFont="1" applyFill="1" applyBorder="1" applyAlignment="1">
      <alignment horizontal="center" vertical="center" wrapText="1"/>
    </xf>
    <xf numFmtId="49" fontId="10" fillId="0" borderId="1" xfId="60472" applyNumberFormat="1" applyFont="1" applyFill="1" applyBorder="1" applyAlignment="1">
      <alignment horizontal="center" vertical="center" wrapText="1"/>
    </xf>
    <xf numFmtId="49" fontId="10" fillId="0" borderId="3" xfId="60472" applyNumberFormat="1" applyFont="1" applyFill="1" applyBorder="1" applyAlignment="1">
      <alignment horizontal="center" vertical="center" wrapText="1"/>
    </xf>
    <xf numFmtId="4" fontId="11" fillId="0" borderId="0" xfId="24" applyNumberFormat="1" applyFont="1" applyFill="1"/>
    <xf numFmtId="0" fontId="11" fillId="0" borderId="0" xfId="24" applyFont="1" applyFill="1" applyAlignment="1">
      <alignment wrapText="1"/>
    </xf>
    <xf numFmtId="0" fontId="11" fillId="0" borderId="0" xfId="24" applyFont="1" applyFill="1" applyAlignment="1">
      <alignment horizontal="center" vertical="center"/>
    </xf>
    <xf numFmtId="0" fontId="11" fillId="0" borderId="0" xfId="24" applyFont="1" applyFill="1" applyAlignment="1">
      <alignment horizontal="right"/>
    </xf>
    <xf numFmtId="0" fontId="11" fillId="0" borderId="0" xfId="24" applyFont="1" applyFill="1" applyAlignment="1">
      <alignment horizontal="right" vertical="center"/>
    </xf>
    <xf numFmtId="0" fontId="11" fillId="0" borderId="0" xfId="0" applyFont="1" applyFill="1"/>
    <xf numFmtId="0" fontId="10" fillId="0" borderId="0" xfId="0" applyFont="1" applyFill="1" applyAlignment="1"/>
    <xf numFmtId="0" fontId="10" fillId="0" borderId="0" xfId="24" applyFont="1" applyFill="1" applyAlignment="1">
      <alignment wrapText="1"/>
    </xf>
    <xf numFmtId="0" fontId="10" fillId="0" borderId="0" xfId="24" applyFont="1" applyFill="1" applyAlignment="1">
      <alignment horizontal="center" vertical="center" wrapText="1"/>
    </xf>
    <xf numFmtId="4" fontId="10" fillId="0" borderId="0" xfId="24" applyNumberFormat="1" applyFont="1" applyFill="1" applyAlignment="1">
      <alignment horizontal="center" wrapText="1"/>
    </xf>
    <xf numFmtId="0" fontId="10" fillId="0" borderId="12" xfId="60473" applyFont="1" applyFill="1" applyBorder="1" applyAlignment="1"/>
    <xf numFmtId="0" fontId="11" fillId="0" borderId="1" xfId="0" applyFont="1" applyFill="1" applyBorder="1" applyAlignment="1">
      <alignment horizontal="center" vertical="center" textRotation="90" wrapText="1"/>
    </xf>
    <xf numFmtId="4" fontId="11" fillId="0" borderId="1" xfId="60471" applyNumberFormat="1" applyFont="1" applyFill="1" applyBorder="1" applyAlignment="1">
      <alignment horizontal="center" vertical="center" wrapText="1"/>
    </xf>
    <xf numFmtId="0" fontId="11" fillId="0" borderId="1" xfId="0" applyFont="1" applyFill="1" applyBorder="1" applyAlignment="1">
      <alignment vertical="center" wrapText="1"/>
    </xf>
    <xf numFmtId="0" fontId="11" fillId="0" borderId="0" xfId="0" applyFont="1" applyFill="1" applyAlignment="1">
      <alignment wrapText="1"/>
    </xf>
    <xf numFmtId="0" fontId="11" fillId="0" borderId="0" xfId="0" applyFont="1" applyFill="1" applyAlignment="1">
      <alignment horizontal="center" vertical="center"/>
    </xf>
    <xf numFmtId="0" fontId="10" fillId="0" borderId="3" xfId="24" applyFont="1" applyFill="1" applyBorder="1" applyAlignment="1">
      <alignment horizontal="center" vertical="center" wrapText="1"/>
    </xf>
    <xf numFmtId="0" fontId="11" fillId="117" borderId="0" xfId="24" applyFont="1" applyFill="1"/>
    <xf numFmtId="0" fontId="245" fillId="0" borderId="0" xfId="58449" applyFont="1" applyFill="1" applyAlignment="1">
      <alignment vertical="center"/>
    </xf>
    <xf numFmtId="0" fontId="243" fillId="0" borderId="0" xfId="58449" applyFont="1" applyFill="1" applyAlignment="1">
      <alignment vertical="center"/>
    </xf>
    <xf numFmtId="4" fontId="243" fillId="0" borderId="0" xfId="58449" applyNumberFormat="1" applyFont="1" applyFill="1" applyAlignment="1">
      <alignment horizontal="center" vertical="center"/>
    </xf>
    <xf numFmtId="4" fontId="243" fillId="0" borderId="0" xfId="58449" applyNumberFormat="1" applyFont="1" applyFill="1" applyAlignment="1">
      <alignment vertical="center"/>
    </xf>
    <xf numFmtId="0" fontId="242" fillId="0" borderId="0" xfId="58423" applyFont="1" applyFill="1" applyBorder="1"/>
    <xf numFmtId="0" fontId="242" fillId="0" borderId="1" xfId="58444" applyFont="1" applyFill="1" applyBorder="1" applyAlignment="1">
      <alignment horizontal="center" vertical="center" textRotation="90" wrapText="1"/>
    </xf>
    <xf numFmtId="0" fontId="242" fillId="0" borderId="1" xfId="58444" applyFont="1" applyFill="1" applyBorder="1" applyAlignment="1">
      <alignment horizontal="center" vertical="center"/>
    </xf>
    <xf numFmtId="0" fontId="242" fillId="0" borderId="1" xfId="58444" applyFont="1" applyFill="1" applyBorder="1" applyAlignment="1">
      <alignment horizontal="center" vertical="center" wrapText="1"/>
    </xf>
    <xf numFmtId="4" fontId="11" fillId="0" borderId="1" xfId="24" applyNumberFormat="1" applyFont="1" applyFill="1" applyBorder="1" applyAlignment="1">
      <alignment horizontal="center" vertical="center" wrapText="1"/>
    </xf>
    <xf numFmtId="4" fontId="242" fillId="0" borderId="1" xfId="58444" applyNumberFormat="1" applyFont="1" applyFill="1" applyBorder="1" applyAlignment="1">
      <alignment horizontal="center" vertical="center"/>
    </xf>
    <xf numFmtId="0" fontId="11" fillId="0" borderId="0" xfId="58449" applyFont="1" applyFill="1" applyAlignment="1">
      <alignment horizontal="center" vertical="center" wrapText="1"/>
    </xf>
    <xf numFmtId="0" fontId="11" fillId="0" borderId="1" xfId="58444" applyFont="1" applyFill="1" applyBorder="1" applyAlignment="1">
      <alignment horizontal="center" vertical="center" wrapText="1"/>
    </xf>
    <xf numFmtId="0" fontId="11" fillId="0" borderId="1" xfId="0" applyFont="1" applyFill="1" applyBorder="1" applyAlignment="1">
      <alignment horizontal="center" wrapText="1"/>
    </xf>
    <xf numFmtId="4" fontId="11" fillId="0" borderId="0" xfId="0" applyNumberFormat="1" applyFont="1" applyFill="1"/>
    <xf numFmtId="166" fontId="242" fillId="0" borderId="1" xfId="58444" applyNumberFormat="1" applyFont="1" applyFill="1" applyBorder="1" applyAlignment="1">
      <alignment horizontal="center" vertical="center"/>
    </xf>
    <xf numFmtId="0" fontId="10" fillId="0" borderId="0" xfId="24" applyFont="1" applyFill="1" applyAlignment="1">
      <alignment horizontal="center" wrapText="1"/>
    </xf>
    <xf numFmtId="0" fontId="243" fillId="0" borderId="0" xfId="58449" applyFont="1" applyFill="1" applyAlignment="1">
      <alignment horizontal="center" vertical="center"/>
    </xf>
    <xf numFmtId="0" fontId="241" fillId="0" borderId="1" xfId="58444" applyFont="1" applyFill="1" applyBorder="1" applyAlignment="1">
      <alignment horizontal="center" vertical="center"/>
    </xf>
    <xf numFmtId="0" fontId="241" fillId="0" borderId="1" xfId="58444" applyFont="1" applyFill="1" applyBorder="1" applyAlignment="1">
      <alignment horizontal="center" vertical="center" wrapText="1"/>
    </xf>
    <xf numFmtId="4" fontId="11" fillId="0" borderId="1" xfId="60472" applyNumberFormat="1" applyFont="1" applyFill="1" applyBorder="1" applyAlignment="1">
      <alignment horizontal="center" vertical="center" wrapText="1"/>
    </xf>
    <xf numFmtId="4" fontId="11" fillId="0" borderId="1" xfId="60472" applyNumberFormat="1" applyFont="1" applyFill="1" applyBorder="1" applyAlignment="1">
      <alignment horizontal="left" vertical="center" wrapText="1"/>
    </xf>
    <xf numFmtId="2" fontId="11" fillId="0" borderId="1" xfId="27" applyNumberFormat="1" applyFont="1" applyFill="1" applyBorder="1" applyAlignment="1">
      <alignment horizontal="left" vertical="center" wrapText="1"/>
    </xf>
    <xf numFmtId="49" fontId="11" fillId="0" borderId="1" xfId="60472" applyNumberFormat="1" applyFont="1" applyFill="1" applyBorder="1" applyAlignment="1">
      <alignment horizontal="center" vertical="center" wrapText="1"/>
    </xf>
    <xf numFmtId="49" fontId="11" fillId="0" borderId="1" xfId="60472" applyNumberFormat="1" applyFont="1" applyFill="1" applyBorder="1" applyAlignment="1">
      <alignment horizontal="left" vertical="center" wrapText="1"/>
    </xf>
    <xf numFmtId="4" fontId="11" fillId="0" borderId="1" xfId="60471" applyNumberFormat="1" applyFont="1" applyFill="1" applyBorder="1" applyAlignment="1">
      <alignment horizontal="center" vertical="center"/>
    </xf>
    <xf numFmtId="4" fontId="10" fillId="0" borderId="1" xfId="60471" applyNumberFormat="1" applyFont="1" applyFill="1" applyBorder="1" applyAlignment="1">
      <alignment horizontal="center" vertical="center" wrapText="1"/>
    </xf>
    <xf numFmtId="4" fontId="10" fillId="0" borderId="1" xfId="60471" applyNumberFormat="1" applyFont="1" applyFill="1" applyBorder="1" applyAlignment="1">
      <alignment horizontal="center" vertical="center"/>
    </xf>
    <xf numFmtId="49" fontId="10" fillId="0" borderId="1" xfId="60472" applyNumberFormat="1" applyFont="1" applyFill="1" applyBorder="1" applyAlignment="1">
      <alignment horizontal="left" vertical="center" wrapText="1"/>
    </xf>
    <xf numFmtId="0" fontId="10" fillId="0" borderId="1" xfId="60471" applyFont="1" applyFill="1" applyBorder="1" applyAlignment="1">
      <alignment horizontal="center" vertical="center" wrapText="1"/>
    </xf>
    <xf numFmtId="3" fontId="10" fillId="0" borderId="1" xfId="60472" applyNumberFormat="1" applyFont="1" applyFill="1" applyBorder="1" applyAlignment="1">
      <alignment horizontal="left" vertical="center" wrapText="1"/>
    </xf>
    <xf numFmtId="0" fontId="11" fillId="0" borderId="1" xfId="27" applyNumberFormat="1" applyFont="1" applyFill="1" applyBorder="1" applyAlignment="1">
      <alignment vertical="top" wrapText="1"/>
    </xf>
    <xf numFmtId="1" fontId="11" fillId="0" borderId="1" xfId="0" applyNumberFormat="1" applyFont="1" applyFill="1" applyBorder="1" applyAlignment="1">
      <alignment horizontal="center" vertical="center" wrapText="1"/>
    </xf>
    <xf numFmtId="0" fontId="11" fillId="0" borderId="0" xfId="24" applyFont="1" applyFill="1" applyAlignment="1">
      <alignment horizontal="center" wrapText="1"/>
    </xf>
    <xf numFmtId="0" fontId="10" fillId="0" borderId="0" xfId="0" applyFont="1" applyFill="1" applyAlignment="1">
      <alignment horizontal="center" wrapText="1"/>
    </xf>
    <xf numFmtId="0" fontId="245" fillId="0" borderId="0" xfId="58449" applyFont="1" applyFill="1" applyAlignment="1">
      <alignment horizontal="center" vertical="center" wrapText="1"/>
    </xf>
    <xf numFmtId="0" fontId="243" fillId="0" borderId="0" xfId="58449" applyFont="1" applyFill="1" applyAlignment="1">
      <alignment horizontal="center" vertical="center" wrapText="1"/>
    </xf>
    <xf numFmtId="0" fontId="10" fillId="0" borderId="12" xfId="60473" applyFont="1" applyFill="1" applyBorder="1" applyAlignment="1">
      <alignment horizontal="center" wrapText="1"/>
    </xf>
    <xf numFmtId="0" fontId="11" fillId="0" borderId="0" xfId="0" applyFont="1" applyFill="1" applyAlignment="1">
      <alignment horizontal="center" wrapText="1"/>
    </xf>
    <xf numFmtId="0" fontId="203" fillId="0" borderId="0" xfId="24" applyFont="1" applyFill="1" applyBorder="1" applyAlignment="1">
      <alignment horizontal="center"/>
    </xf>
    <xf numFmtId="4" fontId="11" fillId="0" borderId="0" xfId="60471" applyNumberFormat="1" applyFont="1" applyFill="1" applyAlignment="1">
      <alignment horizontal="center" vertical="center"/>
    </xf>
    <xf numFmtId="0" fontId="10" fillId="0" borderId="0" xfId="24" applyFont="1" applyFill="1"/>
    <xf numFmtId="0" fontId="10" fillId="0" borderId="0" xfId="24" applyFont="1" applyFill="1" applyBorder="1"/>
    <xf numFmtId="0" fontId="10" fillId="0" borderId="1" xfId="58444" applyFont="1" applyFill="1" applyBorder="1" applyAlignment="1">
      <alignment horizontal="center" vertical="center" textRotation="90" wrapText="1"/>
    </xf>
    <xf numFmtId="0" fontId="10" fillId="0" borderId="1" xfId="24" applyFont="1" applyFill="1" applyBorder="1" applyAlignment="1">
      <alignment horizontal="center" vertical="center" textRotation="90" wrapText="1"/>
    </xf>
    <xf numFmtId="0" fontId="241" fillId="0" borderId="1" xfId="58444" applyFont="1" applyFill="1" applyBorder="1" applyAlignment="1">
      <alignment horizontal="center" vertical="center" textRotation="90" wrapText="1"/>
    </xf>
    <xf numFmtId="0" fontId="10" fillId="0" borderId="1" xfId="0" applyFont="1" applyFill="1" applyBorder="1" applyAlignment="1">
      <alignment horizontal="center" vertical="center" textRotation="90" wrapText="1"/>
    </xf>
    <xf numFmtId="0" fontId="241" fillId="0" borderId="0" xfId="58444" applyFont="1" applyFill="1" applyBorder="1" applyAlignment="1">
      <alignment horizontal="center" vertical="center"/>
    </xf>
    <xf numFmtId="14" fontId="241" fillId="0" borderId="0" xfId="58444" applyNumberFormat="1" applyFont="1" applyFill="1" applyBorder="1" applyAlignment="1">
      <alignment horizontal="center" vertical="center"/>
    </xf>
    <xf numFmtId="285" fontId="10" fillId="0" borderId="1" xfId="60472" applyNumberFormat="1" applyFont="1" applyFill="1" applyBorder="1" applyAlignment="1">
      <alignment horizontal="center" vertical="center" wrapText="1"/>
    </xf>
    <xf numFmtId="0" fontId="11" fillId="0" borderId="1" xfId="24" applyFont="1" applyFill="1" applyBorder="1"/>
    <xf numFmtId="0" fontId="11" fillId="0" borderId="0" xfId="24" applyFont="1" applyFill="1" applyBorder="1"/>
    <xf numFmtId="285" fontId="10" fillId="0" borderId="1" xfId="60471" applyNumberFormat="1" applyFont="1" applyFill="1" applyBorder="1" applyAlignment="1">
      <alignment horizontal="center" vertical="center" wrapText="1"/>
    </xf>
    <xf numFmtId="285" fontId="10" fillId="0" borderId="1" xfId="60471" applyNumberFormat="1" applyFont="1" applyFill="1" applyBorder="1" applyAlignment="1">
      <alignment horizontal="center" vertical="center"/>
    </xf>
    <xf numFmtId="0" fontId="243" fillId="0" borderId="0" xfId="60472" applyFont="1" applyFill="1" applyAlignment="1">
      <alignment horizontal="center" vertical="center"/>
    </xf>
    <xf numFmtId="285" fontId="11" fillId="0" borderId="1" xfId="60471" applyNumberFormat="1" applyFont="1" applyFill="1" applyBorder="1" applyAlignment="1">
      <alignment horizontal="center" vertical="center"/>
    </xf>
    <xf numFmtId="0" fontId="10" fillId="0" borderId="1" xfId="60471" applyFont="1" applyFill="1" applyBorder="1" applyAlignment="1">
      <alignment horizontal="center" vertical="center"/>
    </xf>
    <xf numFmtId="0" fontId="11" fillId="0" borderId="0" xfId="24" applyFont="1" applyFill="1" applyAlignment="1">
      <alignment horizontal="right" wrapText="1"/>
    </xf>
    <xf numFmtId="0" fontId="203" fillId="0" borderId="0" xfId="24" applyFont="1" applyFill="1" applyBorder="1" applyAlignment="1">
      <alignment horizontal="center" wrapText="1"/>
    </xf>
    <xf numFmtId="0" fontId="241" fillId="0" borderId="3" xfId="58444" applyFont="1" applyFill="1" applyBorder="1" applyAlignment="1">
      <alignment horizontal="center" vertical="center"/>
    </xf>
    <xf numFmtId="14" fontId="241" fillId="0" borderId="3" xfId="58444" applyNumberFormat="1" applyFont="1" applyFill="1" applyBorder="1" applyAlignment="1">
      <alignment horizontal="center" vertical="center"/>
    </xf>
    <xf numFmtId="4" fontId="11" fillId="0" borderId="1" xfId="24" applyNumberFormat="1" applyFont="1" applyFill="1" applyBorder="1" applyAlignment="1">
      <alignment wrapText="1"/>
    </xf>
    <xf numFmtId="0" fontId="11" fillId="0" borderId="1" xfId="24" applyFont="1" applyFill="1" applyBorder="1" applyAlignment="1">
      <alignment wrapText="1"/>
    </xf>
    <xf numFmtId="285" fontId="11" fillId="0" borderId="1" xfId="60471" applyNumberFormat="1" applyFont="1" applyFill="1" applyBorder="1" applyAlignment="1">
      <alignment horizontal="center" vertical="center" wrapText="1"/>
    </xf>
    <xf numFmtId="0" fontId="240" fillId="0" borderId="0" xfId="24" applyFont="1" applyFill="1" applyAlignment="1">
      <alignment horizontal="right" vertical="center" wrapText="1"/>
    </xf>
    <xf numFmtId="0" fontId="240" fillId="0" borderId="0" xfId="24" applyFont="1" applyFill="1" applyAlignment="1">
      <alignment horizontal="right" wrapText="1"/>
    </xf>
    <xf numFmtId="0" fontId="11" fillId="0" borderId="0" xfId="24" applyFont="1" applyFill="1" applyBorder="1" applyAlignment="1">
      <alignment wrapText="1"/>
    </xf>
    <xf numFmtId="0" fontId="243" fillId="0" borderId="0" xfId="60472" applyFont="1" applyFill="1" applyAlignment="1">
      <alignment horizontal="center" vertical="center" wrapText="1"/>
    </xf>
    <xf numFmtId="164" fontId="10" fillId="0" borderId="1" xfId="60472" applyNumberFormat="1" applyFont="1" applyFill="1" applyBorder="1" applyAlignment="1">
      <alignment horizontal="center" vertical="center" wrapText="1"/>
    </xf>
    <xf numFmtId="0" fontId="10" fillId="0" borderId="3" xfId="60471" applyFont="1" applyFill="1" applyBorder="1" applyAlignment="1">
      <alignment horizontal="center" vertical="center" wrapText="1"/>
    </xf>
    <xf numFmtId="4" fontId="10" fillId="0" borderId="3" xfId="60471" applyNumberFormat="1" applyFont="1" applyFill="1" applyBorder="1" applyAlignment="1">
      <alignment horizontal="center" vertical="center" wrapText="1"/>
    </xf>
    <xf numFmtId="285" fontId="10" fillId="0" borderId="3" xfId="60471" applyNumberFormat="1" applyFont="1" applyFill="1" applyBorder="1" applyAlignment="1">
      <alignment horizontal="center" vertical="center" wrapText="1"/>
    </xf>
    <xf numFmtId="49" fontId="10" fillId="0" borderId="3" xfId="60472" applyNumberFormat="1" applyFont="1" applyFill="1" applyBorder="1" applyAlignment="1">
      <alignment horizontal="left" vertical="center" wrapText="1"/>
    </xf>
    <xf numFmtId="0" fontId="243" fillId="0" borderId="0" xfId="24" applyFont="1" applyFill="1"/>
    <xf numFmtId="4" fontId="243" fillId="0" borderId="0" xfId="60471" applyNumberFormat="1" applyFont="1" applyFill="1" applyAlignment="1">
      <alignment horizontal="center" vertical="center"/>
    </xf>
    <xf numFmtId="0" fontId="244" fillId="0" borderId="0" xfId="24" applyFont="1" applyFill="1" applyAlignment="1">
      <alignment horizontal="center" wrapText="1"/>
    </xf>
    <xf numFmtId="0" fontId="244" fillId="0" borderId="1" xfId="58444" applyFont="1" applyFill="1" applyBorder="1" applyAlignment="1">
      <alignment horizontal="center" vertical="center" textRotation="90" wrapText="1"/>
    </xf>
    <xf numFmtId="4" fontId="243" fillId="0" borderId="1" xfId="24" applyNumberFormat="1" applyFont="1" applyFill="1" applyBorder="1"/>
    <xf numFmtId="0" fontId="243" fillId="0" borderId="1" xfId="24" applyFont="1" applyFill="1" applyBorder="1"/>
    <xf numFmtId="4" fontId="243" fillId="0" borderId="1" xfId="60472" applyNumberFormat="1" applyFont="1" applyFill="1" applyBorder="1" applyAlignment="1">
      <alignment horizontal="center" vertical="center" wrapText="1"/>
    </xf>
    <xf numFmtId="4" fontId="243" fillId="0" borderId="1" xfId="60472" applyNumberFormat="1" applyFont="1" applyFill="1" applyBorder="1" applyAlignment="1">
      <alignment horizontal="left" vertical="center" wrapText="1"/>
    </xf>
    <xf numFmtId="4" fontId="243" fillId="0" borderId="1" xfId="60471" applyNumberFormat="1" applyFont="1" applyFill="1" applyBorder="1" applyAlignment="1">
      <alignment horizontal="center" vertical="center"/>
    </xf>
    <xf numFmtId="4" fontId="243" fillId="0" borderId="1" xfId="60471" applyNumberFormat="1" applyFont="1" applyFill="1" applyBorder="1" applyAlignment="1">
      <alignment horizontal="center" vertical="center" wrapText="1"/>
    </xf>
    <xf numFmtId="285" fontId="243" fillId="0" borderId="1" xfId="60471" applyNumberFormat="1" applyFont="1" applyFill="1" applyBorder="1" applyAlignment="1">
      <alignment horizontal="center" vertical="center"/>
    </xf>
    <xf numFmtId="49" fontId="243" fillId="0" borderId="1" xfId="60472" applyNumberFormat="1" applyFont="1" applyFill="1" applyBorder="1" applyAlignment="1">
      <alignment horizontal="center" vertical="center" wrapText="1"/>
    </xf>
    <xf numFmtId="49" fontId="243" fillId="0" borderId="1" xfId="60472" applyNumberFormat="1" applyFont="1" applyFill="1" applyBorder="1" applyAlignment="1">
      <alignment horizontal="left" vertical="center" wrapText="1"/>
    </xf>
    <xf numFmtId="0" fontId="243" fillId="0" borderId="0" xfId="24" applyFont="1" applyFill="1" applyAlignment="1">
      <alignment horizontal="center" vertical="center" wrapText="1"/>
    </xf>
    <xf numFmtId="4" fontId="244" fillId="0" borderId="1" xfId="60472" applyNumberFormat="1" applyFont="1" applyFill="1" applyBorder="1" applyAlignment="1">
      <alignment horizontal="center" vertical="center" wrapText="1"/>
    </xf>
    <xf numFmtId="4" fontId="244" fillId="0" borderId="1" xfId="60472" applyNumberFormat="1" applyFont="1" applyFill="1" applyBorder="1" applyAlignment="1">
      <alignment horizontal="left" vertical="center" wrapText="1"/>
    </xf>
    <xf numFmtId="0" fontId="244" fillId="0" borderId="1" xfId="60471" applyFont="1" applyFill="1" applyBorder="1" applyAlignment="1">
      <alignment horizontal="center" vertical="center" wrapText="1"/>
    </xf>
    <xf numFmtId="285" fontId="244" fillId="0" borderId="1" xfId="60472" applyNumberFormat="1" applyFont="1" applyFill="1" applyBorder="1" applyAlignment="1">
      <alignment horizontal="center" vertical="center" wrapText="1"/>
    </xf>
    <xf numFmtId="4" fontId="244" fillId="0" borderId="1" xfId="60471" applyNumberFormat="1" applyFont="1" applyFill="1" applyBorder="1" applyAlignment="1">
      <alignment horizontal="center" vertical="center" wrapText="1"/>
    </xf>
    <xf numFmtId="4" fontId="244" fillId="0" borderId="1" xfId="60471" applyNumberFormat="1" applyFont="1" applyFill="1" applyBorder="1" applyAlignment="1">
      <alignment horizontal="center" vertical="center"/>
    </xf>
    <xf numFmtId="4" fontId="244" fillId="0" borderId="3" xfId="60472" applyNumberFormat="1" applyFont="1" applyFill="1" applyBorder="1" applyAlignment="1">
      <alignment horizontal="center" vertical="center" wrapText="1"/>
    </xf>
    <xf numFmtId="4" fontId="244" fillId="0" borderId="3" xfId="60472" applyNumberFormat="1" applyFont="1" applyFill="1" applyBorder="1" applyAlignment="1">
      <alignment horizontal="left" vertical="center" wrapText="1"/>
    </xf>
    <xf numFmtId="4" fontId="244" fillId="0" borderId="3" xfId="60471" applyNumberFormat="1" applyFont="1" applyFill="1" applyBorder="1" applyAlignment="1">
      <alignment horizontal="center" vertical="center" wrapText="1"/>
    </xf>
    <xf numFmtId="4" fontId="244" fillId="0" borderId="3" xfId="60471" applyNumberFormat="1" applyFont="1" applyFill="1" applyBorder="1" applyAlignment="1">
      <alignment horizontal="center" vertical="center"/>
    </xf>
    <xf numFmtId="3" fontId="244" fillId="0" borderId="1" xfId="60472" applyNumberFormat="1" applyFont="1" applyFill="1" applyBorder="1" applyAlignment="1">
      <alignment horizontal="center" vertical="center" wrapText="1"/>
    </xf>
    <xf numFmtId="3" fontId="244" fillId="0" borderId="1" xfId="60472" applyNumberFormat="1" applyFont="1" applyFill="1" applyBorder="1" applyAlignment="1">
      <alignment horizontal="left" vertical="center" wrapText="1"/>
    </xf>
    <xf numFmtId="49" fontId="244" fillId="0" borderId="1" xfId="60472" applyNumberFormat="1" applyFont="1" applyFill="1" applyBorder="1" applyAlignment="1">
      <alignment horizontal="center" vertical="center" wrapText="1"/>
    </xf>
    <xf numFmtId="49" fontId="244" fillId="0" borderId="1" xfId="60472" applyNumberFormat="1" applyFont="1" applyFill="1" applyBorder="1" applyAlignment="1">
      <alignment horizontal="left" vertical="center" wrapText="1"/>
    </xf>
    <xf numFmtId="49" fontId="244" fillId="0" borderId="3" xfId="60472" applyNumberFormat="1" applyFont="1" applyFill="1" applyBorder="1" applyAlignment="1">
      <alignment horizontal="center" vertical="center" wrapText="1"/>
    </xf>
    <xf numFmtId="49" fontId="244" fillId="0" borderId="3" xfId="60472" applyNumberFormat="1" applyFont="1" applyFill="1" applyBorder="1" applyAlignment="1">
      <alignment horizontal="left" vertical="center" wrapText="1"/>
    </xf>
    <xf numFmtId="0" fontId="244" fillId="0" borderId="1" xfId="60471" applyFont="1" applyFill="1" applyBorder="1" applyAlignment="1">
      <alignment horizontal="center" vertical="center"/>
    </xf>
    <xf numFmtId="4" fontId="8" fillId="117" borderId="0" xfId="0" applyNumberFormat="1" applyFont="1" applyFill="1" applyAlignment="1">
      <alignment horizontal="center"/>
    </xf>
    <xf numFmtId="0" fontId="8" fillId="117" borderId="0" xfId="0" applyFont="1" applyFill="1" applyAlignment="1">
      <alignment horizontal="center"/>
    </xf>
    <xf numFmtId="289" fontId="8" fillId="117" borderId="0" xfId="0" applyNumberFormat="1" applyFont="1" applyFill="1" applyAlignment="1">
      <alignment horizontal="center"/>
    </xf>
    <xf numFmtId="289" fontId="11" fillId="117" borderId="0" xfId="24" applyNumberFormat="1" applyFont="1" applyFill="1" applyAlignment="1">
      <alignment horizontal="center"/>
    </xf>
    <xf numFmtId="0" fontId="11" fillId="117" borderId="0" xfId="24" applyFont="1" applyFill="1" applyAlignment="1">
      <alignment horizontal="center"/>
    </xf>
    <xf numFmtId="0" fontId="240" fillId="117" borderId="0" xfId="24" applyFont="1" applyFill="1" applyAlignment="1">
      <alignment horizontal="center" vertical="center"/>
    </xf>
    <xf numFmtId="0" fontId="8" fillId="117" borderId="0" xfId="0" applyFont="1" applyFill="1"/>
    <xf numFmtId="4" fontId="11" fillId="117" borderId="0" xfId="24" applyNumberFormat="1" applyFont="1" applyFill="1" applyAlignment="1">
      <alignment horizontal="center"/>
    </xf>
    <xf numFmtId="4" fontId="203" fillId="117" borderId="0" xfId="24" applyNumberFormat="1" applyFont="1" applyFill="1" applyAlignment="1">
      <alignment horizontal="center" wrapText="1"/>
    </xf>
    <xf numFmtId="3" fontId="11" fillId="117" borderId="0" xfId="24" applyNumberFormat="1" applyFont="1" applyFill="1"/>
    <xf numFmtId="0" fontId="11" fillId="0" borderId="0" xfId="60867" applyFont="1"/>
    <xf numFmtId="0" fontId="11" fillId="0" borderId="0" xfId="60867" applyFont="1" applyFill="1"/>
    <xf numFmtId="0" fontId="240" fillId="0" borderId="0" xfId="60867" applyFont="1" applyAlignment="1">
      <alignment horizontal="right" vertical="center"/>
    </xf>
    <xf numFmtId="0" fontId="240" fillId="0" borderId="0" xfId="60867" applyFont="1" applyAlignment="1">
      <alignment horizontal="right"/>
    </xf>
    <xf numFmtId="0" fontId="10" fillId="0" borderId="0" xfId="60867" applyFont="1" applyFill="1" applyAlignment="1"/>
    <xf numFmtId="0" fontId="11" fillId="0" borderId="0" xfId="60867" applyFont="1" applyAlignment="1">
      <alignment horizontal="left"/>
    </xf>
    <xf numFmtId="0" fontId="203" fillId="0" borderId="0" xfId="60867" applyFont="1" applyAlignment="1">
      <alignment horizontal="center" wrapText="1"/>
    </xf>
    <xf numFmtId="0" fontId="269" fillId="0" borderId="0" xfId="61007" applyFont="1" applyAlignment="1">
      <alignment vertical="center"/>
    </xf>
    <xf numFmtId="0" fontId="270" fillId="0" borderId="0" xfId="61007" applyFont="1"/>
    <xf numFmtId="0" fontId="243" fillId="0" borderId="0" xfId="61007" applyFont="1" applyAlignment="1">
      <alignment vertical="center"/>
    </xf>
    <xf numFmtId="0" fontId="271" fillId="0" borderId="0" xfId="61007" applyFont="1" applyAlignment="1">
      <alignment horizontal="center" vertical="center"/>
    </xf>
    <xf numFmtId="289" fontId="271" fillId="0" borderId="0" xfId="61007" applyNumberFormat="1" applyFont="1" applyAlignment="1">
      <alignment horizontal="center" vertical="center"/>
    </xf>
    <xf numFmtId="0" fontId="248" fillId="0" borderId="0" xfId="61007" applyFont="1" applyAlignment="1">
      <alignment vertical="center"/>
    </xf>
    <xf numFmtId="0" fontId="11" fillId="0" borderId="0" xfId="60867" applyFont="1" applyAlignment="1">
      <alignment horizontal="right"/>
    </xf>
    <xf numFmtId="0" fontId="10" fillId="0" borderId="0" xfId="60867" applyFont="1"/>
    <xf numFmtId="0" fontId="11" fillId="0" borderId="0" xfId="60867" applyFont="1" applyAlignment="1">
      <alignment horizontal="right" vertical="center"/>
    </xf>
    <xf numFmtId="0" fontId="10" fillId="0" borderId="71" xfId="60867" applyFont="1" applyBorder="1" applyAlignment="1">
      <alignment horizontal="center" vertical="center"/>
    </xf>
    <xf numFmtId="0" fontId="10" fillId="0" borderId="3" xfId="60867" applyFont="1" applyBorder="1" applyAlignment="1">
      <alignment horizontal="center" vertical="center" wrapText="1"/>
    </xf>
    <xf numFmtId="0" fontId="10" fillId="0" borderId="61" xfId="60867" applyFont="1" applyBorder="1" applyAlignment="1">
      <alignment horizontal="center" vertical="center" wrapText="1"/>
    </xf>
    <xf numFmtId="0" fontId="10" fillId="0" borderId="75" xfId="60867" applyFont="1" applyBorder="1" applyAlignment="1">
      <alignment horizontal="center" vertical="center" wrapText="1"/>
    </xf>
    <xf numFmtId="0" fontId="10" fillId="0" borderId="76" xfId="60867" applyFont="1" applyBorder="1" applyAlignment="1">
      <alignment horizontal="center" vertical="center" wrapText="1"/>
    </xf>
    <xf numFmtId="0" fontId="10" fillId="0" borderId="77" xfId="60867" applyFont="1" applyBorder="1" applyAlignment="1">
      <alignment horizontal="center" vertical="center" wrapText="1"/>
    </xf>
    <xf numFmtId="0" fontId="10" fillId="0" borderId="78" xfId="60867" applyFont="1" applyBorder="1" applyAlignment="1">
      <alignment horizontal="center" vertical="center" wrapText="1"/>
    </xf>
    <xf numFmtId="0" fontId="10" fillId="0" borderId="79" xfId="60867" applyFont="1" applyBorder="1" applyAlignment="1">
      <alignment horizontal="center" vertical="center" wrapText="1"/>
    </xf>
    <xf numFmtId="0" fontId="203" fillId="0" borderId="11" xfId="60867" applyFont="1" applyBorder="1" applyAlignment="1">
      <alignment horizontal="center" vertical="center" wrapText="1"/>
    </xf>
    <xf numFmtId="0" fontId="203" fillId="0" borderId="80" xfId="60867" applyFont="1" applyBorder="1" applyAlignment="1">
      <alignment horizontal="center" vertical="center" wrapText="1"/>
    </xf>
    <xf numFmtId="4" fontId="10" fillId="0" borderId="5" xfId="60867" applyNumberFormat="1" applyFont="1" applyBorder="1" applyAlignment="1">
      <alignment horizontal="center" vertical="center" wrapText="1"/>
    </xf>
    <xf numFmtId="288" fontId="11" fillId="0" borderId="0" xfId="60867" applyNumberFormat="1" applyFont="1"/>
    <xf numFmtId="291" fontId="11" fillId="0" borderId="0" xfId="60867" applyNumberFormat="1" applyFont="1"/>
    <xf numFmtId="49" fontId="240" fillId="0" borderId="77" xfId="60871" applyNumberFormat="1" applyFont="1" applyBorder="1" applyAlignment="1">
      <alignment horizontal="center" vertical="center"/>
    </xf>
    <xf numFmtId="0" fontId="240" fillId="0" borderId="78" xfId="60871" applyFont="1" applyBorder="1" applyAlignment="1">
      <alignment vertical="center"/>
    </xf>
    <xf numFmtId="4" fontId="11" fillId="0" borderId="81" xfId="60867" applyNumberFormat="1" applyFont="1" applyFill="1" applyBorder="1" applyAlignment="1">
      <alignment horizontal="center" vertical="center" wrapText="1"/>
    </xf>
    <xf numFmtId="49" fontId="240" fillId="0" borderId="82" xfId="60871" applyNumberFormat="1" applyFont="1" applyBorder="1" applyAlignment="1">
      <alignment horizontal="center" vertical="center"/>
    </xf>
    <xf numFmtId="0" fontId="240" fillId="0" borderId="83" xfId="60871" applyFont="1" applyBorder="1" applyAlignment="1">
      <alignment vertical="center"/>
    </xf>
    <xf numFmtId="4" fontId="11" fillId="0" borderId="64" xfId="60867" applyNumberFormat="1" applyFont="1" applyFill="1" applyBorder="1" applyAlignment="1">
      <alignment horizontal="center" vertical="center" wrapText="1"/>
    </xf>
    <xf numFmtId="4" fontId="11" fillId="0" borderId="63" xfId="60867" applyNumberFormat="1" applyFont="1" applyFill="1" applyBorder="1" applyAlignment="1">
      <alignment horizontal="center" vertical="center"/>
    </xf>
    <xf numFmtId="49" fontId="240" fillId="0" borderId="84" xfId="60871" applyNumberFormat="1" applyFont="1" applyBorder="1" applyAlignment="1">
      <alignment horizontal="center" vertical="center"/>
    </xf>
    <xf numFmtId="0" fontId="240" fillId="0" borderId="85" xfId="60871" applyNumberFormat="1" applyFont="1" applyBorder="1" applyAlignment="1">
      <alignment vertical="center" wrapText="1"/>
    </xf>
    <xf numFmtId="4" fontId="11" fillId="0" borderId="86" xfId="60867" applyNumberFormat="1" applyFont="1" applyFill="1" applyBorder="1" applyAlignment="1">
      <alignment horizontal="center" vertical="center"/>
    </xf>
    <xf numFmtId="0" fontId="240" fillId="0" borderId="85" xfId="60871" applyFont="1" applyBorder="1" applyAlignment="1">
      <alignment vertical="center"/>
    </xf>
    <xf numFmtId="0" fontId="240" fillId="0" borderId="85" xfId="60871" applyFont="1" applyBorder="1" applyAlignment="1">
      <alignment horizontal="right" vertical="center"/>
    </xf>
    <xf numFmtId="4" fontId="11" fillId="0" borderId="41" xfId="60867" applyNumberFormat="1" applyFont="1" applyFill="1" applyBorder="1" applyAlignment="1">
      <alignment horizontal="center" vertical="center" wrapText="1"/>
    </xf>
    <xf numFmtId="4" fontId="11" fillId="0" borderId="41" xfId="60867" applyNumberFormat="1" applyFont="1" applyFill="1" applyBorder="1" applyAlignment="1">
      <alignment horizontal="center" vertical="center"/>
    </xf>
    <xf numFmtId="4" fontId="11" fillId="0" borderId="86" xfId="60867" applyNumberFormat="1" applyFont="1" applyFill="1" applyBorder="1" applyAlignment="1">
      <alignment horizontal="center" vertical="center" wrapText="1"/>
    </xf>
    <xf numFmtId="49" fontId="240" fillId="0" borderId="73" xfId="60871" applyNumberFormat="1" applyFont="1" applyBorder="1" applyAlignment="1">
      <alignment horizontal="center" vertical="center"/>
    </xf>
    <xf numFmtId="0" fontId="240" fillId="0" borderId="74" xfId="60871" applyFont="1" applyBorder="1" applyAlignment="1">
      <alignment vertical="center"/>
    </xf>
    <xf numFmtId="4" fontId="11" fillId="0" borderId="2" xfId="60867" applyNumberFormat="1" applyFont="1" applyFill="1" applyBorder="1" applyAlignment="1">
      <alignment horizontal="center" vertical="center" wrapText="1"/>
    </xf>
    <xf numFmtId="4" fontId="11" fillId="0" borderId="2" xfId="60867" applyNumberFormat="1" applyFont="1" applyFill="1" applyBorder="1" applyAlignment="1">
      <alignment horizontal="center" vertical="center"/>
    </xf>
    <xf numFmtId="0" fontId="240" fillId="0" borderId="85" xfId="60871" applyFont="1" applyBorder="1" applyAlignment="1">
      <alignment vertical="center" wrapText="1"/>
    </xf>
    <xf numFmtId="49" fontId="240" fillId="0" borderId="69" xfId="60867" applyNumberFormat="1" applyFont="1" applyFill="1" applyBorder="1" applyAlignment="1">
      <alignment horizontal="center" vertical="center"/>
    </xf>
    <xf numFmtId="0" fontId="275" fillId="0" borderId="70" xfId="60867" applyFont="1" applyFill="1" applyBorder="1" applyAlignment="1">
      <alignment horizontal="left" vertical="center" wrapText="1"/>
    </xf>
    <xf numFmtId="4" fontId="11" fillId="0" borderId="72" xfId="60867" applyNumberFormat="1" applyFont="1" applyFill="1" applyBorder="1" applyAlignment="1">
      <alignment horizontal="center" vertical="center"/>
    </xf>
    <xf numFmtId="49" fontId="240" fillId="0" borderId="84" xfId="60867" applyNumberFormat="1" applyFont="1" applyFill="1" applyBorder="1" applyAlignment="1">
      <alignment horizontal="center" vertical="center"/>
    </xf>
    <xf numFmtId="0" fontId="240" fillId="0" borderId="41" xfId="60867" applyFont="1" applyFill="1" applyBorder="1" applyAlignment="1">
      <alignment horizontal="left" vertical="center" wrapText="1" indent="3"/>
    </xf>
    <xf numFmtId="49" fontId="240" fillId="0" borderId="73" xfId="60867" applyNumberFormat="1" applyFont="1" applyFill="1" applyBorder="1" applyAlignment="1">
      <alignment horizontal="center" vertical="center"/>
    </xf>
    <xf numFmtId="0" fontId="240" fillId="0" borderId="74" xfId="60867" applyFont="1" applyFill="1" applyBorder="1" applyAlignment="1">
      <alignment horizontal="left" vertical="center" wrapText="1" indent="3"/>
    </xf>
    <xf numFmtId="4" fontId="2" fillId="0" borderId="2" xfId="60871" applyNumberFormat="1" applyBorder="1" applyAlignment="1">
      <alignment horizontal="center" vertical="center"/>
    </xf>
    <xf numFmtId="4" fontId="11" fillId="0" borderId="3" xfId="60867" applyNumberFormat="1" applyFont="1" applyFill="1" applyBorder="1" applyAlignment="1">
      <alignment horizontal="center" vertical="center"/>
    </xf>
    <xf numFmtId="4" fontId="11" fillId="0" borderId="61" xfId="60867" applyNumberFormat="1" applyFont="1" applyFill="1" applyBorder="1" applyAlignment="1">
      <alignment horizontal="center" vertical="center"/>
    </xf>
    <xf numFmtId="49" fontId="240" fillId="118" borderId="73" xfId="60867" applyNumberFormat="1" applyFont="1" applyFill="1" applyBorder="1" applyAlignment="1">
      <alignment horizontal="center" vertical="center"/>
    </xf>
    <xf numFmtId="0" fontId="240" fillId="118" borderId="74" xfId="60867" applyFont="1" applyFill="1" applyBorder="1" applyAlignment="1">
      <alignment horizontal="left" vertical="center" wrapText="1" indent="3"/>
    </xf>
    <xf numFmtId="4" fontId="11" fillId="118" borderId="3" xfId="60867" applyNumberFormat="1" applyFont="1" applyFill="1" applyBorder="1" applyAlignment="1">
      <alignment horizontal="center" vertical="center" wrapText="1"/>
    </xf>
    <xf numFmtId="4" fontId="11" fillId="118" borderId="3" xfId="60867" applyNumberFormat="1" applyFont="1" applyFill="1" applyBorder="1" applyAlignment="1">
      <alignment horizontal="center" vertical="center"/>
    </xf>
    <xf numFmtId="4" fontId="11" fillId="118" borderId="61" xfId="60867" applyNumberFormat="1" applyFont="1" applyFill="1" applyBorder="1" applyAlignment="1">
      <alignment horizontal="center" vertical="center"/>
    </xf>
    <xf numFmtId="49" fontId="240" fillId="118" borderId="23" xfId="60867" applyNumberFormat="1" applyFont="1" applyFill="1" applyBorder="1" applyAlignment="1">
      <alignment horizontal="center" vertical="center"/>
    </xf>
    <xf numFmtId="0" fontId="240" fillId="118" borderId="87" xfId="60867" applyFont="1" applyFill="1" applyBorder="1" applyAlignment="1">
      <alignment horizontal="left" vertical="center" wrapText="1" indent="3"/>
    </xf>
    <xf numFmtId="0" fontId="11" fillId="0" borderId="0" xfId="60867" applyFont="1" applyFill="1" applyBorder="1"/>
    <xf numFmtId="0" fontId="11" fillId="0" borderId="0" xfId="60867" applyFont="1" applyFill="1" applyBorder="1" applyAlignment="1">
      <alignment horizontal="left" vertical="center" wrapText="1" indent="4"/>
    </xf>
    <xf numFmtId="0" fontId="276" fillId="0" borderId="0" xfId="60871" applyFont="1" applyFill="1" applyAlignment="1">
      <alignment vertical="center" wrapText="1"/>
    </xf>
    <xf numFmtId="0" fontId="11" fillId="0" borderId="0" xfId="60867" applyFont="1" applyFill="1" applyBorder="1" applyAlignment="1">
      <alignment horizontal="left" vertical="center"/>
    </xf>
    <xf numFmtId="0" fontId="10" fillId="0" borderId="0" xfId="60867" applyFont="1" applyBorder="1" applyAlignment="1">
      <alignment horizontal="center" vertical="center" wrapText="1"/>
    </xf>
    <xf numFmtId="1" fontId="10" fillId="0" borderId="0" xfId="60867" applyNumberFormat="1" applyFont="1" applyAlignment="1">
      <alignment horizontal="left" vertical="top"/>
    </xf>
    <xf numFmtId="2" fontId="11" fillId="0" borderId="0" xfId="60867" applyNumberFormat="1" applyFont="1" applyAlignment="1">
      <alignment vertical="top"/>
    </xf>
    <xf numFmtId="49" fontId="11" fillId="0" borderId="0" xfId="60867" applyNumberFormat="1" applyFont="1" applyAlignment="1">
      <alignment horizontal="left" vertical="top" wrapText="1"/>
    </xf>
    <xf numFmtId="2" fontId="11" fillId="0" borderId="0" xfId="60867" applyNumberFormat="1" applyFont="1" applyAlignment="1">
      <alignment horizontal="center" vertical="top" wrapText="1"/>
    </xf>
    <xf numFmtId="0" fontId="277" fillId="117" borderId="0" xfId="24" applyFont="1" applyFill="1"/>
    <xf numFmtId="288" fontId="279" fillId="0" borderId="0" xfId="60867" applyNumberFormat="1" applyFont="1"/>
    <xf numFmtId="291" fontId="279" fillId="0" borderId="0" xfId="60867" applyNumberFormat="1" applyFont="1"/>
    <xf numFmtId="0" fontId="0" fillId="117" borderId="0" xfId="0" applyFill="1"/>
    <xf numFmtId="0" fontId="243" fillId="0" borderId="0" xfId="61007" applyFont="1" applyAlignment="1">
      <alignment horizontal="center" vertical="center"/>
    </xf>
    <xf numFmtId="0" fontId="203" fillId="0" borderId="0" xfId="24" applyFont="1" applyFill="1" applyAlignment="1">
      <alignment horizontal="center" wrapText="1"/>
    </xf>
    <xf numFmtId="0" fontId="11" fillId="0" borderId="0" xfId="24" applyFont="1"/>
    <xf numFmtId="0" fontId="240" fillId="0" borderId="0" xfId="24" applyFont="1" applyAlignment="1">
      <alignment horizontal="right" vertical="center"/>
    </xf>
    <xf numFmtId="0" fontId="11" fillId="0" borderId="0" xfId="60465"/>
    <xf numFmtId="0" fontId="240" fillId="0" borderId="0" xfId="24" applyFont="1" applyAlignment="1">
      <alignment horizontal="right"/>
    </xf>
    <xf numFmtId="0" fontId="203" fillId="0" borderId="0" xfId="60465" applyFont="1" applyFill="1" applyAlignment="1"/>
    <xf numFmtId="0" fontId="203" fillId="0" borderId="0" xfId="24" applyFont="1" applyFill="1" applyAlignment="1">
      <alignment wrapText="1"/>
    </xf>
    <xf numFmtId="0" fontId="249" fillId="0" borderId="0" xfId="24" applyFont="1" applyFill="1"/>
    <xf numFmtId="0" fontId="249" fillId="0" borderId="0" xfId="24" applyFont="1" applyFill="1" applyAlignment="1">
      <alignment vertical="center"/>
    </xf>
    <xf numFmtId="0" fontId="249" fillId="0" borderId="0" xfId="24" applyFont="1" applyAlignment="1">
      <alignment vertical="center"/>
    </xf>
    <xf numFmtId="0" fontId="280" fillId="0" borderId="41" xfId="24" applyFont="1" applyFill="1" applyBorder="1" applyAlignment="1">
      <alignment horizontal="center" vertical="center"/>
    </xf>
    <xf numFmtId="0" fontId="280" fillId="117" borderId="41" xfId="24" applyFont="1" applyFill="1" applyBorder="1" applyAlignment="1">
      <alignment horizontal="center" vertical="center"/>
    </xf>
    <xf numFmtId="0" fontId="11" fillId="117" borderId="2" xfId="60463" applyFont="1" applyFill="1" applyBorder="1" applyAlignment="1">
      <alignment horizontal="left" vertical="center" wrapText="1"/>
    </xf>
    <xf numFmtId="0" fontId="249" fillId="117" borderId="41" xfId="24" applyFont="1" applyFill="1" applyBorder="1" applyAlignment="1">
      <alignment horizontal="center" vertical="center"/>
    </xf>
    <xf numFmtId="0" fontId="238" fillId="117" borderId="41" xfId="60463" applyFont="1" applyFill="1" applyBorder="1" applyAlignment="1">
      <alignment horizontal="center" vertical="center" wrapText="1"/>
    </xf>
    <xf numFmtId="0" fontId="11" fillId="117" borderId="41" xfId="60463" applyFont="1" applyFill="1" applyBorder="1" applyAlignment="1">
      <alignment horizontal="left" vertical="top" wrapText="1"/>
    </xf>
    <xf numFmtId="0" fontId="11" fillId="117" borderId="41" xfId="60463" applyFont="1" applyFill="1" applyBorder="1" applyAlignment="1">
      <alignment horizontal="left" vertical="center" wrapText="1"/>
    </xf>
    <xf numFmtId="0" fontId="11" fillId="117" borderId="3" xfId="60463" applyFont="1" applyFill="1" applyBorder="1" applyAlignment="1">
      <alignment horizontal="left" vertical="center" wrapText="1"/>
    </xf>
    <xf numFmtId="0" fontId="249" fillId="117" borderId="3" xfId="24" applyFont="1" applyFill="1" applyBorder="1" applyAlignment="1">
      <alignment horizontal="center" vertical="center"/>
    </xf>
    <xf numFmtId="0" fontId="11" fillId="117" borderId="3" xfId="60463" applyFont="1" applyFill="1" applyBorder="1" applyAlignment="1">
      <alignment horizontal="center" vertical="center" wrapText="1"/>
    </xf>
    <xf numFmtId="0" fontId="280" fillId="117" borderId="41" xfId="24" applyFont="1" applyFill="1" applyBorder="1" applyAlignment="1">
      <alignment horizontal="center" vertical="center" textRotation="90"/>
    </xf>
    <xf numFmtId="4" fontId="10" fillId="117" borderId="41" xfId="60472" applyNumberFormat="1" applyFont="1" applyFill="1" applyBorder="1" applyAlignment="1">
      <alignment horizontal="center" vertical="center" wrapText="1"/>
    </xf>
    <xf numFmtId="4" fontId="10" fillId="117" borderId="41" xfId="60471" applyNumberFormat="1" applyFont="1" applyFill="1" applyBorder="1" applyAlignment="1">
      <alignment horizontal="center" vertical="center"/>
    </xf>
    <xf numFmtId="0" fontId="0" fillId="117" borderId="41" xfId="0" applyFill="1" applyBorder="1" applyAlignment="1">
      <alignment horizontal="center" vertical="center" wrapText="1"/>
    </xf>
    <xf numFmtId="4" fontId="11" fillId="117" borderId="41" xfId="60471" applyNumberFormat="1" applyFont="1" applyFill="1" applyBorder="1" applyAlignment="1">
      <alignment horizontal="center" vertical="center"/>
    </xf>
    <xf numFmtId="4" fontId="10" fillId="117" borderId="41" xfId="60471" applyNumberFormat="1" applyFont="1" applyFill="1" applyBorder="1" applyAlignment="1">
      <alignment horizontal="center" vertical="center" wrapText="1"/>
    </xf>
    <xf numFmtId="0" fontId="8" fillId="0" borderId="0" xfId="0" applyFont="1"/>
    <xf numFmtId="4" fontId="284" fillId="117" borderId="0" xfId="0" applyNumberFormat="1" applyFont="1" applyFill="1" applyAlignment="1">
      <alignment horizontal="center"/>
    </xf>
    <xf numFmtId="0" fontId="277" fillId="117" borderId="0" xfId="24" applyFont="1" applyFill="1" applyAlignment="1">
      <alignment horizontal="center"/>
    </xf>
    <xf numFmtId="0" fontId="278" fillId="117" borderId="0" xfId="24" applyFont="1" applyFill="1" applyAlignment="1">
      <alignment horizontal="center"/>
    </xf>
    <xf numFmtId="0" fontId="284" fillId="0" borderId="0" xfId="0" applyFont="1"/>
    <xf numFmtId="0" fontId="284" fillId="117" borderId="0" xfId="0" applyFont="1" applyFill="1"/>
    <xf numFmtId="0" fontId="284" fillId="117" borderId="0" xfId="0" applyFont="1" applyFill="1" applyAlignment="1">
      <alignment horizontal="center"/>
    </xf>
    <xf numFmtId="0" fontId="203" fillId="117" borderId="0" xfId="24" applyFont="1" applyFill="1" applyAlignment="1">
      <alignment horizontal="center" wrapText="1"/>
    </xf>
    <xf numFmtId="0" fontId="11" fillId="117" borderId="0" xfId="60472" applyFont="1" applyFill="1" applyAlignment="1">
      <alignment horizontal="center" vertical="center"/>
    </xf>
    <xf numFmtId="0" fontId="203" fillId="0" borderId="0" xfId="24" applyFont="1" applyFill="1" applyAlignment="1">
      <alignment horizontal="center" wrapText="1"/>
    </xf>
    <xf numFmtId="0" fontId="11" fillId="0" borderId="41" xfId="24" applyFont="1" applyFill="1" applyBorder="1" applyAlignment="1">
      <alignment horizontal="center" vertical="center" textRotation="90" wrapText="1"/>
    </xf>
    <xf numFmtId="4" fontId="11" fillId="0" borderId="41" xfId="60503" applyNumberFormat="1" applyFont="1" applyFill="1" applyBorder="1" applyAlignment="1">
      <alignment horizontal="center" vertical="center"/>
    </xf>
    <xf numFmtId="4" fontId="11" fillId="0" borderId="41" xfId="60471" applyNumberFormat="1" applyFont="1" applyFill="1" applyBorder="1" applyAlignment="1">
      <alignment horizontal="center" vertical="center"/>
    </xf>
    <xf numFmtId="4" fontId="238" fillId="0" borderId="0" xfId="23" applyNumberFormat="1" applyFont="1" applyFill="1"/>
    <xf numFmtId="0" fontId="238" fillId="0" borderId="0" xfId="23" applyFont="1" applyFill="1"/>
    <xf numFmtId="4" fontId="11" fillId="0" borderId="0" xfId="24" applyNumberFormat="1" applyFont="1" applyFill="1" applyAlignment="1">
      <alignment wrapText="1"/>
    </xf>
    <xf numFmtId="4" fontId="240" fillId="0" borderId="0" xfId="24" applyNumberFormat="1" applyFont="1" applyFill="1" applyAlignment="1">
      <alignment horizontal="right" vertical="center" wrapText="1"/>
    </xf>
    <xf numFmtId="4" fontId="240" fillId="0" borderId="0" xfId="24" applyNumberFormat="1" applyFont="1" applyFill="1" applyAlignment="1">
      <alignment horizontal="right" wrapText="1"/>
    </xf>
    <xf numFmtId="4" fontId="277" fillId="0" borderId="0" xfId="24" applyNumberFormat="1" applyFont="1" applyFill="1" applyAlignment="1">
      <alignment wrapText="1"/>
    </xf>
    <xf numFmtId="0" fontId="278" fillId="0" borderId="0" xfId="24" applyFont="1" applyFill="1" applyAlignment="1">
      <alignment horizontal="right"/>
    </xf>
    <xf numFmtId="0" fontId="277" fillId="0" borderId="0" xfId="24" applyFont="1" applyFill="1"/>
    <xf numFmtId="4" fontId="203" fillId="0" borderId="0" xfId="24" applyNumberFormat="1" applyFont="1" applyFill="1" applyAlignment="1">
      <alignment horizontal="center" wrapText="1"/>
    </xf>
    <xf numFmtId="4" fontId="240" fillId="0" borderId="0" xfId="24" applyNumberFormat="1" applyFont="1" applyFill="1" applyAlignment="1">
      <alignment horizontal="center" wrapText="1"/>
    </xf>
    <xf numFmtId="4" fontId="11" fillId="0" borderId="0" xfId="60472" applyNumberFormat="1" applyFont="1" applyFill="1" applyAlignment="1">
      <alignment horizontal="center" vertical="center" wrapText="1"/>
    </xf>
    <xf numFmtId="0" fontId="11" fillId="0" borderId="0" xfId="60472" applyFont="1" applyFill="1" applyAlignment="1">
      <alignment horizontal="center" vertical="center"/>
    </xf>
    <xf numFmtId="0" fontId="277" fillId="0" borderId="0" xfId="60472" applyFont="1" applyFill="1" applyAlignment="1">
      <alignment horizontal="center" vertical="center"/>
    </xf>
    <xf numFmtId="0" fontId="277" fillId="0" borderId="0" xfId="2" applyFont="1" applyFill="1"/>
    <xf numFmtId="4" fontId="10" fillId="0" borderId="0" xfId="24" applyNumberFormat="1" applyFont="1" applyFill="1" applyAlignment="1">
      <alignment wrapText="1"/>
    </xf>
    <xf numFmtId="0" fontId="11" fillId="0" borderId="0" xfId="2" applyFont="1" applyFill="1"/>
    <xf numFmtId="4" fontId="11" fillId="0" borderId="0" xfId="2" applyNumberFormat="1" applyFont="1" applyFill="1"/>
    <xf numFmtId="0" fontId="203" fillId="0" borderId="0" xfId="24" applyFont="1" applyFill="1" applyBorder="1" applyAlignment="1"/>
    <xf numFmtId="4" fontId="11" fillId="0" borderId="41" xfId="24" applyNumberFormat="1" applyFont="1" applyFill="1" applyBorder="1" applyAlignment="1">
      <alignment horizontal="center" vertical="center" textRotation="90" wrapText="1"/>
    </xf>
    <xf numFmtId="4" fontId="10" fillId="0" borderId="41" xfId="24" applyNumberFormat="1" applyFont="1" applyFill="1" applyBorder="1" applyAlignment="1">
      <alignment horizontal="center" vertical="center" wrapText="1"/>
    </xf>
    <xf numFmtId="3" fontId="11" fillId="0" borderId="41" xfId="24" applyNumberFormat="1" applyFont="1" applyFill="1" applyBorder="1" applyAlignment="1">
      <alignment horizontal="center" vertical="center" wrapText="1"/>
    </xf>
    <xf numFmtId="3" fontId="11" fillId="0" borderId="3" xfId="24" applyNumberFormat="1" applyFont="1" applyFill="1" applyBorder="1" applyAlignment="1">
      <alignment horizontal="center" vertical="center" wrapText="1"/>
    </xf>
    <xf numFmtId="3" fontId="11" fillId="0" borderId="0" xfId="24" applyNumberFormat="1" applyFont="1" applyFill="1"/>
    <xf numFmtId="4" fontId="86" fillId="0" borderId="41" xfId="60472" applyNumberFormat="1" applyFont="1" applyFill="1" applyBorder="1" applyAlignment="1">
      <alignment horizontal="center" vertical="center" wrapText="1"/>
    </xf>
    <xf numFmtId="4" fontId="86" fillId="0" borderId="90" xfId="60472" applyNumberFormat="1" applyFont="1" applyFill="1" applyBorder="1" applyAlignment="1">
      <alignment horizontal="left" vertical="center" wrapText="1"/>
    </xf>
    <xf numFmtId="0" fontId="86" fillId="0" borderId="41" xfId="24" applyFont="1" applyFill="1" applyBorder="1" applyAlignment="1">
      <alignment horizontal="center" vertical="center" wrapText="1"/>
    </xf>
    <xf numFmtId="0" fontId="86" fillId="0" borderId="41" xfId="2" applyFont="1" applyFill="1" applyBorder="1" applyAlignment="1">
      <alignment horizontal="center" vertical="center" wrapText="1"/>
    </xf>
    <xf numFmtId="4" fontId="11" fillId="0" borderId="41" xfId="24" applyNumberFormat="1" applyFont="1" applyFill="1" applyBorder="1" applyAlignment="1">
      <alignment horizontal="center" vertical="center" wrapText="1"/>
    </xf>
    <xf numFmtId="4" fontId="249" fillId="0" borderId="41" xfId="2" applyNumberFormat="1" applyFont="1" applyFill="1" applyBorder="1" applyAlignment="1">
      <alignment horizontal="center" vertical="center" wrapText="1"/>
    </xf>
    <xf numFmtId="4" fontId="10" fillId="0" borderId="41" xfId="60472" applyNumberFormat="1" applyFont="1" applyFill="1" applyBorder="1" applyAlignment="1">
      <alignment horizontal="center" vertical="center" wrapText="1"/>
    </xf>
    <xf numFmtId="10" fontId="10" fillId="0" borderId="41" xfId="60472" applyNumberFormat="1" applyFont="1" applyFill="1" applyBorder="1" applyAlignment="1">
      <alignment horizontal="center" vertical="center" wrapText="1"/>
    </xf>
    <xf numFmtId="286" fontId="10" fillId="0" borderId="41" xfId="60472" applyNumberFormat="1" applyFont="1" applyFill="1" applyBorder="1" applyAlignment="1">
      <alignment horizontal="center" vertical="center" wrapText="1"/>
    </xf>
    <xf numFmtId="4" fontId="10" fillId="0" borderId="41" xfId="60471" applyNumberFormat="1" applyFont="1" applyFill="1" applyBorder="1" applyAlignment="1">
      <alignment horizontal="center" vertical="center" wrapText="1"/>
    </xf>
    <xf numFmtId="4" fontId="10" fillId="0" borderId="41" xfId="60503" applyNumberFormat="1" applyFont="1" applyFill="1" applyBorder="1" applyAlignment="1">
      <alignment horizontal="center" vertical="center" wrapText="1"/>
    </xf>
    <xf numFmtId="4" fontId="10" fillId="0" borderId="41" xfId="60471" applyNumberFormat="1" applyFont="1" applyFill="1" applyBorder="1" applyAlignment="1">
      <alignment horizontal="center" vertical="center"/>
    </xf>
    <xf numFmtId="4" fontId="10" fillId="0" borderId="41" xfId="60503" applyNumberFormat="1" applyFont="1" applyFill="1" applyBorder="1" applyAlignment="1">
      <alignment horizontal="center" vertical="center"/>
    </xf>
    <xf numFmtId="4" fontId="238" fillId="0" borderId="41" xfId="60472" applyNumberFormat="1" applyFont="1" applyFill="1" applyBorder="1" applyAlignment="1">
      <alignment horizontal="center" vertical="center" wrapText="1"/>
    </xf>
    <xf numFmtId="4" fontId="238" fillId="0" borderId="90" xfId="60472" applyNumberFormat="1" applyFont="1" applyFill="1" applyBorder="1" applyAlignment="1">
      <alignment horizontal="left" vertical="center" wrapText="1"/>
    </xf>
    <xf numFmtId="0" fontId="238" fillId="0" borderId="41" xfId="24" applyFont="1" applyFill="1" applyBorder="1" applyAlignment="1">
      <alignment horizontal="center" vertical="center" wrapText="1"/>
    </xf>
    <xf numFmtId="0" fontId="238" fillId="0" borderId="41" xfId="2" applyFont="1" applyFill="1" applyBorder="1" applyAlignment="1">
      <alignment horizontal="center" vertical="center" wrapText="1"/>
    </xf>
    <xf numFmtId="287" fontId="10" fillId="0" borderId="41" xfId="60471" applyNumberFormat="1" applyFont="1" applyFill="1" applyBorder="1" applyAlignment="1">
      <alignment horizontal="center" vertical="center"/>
    </xf>
    <xf numFmtId="0" fontId="11" fillId="0" borderId="41" xfId="60504" applyFont="1" applyFill="1" applyBorder="1" applyAlignment="1">
      <alignment horizontal="center" vertical="center" wrapText="1"/>
    </xf>
    <xf numFmtId="4" fontId="11" fillId="0" borderId="41" xfId="60505" applyNumberFormat="1" applyFont="1" applyFill="1" applyBorder="1" applyAlignment="1">
      <alignment horizontal="center" vertical="center" wrapText="1"/>
    </xf>
    <xf numFmtId="0" fontId="238" fillId="0" borderId="41" xfId="27" applyFont="1" applyFill="1" applyBorder="1" applyAlignment="1">
      <alignment horizontal="center" vertical="center" wrapText="1"/>
    </xf>
    <xf numFmtId="0" fontId="238" fillId="0" borderId="90" xfId="24" applyFont="1" applyFill="1" applyBorder="1" applyAlignment="1">
      <alignment horizontal="left" vertical="center" wrapText="1"/>
    </xf>
    <xf numFmtId="0" fontId="238" fillId="0" borderId="90" xfId="1353" applyNumberFormat="1" applyFont="1" applyFill="1" applyBorder="1" applyAlignment="1">
      <alignment vertical="center" wrapText="1"/>
    </xf>
    <xf numFmtId="0" fontId="238" fillId="0" borderId="41" xfId="1353" applyNumberFormat="1" applyFont="1" applyFill="1" applyBorder="1" applyAlignment="1">
      <alignment horizontal="center" vertical="center" wrapText="1"/>
    </xf>
    <xf numFmtId="0" fontId="238" fillId="0" borderId="90" xfId="27" applyFont="1" applyFill="1" applyBorder="1" applyAlignment="1">
      <alignment horizontal="left" vertical="center" wrapText="1"/>
    </xf>
    <xf numFmtId="4" fontId="238" fillId="0" borderId="41" xfId="24" applyNumberFormat="1" applyFont="1" applyFill="1" applyBorder="1" applyAlignment="1">
      <alignment horizontal="center" vertical="center" wrapText="1"/>
    </xf>
    <xf numFmtId="0" fontId="238" fillId="0" borderId="90" xfId="1353" applyNumberFormat="1" applyFont="1" applyFill="1" applyBorder="1" applyAlignment="1">
      <alignment horizontal="center" vertical="center" wrapText="1"/>
    </xf>
    <xf numFmtId="0" fontId="11" fillId="0" borderId="41" xfId="60506" applyFill="1" applyBorder="1" applyAlignment="1">
      <alignment horizontal="center" vertical="center" wrapText="1"/>
    </xf>
    <xf numFmtId="43" fontId="238" fillId="0" borderId="41" xfId="60507" applyFont="1" applyFill="1" applyBorder="1" applyAlignment="1">
      <alignment horizontal="center" vertical="center" wrapText="1"/>
    </xf>
    <xf numFmtId="43" fontId="238" fillId="0" borderId="90" xfId="60507" applyFont="1" applyFill="1" applyBorder="1" applyAlignment="1">
      <alignment horizontal="left" vertical="center" wrapText="1"/>
    </xf>
    <xf numFmtId="0" fontId="238" fillId="0" borderId="90" xfId="27" applyNumberFormat="1" applyFont="1" applyFill="1" applyBorder="1" applyAlignment="1">
      <alignment vertical="center" wrapText="1"/>
    </xf>
    <xf numFmtId="0" fontId="238" fillId="0" borderId="90" xfId="2" applyNumberFormat="1" applyFont="1" applyFill="1" applyBorder="1" applyAlignment="1">
      <alignment wrapText="1"/>
    </xf>
    <xf numFmtId="0" fontId="238" fillId="0" borderId="41" xfId="60465" applyNumberFormat="1" applyFont="1" applyFill="1" applyBorder="1" applyAlignment="1">
      <alignment horizontal="center" vertical="center" wrapText="1"/>
    </xf>
    <xf numFmtId="4" fontId="11" fillId="0" borderId="41" xfId="60472" applyNumberFormat="1" applyFont="1" applyFill="1" applyBorder="1" applyAlignment="1">
      <alignment horizontal="center" vertical="center" wrapText="1"/>
    </xf>
    <xf numFmtId="4" fontId="11" fillId="0" borderId="41" xfId="60471" applyNumberFormat="1" applyFont="1" applyFill="1" applyBorder="1" applyAlignment="1">
      <alignment horizontal="center" vertical="center" wrapText="1"/>
    </xf>
    <xf numFmtId="0" fontId="238" fillId="0" borderId="90" xfId="60465" applyNumberFormat="1" applyFont="1" applyFill="1" applyBorder="1" applyAlignment="1">
      <alignment wrapText="1"/>
    </xf>
    <xf numFmtId="4" fontId="238" fillId="0" borderId="41" xfId="2" applyNumberFormat="1" applyFont="1" applyFill="1" applyBorder="1" applyAlignment="1">
      <alignment horizontal="center" vertical="center" wrapText="1"/>
    </xf>
    <xf numFmtId="4" fontId="86" fillId="0" borderId="41" xfId="2" applyNumberFormat="1" applyFont="1" applyFill="1" applyBorder="1" applyAlignment="1">
      <alignment horizontal="center" vertical="center" wrapText="1"/>
    </xf>
    <xf numFmtId="0" fontId="238" fillId="0" borderId="41" xfId="27" applyNumberFormat="1" applyFont="1" applyFill="1" applyBorder="1" applyAlignment="1">
      <alignment horizontal="center" vertical="center" wrapText="1"/>
    </xf>
    <xf numFmtId="286" fontId="11" fillId="0" borderId="41" xfId="60471" applyNumberFormat="1" applyFont="1" applyFill="1" applyBorder="1" applyAlignment="1">
      <alignment horizontal="center" vertical="center"/>
    </xf>
    <xf numFmtId="49" fontId="11" fillId="0" borderId="41" xfId="60472" applyNumberFormat="1" applyFont="1" applyFill="1" applyBorder="1" applyAlignment="1">
      <alignment horizontal="left" vertical="center" wrapText="1"/>
    </xf>
    <xf numFmtId="4" fontId="11" fillId="0" borderId="41" xfId="60505" applyNumberFormat="1" applyFont="1" applyFill="1" applyBorder="1" applyAlignment="1">
      <alignment horizontal="left" vertical="center" wrapText="1"/>
    </xf>
    <xf numFmtId="0" fontId="238" fillId="0" borderId="41" xfId="58423" applyFont="1" applyFill="1" applyBorder="1" applyAlignment="1">
      <alignment horizontal="center" vertical="center"/>
    </xf>
    <xf numFmtId="0" fontId="238" fillId="0" borderId="90" xfId="27" applyFont="1" applyFill="1" applyBorder="1" applyAlignment="1">
      <alignment vertical="center" wrapText="1"/>
    </xf>
    <xf numFmtId="1" fontId="238" fillId="0" borderId="41" xfId="24" applyNumberFormat="1" applyFont="1" applyFill="1" applyBorder="1" applyAlignment="1">
      <alignment horizontal="center" vertical="center" wrapText="1"/>
    </xf>
    <xf numFmtId="4" fontId="238" fillId="0" borderId="41" xfId="58423" applyNumberFormat="1" applyFont="1" applyFill="1" applyBorder="1" applyAlignment="1">
      <alignment horizontal="center" vertical="center"/>
    </xf>
    <xf numFmtId="0" fontId="238" fillId="0" borderId="90" xfId="27" applyNumberFormat="1" applyFont="1" applyFill="1" applyBorder="1" applyAlignment="1">
      <alignment vertical="top" wrapText="1"/>
    </xf>
    <xf numFmtId="285" fontId="10" fillId="0" borderId="41" xfId="60471" applyNumberFormat="1" applyFont="1" applyFill="1" applyBorder="1" applyAlignment="1">
      <alignment horizontal="center" vertical="center" wrapText="1"/>
    </xf>
    <xf numFmtId="289" fontId="10" fillId="0" borderId="41" xfId="60471" applyNumberFormat="1" applyFont="1" applyFill="1" applyBorder="1" applyAlignment="1">
      <alignment horizontal="center" vertical="center"/>
    </xf>
    <xf numFmtId="0" fontId="238" fillId="0" borderId="3" xfId="24" applyFont="1" applyFill="1" applyBorder="1" applyAlignment="1">
      <alignment horizontal="center" vertical="center" wrapText="1"/>
    </xf>
    <xf numFmtId="0" fontId="238" fillId="0" borderId="61" xfId="27" applyFont="1" applyFill="1" applyBorder="1" applyAlignment="1">
      <alignment horizontal="left" vertical="center" wrapText="1"/>
    </xf>
    <xf numFmtId="49" fontId="238" fillId="0" borderId="41" xfId="24" applyNumberFormat="1" applyFont="1" applyFill="1" applyBorder="1" applyAlignment="1">
      <alignment horizontal="center" vertical="center" wrapText="1"/>
    </xf>
    <xf numFmtId="0" fontId="238" fillId="0" borderId="90" xfId="2" applyNumberFormat="1" applyFont="1" applyFill="1" applyBorder="1" applyAlignment="1">
      <alignment horizontal="center" vertical="center" wrapText="1"/>
    </xf>
    <xf numFmtId="0" fontId="238" fillId="0" borderId="41" xfId="2" applyNumberFormat="1" applyFont="1" applyFill="1" applyBorder="1" applyAlignment="1">
      <alignment horizontal="center" vertical="center" wrapText="1"/>
    </xf>
    <xf numFmtId="4" fontId="11" fillId="0" borderId="41" xfId="2" applyNumberFormat="1" applyFont="1" applyFill="1" applyBorder="1" applyAlignment="1">
      <alignment horizontal="center" vertical="center" wrapText="1"/>
    </xf>
    <xf numFmtId="0" fontId="238" fillId="0" borderId="90" xfId="2" applyFont="1" applyFill="1" applyBorder="1" applyAlignment="1">
      <alignment vertical="center" wrapText="1"/>
    </xf>
    <xf numFmtId="49" fontId="11" fillId="0" borderId="41" xfId="60472" applyNumberFormat="1" applyFont="1" applyFill="1" applyBorder="1" applyAlignment="1">
      <alignment horizontal="center" vertical="center" wrapText="1"/>
    </xf>
    <xf numFmtId="0" fontId="0" fillId="0" borderId="41" xfId="0" applyFill="1" applyBorder="1" applyAlignment="1">
      <alignment horizontal="center" vertical="center" wrapText="1"/>
    </xf>
    <xf numFmtId="0" fontId="249" fillId="0" borderId="41" xfId="0" applyFont="1" applyFill="1" applyBorder="1" applyAlignment="1">
      <alignment horizontal="center" vertical="center" wrapText="1"/>
    </xf>
    <xf numFmtId="4" fontId="11" fillId="0" borderId="2" xfId="24" applyNumberFormat="1" applyFont="1" applyFill="1" applyBorder="1" applyAlignment="1">
      <alignment horizontal="center" vertical="center" wrapText="1"/>
    </xf>
    <xf numFmtId="4" fontId="10" fillId="117" borderId="41" xfId="24" applyNumberFormat="1" applyFont="1" applyFill="1" applyBorder="1" applyAlignment="1">
      <alignment horizontal="center" vertical="center" textRotation="90" wrapText="1"/>
    </xf>
    <xf numFmtId="3" fontId="10" fillId="117" borderId="41" xfId="24" applyNumberFormat="1" applyFont="1" applyFill="1" applyBorder="1" applyAlignment="1">
      <alignment horizontal="center" vertical="center" wrapText="1"/>
    </xf>
    <xf numFmtId="4" fontId="86" fillId="117" borderId="41" xfId="60472" applyNumberFormat="1" applyFont="1" applyFill="1" applyBorder="1" applyAlignment="1">
      <alignment horizontal="center" vertical="center" wrapText="1"/>
    </xf>
    <xf numFmtId="4" fontId="86" fillId="117" borderId="41" xfId="60472" applyNumberFormat="1" applyFont="1" applyFill="1" applyBorder="1" applyAlignment="1">
      <alignment horizontal="left" vertical="center" wrapText="1"/>
    </xf>
    <xf numFmtId="4" fontId="86" fillId="117" borderId="41" xfId="24" applyNumberFormat="1" applyFont="1" applyFill="1" applyBorder="1" applyAlignment="1">
      <alignment horizontal="center" vertical="center" wrapText="1"/>
    </xf>
    <xf numFmtId="4" fontId="86" fillId="117" borderId="41" xfId="2" applyNumberFormat="1" applyFont="1" applyFill="1" applyBorder="1" applyAlignment="1">
      <alignment horizontal="center" vertical="center" wrapText="1"/>
    </xf>
    <xf numFmtId="287" fontId="10" fillId="117" borderId="41" xfId="60472" applyNumberFormat="1" applyFont="1" applyFill="1" applyBorder="1" applyAlignment="1">
      <alignment horizontal="center" vertical="center" wrapText="1"/>
    </xf>
    <xf numFmtId="4" fontId="238" fillId="117" borderId="41" xfId="27" applyNumberFormat="1" applyFont="1" applyFill="1" applyBorder="1" applyAlignment="1">
      <alignment horizontal="center" vertical="center" wrapText="1"/>
    </xf>
    <xf numFmtId="4" fontId="238" fillId="117" borderId="41" xfId="24" applyNumberFormat="1" applyFont="1" applyFill="1" applyBorder="1" applyAlignment="1">
      <alignment horizontal="left" vertical="center" wrapText="1"/>
    </xf>
    <xf numFmtId="4" fontId="238" fillId="117" borderId="41" xfId="24" applyNumberFormat="1" applyFont="1" applyFill="1" applyBorder="1" applyAlignment="1">
      <alignment horizontal="center" vertical="center" wrapText="1"/>
    </xf>
    <xf numFmtId="4" fontId="238" fillId="117" borderId="41" xfId="1353" applyNumberFormat="1" applyFont="1" applyFill="1" applyBorder="1" applyAlignment="1">
      <alignment vertical="center" wrapText="1"/>
    </xf>
    <xf numFmtId="4" fontId="238" fillId="117" borderId="41" xfId="1353" applyNumberFormat="1" applyFont="1" applyFill="1" applyBorder="1" applyAlignment="1">
      <alignment horizontal="center" vertical="center" wrapText="1"/>
    </xf>
    <xf numFmtId="4" fontId="238" fillId="117" borderId="41" xfId="27" applyNumberFormat="1" applyFont="1" applyFill="1" applyBorder="1" applyAlignment="1">
      <alignment horizontal="left" vertical="center" wrapText="1"/>
    </xf>
    <xf numFmtId="4" fontId="238" fillId="117" borderId="41" xfId="60358" applyNumberFormat="1" applyFont="1" applyFill="1" applyBorder="1" applyAlignment="1">
      <alignment horizontal="center" vertical="center" wrapText="1"/>
    </xf>
    <xf numFmtId="4" fontId="238" fillId="117" borderId="41" xfId="60358" applyNumberFormat="1" applyFont="1" applyFill="1" applyBorder="1" applyAlignment="1">
      <alignment horizontal="left" vertical="center" wrapText="1"/>
    </xf>
    <xf numFmtId="4" fontId="238" fillId="117" borderId="41" xfId="27" applyNumberFormat="1" applyFont="1" applyFill="1" applyBorder="1" applyAlignment="1">
      <alignment vertical="center" wrapText="1"/>
    </xf>
    <xf numFmtId="4" fontId="238" fillId="117" borderId="41" xfId="2" applyNumberFormat="1" applyFont="1" applyFill="1" applyBorder="1" applyAlignment="1">
      <alignment vertical="center" wrapText="1"/>
    </xf>
    <xf numFmtId="4" fontId="238" fillId="117" borderId="41" xfId="60465" applyNumberFormat="1" applyFont="1" applyFill="1" applyBorder="1" applyAlignment="1">
      <alignment horizontal="center" vertical="center" wrapText="1"/>
    </xf>
    <xf numFmtId="4" fontId="238" fillId="117" borderId="41" xfId="60465" applyNumberFormat="1" applyFont="1" applyFill="1" applyBorder="1" applyAlignment="1">
      <alignment vertical="center" wrapText="1"/>
    </xf>
    <xf numFmtId="289" fontId="11" fillId="117" borderId="41" xfId="60471" applyNumberFormat="1" applyFont="1" applyFill="1" applyBorder="1" applyAlignment="1">
      <alignment horizontal="center" vertical="center"/>
    </xf>
    <xf numFmtId="285" fontId="10" fillId="117" borderId="41" xfId="60471" applyNumberFormat="1" applyFont="1" applyFill="1" applyBorder="1" applyAlignment="1">
      <alignment horizontal="center" vertical="center"/>
    </xf>
    <xf numFmtId="4" fontId="86" fillId="117" borderId="41" xfId="58423" applyNumberFormat="1" applyFont="1" applyFill="1" applyBorder="1" applyAlignment="1">
      <alignment horizontal="center" vertical="center"/>
    </xf>
    <xf numFmtId="4" fontId="238" fillId="117" borderId="41" xfId="58423" applyNumberFormat="1" applyFont="1" applyFill="1" applyBorder="1" applyAlignment="1">
      <alignment horizontal="center" vertical="center"/>
    </xf>
    <xf numFmtId="4" fontId="86" fillId="117" borderId="41" xfId="27" applyNumberFormat="1" applyFont="1" applyFill="1" applyBorder="1" applyAlignment="1">
      <alignment horizontal="center" vertical="center" wrapText="1"/>
    </xf>
    <xf numFmtId="4" fontId="238" fillId="117" borderId="41" xfId="2" applyNumberFormat="1" applyFont="1" applyFill="1" applyBorder="1" applyAlignment="1">
      <alignment horizontal="center" vertical="center" wrapText="1"/>
    </xf>
    <xf numFmtId="0" fontId="238" fillId="0" borderId="0" xfId="23" applyFont="1" applyFill="1" applyAlignment="1">
      <alignment wrapText="1"/>
    </xf>
    <xf numFmtId="0" fontId="238" fillId="0" borderId="0" xfId="23" applyFont="1" applyFill="1" applyAlignment="1">
      <alignment horizontal="center"/>
    </xf>
    <xf numFmtId="0" fontId="238" fillId="0" borderId="0" xfId="23" applyFont="1" applyFill="1" applyAlignment="1">
      <alignment horizontal="center" wrapText="1"/>
    </xf>
    <xf numFmtId="4" fontId="238" fillId="0" borderId="0" xfId="23" applyNumberFormat="1" applyFont="1" applyFill="1" applyAlignment="1">
      <alignment wrapText="1"/>
    </xf>
    <xf numFmtId="0" fontId="11" fillId="0" borderId="0" xfId="24" applyFont="1" applyFill="1" applyAlignment="1">
      <alignment horizontal="center"/>
    </xf>
    <xf numFmtId="1" fontId="238" fillId="0" borderId="0" xfId="23" applyNumberFormat="1" applyFont="1" applyFill="1" applyAlignment="1">
      <alignment wrapText="1"/>
    </xf>
    <xf numFmtId="4" fontId="282" fillId="0" borderId="0" xfId="24" applyNumberFormat="1" applyFont="1" applyFill="1" applyAlignment="1">
      <alignment horizontal="center" wrapText="1"/>
    </xf>
    <xf numFmtId="0" fontId="10" fillId="0" borderId="0" xfId="24" applyFont="1" applyFill="1" applyBorder="1" applyAlignment="1">
      <alignment horizontal="center"/>
    </xf>
    <xf numFmtId="4" fontId="10" fillId="0" borderId="0" xfId="24" applyNumberFormat="1" applyFont="1" applyFill="1" applyBorder="1" applyAlignment="1">
      <alignment horizontal="center"/>
    </xf>
    <xf numFmtId="4" fontId="11" fillId="0" borderId="41" xfId="2" applyNumberFormat="1" applyFont="1" applyFill="1" applyBorder="1" applyAlignment="1">
      <alignment horizontal="center" vertical="center" textRotation="90" wrapText="1"/>
    </xf>
    <xf numFmtId="0" fontId="238" fillId="0" borderId="90" xfId="2" applyFont="1" applyFill="1" applyBorder="1" applyAlignment="1">
      <alignment horizontal="center" vertical="center" wrapText="1"/>
    </xf>
    <xf numFmtId="4" fontId="10" fillId="0" borderId="41" xfId="60472" applyNumberFormat="1" applyFont="1" applyFill="1" applyBorder="1" applyAlignment="1">
      <alignment horizontal="left" vertical="center" wrapText="1"/>
    </xf>
    <xf numFmtId="0" fontId="10" fillId="0" borderId="41" xfId="60471" applyFont="1" applyFill="1" applyBorder="1" applyAlignment="1">
      <alignment horizontal="center" vertical="center" wrapText="1"/>
    </xf>
    <xf numFmtId="164" fontId="10" fillId="0" borderId="41" xfId="60472" applyNumberFormat="1" applyFont="1" applyFill="1" applyBorder="1" applyAlignment="1">
      <alignment horizontal="center" vertical="center" wrapText="1"/>
    </xf>
    <xf numFmtId="10" fontId="86" fillId="0" borderId="41" xfId="2" applyNumberFormat="1" applyFont="1" applyFill="1" applyBorder="1" applyAlignment="1">
      <alignment horizontal="center" vertical="center" wrapText="1"/>
    </xf>
    <xf numFmtId="2" fontId="10" fillId="0" borderId="41" xfId="60472" applyNumberFormat="1" applyFont="1" applyFill="1" applyBorder="1" applyAlignment="1">
      <alignment horizontal="center" vertical="center" wrapText="1"/>
    </xf>
    <xf numFmtId="10" fontId="238" fillId="0" borderId="41" xfId="2" applyNumberFormat="1" applyFont="1" applyFill="1" applyBorder="1" applyAlignment="1">
      <alignment horizontal="center" vertical="center" wrapText="1"/>
    </xf>
    <xf numFmtId="2" fontId="10" fillId="0" borderId="41" xfId="60471" applyNumberFormat="1" applyFont="1" applyFill="1" applyBorder="1" applyAlignment="1">
      <alignment horizontal="center" vertical="center" wrapText="1"/>
    </xf>
    <xf numFmtId="2" fontId="10" fillId="0" borderId="41" xfId="60471" applyNumberFormat="1" applyFont="1" applyFill="1" applyBorder="1" applyAlignment="1">
      <alignment horizontal="center" vertical="center"/>
    </xf>
    <xf numFmtId="4" fontId="11" fillId="0" borderId="41" xfId="23" applyNumberFormat="1" applyFont="1" applyFill="1" applyBorder="1" applyAlignment="1">
      <alignment horizontal="center" vertical="center" wrapText="1"/>
    </xf>
    <xf numFmtId="4" fontId="11" fillId="0" borderId="41" xfId="60472" applyNumberFormat="1" applyFont="1" applyFill="1" applyBorder="1" applyAlignment="1">
      <alignment horizontal="left" vertical="center" wrapText="1"/>
    </xf>
    <xf numFmtId="2" fontId="11" fillId="0" borderId="41" xfId="60471" applyNumberFormat="1" applyFont="1" applyFill="1" applyBorder="1" applyAlignment="1">
      <alignment horizontal="center" vertical="center"/>
    </xf>
    <xf numFmtId="1" fontId="246" fillId="0" borderId="41" xfId="0" applyNumberFormat="1" applyFont="1" applyFill="1" applyBorder="1" applyAlignment="1">
      <alignment horizontal="center" vertical="center" wrapText="1"/>
    </xf>
    <xf numFmtId="1" fontId="11" fillId="0" borderId="41" xfId="60471" applyNumberFormat="1" applyFont="1" applyFill="1" applyBorder="1" applyAlignment="1">
      <alignment horizontal="center" vertical="center" wrapText="1"/>
    </xf>
    <xf numFmtId="2" fontId="11" fillId="0" borderId="41" xfId="0" applyNumberFormat="1" applyFont="1" applyFill="1" applyBorder="1" applyAlignment="1">
      <alignment horizontal="center" vertical="center"/>
    </xf>
    <xf numFmtId="164" fontId="11" fillId="0" borderId="41" xfId="0" applyNumberFormat="1" applyFont="1" applyFill="1" applyBorder="1" applyAlignment="1">
      <alignment horizontal="center" vertical="center"/>
    </xf>
    <xf numFmtId="2" fontId="242" fillId="0" borderId="41" xfId="0" applyNumberFormat="1" applyFont="1" applyFill="1" applyBorder="1" applyAlignment="1">
      <alignment horizontal="left" vertical="center" wrapText="1"/>
    </xf>
    <xf numFmtId="2" fontId="11" fillId="0" borderId="41" xfId="2" applyNumberFormat="1" applyFont="1" applyFill="1" applyBorder="1" applyAlignment="1">
      <alignment vertical="center" wrapText="1"/>
    </xf>
    <xf numFmtId="2" fontId="243" fillId="0" borderId="41" xfId="0" applyNumberFormat="1" applyFont="1" applyFill="1" applyBorder="1" applyAlignment="1">
      <alignment horizontal="center" vertical="center"/>
    </xf>
    <xf numFmtId="0" fontId="243" fillId="0" borderId="41" xfId="0" applyNumberFormat="1" applyFont="1" applyFill="1" applyBorder="1" applyAlignment="1">
      <alignment vertical="top" wrapText="1"/>
    </xf>
    <xf numFmtId="2" fontId="11" fillId="0" borderId="41" xfId="60465" applyNumberFormat="1" applyFont="1" applyFill="1" applyBorder="1" applyAlignment="1">
      <alignment vertical="center" wrapText="1"/>
    </xf>
    <xf numFmtId="2" fontId="11" fillId="0" borderId="41" xfId="1358" applyNumberFormat="1" applyFont="1" applyFill="1" applyBorder="1" applyAlignment="1">
      <alignment vertical="center" wrapText="1"/>
    </xf>
    <xf numFmtId="0" fontId="11" fillId="0" borderId="41" xfId="0" applyFont="1" applyFill="1" applyBorder="1" applyAlignment="1">
      <alignment vertical="center" wrapText="1"/>
    </xf>
    <xf numFmtId="2" fontId="11" fillId="0" borderId="41" xfId="27" applyNumberFormat="1" applyFont="1" applyFill="1" applyBorder="1" applyAlignment="1">
      <alignment horizontal="left" vertical="center" wrapText="1"/>
    </xf>
    <xf numFmtId="0" fontId="243" fillId="0" borderId="41" xfId="27" applyNumberFormat="1" applyFont="1" applyFill="1" applyBorder="1" applyAlignment="1">
      <alignment vertical="top" wrapText="1"/>
    </xf>
    <xf numFmtId="3" fontId="10" fillId="0" borderId="41" xfId="60472" applyNumberFormat="1" applyFont="1" applyFill="1" applyBorder="1" applyAlignment="1">
      <alignment horizontal="center" vertical="center" wrapText="1"/>
    </xf>
    <xf numFmtId="3" fontId="10" fillId="0" borderId="41" xfId="60472" applyNumberFormat="1" applyFont="1" applyFill="1" applyBorder="1" applyAlignment="1">
      <alignment horizontal="left" vertical="center" wrapText="1"/>
    </xf>
    <xf numFmtId="49" fontId="10" fillId="0" borderId="41" xfId="60472" applyNumberFormat="1" applyFont="1" applyFill="1" applyBorder="1" applyAlignment="1">
      <alignment horizontal="center" vertical="center" wrapText="1"/>
    </xf>
    <xf numFmtId="49" fontId="10" fillId="0" borderId="41" xfId="60472" applyNumberFormat="1" applyFont="1" applyFill="1" applyBorder="1" applyAlignment="1">
      <alignment horizontal="left" vertical="center" wrapText="1"/>
    </xf>
    <xf numFmtId="2" fontId="11" fillId="0" borderId="41" xfId="60472" applyNumberFormat="1" applyFont="1" applyFill="1" applyBorder="1" applyAlignment="1">
      <alignment horizontal="center" vertical="center" wrapText="1"/>
    </xf>
    <xf numFmtId="2" fontId="0" fillId="0" borderId="41" xfId="0" applyNumberFormat="1" applyFill="1" applyBorder="1" applyAlignment="1">
      <alignment horizontal="center" vertical="center" wrapText="1"/>
    </xf>
    <xf numFmtId="4" fontId="11" fillId="0" borderId="0" xfId="24" applyNumberFormat="1" applyFont="1" applyFill="1" applyBorder="1" applyAlignment="1">
      <alignment vertical="center"/>
    </xf>
    <xf numFmtId="4" fontId="240" fillId="0" borderId="0" xfId="24" applyNumberFormat="1" applyFont="1" applyFill="1" applyBorder="1" applyAlignment="1">
      <alignment horizontal="right" vertical="center"/>
    </xf>
    <xf numFmtId="0" fontId="0" fillId="0" borderId="0" xfId="0" applyFill="1"/>
    <xf numFmtId="0" fontId="8" fillId="0" borderId="0" xfId="0" applyFont="1" applyFill="1"/>
    <xf numFmtId="288" fontId="11" fillId="0" borderId="0" xfId="61095" applyNumberFormat="1" applyFont="1" applyFill="1" applyBorder="1" applyAlignment="1">
      <alignment horizontal="center" vertical="center"/>
    </xf>
    <xf numFmtId="288" fontId="11" fillId="0" borderId="0" xfId="24" applyNumberFormat="1" applyFont="1" applyFill="1" applyBorder="1"/>
    <xf numFmtId="288" fontId="277" fillId="0" borderId="0" xfId="24" applyNumberFormat="1" applyFont="1" applyFill="1" applyBorder="1" applyAlignment="1">
      <alignment vertical="center"/>
    </xf>
    <xf numFmtId="288" fontId="11" fillId="0" borderId="0" xfId="24" applyNumberFormat="1" applyFont="1" applyFill="1" applyBorder="1" applyAlignment="1">
      <alignment vertical="center"/>
    </xf>
    <xf numFmtId="0" fontId="277" fillId="0" borderId="0" xfId="24" applyFont="1" applyFill="1" applyBorder="1"/>
    <xf numFmtId="4" fontId="277" fillId="0" borderId="0" xfId="24" applyNumberFormat="1" applyFont="1" applyFill="1" applyBorder="1" applyAlignment="1">
      <alignment vertical="center"/>
    </xf>
    <xf numFmtId="1" fontId="10" fillId="0" borderId="41" xfId="24" applyNumberFormat="1" applyFont="1" applyFill="1" applyBorder="1" applyAlignment="1">
      <alignment horizontal="center" vertical="center" wrapText="1"/>
    </xf>
    <xf numFmtId="1" fontId="10" fillId="0" borderId="41" xfId="24" applyNumberFormat="1" applyFont="1" applyFill="1" applyBorder="1" applyAlignment="1">
      <alignment horizontal="center" vertical="center"/>
    </xf>
    <xf numFmtId="1" fontId="86" fillId="0" borderId="41" xfId="0" applyNumberFormat="1" applyFont="1" applyFill="1" applyBorder="1" applyAlignment="1">
      <alignment horizontal="center" vertical="center" wrapText="1"/>
    </xf>
    <xf numFmtId="1" fontId="11" fillId="0" borderId="0" xfId="24" applyNumberFormat="1" applyFont="1" applyFill="1"/>
    <xf numFmtId="0" fontId="203" fillId="0" borderId="0" xfId="24" applyFont="1" applyFill="1" applyAlignment="1"/>
    <xf numFmtId="0" fontId="269" fillId="0" borderId="0" xfId="61095" applyFont="1" applyFill="1" applyAlignment="1">
      <alignment vertical="center"/>
    </xf>
    <xf numFmtId="0" fontId="243" fillId="0" borderId="0" xfId="61095" applyFont="1" applyFill="1" applyAlignment="1">
      <alignment vertical="center"/>
    </xf>
    <xf numFmtId="0" fontId="240" fillId="0" borderId="0" xfId="60473" applyFont="1" applyFill="1" applyBorder="1" applyAlignment="1"/>
    <xf numFmtId="284" fontId="11" fillId="0" borderId="0" xfId="24" applyNumberFormat="1" applyFont="1" applyFill="1" applyBorder="1"/>
    <xf numFmtId="2" fontId="11" fillId="0" borderId="41" xfId="61096" applyNumberFormat="1" applyFont="1" applyFill="1" applyBorder="1" applyAlignment="1">
      <alignment vertical="center" wrapText="1"/>
    </xf>
    <xf numFmtId="284" fontId="10" fillId="0" borderId="0" xfId="24" applyNumberFormat="1" applyFont="1" applyFill="1" applyBorder="1"/>
    <xf numFmtId="0" fontId="0" fillId="0" borderId="0" xfId="0" applyFont="1" applyFill="1"/>
    <xf numFmtId="4" fontId="0" fillId="0" borderId="41" xfId="0" applyNumberFormat="1" applyFill="1" applyBorder="1" applyAlignment="1">
      <alignment horizontal="center" vertical="center" wrapText="1"/>
    </xf>
    <xf numFmtId="0" fontId="0" fillId="0" borderId="0" xfId="0" applyFill="1" applyBorder="1"/>
    <xf numFmtId="2" fontId="0" fillId="0" borderId="0" xfId="0" applyNumberFormat="1" applyFill="1" applyBorder="1"/>
    <xf numFmtId="4" fontId="10" fillId="0" borderId="41" xfId="24" applyNumberFormat="1" applyFont="1" applyFill="1" applyBorder="1" applyAlignment="1">
      <alignment horizontal="center" vertical="center" wrapText="1"/>
    </xf>
    <xf numFmtId="0" fontId="11" fillId="0" borderId="0" xfId="60472" applyFont="1" applyFill="1" applyAlignment="1">
      <alignment horizontal="center" vertical="center"/>
    </xf>
    <xf numFmtId="4" fontId="203" fillId="0" borderId="0" xfId="24" applyNumberFormat="1" applyFont="1" applyFill="1" applyBorder="1" applyAlignment="1">
      <alignment horizontal="center" wrapText="1"/>
    </xf>
    <xf numFmtId="4" fontId="10" fillId="0" borderId="3" xfId="24" applyNumberFormat="1" applyFont="1" applyFill="1" applyBorder="1" applyAlignment="1">
      <alignment horizontal="center" vertical="center" wrapText="1"/>
    </xf>
    <xf numFmtId="0" fontId="11" fillId="0" borderId="4" xfId="2" applyFill="1" applyBorder="1" applyAlignment="1">
      <alignment horizontal="center" vertical="center" wrapText="1"/>
    </xf>
    <xf numFmtId="0" fontId="11" fillId="0" borderId="2" xfId="2" applyFill="1" applyBorder="1" applyAlignment="1">
      <alignment horizontal="center" vertical="center" wrapText="1"/>
    </xf>
    <xf numFmtId="4" fontId="11" fillId="0" borderId="41" xfId="24" applyNumberFormat="1" applyFont="1" applyFill="1" applyBorder="1" applyAlignment="1">
      <alignment horizontal="center" vertical="center" wrapText="1"/>
    </xf>
    <xf numFmtId="0" fontId="239" fillId="0" borderId="0" xfId="60472" applyFont="1" applyFill="1" applyAlignment="1">
      <alignment horizontal="center" vertical="center"/>
    </xf>
    <xf numFmtId="0" fontId="203" fillId="0" borderId="0" xfId="2" applyFont="1" applyFill="1" applyAlignment="1">
      <alignment horizontal="center"/>
    </xf>
    <xf numFmtId="0" fontId="203" fillId="0" borderId="0" xfId="24" applyFont="1" applyFill="1" applyAlignment="1">
      <alignment horizontal="center" wrapText="1"/>
    </xf>
    <xf numFmtId="4" fontId="10" fillId="117" borderId="41" xfId="24" applyNumberFormat="1" applyFont="1" applyFill="1" applyBorder="1" applyAlignment="1">
      <alignment horizontal="center" vertical="center" wrapText="1"/>
    </xf>
    <xf numFmtId="0" fontId="11" fillId="117" borderId="0" xfId="60472" applyFont="1" applyFill="1" applyAlignment="1">
      <alignment horizontal="center" vertical="center"/>
    </xf>
    <xf numFmtId="0" fontId="10" fillId="117" borderId="12" xfId="24" applyFont="1" applyFill="1" applyBorder="1" applyAlignment="1">
      <alignment horizontal="center"/>
    </xf>
    <xf numFmtId="4" fontId="11" fillId="117" borderId="41" xfId="2" applyNumberFormat="1" applyFont="1" applyFill="1" applyBorder="1" applyAlignment="1">
      <alignment horizontal="center" vertical="center" wrapText="1"/>
    </xf>
    <xf numFmtId="0" fontId="239" fillId="117" borderId="0" xfId="60472" applyFont="1" applyFill="1" applyAlignment="1">
      <alignment horizontal="center" vertical="center"/>
    </xf>
    <xf numFmtId="0" fontId="203" fillId="117" borderId="0" xfId="2" applyFont="1" applyFill="1" applyAlignment="1">
      <alignment horizontal="center"/>
    </xf>
    <xf numFmtId="0" fontId="203" fillId="117" borderId="0" xfId="24" applyFont="1" applyFill="1" applyAlignment="1">
      <alignment horizontal="center" wrapText="1"/>
    </xf>
    <xf numFmtId="4" fontId="11" fillId="0" borderId="3" xfId="60867" applyNumberFormat="1" applyFont="1" applyFill="1" applyBorder="1" applyAlignment="1">
      <alignment horizontal="center" vertical="center" wrapText="1"/>
    </xf>
    <xf numFmtId="4" fontId="2" fillId="0" borderId="2" xfId="60871" applyNumberFormat="1" applyBorder="1" applyAlignment="1">
      <alignment horizontal="center" vertical="center" wrapText="1"/>
    </xf>
    <xf numFmtId="0" fontId="240" fillId="0" borderId="0" xfId="60867" applyFont="1" applyFill="1" applyBorder="1" applyAlignment="1">
      <alignment vertical="center" wrapText="1"/>
    </xf>
    <xf numFmtId="0" fontId="2" fillId="0" borderId="0" xfId="60871" applyAlignment="1">
      <alignment vertical="center" wrapText="1"/>
    </xf>
    <xf numFmtId="4" fontId="11" fillId="0" borderId="41" xfId="60867" applyNumberFormat="1" applyFont="1" applyFill="1" applyBorder="1" applyAlignment="1">
      <alignment horizontal="center" vertical="center" wrapText="1"/>
    </xf>
    <xf numFmtId="4" fontId="2" fillId="0" borderId="41" xfId="60871" applyNumberFormat="1" applyFill="1" applyBorder="1" applyAlignment="1">
      <alignment horizontal="center" vertical="center" wrapText="1"/>
    </xf>
    <xf numFmtId="0" fontId="10" fillId="0" borderId="56" xfId="60867" applyFont="1" applyBorder="1" applyAlignment="1">
      <alignment horizontal="center" vertical="center" wrapText="1"/>
    </xf>
    <xf numFmtId="0" fontId="10" fillId="0" borderId="57" xfId="60867" applyFont="1" applyBorder="1" applyAlignment="1">
      <alignment horizontal="center" vertical="center" wrapText="1"/>
    </xf>
    <xf numFmtId="0" fontId="10" fillId="0" borderId="0" xfId="60867" applyFont="1" applyFill="1" applyAlignment="1">
      <alignment horizontal="center"/>
    </xf>
    <xf numFmtId="0" fontId="203" fillId="0" borderId="0" xfId="60867" applyFont="1" applyAlignment="1">
      <alignment horizontal="center" wrapText="1"/>
    </xf>
    <xf numFmtId="0" fontId="248" fillId="0" borderId="0" xfId="61007" applyFont="1" applyAlignment="1">
      <alignment horizontal="center" vertical="center"/>
    </xf>
    <xf numFmtId="0" fontId="243" fillId="0" borderId="0" xfId="61007" applyFont="1" applyAlignment="1">
      <alignment horizontal="center" vertical="center"/>
    </xf>
    <xf numFmtId="0" fontId="272" fillId="0" borderId="0" xfId="61007" applyFont="1" applyAlignment="1">
      <alignment horizontal="center" vertical="center"/>
    </xf>
    <xf numFmtId="0" fontId="274" fillId="0" borderId="0" xfId="60867" applyFont="1" applyFill="1" applyBorder="1" applyAlignment="1">
      <alignment horizontal="center" wrapText="1"/>
    </xf>
    <xf numFmtId="0" fontId="10" fillId="0" borderId="69" xfId="60867" applyFont="1" applyBorder="1" applyAlignment="1">
      <alignment horizontal="center" vertical="center" wrapText="1"/>
    </xf>
    <xf numFmtId="0" fontId="10" fillId="0" borderId="73" xfId="60867" applyFont="1" applyBorder="1" applyAlignment="1">
      <alignment horizontal="center" vertical="center" wrapText="1"/>
    </xf>
    <xf numFmtId="0" fontId="10" fillId="0" borderId="70" xfId="60867" applyFont="1" applyBorder="1" applyAlignment="1">
      <alignment horizontal="center" vertical="center" wrapText="1"/>
    </xf>
    <xf numFmtId="0" fontId="10" fillId="0" borderId="74" xfId="60867" applyFont="1" applyBorder="1" applyAlignment="1">
      <alignment horizontal="center" vertical="center" wrapText="1"/>
    </xf>
    <xf numFmtId="0" fontId="10" fillId="0" borderId="71" xfId="60867" applyFont="1" applyBorder="1" applyAlignment="1">
      <alignment horizontal="center" vertical="center"/>
    </xf>
    <xf numFmtId="0" fontId="10" fillId="0" borderId="72" xfId="60867" applyFont="1" applyBorder="1" applyAlignment="1">
      <alignment horizontal="center" vertical="center"/>
    </xf>
    <xf numFmtId="0" fontId="203" fillId="0" borderId="0" xfId="0" applyFont="1" applyFill="1" applyAlignment="1">
      <alignment horizontal="center"/>
    </xf>
    <xf numFmtId="0" fontId="86" fillId="0" borderId="90" xfId="2" applyFont="1" applyFill="1" applyBorder="1" applyAlignment="1">
      <alignment horizontal="center" vertical="center" wrapText="1"/>
    </xf>
    <xf numFmtId="0" fontId="18" fillId="0" borderId="88" xfId="0" applyFont="1" applyFill="1" applyBorder="1" applyAlignment="1">
      <alignment horizontal="center" vertical="center" wrapText="1"/>
    </xf>
    <xf numFmtId="0" fontId="18" fillId="0" borderId="89" xfId="0" applyFont="1" applyFill="1" applyBorder="1" applyAlignment="1">
      <alignment horizontal="center" vertical="center" wrapText="1"/>
    </xf>
    <xf numFmtId="0" fontId="17" fillId="0" borderId="41" xfId="2"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0" fillId="0" borderId="61" xfId="24" applyFont="1" applyFill="1" applyBorder="1" applyAlignment="1">
      <alignment horizontal="center" vertical="center" wrapText="1"/>
    </xf>
    <xf numFmtId="0" fontId="10" fillId="0" borderId="22" xfId="24" applyFont="1" applyFill="1" applyBorder="1" applyAlignment="1">
      <alignment horizontal="center" vertical="center" wrapText="1"/>
    </xf>
    <xf numFmtId="0" fontId="10" fillId="0" borderId="41" xfId="24" applyFont="1" applyFill="1" applyBorder="1" applyAlignment="1">
      <alignment horizontal="center" vertical="center" wrapText="1"/>
    </xf>
    <xf numFmtId="0" fontId="18" fillId="0" borderId="62" xfId="0" applyFont="1" applyFill="1" applyBorder="1" applyAlignment="1">
      <alignment horizontal="center" vertical="center" wrapText="1"/>
    </xf>
    <xf numFmtId="0" fontId="18" fillId="0" borderId="63" xfId="0" applyFont="1" applyFill="1" applyBorder="1" applyAlignment="1">
      <alignment horizontal="center" vertical="center" wrapText="1"/>
    </xf>
    <xf numFmtId="0" fontId="18" fillId="0" borderId="64" xfId="0" applyFont="1" applyFill="1" applyBorder="1" applyAlignment="1">
      <alignment horizontal="center" vertical="center" wrapText="1"/>
    </xf>
    <xf numFmtId="0" fontId="10" fillId="0" borderId="12" xfId="24" applyFont="1" applyFill="1" applyBorder="1" applyAlignment="1">
      <alignment horizontal="center"/>
    </xf>
    <xf numFmtId="0" fontId="86" fillId="0" borderId="3" xfId="2" applyFont="1" applyFill="1" applyBorder="1" applyAlignment="1">
      <alignment horizontal="center" vertical="center" wrapText="1"/>
    </xf>
    <xf numFmtId="0" fontId="238" fillId="0" borderId="4" xfId="23" applyFont="1" applyFill="1" applyBorder="1" applyAlignment="1">
      <alignment horizontal="center" vertical="center" wrapText="1"/>
    </xf>
    <xf numFmtId="0" fontId="238" fillId="0" borderId="2" xfId="23" applyFont="1" applyFill="1" applyBorder="1" applyAlignment="1">
      <alignment horizontal="center" vertical="center" wrapText="1"/>
    </xf>
    <xf numFmtId="0" fontId="10" fillId="0" borderId="62" xfId="24" applyFont="1" applyFill="1" applyBorder="1" applyAlignment="1">
      <alignment horizontal="center" vertical="center" wrapText="1"/>
    </xf>
    <xf numFmtId="0" fontId="10" fillId="0" borderId="6" xfId="24" applyFont="1" applyFill="1" applyBorder="1" applyAlignment="1">
      <alignment horizontal="center" vertical="center" wrapText="1"/>
    </xf>
    <xf numFmtId="0" fontId="10" fillId="0" borderId="5" xfId="24" applyFont="1" applyFill="1" applyBorder="1" applyAlignment="1">
      <alignment horizontal="center" vertical="center" wrapText="1"/>
    </xf>
    <xf numFmtId="1" fontId="238" fillId="0" borderId="3" xfId="26" applyNumberFormat="1" applyFont="1" applyFill="1" applyBorder="1" applyAlignment="1">
      <alignment horizontal="center" vertical="center" wrapText="1"/>
    </xf>
    <xf numFmtId="0" fontId="18" fillId="0" borderId="4" xfId="0" applyFont="1" applyFill="1" applyBorder="1" applyAlignment="1">
      <alignment horizontal="center" vertical="center" wrapText="1"/>
    </xf>
    <xf numFmtId="0" fontId="18" fillId="0" borderId="2" xfId="0" applyFont="1" applyFill="1" applyBorder="1" applyAlignment="1">
      <alignment horizontal="center" vertical="center" wrapText="1"/>
    </xf>
    <xf numFmtId="4" fontId="238" fillId="0" borderId="41" xfId="2" applyNumberFormat="1" applyFont="1" applyFill="1" applyBorder="1" applyAlignment="1">
      <alignment horizontal="center" vertical="center" wrapText="1"/>
    </xf>
    <xf numFmtId="4" fontId="238" fillId="0" borderId="41" xfId="25" applyNumberFormat="1" applyFont="1" applyFill="1" applyBorder="1" applyAlignment="1">
      <alignment horizontal="center" vertical="center" wrapText="1"/>
    </xf>
    <xf numFmtId="0" fontId="10" fillId="0" borderId="63" xfId="24" applyFont="1" applyFill="1" applyBorder="1" applyAlignment="1">
      <alignment horizontal="center" vertical="center" wrapText="1"/>
    </xf>
    <xf numFmtId="0" fontId="10" fillId="0" borderId="64" xfId="24" applyFont="1" applyFill="1" applyBorder="1" applyAlignment="1">
      <alignment horizontal="center" vertical="center" wrapText="1"/>
    </xf>
    <xf numFmtId="0" fontId="86" fillId="0" borderId="41" xfId="2" applyFont="1" applyFill="1" applyBorder="1" applyAlignment="1">
      <alignment horizontal="center" vertical="center" wrapText="1"/>
    </xf>
    <xf numFmtId="0" fontId="86" fillId="0" borderId="41" xfId="24" applyFont="1" applyFill="1" applyBorder="1" applyAlignment="1">
      <alignment horizontal="center" vertical="center" wrapText="1"/>
    </xf>
    <xf numFmtId="0" fontId="86" fillId="0" borderId="3" xfId="24" applyFont="1" applyFill="1" applyBorder="1" applyAlignment="1">
      <alignment horizontal="center" vertical="center" wrapText="1"/>
    </xf>
    <xf numFmtId="0" fontId="238" fillId="0" borderId="4" xfId="0" applyFont="1" applyFill="1" applyBorder="1" applyAlignment="1">
      <alignment horizontal="center" vertical="center" wrapText="1"/>
    </xf>
    <xf numFmtId="0" fontId="238" fillId="0" borderId="2" xfId="0" applyFont="1" applyFill="1" applyBorder="1" applyAlignment="1">
      <alignment horizontal="center" vertical="center" wrapText="1"/>
    </xf>
    <xf numFmtId="288" fontId="191" fillId="0" borderId="0" xfId="61095" applyNumberFormat="1" applyFont="1" applyFill="1" applyBorder="1" applyAlignment="1">
      <alignment horizontal="center" vertical="center"/>
    </xf>
    <xf numFmtId="0" fontId="203" fillId="0" borderId="0" xfId="24" applyFont="1" applyFill="1" applyBorder="1" applyAlignment="1">
      <alignment horizontal="center"/>
    </xf>
    <xf numFmtId="0" fontId="203" fillId="0" borderId="0" xfId="24" applyFont="1" applyFill="1" applyBorder="1" applyAlignment="1">
      <alignment horizontal="center" wrapText="1"/>
    </xf>
    <xf numFmtId="0" fontId="281" fillId="0" borderId="0" xfId="61095" applyFont="1" applyFill="1" applyBorder="1" applyAlignment="1">
      <alignment horizontal="center" vertical="center"/>
    </xf>
    <xf numFmtId="0" fontId="11" fillId="0" borderId="0" xfId="61095" applyFont="1" applyFill="1" applyBorder="1" applyAlignment="1">
      <alignment horizontal="center" vertical="center"/>
    </xf>
    <xf numFmtId="0" fontId="283" fillId="0" borderId="0" xfId="24" applyFont="1" applyFill="1" applyBorder="1" applyAlignment="1">
      <alignment horizontal="center" wrapText="1"/>
    </xf>
    <xf numFmtId="0" fontId="86" fillId="0" borderId="41" xfId="0" applyFont="1" applyFill="1" applyBorder="1" applyAlignment="1">
      <alignment horizontal="center" vertical="center" wrapText="1"/>
    </xf>
    <xf numFmtId="0" fontId="18" fillId="0" borderId="41" xfId="0" applyFont="1" applyFill="1" applyBorder="1" applyAlignment="1">
      <alignment horizontal="center" vertical="center" wrapText="1"/>
    </xf>
    <xf numFmtId="0" fontId="241" fillId="0" borderId="1" xfId="58444" applyFont="1" applyFill="1" applyBorder="1" applyAlignment="1">
      <alignment horizontal="center" vertical="center"/>
    </xf>
    <xf numFmtId="0" fontId="241" fillId="0" borderId="60" xfId="58444" applyFont="1" applyFill="1" applyBorder="1" applyAlignment="1">
      <alignment horizontal="center" vertical="center" wrapText="1"/>
    </xf>
    <xf numFmtId="0" fontId="241" fillId="0" borderId="58" xfId="58444" applyFont="1" applyFill="1" applyBorder="1" applyAlignment="1">
      <alignment horizontal="center" vertical="center" wrapText="1"/>
    </xf>
    <xf numFmtId="0" fontId="241" fillId="0" borderId="59" xfId="58444" applyFont="1" applyFill="1" applyBorder="1" applyAlignment="1">
      <alignment horizontal="center" vertical="center" wrapText="1"/>
    </xf>
    <xf numFmtId="0" fontId="241" fillId="0" borderId="60" xfId="58444" applyFont="1" applyFill="1" applyBorder="1" applyAlignment="1">
      <alignment horizontal="center" vertical="center"/>
    </xf>
    <xf numFmtId="0" fontId="241" fillId="0" borderId="58" xfId="58444" applyFont="1" applyFill="1" applyBorder="1" applyAlignment="1">
      <alignment horizontal="center" vertical="center"/>
    </xf>
    <xf numFmtId="0" fontId="241" fillId="0" borderId="59" xfId="58444" applyFont="1" applyFill="1" applyBorder="1" applyAlignment="1">
      <alignment horizontal="center" vertical="center"/>
    </xf>
    <xf numFmtId="0" fontId="10" fillId="0" borderId="1" xfId="24" applyFont="1" applyFill="1" applyBorder="1" applyAlignment="1">
      <alignment horizontal="center" vertical="center" wrapText="1"/>
    </xf>
    <xf numFmtId="0" fontId="241" fillId="0" borderId="1" xfId="58444" applyFont="1" applyFill="1" applyBorder="1" applyAlignment="1">
      <alignment horizontal="center" vertical="center" wrapText="1"/>
    </xf>
    <xf numFmtId="0" fontId="243" fillId="0" borderId="0" xfId="58449" applyFont="1" applyFill="1" applyAlignment="1">
      <alignment horizontal="center" vertical="center"/>
    </xf>
    <xf numFmtId="0" fontId="10" fillId="0" borderId="12" xfId="60473" applyFont="1" applyFill="1" applyBorder="1" applyAlignment="1">
      <alignment horizontal="center"/>
    </xf>
    <xf numFmtId="0" fontId="241" fillId="0" borderId="61" xfId="58444" applyFont="1" applyFill="1" applyBorder="1" applyAlignment="1">
      <alignment horizontal="center" vertical="center" wrapText="1"/>
    </xf>
    <xf numFmtId="0" fontId="11" fillId="0" borderId="62" xfId="0" applyFont="1" applyFill="1" applyBorder="1" applyAlignment="1">
      <alignment horizontal="center" vertical="center" wrapText="1"/>
    </xf>
    <xf numFmtId="0" fontId="241" fillId="0" borderId="6" xfId="58444" applyFont="1" applyFill="1" applyBorder="1" applyAlignment="1">
      <alignment horizontal="center" vertical="center" wrapText="1"/>
    </xf>
    <xf numFmtId="0" fontId="11" fillId="0" borderId="5" xfId="0" applyFont="1" applyFill="1" applyBorder="1" applyAlignment="1">
      <alignment horizontal="center" vertical="center" wrapText="1"/>
    </xf>
    <xf numFmtId="0" fontId="241" fillId="0" borderId="63" xfId="58444" applyFont="1" applyFill="1" applyBorder="1" applyAlignment="1">
      <alignment horizontal="center" vertical="center" wrapText="1"/>
    </xf>
    <xf numFmtId="0" fontId="11" fillId="0" borderId="64" xfId="0" applyFont="1" applyFill="1" applyBorder="1" applyAlignment="1">
      <alignment horizontal="center" vertical="center" wrapText="1"/>
    </xf>
    <xf numFmtId="0" fontId="244" fillId="0" borderId="0" xfId="58449" applyFont="1" applyFill="1" applyAlignment="1">
      <alignment horizontal="center" vertical="center"/>
    </xf>
    <xf numFmtId="0" fontId="245" fillId="0" borderId="0" xfId="58449" applyFont="1" applyFill="1" applyAlignment="1">
      <alignment horizontal="center" vertical="center"/>
    </xf>
    <xf numFmtId="0" fontId="10" fillId="0" borderId="0" xfId="0" applyFont="1" applyFill="1" applyAlignment="1">
      <alignment horizontal="center"/>
    </xf>
    <xf numFmtId="0" fontId="10" fillId="0" borderId="0" xfId="24" applyFont="1" applyFill="1" applyAlignment="1">
      <alignment horizontal="center" wrapText="1"/>
    </xf>
    <xf numFmtId="0" fontId="247" fillId="0" borderId="0" xfId="60472" applyFont="1" applyFill="1" applyAlignment="1">
      <alignment horizontal="center" vertical="center"/>
    </xf>
    <xf numFmtId="0" fontId="203" fillId="0" borderId="0" xfId="24" applyFont="1" applyFill="1" applyBorder="1" applyAlignment="1">
      <alignment horizontal="center" vertical="center" wrapText="1"/>
    </xf>
    <xf numFmtId="0" fontId="243" fillId="0" borderId="0" xfId="60472" applyFont="1" applyFill="1" applyAlignment="1">
      <alignment horizontal="center" vertical="center"/>
    </xf>
    <xf numFmtId="0" fontId="10" fillId="0" borderId="1" xfId="58444" applyFont="1" applyFill="1" applyBorder="1" applyAlignment="1">
      <alignment horizontal="center" vertical="center"/>
    </xf>
    <xf numFmtId="0" fontId="10" fillId="0" borderId="1" xfId="58444" applyFont="1" applyFill="1" applyBorder="1" applyAlignment="1">
      <alignment horizontal="center" vertical="center" wrapText="1"/>
    </xf>
    <xf numFmtId="0" fontId="242" fillId="0" borderId="0" xfId="58444" applyFont="1" applyFill="1" applyBorder="1" applyAlignment="1">
      <alignment horizontal="left" vertical="center"/>
    </xf>
    <xf numFmtId="0" fontId="247" fillId="0" borderId="0" xfId="60472" applyFont="1" applyFill="1" applyAlignment="1">
      <alignment horizontal="center" vertical="center" wrapText="1"/>
    </xf>
    <xf numFmtId="0" fontId="243" fillId="0" borderId="0" xfId="60472" applyFont="1" applyFill="1" applyAlignment="1">
      <alignment horizontal="center" vertical="center" wrapText="1"/>
    </xf>
    <xf numFmtId="0" fontId="203" fillId="0" borderId="0" xfId="0" applyFont="1" applyFill="1" applyAlignment="1">
      <alignment horizontal="center" wrapText="1"/>
    </xf>
    <xf numFmtId="0" fontId="203" fillId="0" borderId="0" xfId="60473" applyFont="1" applyFill="1" applyBorder="1" applyAlignment="1">
      <alignment horizontal="center" wrapText="1"/>
    </xf>
    <xf numFmtId="0" fontId="10" fillId="0" borderId="3" xfId="58444" applyFont="1" applyFill="1" applyBorder="1" applyAlignment="1">
      <alignment horizontal="center" vertical="center" wrapText="1"/>
    </xf>
    <xf numFmtId="0" fontId="10" fillId="0" borderId="4" xfId="58444" applyFont="1" applyFill="1" applyBorder="1" applyAlignment="1">
      <alignment horizontal="center" vertical="center" wrapText="1"/>
    </xf>
    <xf numFmtId="0" fontId="10" fillId="0" borderId="2" xfId="58444" applyFont="1" applyFill="1" applyBorder="1" applyAlignment="1">
      <alignment horizontal="center" vertical="center" wrapText="1"/>
    </xf>
    <xf numFmtId="0" fontId="241" fillId="0" borderId="22" xfId="58444" applyFont="1" applyFill="1" applyBorder="1" applyAlignment="1">
      <alignment horizontal="center" vertical="center" wrapText="1"/>
    </xf>
    <xf numFmtId="0" fontId="241" fillId="0" borderId="62" xfId="58444" applyFont="1" applyFill="1" applyBorder="1" applyAlignment="1">
      <alignment horizontal="center" vertical="center" wrapText="1"/>
    </xf>
    <xf numFmtId="0" fontId="241" fillId="0" borderId="0" xfId="58444" applyFont="1" applyFill="1" applyBorder="1" applyAlignment="1">
      <alignment horizontal="center" vertical="center" wrapText="1"/>
    </xf>
    <xf numFmtId="0" fontId="241" fillId="0" borderId="5" xfId="58444" applyFont="1" applyFill="1" applyBorder="1" applyAlignment="1">
      <alignment horizontal="center" vertical="center" wrapText="1"/>
    </xf>
    <xf numFmtId="0" fontId="241" fillId="0" borderId="12" xfId="58444" applyFont="1" applyFill="1" applyBorder="1" applyAlignment="1">
      <alignment horizontal="center" vertical="center" wrapText="1"/>
    </xf>
    <xf numFmtId="0" fontId="241" fillId="0" borderId="64" xfId="58444" applyFont="1" applyFill="1" applyBorder="1" applyAlignment="1">
      <alignment horizontal="center" vertical="center" wrapText="1"/>
    </xf>
    <xf numFmtId="0" fontId="244" fillId="0" borderId="1" xfId="58444" applyFont="1" applyFill="1" applyBorder="1" applyAlignment="1">
      <alignment horizontal="center" vertical="center" wrapText="1"/>
    </xf>
    <xf numFmtId="0" fontId="249" fillId="0" borderId="22" xfId="24" applyFont="1" applyBorder="1" applyAlignment="1">
      <alignment horizontal="left" wrapText="1"/>
    </xf>
    <xf numFmtId="0" fontId="280" fillId="0" borderId="41" xfId="24" applyFont="1" applyFill="1" applyBorder="1" applyAlignment="1">
      <alignment horizontal="center" vertical="center" wrapText="1"/>
    </xf>
    <xf numFmtId="0" fontId="280" fillId="0" borderId="3" xfId="24" applyFont="1" applyFill="1" applyBorder="1" applyAlignment="1">
      <alignment horizontal="center" vertical="center" wrapText="1"/>
    </xf>
    <xf numFmtId="0" fontId="280" fillId="0" borderId="2" xfId="24" applyFont="1" applyFill="1" applyBorder="1" applyAlignment="1">
      <alignment horizontal="center" vertical="center" wrapText="1"/>
    </xf>
    <xf numFmtId="0" fontId="242" fillId="0" borderId="41" xfId="60882" applyFont="1" applyFill="1" applyBorder="1" applyAlignment="1">
      <alignment horizontal="center" vertical="center" textRotation="90" wrapText="1"/>
    </xf>
    <xf numFmtId="0" fontId="11" fillId="0" borderId="41" xfId="24" applyFont="1" applyFill="1" applyBorder="1" applyAlignment="1">
      <alignment horizontal="center" vertical="center" textRotation="90" wrapText="1"/>
    </xf>
    <xf numFmtId="0" fontId="280" fillId="0" borderId="12" xfId="24" applyFont="1" applyFill="1" applyBorder="1" applyAlignment="1">
      <alignment horizontal="center" vertical="center"/>
    </xf>
    <xf numFmtId="0" fontId="280" fillId="0" borderId="41" xfId="24" applyFont="1" applyFill="1" applyBorder="1" applyAlignment="1">
      <alignment horizontal="center" vertical="center"/>
    </xf>
    <xf numFmtId="0" fontId="280" fillId="0" borderId="4" xfId="24" applyFont="1" applyFill="1" applyBorder="1" applyAlignment="1">
      <alignment horizontal="center" vertical="center" wrapText="1"/>
    </xf>
    <xf numFmtId="0" fontId="280" fillId="0" borderId="90" xfId="24" applyFont="1" applyFill="1" applyBorder="1" applyAlignment="1">
      <alignment horizontal="center" vertical="center" wrapText="1"/>
    </xf>
    <xf numFmtId="0" fontId="280" fillId="0" borderId="88" xfId="24" applyFont="1" applyFill="1" applyBorder="1" applyAlignment="1">
      <alignment horizontal="center" vertical="center" wrapText="1"/>
    </xf>
    <xf numFmtId="0" fontId="280" fillId="0" borderId="89" xfId="24" applyFont="1" applyFill="1" applyBorder="1" applyAlignment="1">
      <alignment horizontal="center" vertical="center" wrapText="1"/>
    </xf>
    <xf numFmtId="0" fontId="247" fillId="0" borderId="0" xfId="61007" applyFont="1" applyAlignment="1">
      <alignment horizontal="center" vertical="center"/>
    </xf>
    <xf numFmtId="0" fontId="203" fillId="0" borderId="0" xfId="60465" applyFont="1" applyFill="1" applyAlignment="1">
      <alignment horizontal="center"/>
    </xf>
  </cellXfs>
  <cellStyles count="61098">
    <cellStyle name=" 1" xfId="28"/>
    <cellStyle name="%" xfId="29"/>
    <cellStyle name="%_Inputs Co" xfId="30"/>
    <cellStyle name="%_Денежный поток ЗАО ЭПИ-2008г.(в объемах декабря)2811  ПОСЛЕДНИЙ (Перераб. с изм. старахованием)" xfId="31"/>
    <cellStyle name=";;;" xfId="32"/>
    <cellStyle name="ˆ’ŽƒŽ‚›‰" xfId="33"/>
    <cellStyle name="_ ТЭЦ февраль 04г" xfId="34"/>
    <cellStyle name="_!!! Приобретение ОС (новая форма)" xfId="35"/>
    <cellStyle name="_!!! Энергия анализ (форма)" xfId="36"/>
    <cellStyle name="_!!!Проект 3 кв ТОиР Красноярск" xfId="37"/>
    <cellStyle name="__БДР и БДДС 2006 г по ПМЭС согл Мазепина" xfId="38"/>
    <cellStyle name="__БДР и БДДС 2006 г по ПМЭС утв 1 2 3 4кв 06 вер 3-2-3 ред Еремкин" xfId="39"/>
    <cellStyle name="__ПЭПиБюджет ЕНЭС ОПМЭС 2006_34млн" xfId="40"/>
    <cellStyle name="__ПЭПиБюджет ЕНЭС ОПМЭС 2006_34млн_15_2 1 6 1" xfId="41"/>
    <cellStyle name="__ПЭПиБюджет ЕНЭС ОПМЭС 2006_34млн_Анализ 15_БДР и БДДС Омское 2007" xfId="42"/>
    <cellStyle name="__ПЭПиБюджет ЕНЭС ОПМЭС 2006_34млн_БДР МСК 1кв07 от Сергея 20 04 07" xfId="43"/>
    <cellStyle name="__ПЭПиБюджет ЕНЭС ОПМЭС 2006_34млн_БДР МСК 1кв07 от Сергея 20 04 07_БДР и БДДС сети ФСК ОП 2008" xfId="44"/>
    <cellStyle name="__ПЭПиБюджет ЕНЭС ОПМЭС 2006_34млн_БДР МСК 1кв07 от Сергея 20 04 07_формы бюджетов к защите 2008 года" xfId="45"/>
    <cellStyle name="__ПЭПиБюджет ЕНЭС ОПМЭС 2006_34млн_формы бюджетов к защите 2008 года" xfId="46"/>
    <cellStyle name="__ПЭПиБюджет на 2006г том числе ПСУиС" xfId="47"/>
    <cellStyle name="__ПЭПиБюджет на 2006г том числе ПСУиС_091105" xfId="48"/>
    <cellStyle name="__ПЭПиБюджет на 2006г том числе ПСУиС_091105_15_2 1 6 1" xfId="49"/>
    <cellStyle name="__ПЭПиБюджет на 2006г том числе ПСУиС_091105_Анализ 15_БДР и БДДС Омское 2007" xfId="50"/>
    <cellStyle name="__ПЭПиБюджет на 2006г том числе ПСУиС_091105_БДР МСК 1кв07 от Сергея 20 04 07" xfId="51"/>
    <cellStyle name="__ПЭПиБюджет на 2006г том числе ПСУиС_091105_БДР МСК 1кв07 от Сергея 20 04 07_БДР и БДДС сети ФСК ОП 2008" xfId="52"/>
    <cellStyle name="__ПЭПиБюджет на 2006г том числе ПСУиС_091105_БДР МСК 1кв07 от Сергея 20 04 07_формы бюджетов к защите 2008 года" xfId="53"/>
    <cellStyle name="__ПЭПиБюджет на 2006г том числе ПСУиС_091105_формы бюджетов к защите 2008 года" xfId="54"/>
    <cellStyle name="__ПЭПиБюджет на 2006г том числе ПСУиС_15_2 1 6 1" xfId="55"/>
    <cellStyle name="__ПЭПиБюджет на 2006г том числе ПСУиС_250106" xfId="56"/>
    <cellStyle name="__ПЭПиБюджет на 2006г том числе ПСУиС_250106_15_2 1 6 1" xfId="57"/>
    <cellStyle name="__ПЭПиБюджет на 2006г том числе ПСУиС_250106_формы бюджетов к защите 2008 года" xfId="58"/>
    <cellStyle name="__ПЭПиБюджет на 2006г том числе ПСУиС_Анализ 15_БДР и БДДС Омское 2007" xfId="59"/>
    <cellStyle name="__ПЭПиБюджет на 2006г том числе ПСУиС_БДР МСК 1кв07 от Сергея 20 04 07" xfId="60"/>
    <cellStyle name="__ПЭПиБюджет на 2006г том числе ПСУиС_БДР МСК 1кв07 от Сергея 20 04 07_БДР и БДДС сети ФСК ОП 2008" xfId="61"/>
    <cellStyle name="__ПЭПиБюджет на 2006г том числе ПСУиС_БДР МСК 1кв07 от Сергея 20 04 07_формы бюджетов к защите 2008 года" xfId="62"/>
    <cellStyle name="__ПЭПиБюджет на 2006г том числе ПСУиС_формы бюджетов к защите 2008 года" xfId="63"/>
    <cellStyle name="_+94 Прил. 24 2006-2010 новое с Соглашением 17.08.07" xfId="60508"/>
    <cellStyle name="_+94 Прил. 24 2006-2010 новое с Соглашением 17.08.07_прил.7а" xfId="60509"/>
    <cellStyle name="_+94 Прил. 24 2006-2010 новое с Соглашением 17.08.07_прил.7а_1" xfId="60510"/>
    <cellStyle name="_+94 Прил. 24 2006-2010 новое с Соглашением 17.08.07_приложение 1.4" xfId="60511"/>
    <cellStyle name="_+94 Прил. 24 2006-2010 новое с Соглашением 17.08.07_Филиал" xfId="60512"/>
    <cellStyle name="_081003 скорректир ЦПид 2008 1" xfId="64"/>
    <cellStyle name="_081003 скорректир ЦПид 2008 1_Книга1" xfId="65"/>
    <cellStyle name="_081003 скорректир ЦПид 2008 1_ПР ОФ на  2010-2014 01 10 2010 2011!!! для ДИиСП (2)" xfId="66"/>
    <cellStyle name="_081003 скорректир ЦПид 2008 1_ПР ОФ на  2010-2014 коррект  26 10 2010" xfId="67"/>
    <cellStyle name="_081003 скорректир ЦПид 2008 1_ПР ОФ на  2010-2014 коррект  26 10 2010 для ДИиСП (2)" xfId="68"/>
    <cellStyle name="_081003 скорректир ЦПид 2008 1_ПР ОФ на  2010-2014 коррект  26 10 2010 для ДИиСП (3)" xfId="69"/>
    <cellStyle name="_081006 прогр АТС и спец 300 млн руб (доп фин)" xfId="70"/>
    <cellStyle name="_081006 прогр АТС и спец 300 млн руб (доп фин)_Книга1" xfId="71"/>
    <cellStyle name="_081006 прогр АТС и спец 300 млн руб (доп фин)_ПР ОФ на  2010-2014 01 10 2010 2011!!! для ДИиСП (2)" xfId="72"/>
    <cellStyle name="_081006 прогр АТС и спец 300 млн руб (доп фин)_ПР ОФ на  2010-2014 коррект  26 10 2010" xfId="73"/>
    <cellStyle name="_081006 прогр АТС и спец 300 млн руб (доп фин)_ПР ОФ на  2010-2014 коррект  26 10 2010 для ДИиСП (2)" xfId="74"/>
    <cellStyle name="_081006 прогр АТС и спец 300 млн руб (доп фин)_ПР ОФ на  2010-2014 коррект  26 10 2010 для ДИиСП (3)" xfId="75"/>
    <cellStyle name="_1 Книга1" xfId="76"/>
    <cellStyle name="_1 Конвертер в новую форму" xfId="77"/>
    <cellStyle name="_1 прил 1" xfId="78"/>
    <cellStyle name="_1 прил 1 к письму о защите 2006г" xfId="79"/>
    <cellStyle name="_1 прил 1 к письму о защите 4кв 05г" xfId="80"/>
    <cellStyle name="_1 Приложение 1" xfId="81"/>
    <cellStyle name="_11_02.08.02.01" xfId="82"/>
    <cellStyle name="_1ПЭПиБюджет на 2006г" xfId="83"/>
    <cellStyle name="_1Форма БДР и БДДС на 2кв 2006" xfId="84"/>
    <cellStyle name="_2 1Расшифровки к ПЭП 2006г" xfId="85"/>
    <cellStyle name="_2 Анализ ст Топливо на 2кв 2006 Забайкальское" xfId="86"/>
    <cellStyle name="_2 ЗСП" xfId="87"/>
    <cellStyle name="_2008_2010 06022008" xfId="88"/>
    <cellStyle name="_2008_2010 06022008_Книга1" xfId="89"/>
    <cellStyle name="_2008_2010 06022008_ПР ОФ на  2010-2014 01 10 2010 2011!!! для ДИиСП (2)" xfId="90"/>
    <cellStyle name="_2008_2010 06022008_ПР ОФ на  2010-2014 коррект  26 10 2010" xfId="91"/>
    <cellStyle name="_2008_2010 06022008_ПР ОФ на  2010-2014 коррект  26 10 2010 для ДИиСП (2)" xfId="92"/>
    <cellStyle name="_2008_2010 06022008_ПР ОФ на  2010-2014 коррект  26 10 2010 для ДИиСП (3)" xfId="93"/>
    <cellStyle name="_2010г Приложения 4_1 5 (2) (2)" xfId="60513"/>
    <cellStyle name="_2010г Приложения 4_1 5 (2) (2)_4.2" xfId="60514"/>
    <cellStyle name="_2010г Приложения 4_1 5 (2) (2)_иа" xfId="60515"/>
    <cellStyle name="_2010г Приложения 4_1 5 (2) (2)_прил.7а" xfId="60516"/>
    <cellStyle name="_2010г Приложения 4_1 5 (2) (2)_прил.7а_1" xfId="60517"/>
    <cellStyle name="_2010г Приложения 4_1 5 (2) (2)_Филиал" xfId="60518"/>
    <cellStyle name="_206B52E0" xfId="94"/>
    <cellStyle name="_24 05 06_MGTS_Draft_ Model" xfId="95"/>
    <cellStyle name="_24 с ГЕНЕРАЦИЕЙ 14.02.08" xfId="60519"/>
    <cellStyle name="_24 с ГЕНЕРАЦИЕЙ 14.02.08_прил.7а" xfId="60520"/>
    <cellStyle name="_24 с ГЕНЕРАЦИЕЙ 14.02.08_прил.7а_1" xfId="60521"/>
    <cellStyle name="_24 с ГЕНЕРАЦИЕЙ 14.02.08_приложение 1.4" xfId="60522"/>
    <cellStyle name="_24 с ГЕНЕРАЦИЕЙ 14.02.08_Филиал" xfId="60523"/>
    <cellStyle name="_2приложение1 форма расчета по Спецодежде ПМЭС1" xfId="96"/>
    <cellStyle name="_3 Анализ отклонений по топливу" xfId="97"/>
    <cellStyle name="_3 БДР по кварталам" xfId="98"/>
    <cellStyle name="_31 декабря 2010" xfId="99"/>
    <cellStyle name="_3Расчет аморт.отчислений квартальный" xfId="100"/>
    <cellStyle name="_4 Анализ ГСМ 2006 Кузбасс" xfId="101"/>
    <cellStyle name="_5 Анализ ГСМ и энергии" xfId="102"/>
    <cellStyle name="_5 Проект согласованного плана Омского ПМЭС на 06г" xfId="103"/>
    <cellStyle name="_57B6AB88" xfId="104"/>
    <cellStyle name="_7-3 17-03-05" xfId="105"/>
    <cellStyle name="_Comma" xfId="106"/>
    <cellStyle name="_Comps_Valuation Dec 2005" xfId="107"/>
    <cellStyle name="_Condition" xfId="108"/>
    <cellStyle name="_Condition-2020" xfId="109"/>
    <cellStyle name="_Currency" xfId="110"/>
    <cellStyle name="_CurrencySpace" xfId="111"/>
    <cellStyle name="_Generation Model_1" xfId="112"/>
    <cellStyle name="_Heading_16 Detail of Key Metrics_mario marco" xfId="113"/>
    <cellStyle name="_Highlight" xfId="114"/>
    <cellStyle name="_IP - v30_1-куратор (081006)" xfId="115"/>
    <cellStyle name="_IP - v31_0 (081010)" xfId="116"/>
    <cellStyle name="_macro 2020" xfId="117"/>
    <cellStyle name="_macro-1 ут" xfId="118"/>
    <cellStyle name="_macro-2 ут" xfId="119"/>
    <cellStyle name="_Model_RAB_MRSK_svod" xfId="120"/>
    <cellStyle name="_Multiple" xfId="121"/>
    <cellStyle name="_MultipleSpace" xfId="122"/>
    <cellStyle name="_Percent" xfId="123"/>
    <cellStyle name="_PercentSpace" xfId="124"/>
    <cellStyle name="_SubHeading_16 Detail of Key Metrics_mario marco" xfId="125"/>
    <cellStyle name="_TableHead" xfId="126"/>
    <cellStyle name="_TableHead_16 Detail of Key Metrics_mario marco" xfId="127"/>
    <cellStyle name="_TableHead_16 Detail of Key Metrics_mario marco_План ФХД котельной (ТЭЦ) от 22.01.08 последняя версия А3" xfId="128"/>
    <cellStyle name="_TableHead_План ФХД котельной (ТЭЦ) от 22.01.08 последняя версия А3" xfId="129"/>
    <cellStyle name="_TableRowHead" xfId="130"/>
    <cellStyle name="_TableSuperHead_Water, IntGas and Other" xfId="131"/>
    <cellStyle name="_Transmission Model final - 22-03-2005" xfId="132"/>
    <cellStyle name="_UBS Flame valuation model v53 - FINAL" xfId="133"/>
    <cellStyle name="_Автотранспорт услуги+аренда расшифровка" xfId="134"/>
    <cellStyle name="_Адресная и трехлетняя программа140307" xfId="60524"/>
    <cellStyle name="_Аморт 3 кв + год ФСК" xfId="135"/>
    <cellStyle name="_Амортизация 3 кв 2006 г" xfId="136"/>
    <cellStyle name="_Анализ Забайкальского по Охране за 6 мес 05г" xfId="137"/>
    <cellStyle name="_Анализ командировочных расходов за 6мес" xfId="138"/>
    <cellStyle name="_Анализ незаверш  стр-ва (Прил 1-4)" xfId="60525"/>
    <cellStyle name="_Анализ незаверш  стр-ва (Прил 1-4) (2)" xfId="60526"/>
    <cellStyle name="_Анализ незаверш  стр-ва (Прил 1-4) (2)_прил.7а" xfId="60527"/>
    <cellStyle name="_Анализ незаверш  стр-ва (Прил 1-4) (2)_прил.7а_1" xfId="60528"/>
    <cellStyle name="_Анализ незаверш  стр-ва (Прил 1-4) (2)_приложение 1.4" xfId="60529"/>
    <cellStyle name="_Анализ незаверш  стр-ва (Прил 1-4) (2)_Филиал" xfId="60530"/>
    <cellStyle name="_Анализ незаверш  стр-ва (Прил 1-4)_прил.7а" xfId="60531"/>
    <cellStyle name="_Анализ незаверш  стр-ва (Прил 1-4)_прил.7а_1" xfId="60532"/>
    <cellStyle name="_Анализ незаверш  стр-ва (Прил 1-4)_приложение 1.4" xfId="60533"/>
    <cellStyle name="_Анализ незаверш  стр-ва (Прил 1-4)_Филиал" xfId="60534"/>
    <cellStyle name="_Анализ ОС 2006 ФСК МСК" xfId="139"/>
    <cellStyle name="_Анализ откл ПЭП и Б" xfId="140"/>
    <cellStyle name="_Анализ ПЭП Красноярского на 2005г" xfId="141"/>
    <cellStyle name="_Анализ ПЭП Кузбасского ПМЭС на 2006г" xfId="142"/>
    <cellStyle name="_Анализ ПЭП Омского ПМЭС на 2005г" xfId="143"/>
    <cellStyle name="_Анализ ПЭП Омского ПМЭС на 4 кв.2005г" xfId="144"/>
    <cellStyle name="_Анализ СИБИРЬ 2006 исп Финоченко" xfId="145"/>
    <cellStyle name="_банки" xfId="146"/>
    <cellStyle name="_БДДС 1 КВ СВЕРКА" xfId="147"/>
    <cellStyle name="_БДР 4кв и 2006год от Миши 20 12 06" xfId="148"/>
    <cellStyle name="_БДР и БДДС ЕНЭС ТПМЭС на  2006 (план 4 кв-расчет) МСК" xfId="149"/>
    <cellStyle name="_БДР и БДДС нов 2кв 2006" xfId="150"/>
    <cellStyle name="_БДР и БДДС сети ФСК ОП 2007" xfId="151"/>
    <cellStyle name="_БДР и БДДС ТОиР на 4кв 2006ММСК лимит" xfId="152"/>
    <cellStyle name="_БДР_БДДС_4кв06 РАБОЧИЙ-ОН!!!!!!!!!!!!!" xfId="153"/>
    <cellStyle name="_БДРиБДДС на 2кв.2006г" xfId="154"/>
    <cellStyle name="_БДС,БДР Бурятия 4 кв-л ТОиР1" xfId="155"/>
    <cellStyle name="_БП Владимирэнерго" xfId="60535"/>
    <cellStyle name="_БП Владимирэнерго_прил.7а" xfId="60536"/>
    <cellStyle name="_БП Владимирэнерго_прил.7а_1" xfId="60537"/>
    <cellStyle name="_БП Владимирэнерго_приложение 1.4" xfId="60538"/>
    <cellStyle name="_БП Владимирэнерго_Филиал" xfId="60539"/>
    <cellStyle name="_БП Владимирэнерго_Филиал_1" xfId="60540"/>
    <cellStyle name="_БП ННЭ (с облиг.)" xfId="60541"/>
    <cellStyle name="_БП ННЭ (с облиг.)_прил.7а" xfId="60542"/>
    <cellStyle name="_БП ННЭ (с облиг.)_прил.7а_1" xfId="60543"/>
    <cellStyle name="_БП ННЭ (с облиг.)_приложение 1.4" xfId="60544"/>
    <cellStyle name="_БП ННЭ (с облиг.)_Филиал" xfId="60545"/>
    <cellStyle name="_БП ННЭ (с облиг.)_Филиал_1" xfId="60546"/>
    <cellStyle name="_бюдж" xfId="156"/>
    <cellStyle name="_вар 3 Выгрузка из АРМа БДР 12мес по ФСК от 11_12_06 исп Финоченко" xfId="157"/>
    <cellStyle name="_Ввод" xfId="158"/>
    <cellStyle name="_ВМТ" xfId="159"/>
    <cellStyle name="_ВМТ_Книга1" xfId="160"/>
    <cellStyle name="_ВМТ_ПР ОФ на  2010-2014 01 10 2010 2011!!! для ДИиСП (2)" xfId="161"/>
    <cellStyle name="_ВМТ_ПР ОФ на  2010-2014 коррект  26 10 2010" xfId="162"/>
    <cellStyle name="_ВМТ_ПР ОФ на  2010-2014 коррект  26 10 2010 для ДИиСП (2)" xfId="163"/>
    <cellStyle name="_ВМТ_ПР ОФ на  2010-2014 коррект  26 10 2010 для ДИиСП (3)" xfId="164"/>
    <cellStyle name="_Вопросы 14 07" xfId="165"/>
    <cellStyle name="_Выгрузка из АРМа БДР 9 мес по ФСК от 04_10_06 исп Финоченко" xfId="166"/>
    <cellStyle name="_Выгрузка из АРМа БДР 9 мес по ФСК от 26_09_06 исп Финоченко" xfId="167"/>
    <cellStyle name="_Выгрузка из АРМа БДР и БДДС 6 мес по ФСК от Михи по электр 03 07 06" xfId="168"/>
    <cellStyle name="_график c мощностями по Соглашению без НДС Ульянычев версия на 02 03 07" xfId="60547"/>
    <cellStyle name="_график c мощностями по Соглашению без НДС Ульянычев версия на 04 03 07 " xfId="60548"/>
    <cellStyle name="_График ввода 07-09" xfId="60549"/>
    <cellStyle name="_график по Соглашению без НДС Ульянычев версия на 28 02 07" xfId="60550"/>
    <cellStyle name="_ДДП-ГП_РАО_05042" xfId="169"/>
    <cellStyle name="_Для Балаевой 23 05 07" xfId="60551"/>
    <cellStyle name="_для ФСТ 2008 версия5" xfId="60552"/>
    <cellStyle name="_Долг инв программа ( для РЭКна 2009г )" xfId="60553"/>
    <cellStyle name="_Долг инв программа ( для РЭКна 2009г ) (2)" xfId="60554"/>
    <cellStyle name="_Доп вопросы" xfId="170"/>
    <cellStyle name="_Доп вопросы 01 07" xfId="171"/>
    <cellStyle name="_Доп вопросы 08 07" xfId="172"/>
    <cellStyle name="_Доп вопросы 27 06" xfId="173"/>
    <cellStyle name="_Доходник1" xfId="174"/>
    <cellStyle name="_ЕНЭС ТОиР 2кв 06г ОП" xfId="175"/>
    <cellStyle name="_ЕНЭС ТОиР 2кв 06г ОП_15_2 1 6 1" xfId="176"/>
    <cellStyle name="_ЕНЭС ТОиР 2кв 06г ОП_Анализ 15_БДР и БДДС Омское 2007" xfId="177"/>
    <cellStyle name="_ЕНЭС ТОиР 2кв 06г ОП_БДР МСК 1кв07 от Сергея 20 04 07" xfId="178"/>
    <cellStyle name="_ЕНЭС ТОиР 2кв 06г ОП_БДР МСК 1кв07 от Сергея 20 04 07_БДР и БДДС сети ФСК ОП 2008" xfId="179"/>
    <cellStyle name="_ЕНЭС ТОиР 2кв 06г ОП_БДР МСК 1кв07 от Сергея 20 04 07_формы бюджетов к защите 2008 года" xfId="180"/>
    <cellStyle name="_ЕНЭС ТОиР 2кв 06г ОП_формы бюджетов к защите 2008 года" xfId="181"/>
    <cellStyle name="_Замечания по формам" xfId="182"/>
    <cellStyle name="_Затратный_.." xfId="183"/>
    <cellStyle name="_Затратный_МЗ_Сводный" xfId="184"/>
    <cellStyle name="_Затратный_СУЭК" xfId="185"/>
    <cellStyle name="_ЗБП МСК Бурятия  БДР, БДДС 4 кв 2006 г ДЛН" xfId="186"/>
    <cellStyle name="_ЗБП МСК Бурятия  БДР, БДДС 4 кв 2006 г зак с УС (3)" xfId="187"/>
    <cellStyle name="_ЗБП МСК Бурятия Корр по функц бюджетам 3 и 4 кв 2007 год 25 07 07" xfId="188"/>
    <cellStyle name="_ЗБП ФСК  БДР, БДДС на 4 кв 2006 (заказчик)" xfId="189"/>
    <cellStyle name="_ЗБП ФСК  БДР, БДДС на 4 кв 2006 г" xfId="190"/>
    <cellStyle name="_ЗБП ФСК Корр по функц бюджетам 3 и 4 кв 2007 год 25 07 07" xfId="191"/>
    <cellStyle name="_из АРМ расчет БДДС и БДР 12мес 06г" xfId="192"/>
    <cellStyle name="_из АРМ расчет БДДС и БДР 9мес 06г" xfId="193"/>
    <cellStyle name="_Из АРМа БДР 6 мес по ФСК (МСК) от Михи к отчету 03 07 06" xfId="194"/>
    <cellStyle name="_Инвест программа 2009-1 (2)" xfId="60555"/>
    <cellStyle name="_Инвест программа 2009-1 (3)" xfId="60556"/>
    <cellStyle name="_Инвестиции (лизинг) для БП 2007" xfId="60557"/>
    <cellStyle name="_Инвестиции (лизинг) для БП 2007_прил.7а" xfId="60558"/>
    <cellStyle name="_Инвестиции (лизинг) для БП 2007_прил.7а_1" xfId="60559"/>
    <cellStyle name="_Инвестиции (лизинг) для БП 2007_приложение 1.4" xfId="60560"/>
    <cellStyle name="_Инвестиции (лизинг) для БП 2007_Филиал" xfId="60561"/>
    <cellStyle name="_Инструменты`2004" xfId="195"/>
    <cellStyle name="_ИП на 04 10 07 без 20071" xfId="196"/>
    <cellStyle name="_ИП на 04 10 07 без 20071_Книга1" xfId="197"/>
    <cellStyle name="_ИП на 04 10 07 без 20071_ПР ОФ на  2010-2014 01 10 2010 2011!!! для ДИиСП (2)" xfId="198"/>
    <cellStyle name="_ИП на 04 10 07 без 20071_ПР ОФ на  2010-2014 коррект  26 10 2010" xfId="199"/>
    <cellStyle name="_ИП на 04 10 07 без 20071_ПР ОФ на  2010-2014 коррект  26 10 2010 для ДИиСП (2)" xfId="200"/>
    <cellStyle name="_ИП на 04 10 07 без 20071_ПР ОФ на  2010-2014 коррект  26 10 2010 для ДИиСП (3)" xfId="201"/>
    <cellStyle name="_ИП на 04 10 07 после ЧАН" xfId="202"/>
    <cellStyle name="_ИП на 04 10 07 после ЧАН_Книга1" xfId="203"/>
    <cellStyle name="_ИП на 04 10 07 после ЧАН_ПР ОФ на  2010-2014 01 10 2010 2011!!! для ДИиСП (2)" xfId="204"/>
    <cellStyle name="_ИП на 04 10 07 после ЧАН_ПР ОФ на  2010-2014 коррект  26 10 2010" xfId="205"/>
    <cellStyle name="_ИП на 04 10 07 после ЧАН_ПР ОФ на  2010-2014 коррект  26 10 2010 для ДИиСП (2)" xfId="206"/>
    <cellStyle name="_ИП на 04 10 07 после ЧАН_ПР ОФ на  2010-2014 коррект  26 10 2010 для ДИиСП (3)" xfId="207"/>
    <cellStyle name="_ИП на 05.10.07" xfId="208"/>
    <cellStyle name="_ИП на 05.10.07_Книга1" xfId="209"/>
    <cellStyle name="_ИП на 05.10.07_ПР ОФ на  2010-2014 01 10 2010 2011!!! для ДИиСП (2)" xfId="210"/>
    <cellStyle name="_ИП на 05.10.07_ПР ОФ на  2010-2014 коррект  26 10 2010" xfId="211"/>
    <cellStyle name="_ИП на 05.10.07_ПР ОФ на  2010-2014 коррект  26 10 2010 для ДИиСП (2)" xfId="212"/>
    <cellStyle name="_ИП на 05.10.07_ПР ОФ на  2010-2014 коррект  26 10 2010 для ДИиСП (3)" xfId="213"/>
    <cellStyle name="_ИП ФСК 2007-2010" xfId="214"/>
    <cellStyle name="_ИП ФСК 2007-2010 (2)" xfId="215"/>
    <cellStyle name="_ИП ФСК 2007-2010_ИП ФСК 2007-2010 (2)" xfId="216"/>
    <cellStyle name="_ИП ФСК 2007-2010_Лист1" xfId="217"/>
    <cellStyle name="_ИП ФСК 2007-2010_Лист1_1" xfId="218"/>
    <cellStyle name="_ИП ФСК 2007-2010_Свод подрядчиков общий" xfId="219"/>
    <cellStyle name="_ИПР_ 2005" xfId="60562"/>
    <cellStyle name="_ИПР_ 2005_прил.7а" xfId="60563"/>
    <cellStyle name="_ИПР_ 2005_прил.7а_1" xfId="60564"/>
    <cellStyle name="_ИПР_ 2005_приложение 1.4" xfId="60565"/>
    <cellStyle name="_ИПР_ 2005_Филиал" xfId="60566"/>
    <cellStyle name="_ИПР_свод" xfId="60567"/>
    <cellStyle name="_ИПР_свод_иа" xfId="60568"/>
    <cellStyle name="_ИПР_свод_прил.7а" xfId="60569"/>
    <cellStyle name="_ИПР_свод_прил.7а_1" xfId="60570"/>
    <cellStyle name="_ИПР_свод_Филиал" xfId="60571"/>
    <cellStyle name="_исп плана по приобр 2к" xfId="220"/>
    <cellStyle name="_к ПЭП Забайкальского ПМЭС на 2кв 05г" xfId="221"/>
    <cellStyle name="_Книга1" xfId="222"/>
    <cellStyle name="_Книга1 2" xfId="223"/>
    <cellStyle name="_Книга1 3" xfId="60572"/>
    <cellStyle name="_Книга1_Копия АРМ_БП_РСК_V10 0_20100213" xfId="224"/>
    <cellStyle name="_Книга1_Копия АРМ_БП_РСК_V10 0_20100213 2" xfId="225"/>
    <cellStyle name="_Книга1_прил.7а" xfId="60573"/>
    <cellStyle name="_Книга1_прил.7а_1" xfId="60574"/>
    <cellStyle name="_Книга1_приложение 1.4" xfId="60575"/>
    <cellStyle name="_Книга1_Филиал" xfId="60576"/>
    <cellStyle name="_Книга1_Филиал_1" xfId="60577"/>
    <cellStyle name="_Книга2" xfId="226"/>
    <cellStyle name="_Книга2_1" xfId="227"/>
    <cellStyle name="_Книга3" xfId="228"/>
    <cellStyle name="_Книга3 2" xfId="60578"/>
    <cellStyle name="_Книга6" xfId="229"/>
    <cellStyle name="_Командировочные расходы 2006" xfId="230"/>
    <cellStyle name="_Комплексная по всем затратам ПСУИС" xfId="231"/>
    <cellStyle name="_комплексный" xfId="232"/>
    <cellStyle name="_комплексный1" xfId="233"/>
    <cellStyle name="_Копия 3кв_1" xfId="234"/>
    <cellStyle name="_Копия ЗБП МСК  Чита БДР, БДДС 4 кв 06 ТоиР 26 07 06" xfId="235"/>
    <cellStyle name="_Копия капвлож_бизнес-план25 05_1" xfId="236"/>
    <cellStyle name="_Копия Образец Предложения по корректировке ИП МЭС С-З_3" xfId="237"/>
    <cellStyle name="_Копия Образец Предложения по корректировке ИП МЭС С-З_3_Книга1" xfId="238"/>
    <cellStyle name="_Копия Образец Предложения по корректировке ИП МЭС С-З_3_ПР ОФ на  2010-2014 01 10 2010 2011!!! для ДИиСП (2)" xfId="239"/>
    <cellStyle name="_Копия Образец Предложения по корректировке ИП МЭС С-З_3_ПР ОФ на  2010-2014 коррект  26 10 2010" xfId="240"/>
    <cellStyle name="_Копия Образец Предложения по корректировке ИП МЭС С-З_3_ПР ОФ на  2010-2014 коррект  26 10 2010 для ДИиСП (2)" xfId="241"/>
    <cellStyle name="_Копия Образец Предложения по корректировке ИП МЭС С-З_3_ПР ОФ на  2010-2014 коррект  26 10 2010 для ДИиСП (3)" xfId="242"/>
    <cellStyle name="_Копия ПР ОФ 2010-2014 (исправ версия)" xfId="243"/>
    <cellStyle name="_Копия ПР ОФ 2010-2014 (исправ версия)_Книга1" xfId="244"/>
    <cellStyle name="_Копия ПР ОФ 2010-2014 (исправ версия)_ПР ОФ на  2010-2014 01 10 2010 2011!!! для ДИиСП (2)" xfId="245"/>
    <cellStyle name="_Копия ПР ОФ 2010-2014 (исправ версия)_ПР ОФ на  2010-2014 коррект  26 10 2010" xfId="246"/>
    <cellStyle name="_Копия ПР ОФ 2010-2014 (исправ версия)_ПР ОФ на  2010-2014 коррект  26 10 2010 для ДИиСП (2)" xfId="247"/>
    <cellStyle name="_Копия ПР ОФ 2010-2014 (исправ версия)_ПР ОФ на  2010-2014 коррект  26 10 2010 для ДИиСП (3)" xfId="248"/>
    <cellStyle name="_Копия Приложение 3 1 - Перегруппировка ИПР 2009 - 2011 (2)" xfId="60579"/>
    <cellStyle name="_Копия Приложение 3 1 - Перегруппировка ИПР 2009 - 2011 (2)_прил.7а" xfId="60580"/>
    <cellStyle name="_Копия Приложение 3 1 - Перегруппировка ИПР 2009 - 2011 (2)_прил.7а_1" xfId="60581"/>
    <cellStyle name="_Копия Приложение 3 1 - Перегруппировка ИПР 2009 - 2011 (2)_приложение 1.4" xfId="60582"/>
    <cellStyle name="_Копия Приложение 3 1 - Перегруппировка ИПР 2009 - 2011 (2)_Филиал" xfId="60583"/>
    <cellStyle name="_Копия Приложения 4 1  к ИПР 3400 23 04 (2)" xfId="60584"/>
    <cellStyle name="_Копия Приложения 4 1  к ИПР 3400 23 04 (2)_4.2" xfId="60585"/>
    <cellStyle name="_Копия Приложения 4 1  к ИПР 3400 23 04 (2)_иа" xfId="60586"/>
    <cellStyle name="_Копия Приложения 4 1  к ИПР 3400 23 04 (2)_прил.7а" xfId="60587"/>
    <cellStyle name="_Копия Приложения 4 1  к ИПР 3400 23 04 (2)_прил.7а_1" xfId="60588"/>
    <cellStyle name="_Копия Приложения 4 1  к ИПР 3400 23 04 (2)_Филиал" xfId="60589"/>
    <cellStyle name="_Копия тех.-экон. и фин. показатели" xfId="249"/>
    <cellStyle name="_Копия Форма Корректировки плана ремонта электросетевых объектов ОАО ФСК ЕЭС и МСК на 2007" xfId="250"/>
    <cellStyle name="_Коррект 4кв06 31 10 06" xfId="251"/>
    <cellStyle name="_Коррект. Долг инв программа ( прибыль РЭК)" xfId="60590"/>
    <cellStyle name="_Корректировка ИП для Боброва" xfId="252"/>
    <cellStyle name="_корректировка КПМЭС 4кв" xfId="253"/>
    <cellStyle name="_корректировка КПМЭС 4кв ФСК 07 11 (2)" xfId="254"/>
    <cellStyle name="_корректировка КПМЭС ТОиР" xfId="255"/>
    <cellStyle name="_КОРРЕКТИРОВКА СОГЛАШЕНИЯ 23.05.07" xfId="60591"/>
    <cellStyle name="_корректировка_КПМЭС 4кв" xfId="256"/>
    <cellStyle name="_Краткий анализ 2006г НОВЫЙ" xfId="257"/>
    <cellStyle name="_Лимит 4 кв 06г. (Согл год - утверж 9 мес)" xfId="258"/>
    <cellStyle name="_Лист в ТЭЦ март 04г" xfId="259"/>
    <cellStyle name="_Лист1" xfId="260"/>
    <cellStyle name="_Лист1_1" xfId="261"/>
    <cellStyle name="_Мариэнерго" xfId="60592"/>
    <cellStyle name="_мтр 2006 год по месяцам" xfId="262"/>
    <cellStyle name="_МЭС Волги ЦПИД 2008-2010гг" xfId="263"/>
    <cellStyle name="_МЭС Волги ЦПИД 2008-2010гг_Книга1" xfId="264"/>
    <cellStyle name="_МЭС Волги ЦПИД 2008-2010гг_ПР ОФ на  2010-2014 01 10 2010 2011!!! для ДИиСП (2)" xfId="265"/>
    <cellStyle name="_МЭС Волги ЦПИД 2008-2010гг_ПР ОФ на  2010-2014 коррект  26 10 2010" xfId="266"/>
    <cellStyle name="_МЭС Волги ЦПИД 2008-2010гг_ПР ОФ на  2010-2014 коррект  26 10 2010 для ДИиСП (2)" xfId="267"/>
    <cellStyle name="_МЭС Волги ЦПИД 2008-2010гг_ПР ОФ на  2010-2014 коррект  26 10 2010 для ДИиСП (3)" xfId="268"/>
    <cellStyle name="_Незавершённое строительство" xfId="60593"/>
    <cellStyle name="_Незавершённое строительство_прил.7а" xfId="60594"/>
    <cellStyle name="_Незавершённое строительство_прил.7а_1" xfId="60595"/>
    <cellStyle name="_Незавершённое строительство_приложение 1.4" xfId="60596"/>
    <cellStyle name="_Незавершённое строительство_Филиал" xfId="60597"/>
    <cellStyle name="_некомплекс 2009-2011" xfId="269"/>
    <cellStyle name="_некомплекс 2009-2011_Книга1" xfId="270"/>
    <cellStyle name="_некомплекс 2009-2011_ПР ОФ на  2010-2014 01 10 2010 2011!!! для ДИиСП (2)" xfId="271"/>
    <cellStyle name="_некомплекс 2009-2011_ПР ОФ на  2010-2014 коррект  26 10 2010" xfId="272"/>
    <cellStyle name="_некомплекс 2009-2011_ПР ОФ на  2010-2014 коррект  26 10 2010 для ДИиСП (2)" xfId="273"/>
    <cellStyle name="_некомплекс 2009-2011_ПР ОФ на  2010-2014 коррект  26 10 2010 для ДИиСП (3)" xfId="274"/>
    <cellStyle name="_Нижновэнерго" xfId="60598"/>
    <cellStyle name="_Нижновэнерго прил.24" xfId="60599"/>
    <cellStyle name="_Нижновэнерго прил.24_прил.7а" xfId="60600"/>
    <cellStyle name="_Нижновэнерго прил.24_прил.7а_1" xfId="60601"/>
    <cellStyle name="_Нижновэнерго прил.24_приложение 1.4" xfId="60602"/>
    <cellStyle name="_Нижновэнерго прил.24_Филиал" xfId="60603"/>
    <cellStyle name="_Нижновэнерго_прил.7а" xfId="60604"/>
    <cellStyle name="_Нижновэнерго_прил.7а_1" xfId="60605"/>
    <cellStyle name="_Нижновэнерго_приложение 1.4" xfId="60606"/>
    <cellStyle name="_Нижновэнерго_Филиал" xfId="60607"/>
    <cellStyle name="_Нижновэнерго24" xfId="60608"/>
    <cellStyle name="_Нижновэнерго24_прил.7а" xfId="60609"/>
    <cellStyle name="_Нижновэнерго24_прил.7а_1" xfId="60610"/>
    <cellStyle name="_Нижновэнерго24_приложение 1.4" xfId="60611"/>
    <cellStyle name="_Нижновэнерго24_Филиал" xfId="60612"/>
    <cellStyle name="_Новый_КС2_Элпитание в МЭС Юга 5-7-1" xfId="275"/>
    <cellStyle name="_Новый_КС2_Элпитание в МЭС Юга 5-7-1_КПЭ ВВоды ИП 2010 (отправка)" xfId="276"/>
    <cellStyle name="_Новый_КС2_Элпитание в МЭС Юга 5-7-1_КПЭ ВВоды ИП 2010 (посл вар  26 05 11)" xfId="277"/>
    <cellStyle name="_Новый_КС2_Элпитание в МЭС Юга 5-7-1_КПЭ ВВоды ИП 2010 (посл вар  26 05 11) (3)" xfId="278"/>
    <cellStyle name="_Новый_КС2_Элпитание в МЭС Юга 5-7-1_ремонт" xfId="279"/>
    <cellStyle name="_Общий свод 4 декабрь, ноябрь, октябрь" xfId="280"/>
    <cellStyle name="_Описание объектов" xfId="281"/>
    <cellStyle name="_Описание объектов_Книга1" xfId="282"/>
    <cellStyle name="_Описание объектов_ПР ОФ на  2010-2014 01 10 2010 2011!!! для ДИиСП (2)" xfId="283"/>
    <cellStyle name="_Описание объектов_ПР ОФ на  2010-2014 коррект  26 10 2010" xfId="284"/>
    <cellStyle name="_Описание объектов_ПР ОФ на  2010-2014 коррект  26 10 2010 для ДИиСП (2)" xfId="285"/>
    <cellStyle name="_Описание объектов_ПР ОФ на  2010-2014 коррект  26 10 2010 для ДИиСП (3)" xfId="286"/>
    <cellStyle name="_опл.и выполн.янв. -нояб + декаб.оператив" xfId="60613"/>
    <cellStyle name="_опл.и выполн.янв. -нояб + декаб.оператив_прил.7а" xfId="60614"/>
    <cellStyle name="_опл.и выполн.янв. -нояб + декаб.оператив_прил.7а_1" xfId="60615"/>
    <cellStyle name="_опл.и выполн.янв. -нояб + декаб.оператив_приложение 1.4" xfId="60616"/>
    <cellStyle name="_опл.и выполн.янв. -нояб + декаб.оператив_Филиал" xfId="60617"/>
    <cellStyle name="_опл.и выполн.янв. -нояб + декаб.оператив_Филиал_1" xfId="60618"/>
    <cellStyle name="_ОПМЭС 2004 статья 1_1_1_2" xfId="287"/>
    <cellStyle name="_Осн Форма 2_1_ОП 13 05(1)" xfId="288"/>
    <cellStyle name="_остаток векселей_01_07" xfId="289"/>
    <cellStyle name="_отдано в РЭК сводный план ИП 2007 300606" xfId="60619"/>
    <cellStyle name="_Отражение источников" xfId="60620"/>
    <cellStyle name="_Отражение источников_прил.7а" xfId="60621"/>
    <cellStyle name="_Отражение источников_прил.7а_1" xfId="60622"/>
    <cellStyle name="_Отражение источников_приложение 1.4" xfId="60623"/>
    <cellStyle name="_Отражение источников_Филиал" xfId="60624"/>
    <cellStyle name="_Отчет 2006 _П 15 01" xfId="290"/>
    <cellStyle name="_Отчёт за 3 квартал 2005_челяб" xfId="60625"/>
    <cellStyle name="_Отчёт за 3 квартал 2005_челяб_прил.7а" xfId="60626"/>
    <cellStyle name="_Отчёт за 3 квартал 2005_челяб_прил.7а_1" xfId="60627"/>
    <cellStyle name="_Отчёт за 3 квартал 2005_челяб_приложение 1.4" xfId="60628"/>
    <cellStyle name="_Отчёт за 3 квартал 2005_челяб_Филиал" xfId="60629"/>
    <cellStyle name="_Отчет за IIIкв.2005г. ОАО Мариэнерго (печать) в МРСК" xfId="60630"/>
    <cellStyle name="_Отчет за IIIкв.2005г. ОАО Мариэнерго (печать) в МРСК_прил.7а" xfId="60631"/>
    <cellStyle name="_Отчет за IIIкв.2005г. ОАО Мариэнерго (печать) в МРСК_прил.7а_1" xfId="60632"/>
    <cellStyle name="_Отчет за IIIкв.2005г. ОАО Мариэнерго (печать) в МРСК_приложение 1.4" xfId="60633"/>
    <cellStyle name="_Отчет за IIIкв.2005г. ОАО Мариэнерго (печать) в МРСК_Филиал" xfId="60634"/>
    <cellStyle name="_отчёт ИПР_3кв_мари" xfId="60635"/>
    <cellStyle name="_отчёт ИПР_3кв_мари_прил.7а" xfId="60636"/>
    <cellStyle name="_отчёт ИПР_3кв_мари_прил.7а_1" xfId="60637"/>
    <cellStyle name="_отчёт ИПР_3кв_мари_приложение 1.4" xfId="60638"/>
    <cellStyle name="_отчёт ИПР_3кв_мари_Филиал" xfId="60639"/>
    <cellStyle name="_Перечень по ТП" xfId="60640"/>
    <cellStyle name="_Перечень по ТП на 2009 год _4 от 11 01 09 (2)" xfId="60641"/>
    <cellStyle name="_Перечень по ТП_дополненный (2)" xfId="60642"/>
    <cellStyle name="_Перечень по ТП_прил.7а" xfId="60643"/>
    <cellStyle name="_Перечень по ТП_прил.7а_1" xfId="60644"/>
    <cellStyle name="_Перечень по ТП_Филиал" xfId="60645"/>
    <cellStyle name="_Подряд 4кв 06 КМС" xfId="291"/>
    <cellStyle name="_поквартальная разбивка реновации 2009" xfId="292"/>
    <cellStyle name="_Последний ПЭП и Бюджет 2006 КузбПМЭС" xfId="293"/>
    <cellStyle name="_ПР ОФ 2010-2012 для ФСТ" xfId="294"/>
    <cellStyle name="_ПР ОФ 2010-2012 для ФСТ_Книга1" xfId="295"/>
    <cellStyle name="_ПР ОФ 2010-2012 для ФСТ_ПР ОФ на  2010-2014 01 10 2010 2011!!! для ДИиСП (2)" xfId="296"/>
    <cellStyle name="_ПР ОФ 2010-2012 для ФСТ_ПР ОФ на  2010-2014 коррект  26 10 2010" xfId="297"/>
    <cellStyle name="_ПР ОФ 2010-2012 для ФСТ_ПР ОФ на  2010-2014 коррект  26 10 2010 для ДИиСП (2)" xfId="298"/>
    <cellStyle name="_ПР ОФ 2010-2012 для ФСТ_ПР ОФ на  2010-2014 коррект  26 10 2010 для ДИиСП (3)" xfId="299"/>
    <cellStyle name="_ПР ОФ 2010-2014" xfId="300"/>
    <cellStyle name="_ПР ОФ 2010-2014_Книга1" xfId="301"/>
    <cellStyle name="_ПР ОФ 2010-2014_ПР ОФ на  2010-2014 01 10 2010 2011!!! для ДИиСП (2)" xfId="302"/>
    <cellStyle name="_ПР ОФ 2010-2014_ПР ОФ на  2010-2014 коррект  26 10 2010" xfId="303"/>
    <cellStyle name="_ПР ОФ 2010-2014_ПР ОФ на  2010-2014 коррект  26 10 2010 для ДИиСП (2)" xfId="304"/>
    <cellStyle name="_ПР ОФ 2010-2014_ПР ОФ на  2010-2014 коррект  26 10 2010 для ДИиСП (3)" xfId="305"/>
    <cellStyle name="_ПР ОФ на  2010-2014 01 10 2010 2011!!! для ДИиСП (2)" xfId="306"/>
    <cellStyle name="_ПР ОФ на  2010-2014 коррект  26 10 2010" xfId="307"/>
    <cellStyle name="_ПР ОФ на  2010-2014 коррект  26 10 2010 для ДИиСП (2)" xfId="308"/>
    <cellStyle name="_ПР ОФ на  2010-2014 коррект  26 10 2010 для ДИиСП (3)" xfId="309"/>
    <cellStyle name="_Предложения по корректировке программы реновации (с учетом реновации за счет аморт)" xfId="310"/>
    <cellStyle name="_Предложения по реновации 2008-2012" xfId="311"/>
    <cellStyle name="_Предложения по реновации 2008-2012_Книга1" xfId="312"/>
    <cellStyle name="_Предложения по реновации 2008-2012_ПР ОФ на  2010-2014 01 10 2010 2011!!! для ДИиСП (2)" xfId="313"/>
    <cellStyle name="_Предложения по реновации 2008-2012_ПР ОФ на  2010-2014 коррект  26 10 2010" xfId="314"/>
    <cellStyle name="_Предложения по реновации 2008-2012_ПР ОФ на  2010-2014 коррект  26 10 2010 для ДИиСП (2)" xfId="315"/>
    <cellStyle name="_Предложения по реновации 2008-2012_ПР ОФ на  2010-2014 коррект  26 10 2010 для ДИиСП (3)" xfId="316"/>
    <cellStyle name="_Прил 1 Расчет транспортный налог" xfId="317"/>
    <cellStyle name="_прил090724 - Реновация поквартально v9 - отправ" xfId="318"/>
    <cellStyle name="_Прил4-1_ФинПл5л_06.08.10" xfId="60646"/>
    <cellStyle name="_Прил4-1_ФинПл5л_06.08.10_4.2" xfId="60647"/>
    <cellStyle name="_Прил4-1_ФинПл5л_06.08.10_иа" xfId="60648"/>
    <cellStyle name="_Прил4-1_ФинПл5л_06.08.10_прил.7а" xfId="60649"/>
    <cellStyle name="_Прил4-1_ФинПл5л_06.08.10_прил.7а_1" xfId="60650"/>
    <cellStyle name="_Прил4-1_ФинПл5л_06.08.10_тэ" xfId="60651"/>
    <cellStyle name="_Прил4-1_ФинПл5л_06.08.10_Филиал" xfId="60652"/>
    <cellStyle name="_прилож.8, 8а с АДРЕСНОЙ 19.04.07" xfId="60653"/>
    <cellStyle name="_прилож.8, 8а с АДРЕСНОЙ 19.04.07_прил.7а" xfId="60654"/>
    <cellStyle name="_прилож.8, 8а с АДРЕСНОЙ 19.04.07_прил.7а_1" xfId="60655"/>
    <cellStyle name="_прилож.8, 8а с АДРЕСНОЙ 19.04.07_приложение 1.4" xfId="60656"/>
    <cellStyle name="_прилож.8, 8а с АДРЕСНОЙ 19.04.07_Филиал" xfId="60657"/>
    <cellStyle name="_приложение  1 2007 25.12. 06" xfId="60658"/>
    <cellStyle name="_Приложение 18.02.08 минус СКП-ГЕНЕРАЦИЯ" xfId="60659"/>
    <cellStyle name="_Приложение 1НОВАЯ" xfId="60660"/>
    <cellStyle name="_Приложение 2 Сети 110 и ниже" xfId="60661"/>
    <cellStyle name="_Приложение 4_ФП _новый" xfId="60662"/>
    <cellStyle name="_Приложение 4_ФП _новый_ННЭ" xfId="60663"/>
    <cellStyle name="_Приложение 4_ФП _новый_прил.7а" xfId="60664"/>
    <cellStyle name="_Приложение 4_ФП _новый_прил.7а_1" xfId="60665"/>
    <cellStyle name="_Приложение 4_ФП _новый_рэ" xfId="60666"/>
    <cellStyle name="_Приложение 4_ФП _новый_Филиал" xfId="60667"/>
    <cellStyle name="_Приложение к протоколу Правления 070607с Чечней" xfId="319"/>
    <cellStyle name="_Приложение к протоколу Правления 070607с Чечней_Книга1" xfId="320"/>
    <cellStyle name="_Приложение к протоколу Правления 070607с Чечней_ПР ОФ на  2010-2014 01 10 2010 2011!!! для ДИиСП (2)" xfId="321"/>
    <cellStyle name="_Приложение к протоколу Правления 070607с Чечней_ПР ОФ на  2010-2014 коррект  26 10 2010" xfId="322"/>
    <cellStyle name="_Приложение к протоколу Правления 070607с Чечней_ПР ОФ на  2010-2014 коррект  26 10 2010 для ДИиСП (2)" xfId="323"/>
    <cellStyle name="_Приложение к протоколу Правления 070607с Чечней_ПР ОФ на  2010-2014 коррект  26 10 2010 для ДИиСП (3)" xfId="324"/>
    <cellStyle name="_Приложения 4_1 5 (2010)" xfId="60668"/>
    <cellStyle name="_Приложения 4_1 5 (2010)_4.2" xfId="60669"/>
    <cellStyle name="_Приложения 4_1 5 (2010)_иа" xfId="60670"/>
    <cellStyle name="_Приложения 4_1 5 (2010)_прил.7а" xfId="60671"/>
    <cellStyle name="_Приложения 4_1 5 (2010)_прил.7а_1" xfId="60672"/>
    <cellStyle name="_Приложения 4_1 5 (2010)_Филиал" xfId="60673"/>
    <cellStyle name="_Приложения 4_1 5 (2010)_Форматы Минпромэнерго(2) с расшифровкой и физ объемами" xfId="60674"/>
    <cellStyle name="_Приложения 4_1 5 _формат_Тарасов" xfId="60675"/>
    <cellStyle name="_Приложения 4_1 5 _формат_Тарасов_4.2" xfId="60676"/>
    <cellStyle name="_Приложения 4_1 5 _формат_Тарасов_прил.7а" xfId="60677"/>
    <cellStyle name="_Приложения 4_1 5 _формат_Тарасов_прил.7а_1" xfId="60678"/>
    <cellStyle name="_Приложения 4_1 5 _формат_Тарасов_Филиал" xfId="60679"/>
    <cellStyle name="_ПриложенияОКСу" xfId="60680"/>
    <cellStyle name="_ПриложенияОКСу_прил.7а" xfId="60681"/>
    <cellStyle name="_ПриложенияОКСу_прил.7а_1" xfId="60682"/>
    <cellStyle name="_ПриложенияОКСу_приложение 1.4" xfId="60683"/>
    <cellStyle name="_ПриложенияОКСу_Филиал" xfId="60684"/>
    <cellStyle name="_Приобретение ОС 3кв.5.04.06г.(1)" xfId="325"/>
    <cellStyle name="_Приобретение ОС Упр 2007" xfId="326"/>
    <cellStyle name="_Прогноз 6мес06 ОП ФСК 19 06" xfId="327"/>
    <cellStyle name="_программа замены оборудования ФСК на 2008 коррект" xfId="328"/>
    <cellStyle name="_программа замены оборудования ФСК на 2008 коррект_Книга1" xfId="329"/>
    <cellStyle name="_программа замены оборудования ФСК на 2008 коррект_ПР ОФ на  2010-2014 01 10 2010 2011!!! для ДИиСП (2)" xfId="330"/>
    <cellStyle name="_программа замены оборудования ФСК на 2008 коррект_ПР ОФ на  2010-2014 коррект  26 10 2010" xfId="331"/>
    <cellStyle name="_программа замены оборудования ФСК на 2008 коррект_ПР ОФ на  2010-2014 коррект  26 10 2010 для ДИиСП (2)" xfId="332"/>
    <cellStyle name="_программа замены оборудования ФСК на 2008 коррект_ПР ОФ на  2010-2014 коррект  26 10 2010 для ДИиСП (3)" xfId="333"/>
    <cellStyle name="_Программа по техприсоединению от 15 01  МРСК" xfId="60685"/>
    <cellStyle name="_Программы  замены ВЗУ и АБ ФСК и  МСК, ВМТ на 2008г" xfId="334"/>
    <cellStyle name="_Программы  замены ВЗУ и АБ ФСК и  МСК, ВМТ на 2008г_Книга1" xfId="335"/>
    <cellStyle name="_Программы  замены ВЗУ и АБ ФСК и  МСК, ВМТ на 2008г_ПР ОФ на  2010-2014 01 10 2010 2011!!! для ДИиСП (2)" xfId="336"/>
    <cellStyle name="_Программы  замены ВЗУ и АБ ФСК и  МСК, ВМТ на 2008г_ПР ОФ на  2010-2014 коррект  26 10 2010" xfId="337"/>
    <cellStyle name="_Программы  замены ВЗУ и АБ ФСК и  МСК, ВМТ на 2008г_ПР ОФ на  2010-2014 коррект  26 10 2010 для ДИиСП (2)" xfId="338"/>
    <cellStyle name="_Программы  замены ВЗУ и АБ ФСК и  МСК, ВМТ на 2008г_ПР ОФ на  2010-2014 коррект  26 10 2010 для ДИиСП (3)" xfId="339"/>
    <cellStyle name="_Проект 3 кв ТОиР  ХМК " xfId="340"/>
    <cellStyle name="_Проект 3 кв ТОиР Красноярск" xfId="341"/>
    <cellStyle name="_Проект плана по ремонту 3 кв ЗБП МСК ОАО Читаэнерго" xfId="342"/>
    <cellStyle name="_Проект плана по ремонту 3 кв. ЗБП МСК ОАО Бурятэнерго" xfId="343"/>
    <cellStyle name="_Проект подряд ремонт 3кв 06г ОП" xfId="344"/>
    <cellStyle name="_Проект программы 2010_2014 20082009" xfId="345"/>
    <cellStyle name="_Проект сметы ОП ТОиР МСК 4кв 06г" xfId="346"/>
    <cellStyle name="_ПСУИС" xfId="347"/>
    <cellStyle name="_ПТОиР  БДР и БДДС 4кв 2006 КЭ" xfId="348"/>
    <cellStyle name="_ПТОиР  БДР и БДДС 4кв 2006 ХП" xfId="349"/>
    <cellStyle name="_ПТОиР  БДР и БДДС 4кв 2006 ХЭ" xfId="350"/>
    <cellStyle name="_ПЭП и Б на  2006 УпрМЭС 07.11.05" xfId="351"/>
    <cellStyle name="_ПЭП и Б на  2006 УпрМЭС утвержденный" xfId="352"/>
    <cellStyle name="_ПЭП и Бюджет 2005г 2-3 уровни" xfId="353"/>
    <cellStyle name="_ПЭП и Бюджет Кузбасского ПМЭС" xfId="354"/>
    <cellStyle name="_ПЭП и Бюджет на 2005г УправленияМЭС" xfId="355"/>
    <cellStyle name="_ПЭП и Бюджет на 4кв04г УправленияМЭС" xfId="356"/>
    <cellStyle name="_ПЭП на 3 кв 2006 г ЗБП МЭС" xfId="357"/>
    <cellStyle name="_ПЭПиБюджет на 2006гММСКмин" xfId="358"/>
    <cellStyle name="_ПЭПиБюджет на 2кв 2006гММСК" xfId="359"/>
    <cellStyle name="_ПЭПиБюджет на 2кв.2005г" xfId="360"/>
    <cellStyle name="_Р-5 02.01.06.06.02.03 Ответств" xfId="361"/>
    <cellStyle name="_РаппопортРАСЧЕТ ФОТ  на 9 мес 2008  " xfId="362"/>
    <cellStyle name="_расчет аморт.2006 ОП в МЭС" xfId="363"/>
    <cellStyle name="_Расчеты для плана   2006г" xfId="364"/>
    <cellStyle name="_Расчеты ЕНЭС   2006г" xfId="365"/>
    <cellStyle name="_расшифровка активов_27.06.05" xfId="366"/>
    <cellStyle name="_Реестр Корректировок на ПМЭС 09 06г" xfId="367"/>
    <cellStyle name="_Реестр по ТП_прил_9" xfId="60686"/>
    <cellStyle name="_Резервная копия Выгрузка из АРМа БДР 9 мес по ФСК от Миши 11 09 06" xfId="368"/>
    <cellStyle name="_Резервная копия Резервная копия Выгрузка из АРМа БДР 9 мес по ФСК от Миши 11 09 06" xfId="369"/>
    <cellStyle name="_реконстр согл МЭС" xfId="370"/>
    <cellStyle name="_реконстр согл МЭС_Книга1" xfId="371"/>
    <cellStyle name="_реконстр согл МЭС_ПР ОФ на  2010-2014 01 10 2010 2011!!! для ДИиСП (2)" xfId="372"/>
    <cellStyle name="_реконстр согл МЭС_ПР ОФ на  2010-2014 коррект  26 10 2010" xfId="373"/>
    <cellStyle name="_реконстр согл МЭС_ПР ОФ на  2010-2014 коррект  26 10 2010 для ДИиСП (2)" xfId="374"/>
    <cellStyle name="_реконстр согл МЭС_ПР ОФ на  2010-2014 коррект  26 10 2010 для ДИиСП (3)" xfId="375"/>
    <cellStyle name="_ренновация ОФ ФСК 2008-2010 предл МЭС" xfId="376"/>
    <cellStyle name="_ренновация ОФ ФСК 2008-2010 предл МЭС_Книга1" xfId="377"/>
    <cellStyle name="_ренновация ОФ ФСК 2008-2010 предл МЭС_ПР ОФ на  2010-2014 01 10 2010 2011!!! для ДИиСП (2)" xfId="378"/>
    <cellStyle name="_ренновация ОФ ФСК 2008-2010 предл МЭС_ПР ОФ на  2010-2014 коррект  26 10 2010" xfId="379"/>
    <cellStyle name="_ренновация ОФ ФСК 2008-2010 предл МЭС_ПР ОФ на  2010-2014 коррект  26 10 2010 для ДИиСП (2)" xfId="380"/>
    <cellStyle name="_ренновация ОФ ФСК 2008-2010 предл МЭС_ПР ОФ на  2010-2014 коррект  26 10 2010 для ДИиСП (3)" xfId="381"/>
    <cellStyle name="_Реновация ОФ ФСК и МСК на 2009_2013 свод (2)" xfId="382"/>
    <cellStyle name="_Реновация ОФ ФСК и МСК на 2009_2013 свод (2)_Книга1" xfId="383"/>
    <cellStyle name="_Реновация ОФ ФСК и МСК на 2009_2013 свод (2)_ПР ОФ на  2010-2014 01 10 2010 2011!!! для ДИиСП (2)" xfId="384"/>
    <cellStyle name="_Реновация ОФ ФСК и МСК на 2009_2013 свод (2)_ПР ОФ на  2010-2014 коррект  26 10 2010" xfId="385"/>
    <cellStyle name="_Реновация ОФ ФСК и МСК на 2009_2013 свод (2)_ПР ОФ на  2010-2014 коррект  26 10 2010 для ДИиСП (2)" xfId="386"/>
    <cellStyle name="_Реновация ОФ ФСК и МСК на 2009_2013 свод (2)_ПР ОФ на  2010-2014 коррект  26 10 2010 для ДИиСП (3)" xfId="387"/>
    <cellStyle name="_Реновация ОФ ФСК и МСК на 2009_2015 (ПМЭС) испр 24.06.08" xfId="388"/>
    <cellStyle name="_Реновация ОФ ФСК и МСК на 2009_2015 (ПМЭС) испр 24.06.08_Книга1" xfId="389"/>
    <cellStyle name="_Реновация ОФ ФСК и МСК на 2009_2015 (ПМЭС) испр 24.06.08_ПР ОФ на  2010-2014 01 10 2010 2011!!! для ДИиСП (2)" xfId="390"/>
    <cellStyle name="_Реновация ОФ ФСК и МСК на 2009_2015 (ПМЭС) испр 24.06.08_ПР ОФ на  2010-2014 коррект  26 10 2010" xfId="391"/>
    <cellStyle name="_Реновация ОФ ФСК и МСК на 2009_2015 (ПМЭС) испр 24.06.08_ПР ОФ на  2010-2014 коррект  26 10 2010 для ДИиСП (2)" xfId="392"/>
    <cellStyle name="_Реновация ОФ ФСК и МСК на 2009_2015 (ПМЭС) испр 24.06.08_ПР ОФ на  2010-2014 коррект  26 10 2010 для ДИиСП (3)" xfId="393"/>
    <cellStyle name="_Рязаньэнерго" xfId="60687"/>
    <cellStyle name="_С учетом погашения задолженности_Векселя" xfId="394"/>
    <cellStyle name="_Сведения о расходах на 2004г" xfId="395"/>
    <cellStyle name="_Свод" xfId="396"/>
    <cellStyle name="_Свод Март 2009" xfId="397"/>
    <cellStyle name="_Свод подрядчиков общий" xfId="398"/>
    <cellStyle name="_СВОД прогноз БДДС 1пг 2007 07 06 07" xfId="399"/>
    <cellStyle name="_СВОД прогноз БДДС 1пг 2007 18 06 07 мах" xfId="400"/>
    <cellStyle name="_Свод Февраль 2009г." xfId="401"/>
    <cellStyle name="_Свод ЦИУС  2008 БДР защищенный" xfId="402"/>
    <cellStyle name="_Сибирь-84чел." xfId="403"/>
    <cellStyle name="_СМЕТА ОКС 2 кв." xfId="404"/>
    <cellStyle name="_Согласованный бюджет 2006 г" xfId="405"/>
    <cellStyle name="_согласованный ФСК ФОТ ОП ЕНЭС" xfId="406"/>
    <cellStyle name="_Спецодежда" xfId="407"/>
    <cellStyle name="_спецодежда отправ в МЭС" xfId="408"/>
    <cellStyle name="_СПП  Правление 09102007" xfId="409"/>
    <cellStyle name="_СПП  Правление 09102007_Книга1" xfId="410"/>
    <cellStyle name="_СПП  Правление 09102007_ПР ОФ на  2010-2014 01 10 2010 2011!!! для ДИиСП (2)" xfId="411"/>
    <cellStyle name="_СПП  Правление 09102007_ПР ОФ на  2010-2014 коррект  26 10 2010" xfId="412"/>
    <cellStyle name="_СПП  Правление 09102007_ПР ОФ на  2010-2014 коррект  26 10 2010 для ДИиСП (2)" xfId="413"/>
    <cellStyle name="_СПП  Правление 09102007_ПР ОФ на  2010-2014 коррект  26 10 2010 для ДИиСП (3)" xfId="414"/>
    <cellStyle name="_СПРАВКА_анализ испол ИПР в 2006 г" xfId="60688"/>
    <cellStyle name="_СПРАВКА_анализ испол ИПР в 2006 г_прил.7а" xfId="60689"/>
    <cellStyle name="_СПРАВКА_анализ испол ИПР в 2006 г_прил.7а_1" xfId="60690"/>
    <cellStyle name="_СПРАВКА_анализ испол ИПР в 2006 г_приложение 1.4" xfId="60691"/>
    <cellStyle name="_СПРАВКА_анализ испол ИПР в 2006 г_Филиал" xfId="60692"/>
    <cellStyle name="_Сравнительный_Мотовилиха" xfId="415"/>
    <cellStyle name="_Ст.1.1.1.1 Сырье и материалы 2004" xfId="416"/>
    <cellStyle name="_Страхование свод 2006 (испр)" xfId="417"/>
    <cellStyle name="_таблицы  к 2006г" xfId="418"/>
    <cellStyle name="_ТОиРУпр  БДР и БДДС на 4 кв 06" xfId="419"/>
    <cellStyle name="_ТПиР сетей ФСК на 2008г" xfId="420"/>
    <cellStyle name="_ТПиР сетей ФСК на 2008г_Книга1" xfId="421"/>
    <cellStyle name="_ТПиР сетей ФСК на 2008г_ПР ОФ на  2010-2014 01 10 2010 2011!!! для ДИиСП (2)" xfId="422"/>
    <cellStyle name="_ТПиР сетей ФСК на 2008г_ПР ОФ на  2010-2014 коррект  26 10 2010" xfId="423"/>
    <cellStyle name="_ТПиР сетей ФСК на 2008г_ПР ОФ на  2010-2014 коррект  26 10 2010 для ДИиСП (2)" xfId="424"/>
    <cellStyle name="_ТПиР сетей ФСК на 2008г_ПР ОФ на  2010-2014 коррект  26 10 2010 для ДИиСП (3)" xfId="425"/>
    <cellStyle name="_Удмуртэнерго" xfId="60693"/>
    <cellStyle name="_Упр Ар имущ 2 кв 2006 07 02оконч" xfId="426"/>
    <cellStyle name="_Управление МЭС ОС за1кв04г" xfId="427"/>
    <cellStyle name="_Филиал" xfId="60694"/>
    <cellStyle name="_Филиал_прил.7а" xfId="60695"/>
    <cellStyle name="_Филиал_прил.7а_1" xfId="60696"/>
    <cellStyle name="_Филиал_Филиал" xfId="60697"/>
    <cellStyle name="_Форма БДР и БДДС на 4 кв 2006Кузбассэнерго МСК" xfId="428"/>
    <cellStyle name="_Форма БДР и БДДС на 4 кв 2006ФСК" xfId="429"/>
    <cellStyle name="_Форма БДР и БДДС на 4кв 2006 МСК" xfId="430"/>
    <cellStyle name="_Форма БДР и БДДС на 4кв 2006 ФСК" xfId="431"/>
    <cellStyle name="_Форма БДР, БДДС 4кв 06г ТОиР ФСК" xfId="432"/>
    <cellStyle name="_Форма на приобретение ОС  3 кв" xfId="433"/>
    <cellStyle name="_Форма ПЭП и Бюджет на 2кв 2005г ОПМЭС" xfId="434"/>
    <cellStyle name="_Форма ПЭП и Бюджет на 4кв 2005г ОПМЭС" xfId="435"/>
    <cellStyle name="_форма расчета по Спецодежде ПМЭС 2005 год 4 кв 05" xfId="436"/>
    <cellStyle name="_Формат Инвестиционной программы на 2009г( сети )." xfId="60698"/>
    <cellStyle name="_Формат Инвестиционной программы на 2009г( сети )._прил.7а" xfId="60699"/>
    <cellStyle name="_Формат Инвестиционной программы на 2009г( сети )._прил.7а_1" xfId="60700"/>
    <cellStyle name="_Формат Инвестиционной программы на 2009г( сети )._приложение 1.4" xfId="60701"/>
    <cellStyle name="_Формат Инвестиционной программы на 2009г( сети )._Филиал" xfId="60702"/>
    <cellStyle name="_Формат Инвестиционной программы на 2009г.исправл" xfId="60703"/>
    <cellStyle name="_Формат Инвестиционной программы на 2009г.исправл_прил.7а" xfId="60704"/>
    <cellStyle name="_Формат Инвестиционной программы на 2009г.исправл_прил.7а_1" xfId="60705"/>
    <cellStyle name="_Формат Инвестиционной программы на 2009г.исправл_приложение 1.4" xfId="60706"/>
    <cellStyle name="_Формат Инвестиционной программы на 2009г.исправл_Филиал" xfId="60707"/>
    <cellStyle name="_ФОТ 80чел.2008" xfId="437"/>
    <cellStyle name="_ХПМЭС Приобретение ОС 2006" xfId="438"/>
    <cellStyle name="_Чек" xfId="439"/>
    <cellStyle name="_Январь 2009" xfId="440"/>
    <cellStyle name="”ˆŠ‘ˆŽ‚€›‰" xfId="441"/>
    <cellStyle name="”ˆ€‘Ž‚›‰" xfId="442"/>
    <cellStyle name="”€ЌЂЌ‘Ћ‚›‰" xfId="443"/>
    <cellStyle name="”€ќђќ‘ћ‚›‰ 2" xfId="60708"/>
    <cellStyle name="”€Љ‘€ђЋ‚ЂЌЌ›‰" xfId="444"/>
    <cellStyle name="”€љ‘€ђћ‚ђќќ›‰ 2" xfId="60709"/>
    <cellStyle name="”ќђќ‘ћ‚›‰" xfId="445"/>
    <cellStyle name="”ќђќ‘ћ‚›‰ 2" xfId="60710"/>
    <cellStyle name="”љ‘ђћ‚ђќќ›‰" xfId="446"/>
    <cellStyle name="”љ‘ђћ‚ђќќ›‰ 2" xfId="60711"/>
    <cellStyle name="„€’€" xfId="447"/>
    <cellStyle name="„…ќ…†ќ›‰" xfId="448"/>
    <cellStyle name="„…ќ…†ќ›‰ 2" xfId="60712"/>
    <cellStyle name="„……†›‰" xfId="449"/>
    <cellStyle name="„Ђ’Ђ" xfId="450"/>
    <cellStyle name="£ BP" xfId="451"/>
    <cellStyle name="¥ JY" xfId="452"/>
    <cellStyle name="€’ЋѓЋ‚›‰" xfId="453"/>
    <cellStyle name="€’ћѓћ‚›‰ 2" xfId="60713"/>
    <cellStyle name="‡€ƒŽ‹Ž‚ŽŠ1" xfId="454"/>
    <cellStyle name="‡€ƒŽ‹Ž‚ŽŠ2" xfId="455"/>
    <cellStyle name="‡ђѓћ‹ћ‚ћљ1" xfId="456"/>
    <cellStyle name="‡ђѓћ‹ћ‚ћљ1 2" xfId="60714"/>
    <cellStyle name="‡ђѓћ‹ћ‚ћљ2" xfId="457"/>
    <cellStyle name="‡ђѓћ‹ћ‚ћљ2 2" xfId="60715"/>
    <cellStyle name="•W€_GE 3 MINIMUM" xfId="458"/>
    <cellStyle name="’ћѓћ‚›‰" xfId="459"/>
    <cellStyle name="’ћѓћ‚›‰ 2" xfId="60716"/>
    <cellStyle name="" xfId="460"/>
    <cellStyle name="" xfId="461"/>
    <cellStyle name="" xfId="462"/>
    <cellStyle name="_лизинг и страхование" xfId="463"/>
    <cellStyle name="_лизинг и страхование" xfId="464"/>
    <cellStyle name="_лизинг и страхование_Денежный поток ЗАО ЭПИ-2008г.(в объемах декабря)2811  ПОСЛЕДНИЙ (Перераб. с изм. старахованием)" xfId="465"/>
    <cellStyle name="_лизинг и страхование_Денежный поток ЗАО ЭПИ-2008г.(в объемах декабря)2811  ПОСЛЕДНИЙ (Перераб. с изм. старахованием)" xfId="466"/>
    <cellStyle name="_ЛИЗИНГовый КАЛЕНДАРЬ" xfId="467"/>
    <cellStyle name="_ЛИЗИНГовый КАЛЕНДАРЬ" xfId="468"/>
    <cellStyle name="_ЛИЗИНГовый КАЛЕНДАРЬ_Денежный поток ЗАО ЭПИ-2008г.(в объемах декабря)2811  ПОСЛЕДНИЙ (Перераб. с изм. старахованием)" xfId="469"/>
    <cellStyle name="_ЛИЗИНГовый КАЛЕНДАРЬ_Денежный поток ЗАО ЭПИ-2008г.(в объемах декабря)2811  ПОСЛЕДНИЙ (Перераб. с изм. старахованием)" xfId="470"/>
    <cellStyle name="_ПУШКИНО ( прир.ГАЗ  2009-2014 проектная мощность вар1" xfId="471"/>
    <cellStyle name="_ПУШКИНО ( прир.ГАЗ  2009-2014 проектная мощность вар1" xfId="472"/>
    <cellStyle name="_ПУШКИНО ( прир.ГАЗ  2009-2014 проектная мощность вар1_Денежный поток ЗАО ЭПИ-2008г.(в объемах декабря)2811  ПОСЛЕДНИЙ (Перераб. с изм. старахованием)" xfId="473"/>
    <cellStyle name="_ПУШКИНО ( прир.ГАЗ  2009-2014 проектная мощность вар1_Денежный поток ЗАО ЭПИ-2008г.(в объемах декабря)2811  ПОСЛЕДНИЙ (Перераб. с изм. старахованием)" xfId="474"/>
    <cellStyle name="" xfId="475"/>
    <cellStyle name="" xfId="476"/>
    <cellStyle name="_лизинг и страхование" xfId="477"/>
    <cellStyle name="_лизинг и страхование" xfId="478"/>
    <cellStyle name="_лизинг и страхование_Денежный поток ЗАО ЭПИ-2008г.(в объемах декабря)2811  ПОСЛЕДНИЙ (Перераб. с изм. старахованием)" xfId="479"/>
    <cellStyle name="_лизинг и страхование_Денежный поток ЗАО ЭПИ-2008г.(в объемах декабря)2811  ПОСЛЕДНИЙ (Перераб. с изм. старахованием)" xfId="480"/>
    <cellStyle name="_ЛИЗИНГовый КАЛЕНДАРЬ" xfId="481"/>
    <cellStyle name="_ЛИЗИНГовый КАЛЕНДАРЬ" xfId="482"/>
    <cellStyle name="_ЛИЗИНГовый КАЛЕНДАРЬ_Денежный поток ЗАО ЭПИ-2008г.(в объемах декабря)2811  ПОСЛЕДНИЙ (Перераб. с изм. старахованием)" xfId="483"/>
    <cellStyle name="_ЛИЗИНГовый КАЛЕНДАРЬ_Денежный поток ЗАО ЭПИ-2008г.(в объемах декабря)2811  ПОСЛЕДНИЙ (Перераб. с изм. старахованием)" xfId="484"/>
    <cellStyle name="_ПУШКИНО ( прир.ГАЗ  2009-2014 проектная мощность вар1" xfId="485"/>
    <cellStyle name="_ПУШКИНО ( прир.ГАЗ  2009-2014 проектная мощность вар1" xfId="486"/>
    <cellStyle name="_ПУШКИНО ( прир.ГАЗ  2009-2014 проектная мощность вар1_Денежный поток ЗАО ЭПИ-2008г.(в объемах декабря)2811  ПОСЛЕДНИЙ (Перераб. с изм. старахованием)" xfId="487"/>
    <cellStyle name="_ПУШКИНО ( прир.ГАЗ  2009-2014 проектная мощность вар1_Денежный поток ЗАО ЭПИ-2008г.(в объемах декабря)2811  ПОСЛЕДНИЙ (Перераб. с изм. старахованием)" xfId="488"/>
    <cellStyle name="" xfId="489"/>
    <cellStyle name="1" xfId="490"/>
    <cellStyle name="2" xfId="491"/>
    <cellStyle name="0,00;0;" xfId="492"/>
    <cellStyle name="0.0" xfId="493"/>
    <cellStyle name="1decimal" xfId="494"/>
    <cellStyle name="1Normal" xfId="495"/>
    <cellStyle name="1Outputbox1" xfId="496"/>
    <cellStyle name="1Outputbox2" xfId="497"/>
    <cellStyle name="1Outputheader" xfId="498"/>
    <cellStyle name="1Outputheader2" xfId="499"/>
    <cellStyle name="1Outputsubtitle" xfId="500"/>
    <cellStyle name="1Outputtitle" xfId="501"/>
    <cellStyle name="1Profileheader" xfId="502"/>
    <cellStyle name="1Profilelowerbox" xfId="503"/>
    <cellStyle name="1Profilesubheader" xfId="504"/>
    <cellStyle name="1Profiletitle" xfId="505"/>
    <cellStyle name="1Profiletopbox" xfId="506"/>
    <cellStyle name="20% - Accent1" xfId="507"/>
    <cellStyle name="20% - Accent2" xfId="508"/>
    <cellStyle name="20% - Accent3" xfId="509"/>
    <cellStyle name="20% - Accent4" xfId="510"/>
    <cellStyle name="20% - Accent5" xfId="511"/>
    <cellStyle name="20% - Accent6" xfId="512"/>
    <cellStyle name="20% - Акцент1 2" xfId="513"/>
    <cellStyle name="20% - Акцент1 2 2" xfId="514"/>
    <cellStyle name="20% - Акцент1 2 3" xfId="515"/>
    <cellStyle name="20% - Акцент1 2 4" xfId="516"/>
    <cellStyle name="20% - Акцент1 2 5" xfId="517"/>
    <cellStyle name="20% - Акцент1 2 6" xfId="60717"/>
    <cellStyle name="20% - Акцент1 3" xfId="60718"/>
    <cellStyle name="20% - Акцент2 2" xfId="518"/>
    <cellStyle name="20% - Акцент2 2 2" xfId="519"/>
    <cellStyle name="20% - Акцент2 2 3" xfId="520"/>
    <cellStyle name="20% - Акцент2 2 4" xfId="521"/>
    <cellStyle name="20% - Акцент2 2 5" xfId="522"/>
    <cellStyle name="20% - Акцент2 2 6" xfId="60719"/>
    <cellStyle name="20% - Акцент2 3" xfId="60720"/>
    <cellStyle name="20% - Акцент3 2" xfId="523"/>
    <cellStyle name="20% - Акцент3 2 2" xfId="524"/>
    <cellStyle name="20% - Акцент3 2 3" xfId="525"/>
    <cellStyle name="20% - Акцент3 2 4" xfId="526"/>
    <cellStyle name="20% - Акцент3 2 5" xfId="527"/>
    <cellStyle name="20% - Акцент3 2 6" xfId="60721"/>
    <cellStyle name="20% - Акцент3 3" xfId="60722"/>
    <cellStyle name="20% - Акцент4 2" xfId="528"/>
    <cellStyle name="20% - Акцент4 2 2" xfId="529"/>
    <cellStyle name="20% - Акцент4 2 3" xfId="530"/>
    <cellStyle name="20% - Акцент4 2 4" xfId="531"/>
    <cellStyle name="20% - Акцент4 2 5" xfId="532"/>
    <cellStyle name="20% - Акцент4 2 6" xfId="60723"/>
    <cellStyle name="20% - Акцент4 3" xfId="60724"/>
    <cellStyle name="20% - Акцент5 2" xfId="533"/>
    <cellStyle name="20% - Акцент5 2 2" xfId="534"/>
    <cellStyle name="20% - Акцент5 2 3" xfId="535"/>
    <cellStyle name="20% - Акцент5 2 4" xfId="536"/>
    <cellStyle name="20% - Акцент5 2 5" xfId="537"/>
    <cellStyle name="20% - Акцент5 2 6" xfId="60725"/>
    <cellStyle name="20% - Акцент5 3" xfId="60726"/>
    <cellStyle name="20% - Акцент6 2" xfId="538"/>
    <cellStyle name="20% - Акцент6 2 2" xfId="539"/>
    <cellStyle name="20% - Акцент6 2 3" xfId="540"/>
    <cellStyle name="20% - Акцент6 2 4" xfId="541"/>
    <cellStyle name="20% - Акцент6 2 5" xfId="542"/>
    <cellStyle name="20% - Акцент6 2 6" xfId="60727"/>
    <cellStyle name="20% - Акцент6 3" xfId="60728"/>
    <cellStyle name="2decimal" xfId="543"/>
    <cellStyle name="40% - Accent1" xfId="544"/>
    <cellStyle name="40% - Accent2" xfId="545"/>
    <cellStyle name="40% - Accent3" xfId="546"/>
    <cellStyle name="40% - Accent4" xfId="547"/>
    <cellStyle name="40% - Accent5" xfId="548"/>
    <cellStyle name="40% - Accent6" xfId="549"/>
    <cellStyle name="40% - Акцент1 2" xfId="550"/>
    <cellStyle name="40% - Акцент1 2 2" xfId="551"/>
    <cellStyle name="40% - Акцент1 2 3" xfId="552"/>
    <cellStyle name="40% - Акцент1 2 4" xfId="553"/>
    <cellStyle name="40% - Акцент1 2 5" xfId="554"/>
    <cellStyle name="40% - Акцент1 2 6" xfId="60729"/>
    <cellStyle name="40% - Акцент1 3" xfId="60730"/>
    <cellStyle name="40% - Акцент2 2" xfId="555"/>
    <cellStyle name="40% - Акцент2 2 2" xfId="556"/>
    <cellStyle name="40% - Акцент2 2 3" xfId="557"/>
    <cellStyle name="40% - Акцент2 2 4" xfId="558"/>
    <cellStyle name="40% - Акцент2 2 5" xfId="559"/>
    <cellStyle name="40% - Акцент2 2 6" xfId="60731"/>
    <cellStyle name="40% - Акцент2 3" xfId="60732"/>
    <cellStyle name="40% - Акцент3 2" xfId="560"/>
    <cellStyle name="40% - Акцент3 2 2" xfId="561"/>
    <cellStyle name="40% - Акцент3 2 3" xfId="562"/>
    <cellStyle name="40% - Акцент3 2 4" xfId="563"/>
    <cellStyle name="40% - Акцент3 2 5" xfId="564"/>
    <cellStyle name="40% - Акцент3 2 6" xfId="60733"/>
    <cellStyle name="40% - Акцент3 3" xfId="60734"/>
    <cellStyle name="40% - Акцент4 2" xfId="565"/>
    <cellStyle name="40% - Акцент4 2 2" xfId="566"/>
    <cellStyle name="40% - Акцент4 2 3" xfId="567"/>
    <cellStyle name="40% - Акцент4 2 4" xfId="568"/>
    <cellStyle name="40% - Акцент4 2 5" xfId="569"/>
    <cellStyle name="40% - Акцент4 2 6" xfId="60735"/>
    <cellStyle name="40% - Акцент4 3" xfId="60736"/>
    <cellStyle name="40% - Акцент5 2" xfId="570"/>
    <cellStyle name="40% - Акцент5 2 2" xfId="571"/>
    <cellStyle name="40% - Акцент5 2 3" xfId="572"/>
    <cellStyle name="40% - Акцент5 2 4" xfId="573"/>
    <cellStyle name="40% - Акцент5 2 5" xfId="574"/>
    <cellStyle name="40% - Акцент5 2 6" xfId="60737"/>
    <cellStyle name="40% - Акцент5 3" xfId="60738"/>
    <cellStyle name="40% - Акцент6 2" xfId="575"/>
    <cellStyle name="40% - Акцент6 2 2" xfId="576"/>
    <cellStyle name="40% - Акцент6 2 3" xfId="577"/>
    <cellStyle name="40% - Акцент6 2 4" xfId="578"/>
    <cellStyle name="40% - Акцент6 2 5" xfId="579"/>
    <cellStyle name="40% - Акцент6 2 6" xfId="60739"/>
    <cellStyle name="40% - Акцент6 3" xfId="60740"/>
    <cellStyle name="60% - Accent1" xfId="580"/>
    <cellStyle name="60% - Accent2" xfId="581"/>
    <cellStyle name="60% - Accent3" xfId="582"/>
    <cellStyle name="60% - Accent4" xfId="583"/>
    <cellStyle name="60% - Accent5" xfId="584"/>
    <cellStyle name="60% - Accent6" xfId="585"/>
    <cellStyle name="60% - Акцент1 2" xfId="586"/>
    <cellStyle name="60% - Акцент1 2 2" xfId="587"/>
    <cellStyle name="60% - Акцент1 2 3" xfId="588"/>
    <cellStyle name="60% - Акцент1 2 4" xfId="589"/>
    <cellStyle name="60% - Акцент1 2 5" xfId="590"/>
    <cellStyle name="60% - Акцент1 2 6" xfId="60741"/>
    <cellStyle name="60% - Акцент1 3" xfId="60742"/>
    <cellStyle name="60% - Акцент2 2" xfId="591"/>
    <cellStyle name="60% - Акцент2 2 2" xfId="592"/>
    <cellStyle name="60% - Акцент2 2 3" xfId="593"/>
    <cellStyle name="60% - Акцент2 2 4" xfId="594"/>
    <cellStyle name="60% - Акцент2 2 5" xfId="595"/>
    <cellStyle name="60% - Акцент2 2 6" xfId="60743"/>
    <cellStyle name="60% - Акцент2 3" xfId="60744"/>
    <cellStyle name="60% - Акцент3 2" xfId="596"/>
    <cellStyle name="60% - Акцент3 2 2" xfId="597"/>
    <cellStyle name="60% - Акцент3 2 3" xfId="598"/>
    <cellStyle name="60% - Акцент3 2 4" xfId="599"/>
    <cellStyle name="60% - Акцент3 2 5" xfId="600"/>
    <cellStyle name="60% - Акцент3 2 6" xfId="60745"/>
    <cellStyle name="60% - Акцент3 3" xfId="60746"/>
    <cellStyle name="60% - Акцент4 2" xfId="601"/>
    <cellStyle name="60% - Акцент4 2 2" xfId="602"/>
    <cellStyle name="60% - Акцент4 2 3" xfId="603"/>
    <cellStyle name="60% - Акцент4 2 4" xfId="604"/>
    <cellStyle name="60% - Акцент4 2 5" xfId="605"/>
    <cellStyle name="60% - Акцент4 2 6" xfId="60747"/>
    <cellStyle name="60% - Акцент4 3" xfId="60748"/>
    <cellStyle name="60% - Акцент5 2" xfId="606"/>
    <cellStyle name="60% - Акцент5 2 2" xfId="607"/>
    <cellStyle name="60% - Акцент5 2 3" xfId="608"/>
    <cellStyle name="60% - Акцент5 2 4" xfId="609"/>
    <cellStyle name="60% - Акцент5 2 5" xfId="610"/>
    <cellStyle name="60% - Акцент5 2 6" xfId="60749"/>
    <cellStyle name="60% - Акцент5 3" xfId="60750"/>
    <cellStyle name="60% - Акцент6 2" xfId="611"/>
    <cellStyle name="60% - Акцент6 2 2" xfId="612"/>
    <cellStyle name="60% - Акцент6 2 3" xfId="613"/>
    <cellStyle name="60% - Акцент6 2 4" xfId="614"/>
    <cellStyle name="60% - Акцент6 2 5" xfId="615"/>
    <cellStyle name="60% - Акцент6 2 6" xfId="60751"/>
    <cellStyle name="60% - Акцент6 3" xfId="60752"/>
    <cellStyle name="8pt" xfId="616"/>
    <cellStyle name="Aaia?iue [0]_vaqduGfTSN7qyUJNWHRlcWo3H" xfId="617"/>
    <cellStyle name="Aaia?iue_vaqduGfTSN7qyUJNWHRlcWo3H" xfId="618"/>
    <cellStyle name="Äåíåæíûé [0]_vaqduGfTSN7qyUJNWHRlcWo3H" xfId="619"/>
    <cellStyle name="Äåíåæíûé_vaqduGfTSN7qyUJNWHRlcWo3H" xfId="620"/>
    <cellStyle name="Accent1" xfId="621"/>
    <cellStyle name="Accent1 - 20%" xfId="622"/>
    <cellStyle name="Accent1 - 20% 2" xfId="60753"/>
    <cellStyle name="Accent1 - 40%" xfId="623"/>
    <cellStyle name="Accent1 - 40% 2" xfId="60754"/>
    <cellStyle name="Accent1 - 60%" xfId="624"/>
    <cellStyle name="Accent1 - 60% 2" xfId="60755"/>
    <cellStyle name="Accent1 2" xfId="60756"/>
    <cellStyle name="Accent1 3" xfId="60757"/>
    <cellStyle name="Accent1 4" xfId="60758"/>
    <cellStyle name="Accent2" xfId="625"/>
    <cellStyle name="Accent2 - 20%" xfId="626"/>
    <cellStyle name="Accent2 - 20% 2" xfId="60759"/>
    <cellStyle name="Accent2 - 40%" xfId="627"/>
    <cellStyle name="Accent2 - 40% 2" xfId="60760"/>
    <cellStyle name="Accent2 - 60%" xfId="628"/>
    <cellStyle name="Accent2 - 60% 2" xfId="60761"/>
    <cellStyle name="Accent2 2" xfId="60762"/>
    <cellStyle name="Accent2 3" xfId="60763"/>
    <cellStyle name="Accent2 4" xfId="60764"/>
    <cellStyle name="Accent3" xfId="629"/>
    <cellStyle name="Accent3 - 20%" xfId="630"/>
    <cellStyle name="Accent3 - 20% 2" xfId="60765"/>
    <cellStyle name="Accent3 - 40%" xfId="631"/>
    <cellStyle name="Accent3 - 40% 2" xfId="60766"/>
    <cellStyle name="Accent3 - 60%" xfId="632"/>
    <cellStyle name="Accent3 - 60% 2" xfId="60767"/>
    <cellStyle name="Accent3 2" xfId="60768"/>
    <cellStyle name="Accent3 3" xfId="60769"/>
    <cellStyle name="Accent3 4" xfId="60770"/>
    <cellStyle name="Accent4" xfId="633"/>
    <cellStyle name="Accent4 - 20%" xfId="634"/>
    <cellStyle name="Accent4 - 20% 2" xfId="60771"/>
    <cellStyle name="Accent4 - 40%" xfId="635"/>
    <cellStyle name="Accent4 - 40% 2" xfId="60772"/>
    <cellStyle name="Accent4 - 60%" xfId="636"/>
    <cellStyle name="Accent4 - 60% 2" xfId="60773"/>
    <cellStyle name="Accent4 2" xfId="60774"/>
    <cellStyle name="Accent4 3" xfId="60775"/>
    <cellStyle name="Accent4 4" xfId="60776"/>
    <cellStyle name="Accent5" xfId="637"/>
    <cellStyle name="Accent5 - 20%" xfId="638"/>
    <cellStyle name="Accent5 - 20% 2" xfId="60777"/>
    <cellStyle name="Accent5 - 40%" xfId="639"/>
    <cellStyle name="Accent5 - 40% 2" xfId="60778"/>
    <cellStyle name="Accent5 - 60%" xfId="640"/>
    <cellStyle name="Accent5 - 60% 2" xfId="60779"/>
    <cellStyle name="Accent5 2" xfId="60780"/>
    <cellStyle name="Accent5 3" xfId="60781"/>
    <cellStyle name="Accent5 4" xfId="60782"/>
    <cellStyle name="Accent6" xfId="641"/>
    <cellStyle name="Accent6 - 20%" xfId="642"/>
    <cellStyle name="Accent6 - 20% 2" xfId="60783"/>
    <cellStyle name="Accent6 - 40%" xfId="643"/>
    <cellStyle name="Accent6 - 40% 2" xfId="60784"/>
    <cellStyle name="Accent6 - 60%" xfId="644"/>
    <cellStyle name="Accent6 - 60% 2" xfId="60785"/>
    <cellStyle name="Accent6 2" xfId="60786"/>
    <cellStyle name="Accent6 3" xfId="60787"/>
    <cellStyle name="Accent6 4" xfId="60788"/>
    <cellStyle name="acct" xfId="645"/>
    <cellStyle name="AeE­ [0]_?A°??µAoC?" xfId="646"/>
    <cellStyle name="AeE­_?A°??µAoC?" xfId="647"/>
    <cellStyle name="Aeia?nnueea" xfId="648"/>
    <cellStyle name="AFE" xfId="649"/>
    <cellStyle name="alternate" xfId="650"/>
    <cellStyle name="aluminium" xfId="651"/>
    <cellStyle name="Analyst Name" xfId="652"/>
    <cellStyle name="Arial 10" xfId="653"/>
    <cellStyle name="Arial 12" xfId="654"/>
    <cellStyle name="Assumption - Normal" xfId="655"/>
    <cellStyle name="Availability" xfId="656"/>
    <cellStyle name="b lue" xfId="657"/>
    <cellStyle name="Bad" xfId="658"/>
    <cellStyle name="Bad 2" xfId="60789"/>
    <cellStyle name="Big" xfId="659"/>
    <cellStyle name="BLACK" xfId="660"/>
    <cellStyle name="Blue" xfId="661"/>
    <cellStyle name="blur" xfId="662"/>
    <cellStyle name="Body" xfId="663"/>
    <cellStyle name="Bold/Border" xfId="664"/>
    <cellStyle name="British Pound" xfId="665"/>
    <cellStyle name="Bullet" xfId="666"/>
    <cellStyle name="C" xfId="667"/>
    <cellStyle name="C?AO_?A°??µAoC?" xfId="668"/>
    <cellStyle name="Calc Currency (0)" xfId="669"/>
    <cellStyle name="Calc Currency (2)" xfId="670"/>
    <cellStyle name="Calc Percent (0)" xfId="671"/>
    <cellStyle name="Calc Percent (1)" xfId="672"/>
    <cellStyle name="Calc Percent (2)" xfId="673"/>
    <cellStyle name="Calc Units (0)" xfId="674"/>
    <cellStyle name="Calc Units (1)" xfId="675"/>
    <cellStyle name="Calc Units (2)" xfId="676"/>
    <cellStyle name="Calculation" xfId="677"/>
    <cellStyle name="Calculation 2" xfId="60790"/>
    <cellStyle name="Case" xfId="678"/>
    <cellStyle name="Center Across" xfId="679"/>
    <cellStyle name="Changeable" xfId="680"/>
    <cellStyle name="Check" xfId="681"/>
    <cellStyle name="Check Cell" xfId="682"/>
    <cellStyle name="Check Cell 2" xfId="60791"/>
    <cellStyle name="Code" xfId="683"/>
    <cellStyle name="Code Section" xfId="684"/>
    <cellStyle name="ColHeading" xfId="685"/>
    <cellStyle name="Column Heading" xfId="686"/>
    <cellStyle name="Column Title" xfId="687"/>
    <cellStyle name="Comma  - Style1" xfId="688"/>
    <cellStyle name="Comma  - Style2" xfId="689"/>
    <cellStyle name="Comma  - Style3" xfId="690"/>
    <cellStyle name="Comma  - Style4" xfId="691"/>
    <cellStyle name="Comma  - Style5" xfId="692"/>
    <cellStyle name="Comma  - Style6" xfId="693"/>
    <cellStyle name="Comma  - Style7" xfId="694"/>
    <cellStyle name="Comma  - Style8" xfId="695"/>
    <cellStyle name="Comma [0]_laroux" xfId="696"/>
    <cellStyle name="Comma [00]" xfId="697"/>
    <cellStyle name="Comma [1]" xfId="698"/>
    <cellStyle name="Comma [2]" xfId="699"/>
    <cellStyle name="Comma [3]" xfId="700"/>
    <cellStyle name="Comma 0" xfId="701"/>
    <cellStyle name="Comma 0*" xfId="702"/>
    <cellStyle name="Comma 2" xfId="703"/>
    <cellStyle name="Comma 3" xfId="704"/>
    <cellStyle name="Comma(1)" xfId="705"/>
    <cellStyle name="Comma_Axmann Utopia toolbox all_in_one" xfId="706"/>
    <cellStyle name="Comma0" xfId="707"/>
    <cellStyle name="Comma0 - Modelo1" xfId="708"/>
    <cellStyle name="Comma0 - Style1" xfId="709"/>
    <cellStyle name="Comma1 - Modelo2" xfId="710"/>
    <cellStyle name="Comma1 - Style2" xfId="711"/>
    <cellStyle name="Company" xfId="712"/>
    <cellStyle name="CompanyName" xfId="713"/>
    <cellStyle name="Coname" xfId="714"/>
    <cellStyle name="Conor 1" xfId="715"/>
    <cellStyle name="Conor1" xfId="716"/>
    <cellStyle name="Conor2" xfId="717"/>
    <cellStyle name="Credit" xfId="718"/>
    <cellStyle name="Credit subtotal" xfId="719"/>
    <cellStyle name="Credit Total" xfId="720"/>
    <cellStyle name="Credit_Tickmarks" xfId="721"/>
    <cellStyle name="CurRatio" xfId="722"/>
    <cellStyle name="Currency [0]" xfId="723"/>
    <cellStyle name="Currency [00]" xfId="724"/>
    <cellStyle name="Currency [1]" xfId="725"/>
    <cellStyle name="Currency [2]" xfId="726"/>
    <cellStyle name="Currency [3]" xfId="727"/>
    <cellStyle name="Currency 0" xfId="728"/>
    <cellStyle name="Currency 2" xfId="729"/>
    <cellStyle name="Currency_laroux" xfId="730"/>
    <cellStyle name="Currency0" xfId="731"/>
    <cellStyle name="CUS.Work.Area" xfId="732"/>
    <cellStyle name="d" xfId="733"/>
    <cellStyle name="Dash" xfId="734"/>
    <cellStyle name="date" xfId="735"/>
    <cellStyle name="Date Aligned" xfId="736"/>
    <cellStyle name="Date Short" xfId="737"/>
    <cellStyle name="Date, Long" xfId="738"/>
    <cellStyle name="Date, Short" xfId="739"/>
    <cellStyle name="Date_BV204 DCF Model" xfId="740"/>
    <cellStyle name="Dateline" xfId="741"/>
    <cellStyle name="Dates" xfId="742"/>
    <cellStyle name="DateTime" xfId="743"/>
    <cellStyle name="Debit" xfId="744"/>
    <cellStyle name="Debit subtotal" xfId="745"/>
    <cellStyle name="Debit Total" xfId="746"/>
    <cellStyle name="Debit_Tickmarks" xfId="747"/>
    <cellStyle name="Dec_0" xfId="748"/>
    <cellStyle name="Default" xfId="749"/>
    <cellStyle name="DELTA" xfId="750"/>
    <cellStyle name="Dezimal [0]_Bilanz" xfId="751"/>
    <cellStyle name="Dezimal__Utopia Index Index und Guidance (Deutsch)" xfId="752"/>
    <cellStyle name="Dia" xfId="753"/>
    <cellStyle name="Diary" xfId="754"/>
    <cellStyle name="Dollar" xfId="755"/>
    <cellStyle name="Dollars" xfId="756"/>
    <cellStyle name="done" xfId="757"/>
    <cellStyle name="Dotted Line" xfId="758"/>
    <cellStyle name="Double Accounting" xfId="759"/>
    <cellStyle name="Dziesiêtny [0]_1" xfId="760"/>
    <cellStyle name="Dziesiêtny_1" xfId="761"/>
    <cellStyle name="E&amp;Y House" xfId="762"/>
    <cellStyle name="ein" xfId="763"/>
    <cellStyle name="E-mail" xfId="764"/>
    <cellStyle name="Emphasis 1" xfId="765"/>
    <cellStyle name="Emphasis 1 2" xfId="60792"/>
    <cellStyle name="Emphasis 2" xfId="766"/>
    <cellStyle name="Emphasis 2 2" xfId="60793"/>
    <cellStyle name="Emphasis 3" xfId="767"/>
    <cellStyle name="Emphasis 3 2" xfId="60794"/>
    <cellStyle name="Encabez1" xfId="768"/>
    <cellStyle name="Encabez2" xfId="769"/>
    <cellStyle name="Enter Currency (0)" xfId="770"/>
    <cellStyle name="Enter Currency (2)" xfId="771"/>
    <cellStyle name="Enter Units (0)" xfId="772"/>
    <cellStyle name="Enter Units (1)" xfId="773"/>
    <cellStyle name="Enter Units (2)" xfId="774"/>
    <cellStyle name="Euro" xfId="775"/>
    <cellStyle name="Explanatory Text" xfId="776"/>
    <cellStyle name="Ezres [0]_Document" xfId="777"/>
    <cellStyle name="Ezres_Document" xfId="778"/>
    <cellStyle name="F2" xfId="779"/>
    <cellStyle name="F3" xfId="780"/>
    <cellStyle name="F4" xfId="781"/>
    <cellStyle name="F5" xfId="782"/>
    <cellStyle name="F6" xfId="783"/>
    <cellStyle name="F7" xfId="784"/>
    <cellStyle name="F8" xfId="785"/>
    <cellStyle name="Fijo" xfId="786"/>
    <cellStyle name="Financiero" xfId="787"/>
    <cellStyle name="Fixed" xfId="788"/>
    <cellStyle name="Flag" xfId="789"/>
    <cellStyle name="footer" xfId="790"/>
    <cellStyle name="Footnote" xfId="791"/>
    <cellStyle name="g" xfId="792"/>
    <cellStyle name="g_Invoice GI" xfId="793"/>
    <cellStyle name="g_Invoice GI_План ФХД котельной (ТЭЦ) от 22.01.08 последняя версия А3" xfId="794"/>
    <cellStyle name="g_План ФХД котельной (ТЭЦ) от 22.01.08 последняя версия А3" xfId="795"/>
    <cellStyle name="Good" xfId="796"/>
    <cellStyle name="Good 2" xfId="60795"/>
    <cellStyle name="Green" xfId="797"/>
    <cellStyle name="Grey" xfId="798"/>
    <cellStyle name="GWN Table Body" xfId="799"/>
    <cellStyle name="GWN Table Header" xfId="800"/>
    <cellStyle name="GWN Table Left Header" xfId="801"/>
    <cellStyle name="GWN Table Note" xfId="802"/>
    <cellStyle name="GWN Table Title" xfId="803"/>
    <cellStyle name="hard no" xfId="804"/>
    <cellStyle name="hard number" xfId="805"/>
    <cellStyle name="Hard Percent" xfId="806"/>
    <cellStyle name="hardno" xfId="807"/>
    <cellStyle name="Header" xfId="808"/>
    <cellStyle name="Header1" xfId="809"/>
    <cellStyle name="Header2" xfId="810"/>
    <cellStyle name="Heading" xfId="811"/>
    <cellStyle name="Heading 1" xfId="812"/>
    <cellStyle name="Heading 1 2" xfId="813"/>
    <cellStyle name="Heading 1 3" xfId="60796"/>
    <cellStyle name="Heading 2" xfId="814"/>
    <cellStyle name="Heading 2 2" xfId="815"/>
    <cellStyle name="Heading 2 3" xfId="60797"/>
    <cellStyle name="Heading 3" xfId="816"/>
    <cellStyle name="Heading 3 2" xfId="817"/>
    <cellStyle name="Heading 3 3" xfId="60798"/>
    <cellStyle name="Heading 4" xfId="818"/>
    <cellStyle name="Heading 4 2" xfId="60799"/>
    <cellStyle name="heading_a2" xfId="819"/>
    <cellStyle name="Heading1" xfId="820"/>
    <cellStyle name="Heading1 1" xfId="821"/>
    <cellStyle name="Heading1_лизинг и страхование" xfId="822"/>
    <cellStyle name="Heading2" xfId="823"/>
    <cellStyle name="Heading3" xfId="824"/>
    <cellStyle name="Heading4" xfId="825"/>
    <cellStyle name="Heading5" xfId="826"/>
    <cellStyle name="Heading6" xfId="827"/>
    <cellStyle name="HeadingS" xfId="828"/>
    <cellStyle name="Headline2" xfId="829"/>
    <cellStyle name="Headline3" xfId="830"/>
    <cellStyle name="Hide" xfId="831"/>
    <cellStyle name="Horizontal" xfId="832"/>
    <cellStyle name="í â› [0.00]_Sheet1" xfId="833"/>
    <cellStyle name="Iau?iue_o10-n" xfId="834"/>
    <cellStyle name="Îáû÷íûé_vaqduGfTSN7qyUJNWHRlcWo3H" xfId="835"/>
    <cellStyle name="Index" xfId="836"/>
    <cellStyle name="Input" xfId="837"/>
    <cellStyle name="Input [yellow]" xfId="838"/>
    <cellStyle name="Input 2" xfId="839"/>
    <cellStyle name="Input 3" xfId="60800"/>
    <cellStyle name="Input 4" xfId="60801"/>
    <cellStyle name="Input 5" xfId="60802"/>
    <cellStyle name="Input%" xfId="840"/>
    <cellStyle name="Input, 0 dec" xfId="841"/>
    <cellStyle name="Input, 1 dec" xfId="842"/>
    <cellStyle name="Input, 2 dec" xfId="843"/>
    <cellStyle name="Input_Copy of Доходный подход_05 10 05" xfId="844"/>
    <cellStyle name="InputBlueFont" xfId="845"/>
    <cellStyle name="InputDate" xfId="846"/>
    <cellStyle name="InputDecimal" xfId="847"/>
    <cellStyle name="InputGen" xfId="848"/>
    <cellStyle name="InputValue" xfId="849"/>
    <cellStyle name="Integer" xfId="850"/>
    <cellStyle name="Invisible" xfId="851"/>
    <cellStyle name="Ioe?uaaaoayny aeia?nnueea" xfId="852"/>
    <cellStyle name="ISO" xfId="853"/>
    <cellStyle name="Italic" xfId="854"/>
    <cellStyle name="Item" xfId="855"/>
    <cellStyle name="ItemTypeClass" xfId="856"/>
    <cellStyle name="Ivedimas" xfId="857"/>
    <cellStyle name="Ivedimo1" xfId="858"/>
    <cellStyle name="Ivedimo2" xfId="859"/>
    <cellStyle name="Ivedimo5" xfId="860"/>
    <cellStyle name="Komma [0]_Arcen" xfId="861"/>
    <cellStyle name="Komma_Arcen" xfId="862"/>
    <cellStyle name="KPMG Heading 1" xfId="863"/>
    <cellStyle name="KPMG Heading 2" xfId="864"/>
    <cellStyle name="KPMG Heading 3" xfId="865"/>
    <cellStyle name="KPMG Heading 4" xfId="866"/>
    <cellStyle name="KPMG Normal" xfId="867"/>
    <cellStyle name="KPMG Normal Text" xfId="868"/>
    <cellStyle name="Line Number" xfId="869"/>
    <cellStyle name="Link Currency (0)" xfId="870"/>
    <cellStyle name="Link Currency (2)" xfId="871"/>
    <cellStyle name="Link Units (0)" xfId="872"/>
    <cellStyle name="Link Units (1)" xfId="873"/>
    <cellStyle name="Link Units (2)" xfId="874"/>
    <cellStyle name="Linked Cell" xfId="875"/>
    <cellStyle name="Linked Cell 2" xfId="60803"/>
    <cellStyle name="lue" xfId="876"/>
    <cellStyle name="Main text" xfId="877"/>
    <cellStyle name="Margin" xfId="878"/>
    <cellStyle name="Matrix" xfId="879"/>
    <cellStyle name="Millares [0]_10 AVERIAS MASIVAS + ANT" xfId="880"/>
    <cellStyle name="Millares_10 AVERIAS MASIVAS + ANT" xfId="881"/>
    <cellStyle name="Milliers [0]_BUDGET" xfId="882"/>
    <cellStyle name="Milliers_BUDGET" xfId="883"/>
    <cellStyle name="Millions" xfId="884"/>
    <cellStyle name="mnb" xfId="885"/>
    <cellStyle name="Moneda [0]_10 AVERIAS MASIVAS + ANT" xfId="886"/>
    <cellStyle name="Moneda_10 AVERIAS MASIVAS + ANT" xfId="887"/>
    <cellStyle name="Monétaire [0]_BUDGET" xfId="888"/>
    <cellStyle name="Monétaire_BUDGET" xfId="889"/>
    <cellStyle name="Multiple" xfId="890"/>
    <cellStyle name="Multiple [0]" xfId="891"/>
    <cellStyle name="Multiple [1]" xfId="892"/>
    <cellStyle name="Multiple [2]" xfId="893"/>
    <cellStyle name="Multiple [3]" xfId="894"/>
    <cellStyle name="Multiple, 1 dec" xfId="895"/>
    <cellStyle name="Multiple, 2 dec" xfId="896"/>
    <cellStyle name="Multiple_1 Dec" xfId="897"/>
    <cellStyle name="n" xfId="898"/>
    <cellStyle name="Neutral" xfId="899"/>
    <cellStyle name="Neutral 2" xfId="60804"/>
    <cellStyle name="no" xfId="900"/>
    <cellStyle name="no dec" xfId="901"/>
    <cellStyle name="No.s to 1dp" xfId="902"/>
    <cellStyle name="nor" xfId="903"/>
    <cellStyle name="Norma11l" xfId="904"/>
    <cellStyle name="normail" xfId="905"/>
    <cellStyle name="Normal - Style1" xfId="906"/>
    <cellStyle name="Normal 2" xfId="907"/>
    <cellStyle name="Normal 2 2" xfId="908"/>
    <cellStyle name="Normal 2 3" xfId="60805"/>
    <cellStyle name="Normal 3" xfId="909"/>
    <cellStyle name="Normal 4" xfId="910"/>
    <cellStyle name="Normal 4 2" xfId="911"/>
    <cellStyle name="Normal 5" xfId="912"/>
    <cellStyle name="Normal 5 2" xfId="913"/>
    <cellStyle name="Normal 5 3" xfId="914"/>
    <cellStyle name="Normal 6" xfId="915"/>
    <cellStyle name="Normal 7" xfId="916"/>
    <cellStyle name="Normal." xfId="917"/>
    <cellStyle name="Normal_0,85 без вывода" xfId="60806"/>
    <cellStyle name="Normál_1." xfId="918"/>
    <cellStyle name="Normal_41123 3.1 Консолидированный Бюджет" xfId="919"/>
    <cellStyle name="Normál_VERZIOK" xfId="920"/>
    <cellStyle name="Normal_WACC Calculations" xfId="921"/>
    <cellStyle name="Normal1" xfId="922"/>
    <cellStyle name="Normal1 2" xfId="60807"/>
    <cellStyle name="Normale_MODELLO DI CONSOLIDAMENTO" xfId="923"/>
    <cellStyle name="NormalGB" xfId="924"/>
    <cellStyle name="normální_Rozvaha - aktiva" xfId="925"/>
    <cellStyle name="Normalny_0" xfId="926"/>
    <cellStyle name="normбlnм_laroux" xfId="927"/>
    <cellStyle name="Note" xfId="928"/>
    <cellStyle name="Note 2" xfId="929"/>
    <cellStyle name="Note 2 2" xfId="930"/>
    <cellStyle name="Note 3" xfId="931"/>
    <cellStyle name="Note 4" xfId="932"/>
    <cellStyle name="Note 5" xfId="60808"/>
    <cellStyle name="Nr 0 dec" xfId="933"/>
    <cellStyle name="Nr 0 dec - Input" xfId="934"/>
    <cellStyle name="Nr 0 dec - Subtotal" xfId="935"/>
    <cellStyle name="Nr 0 dec_Data" xfId="936"/>
    <cellStyle name="Nr 1 dec" xfId="937"/>
    <cellStyle name="Nr 1 dec - Input" xfId="938"/>
    <cellStyle name="Nr, 0 dec" xfId="939"/>
    <cellStyle name="Number" xfId="940"/>
    <cellStyle name="Number entry" xfId="941"/>
    <cellStyle name="Number entry dec" xfId="942"/>
    <cellStyle name="Number, 0 dec" xfId="943"/>
    <cellStyle name="Number, 1 dec" xfId="944"/>
    <cellStyle name="Number, 2 dec" xfId="945"/>
    <cellStyle name="Option" xfId="946"/>
    <cellStyle name="OptionHeading" xfId="947"/>
    <cellStyle name="Output" xfId="948"/>
    <cellStyle name="Output 2" xfId="60809"/>
    <cellStyle name="Output Amounts" xfId="949"/>
    <cellStyle name="Output Column Headings" xfId="950"/>
    <cellStyle name="Output Line Items" xfId="951"/>
    <cellStyle name="Output Report Heading" xfId="952"/>
    <cellStyle name="Output Report Title" xfId="953"/>
    <cellStyle name="Outputtitle" xfId="954"/>
    <cellStyle name="Paaotsikko" xfId="955"/>
    <cellStyle name="Page Number" xfId="956"/>
    <cellStyle name="PageTitle" xfId="957"/>
    <cellStyle name="pb_page_heading_LS" xfId="958"/>
    <cellStyle name="PctLine" xfId="959"/>
    <cellStyle name="Pénznem [0]_Document" xfId="960"/>
    <cellStyle name="Pénznem_Document" xfId="961"/>
    <cellStyle name="perc" xfId="962"/>
    <cellStyle name="Percent [0]" xfId="963"/>
    <cellStyle name="Percent [00]" xfId="964"/>
    <cellStyle name="Percent [1]" xfId="965"/>
    <cellStyle name="Percent [2]" xfId="966"/>
    <cellStyle name="Percent [3]" xfId="967"/>
    <cellStyle name="Percent 1 dec" xfId="968"/>
    <cellStyle name="Percent 1 dec - Input" xfId="969"/>
    <cellStyle name="Percent 1 dec_Data" xfId="970"/>
    <cellStyle name="Percent 2" xfId="971"/>
    <cellStyle name="Percent 2 2" xfId="972"/>
    <cellStyle name="Percent 3" xfId="973"/>
    <cellStyle name="Percent 3 2" xfId="974"/>
    <cellStyle name="Percent 4" xfId="975"/>
    <cellStyle name="Percent 6" xfId="976"/>
    <cellStyle name="Percent hard no" xfId="977"/>
    <cellStyle name="Percent(1)" xfId="978"/>
    <cellStyle name="Percent(2)" xfId="979"/>
    <cellStyle name="Percent, 0 dec" xfId="980"/>
    <cellStyle name="Percent, 1 dec" xfId="981"/>
    <cellStyle name="Percent, 2 dec" xfId="982"/>
    <cellStyle name="Percent, bp" xfId="983"/>
    <cellStyle name="Percent_BMU_Fosforit_model_13_formated" xfId="984"/>
    <cellStyle name="PercentChange" xfId="985"/>
    <cellStyle name="perecnt" xfId="986"/>
    <cellStyle name="precent" xfId="987"/>
    <cellStyle name="PrePop Currency (0)" xfId="988"/>
    <cellStyle name="PrePop Currency (2)" xfId="989"/>
    <cellStyle name="PrePop Units (0)" xfId="990"/>
    <cellStyle name="PrePop Units (1)" xfId="991"/>
    <cellStyle name="PrePop Units (2)" xfId="992"/>
    <cellStyle name="Price" xfId="993"/>
    <cellStyle name="prochrek" xfId="994"/>
    <cellStyle name="Profit figure" xfId="995"/>
    <cellStyle name="Puslapis1" xfId="996"/>
    <cellStyle name="Puslapis2" xfId="997"/>
    <cellStyle name="Ratio" xfId="998"/>
    <cellStyle name="RatioX" xfId="999"/>
    <cellStyle name="Red" xfId="1000"/>
    <cellStyle name="s_Valuation " xfId="1001"/>
    <cellStyle name="s_Valuation _WACC Analysis" xfId="1002"/>
    <cellStyle name="s_Valuation _WACC Analysis_лизинг и страхование" xfId="1003"/>
    <cellStyle name="s_Valuation _WACC Analysis_лизинг и страхование_Денежный поток ЗАО ЭПИ-2008г.(в объемах декабря)2811  ПОСЛЕДНИЙ (Перераб. с изм. старахованием)" xfId="1004"/>
    <cellStyle name="s_Valuation _WACC Analysis_ЛИЗИНГовый КАЛЕНДАРЬ" xfId="1005"/>
    <cellStyle name="s_Valuation _WACC Analysis_ЛИЗИНГовый КАЛЕНДАРЬ_Денежный поток ЗАО ЭПИ-2008г.(в объемах декабря)2811  ПОСЛЕДНИЙ (Перераб. с изм. старахованием)" xfId="1006"/>
    <cellStyle name="s_Valuation _WACC Analysis_План ФХД котельной (ТЭЦ) от 22.01.08 последняя версия А3" xfId="1007"/>
    <cellStyle name="s_Valuation _WACC Analysis_ПУШКИНО ( прир.ГАЗ  2009-2014 проектная мощность вар1" xfId="100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009"/>
    <cellStyle name="s_Valuation _лизинг и страхование" xfId="1010"/>
    <cellStyle name="s_Valuation _лизинг и страхование_Денежный поток ЗАО ЭПИ-2008г.(в объемах декабря)2811  ПОСЛЕДНИЙ (Перераб. с изм. старахованием)" xfId="1011"/>
    <cellStyle name="s_Valuation _ЛИЗИНГовый КАЛЕНДАРЬ" xfId="1012"/>
    <cellStyle name="s_Valuation _ЛИЗИНГовый КАЛЕНДАРЬ_Денежный поток ЗАО ЭПИ-2008г.(в объемах декабря)2811  ПОСЛЕДНИЙ (Перераб. с изм. старахованием)" xfId="1013"/>
    <cellStyle name="s_Valuation _План ФХД котельной (ТЭЦ) от 22.01.08 последняя версия А3" xfId="1014"/>
    <cellStyle name="s_Valuation _ПУШКИНО ( прир.ГАЗ  2009-2014 проектная мощность вар1" xfId="1015"/>
    <cellStyle name="s_Valuation _ПУШКИНО ( прир.ГАЗ  2009-2014 проектная мощность вар1_Денежный поток ЗАО ЭПИ-2008г.(в объемах декабря)2811  ПОСЛЕДНИЙ (Перераб. с изм. старахованием)" xfId="1016"/>
    <cellStyle name="Salomon Logo" xfId="1017"/>
    <cellStyle name="SAPBEXaggData" xfId="1018"/>
    <cellStyle name="SAPBEXaggData 2" xfId="1019"/>
    <cellStyle name="SAPBEXaggData_Постановка_под_напряжение_объектов_ВЛ_и_ПС_в_2011_году" xfId="1020"/>
    <cellStyle name="SAPBEXaggDataEmph" xfId="1021"/>
    <cellStyle name="SAPBEXaggItem" xfId="1022"/>
    <cellStyle name="SAPBEXaggItemX" xfId="1023"/>
    <cellStyle name="SAPBEXchaText" xfId="1024"/>
    <cellStyle name="SAPBEXchaText 2" xfId="1025"/>
    <cellStyle name="SAPBEXexcBad7" xfId="1026"/>
    <cellStyle name="SAPBEXexcBad8" xfId="1027"/>
    <cellStyle name="SAPBEXexcBad9" xfId="1028"/>
    <cellStyle name="SAPBEXexcCritical4" xfId="1029"/>
    <cellStyle name="SAPBEXexcCritical5" xfId="1030"/>
    <cellStyle name="SAPBEXexcCritical6" xfId="1031"/>
    <cellStyle name="SAPBEXexcGood1" xfId="1032"/>
    <cellStyle name="SAPBEXexcGood2" xfId="1033"/>
    <cellStyle name="SAPBEXexcGood3" xfId="1034"/>
    <cellStyle name="SAPBEXfilterDrill" xfId="1035"/>
    <cellStyle name="SAPBEXfilterItem" xfId="1036"/>
    <cellStyle name="SAPBEXfilterText" xfId="1037"/>
    <cellStyle name="SAPBEXfilterText 2" xfId="1038"/>
    <cellStyle name="SAPBEXformats" xfId="1039"/>
    <cellStyle name="SAPBEXformats 2" xfId="1040"/>
    <cellStyle name="SAPBEXheaderItem" xfId="1041"/>
    <cellStyle name="SAPBEXheaderItem 2" xfId="1042"/>
    <cellStyle name="SAPBEXheaderText" xfId="1043"/>
    <cellStyle name="SAPBEXheaderText 2" xfId="1044"/>
    <cellStyle name="SAPBEXHLevel0" xfId="1045"/>
    <cellStyle name="SAPBEXHLevel0 2" xfId="1046"/>
    <cellStyle name="SAPBEXHLevel0X" xfId="1047"/>
    <cellStyle name="SAPBEXHLevel0X 2" xfId="1048"/>
    <cellStyle name="SAPBEXHLevel1" xfId="1049"/>
    <cellStyle name="SAPBEXHLevel1 2" xfId="1050"/>
    <cellStyle name="SAPBEXHLevel1X" xfId="1051"/>
    <cellStyle name="SAPBEXHLevel1X 2" xfId="1052"/>
    <cellStyle name="SAPBEXHLevel2" xfId="1053"/>
    <cellStyle name="SAPBEXHLevel2 2" xfId="1054"/>
    <cellStyle name="SAPBEXHLevel2X" xfId="1055"/>
    <cellStyle name="SAPBEXHLevel2X 2" xfId="1056"/>
    <cellStyle name="SAPBEXHLevel3" xfId="1057"/>
    <cellStyle name="SAPBEXHLevel3 2" xfId="1058"/>
    <cellStyle name="SAPBEXHLevel3X" xfId="1059"/>
    <cellStyle name="SAPBEXHLevel3X 2" xfId="1060"/>
    <cellStyle name="SAPBEXinputData" xfId="1061"/>
    <cellStyle name="SAPBEXinputData 2" xfId="1062"/>
    <cellStyle name="SAPBEXinputData 3" xfId="1063"/>
    <cellStyle name="SAPBEXinputData 4" xfId="1064"/>
    <cellStyle name="SAPBEXItemHeader" xfId="1065"/>
    <cellStyle name="SAPBEXresData" xfId="1066"/>
    <cellStyle name="SAPBEXresDataEmph" xfId="1067"/>
    <cellStyle name="SAPBEXresItem" xfId="1068"/>
    <cellStyle name="SAPBEXresItemX" xfId="1069"/>
    <cellStyle name="SAPBEXstdData" xfId="1070"/>
    <cellStyle name="SAPBEXstdData 2" xfId="1071"/>
    <cellStyle name="SAPBEXstdData 3" xfId="1072"/>
    <cellStyle name="SAPBEXstdData_Постановка_под_напряжение_объектов_ВЛ_и_ПС_в_2011_году" xfId="1073"/>
    <cellStyle name="SAPBEXstdDataEmph" xfId="1074"/>
    <cellStyle name="SAPBEXstdItem" xfId="1075"/>
    <cellStyle name="SAPBEXstdItem 2" xfId="1076"/>
    <cellStyle name="SAPBEXstdItem 3" xfId="1077"/>
    <cellStyle name="SAPBEXstdItem_10.инвест" xfId="1078"/>
    <cellStyle name="SAPBEXstdItemX" xfId="1079"/>
    <cellStyle name="SAPBEXstdItemX 2" xfId="1080"/>
    <cellStyle name="SAPBEXtitle" xfId="1081"/>
    <cellStyle name="SAPBEXtitle 2" xfId="1082"/>
    <cellStyle name="SAPBEXunassignedItem" xfId="1083"/>
    <cellStyle name="SAPBEXundefined" xfId="1084"/>
    <cellStyle name="ScotchRule" xfId="1085"/>
    <cellStyle name="ScripFactor" xfId="1086"/>
    <cellStyle name="SectionHeading" xfId="1087"/>
    <cellStyle name="Sheet Title" xfId="1088"/>
    <cellStyle name="Sheet Title 2" xfId="60810"/>
    <cellStyle name="Single Accounting" xfId="1089"/>
    <cellStyle name="small" xfId="1090"/>
    <cellStyle name="ssp " xfId="1091"/>
    <cellStyle name="Standard" xfId="1092"/>
    <cellStyle name="Straipsnis1" xfId="1093"/>
    <cellStyle name="Straipsnis4" xfId="1094"/>
    <cellStyle name="Style 1" xfId="1095"/>
    <cellStyle name="Style 21" xfId="1096"/>
    <cellStyle name="Style 22" xfId="1097"/>
    <cellStyle name="Style 23" xfId="1098"/>
    <cellStyle name="Style 24" xfId="1099"/>
    <cellStyle name="Style 25" xfId="1100"/>
    <cellStyle name="Style 26" xfId="1101"/>
    <cellStyle name="Style 27" xfId="1102"/>
    <cellStyle name="Style 28" xfId="1103"/>
    <cellStyle name="Style 29" xfId="1104"/>
    <cellStyle name="Style 30" xfId="1105"/>
    <cellStyle name="Style 31" xfId="1106"/>
    <cellStyle name="Style 32" xfId="1107"/>
    <cellStyle name="Style 33" xfId="1108"/>
    <cellStyle name="Style 34" xfId="1109"/>
    <cellStyle name="Style 35" xfId="1110"/>
    <cellStyle name="STYLE1 - Style1" xfId="1111"/>
    <cellStyle name="Subtitle" xfId="1112"/>
    <cellStyle name="Summe" xfId="1113"/>
    <cellStyle name="t" xfId="1114"/>
    <cellStyle name="t_Manager" xfId="1115"/>
    <cellStyle name="t_Manager_лизинг и страхование" xfId="1116"/>
    <cellStyle name="t_Manager_лизинг и страхование_Денежный поток ЗАО ЭПИ-2008г.(в объемах декабря)2811  ПОСЛЕДНИЙ (Перераб. с изм. старахованием)" xfId="1117"/>
    <cellStyle name="t_Manager_ЛИЗИНГовый КАЛЕНДАРЬ" xfId="1118"/>
    <cellStyle name="t_Manager_ЛИЗИНГовый КАЛЕНДАРЬ_Денежный поток ЗАО ЭПИ-2008г.(в объемах декабря)2811  ПОСЛЕДНИЙ (Перераб. с изм. старахованием)" xfId="1119"/>
    <cellStyle name="t_Manager_План ФХД котельной (ТЭЦ) от 22.01.08 последняя версия А3" xfId="1120"/>
    <cellStyle name="t_Manager_ПУШКИНО ( прир.ГАЗ  2009-2014 проектная мощность вар1" xfId="1121"/>
    <cellStyle name="t_Manager_ПУШКИНО ( прир.ГАЗ  2009-2014 проектная мощность вар1_Денежный поток ЗАО ЭПИ-2008г.(в объемах декабря)2811  ПОСЛЕДНИЙ (Перераб. с изм. старахованием)" xfId="1122"/>
    <cellStyle name="t_лизинг и страхование" xfId="1123"/>
    <cellStyle name="t_лизинг и страхование_Денежный поток ЗАО ЭПИ-2008г.(в объемах декабря)2811  ПОСЛЕДНИЙ (Перераб. с изм. старахованием)" xfId="1124"/>
    <cellStyle name="t_ЛИЗИНГовый КАЛЕНДАРЬ" xfId="1125"/>
    <cellStyle name="t_ЛИЗИНГовый КАЛЕНДАРЬ_Денежный поток ЗАО ЭПИ-2008г.(в объемах декабря)2811  ПОСЛЕДНИЙ (Перераб. с изм. старахованием)" xfId="1126"/>
    <cellStyle name="t_План ФХД котельной (ТЭЦ) от 22.01.08 последняя версия А3" xfId="1127"/>
    <cellStyle name="t_ПУШКИНО ( прир.ГАЗ  2009-2014 проектная мощность вар1" xfId="1128"/>
    <cellStyle name="t_ПУШКИНО ( прир.ГАЗ  2009-2014 проектная мощность вар1_Денежный поток ЗАО ЭПИ-2008г.(в объемах декабря)2811  ПОСЛЕДНИЙ (Перераб. с изм. старахованием)" xfId="1129"/>
    <cellStyle name="Table Head" xfId="1130"/>
    <cellStyle name="Table Head Aligned" xfId="1131"/>
    <cellStyle name="Table Head Blue" xfId="1132"/>
    <cellStyle name="Table Head Green" xfId="1133"/>
    <cellStyle name="Table Head_Val_Sum_Graph" xfId="1134"/>
    <cellStyle name="Table Heading" xfId="1135"/>
    <cellStyle name="Table Text" xfId="1136"/>
    <cellStyle name="Table Title" xfId="1137"/>
    <cellStyle name="Table Units" xfId="1138"/>
    <cellStyle name="Table_Header" xfId="1139"/>
    <cellStyle name="Text [3]" xfId="1140"/>
    <cellStyle name="Text [5]" xfId="1141"/>
    <cellStyle name="Text [6]" xfId="1142"/>
    <cellStyle name="Text 1" xfId="1143"/>
    <cellStyle name="Text Head 1" xfId="1144"/>
    <cellStyle name="Text Indent A" xfId="1145"/>
    <cellStyle name="Text Indent B" xfId="1146"/>
    <cellStyle name="Text Indent C" xfId="1147"/>
    <cellStyle name="Tickmark" xfId="1148"/>
    <cellStyle name="Times 10" xfId="1149"/>
    <cellStyle name="Times 12" xfId="1150"/>
    <cellStyle name="Title" xfId="1151"/>
    <cellStyle name="Title 2" xfId="1152"/>
    <cellStyle name="Titles" xfId="1153"/>
    <cellStyle name="Total" xfId="1154"/>
    <cellStyle name="Total 2" xfId="1155"/>
    <cellStyle name="Total 3" xfId="60811"/>
    <cellStyle name="Undefiniert" xfId="1156"/>
    <cellStyle name="Underline_Single" xfId="1157"/>
    <cellStyle name="Unit" xfId="1158"/>
    <cellStyle name="Units" xfId="1159"/>
    <cellStyle name="Valiotsikko" xfId="1160"/>
    <cellStyle name="Valuta [0]_Arcen" xfId="1161"/>
    <cellStyle name="Valuta_Arcen" xfId="1162"/>
    <cellStyle name="Vertical" xfId="1163"/>
    <cellStyle name="Wahrung [0]_Bilanz" xfId="1164"/>
    <cellStyle name="Währung [0]_laroux" xfId="1165"/>
    <cellStyle name="Wahrung_Bilanz" xfId="1166"/>
    <cellStyle name="Währung_laroux" xfId="1167"/>
    <cellStyle name="Walutowy [0]_1" xfId="1168"/>
    <cellStyle name="Walutowy_1" xfId="1169"/>
    <cellStyle name="Warning Text" xfId="1170"/>
    <cellStyle name="Warning Text 2" xfId="60812"/>
    <cellStyle name="Wдhrung [0]_Compiling Utility Macros" xfId="1171"/>
    <cellStyle name="Wдhrung_Compiling Utility Macros" xfId="1172"/>
    <cellStyle name="Year" xfId="1173"/>
    <cellStyle name="Year, Actual" xfId="1174"/>
    <cellStyle name="Year, Expected" xfId="1175"/>
    <cellStyle name="Year_Доходник1" xfId="1176"/>
    <cellStyle name="Yen" xfId="1177"/>
    <cellStyle name="Акцент1 2" xfId="1178"/>
    <cellStyle name="Акцент1 2 2" xfId="1179"/>
    <cellStyle name="Акцент1 2 3" xfId="1180"/>
    <cellStyle name="Акцент1 2 4" xfId="1181"/>
    <cellStyle name="Акцент1 2 5" xfId="1182"/>
    <cellStyle name="Акцент1 2 6" xfId="60813"/>
    <cellStyle name="Акцент1 3" xfId="60814"/>
    <cellStyle name="Акцент2 2" xfId="1183"/>
    <cellStyle name="Акцент2 2 2" xfId="1184"/>
    <cellStyle name="Акцент2 2 3" xfId="1185"/>
    <cellStyle name="Акцент2 2 4" xfId="1186"/>
    <cellStyle name="Акцент2 2 5" xfId="1187"/>
    <cellStyle name="Акцент2 2 6" xfId="60815"/>
    <cellStyle name="Акцент2 3" xfId="60816"/>
    <cellStyle name="Акцент3 2" xfId="1188"/>
    <cellStyle name="Акцент3 2 2" xfId="1189"/>
    <cellStyle name="Акцент3 2 3" xfId="1190"/>
    <cellStyle name="Акцент3 2 4" xfId="1191"/>
    <cellStyle name="Акцент3 2 5" xfId="1192"/>
    <cellStyle name="Акцент3 2 6" xfId="60817"/>
    <cellStyle name="Акцент3 3" xfId="60818"/>
    <cellStyle name="Акцент4 2" xfId="1193"/>
    <cellStyle name="Акцент4 2 2" xfId="1194"/>
    <cellStyle name="Акцент4 2 3" xfId="1195"/>
    <cellStyle name="Акцент4 2 4" xfId="1196"/>
    <cellStyle name="Акцент4 2 5" xfId="1197"/>
    <cellStyle name="Акцент4 2 6" xfId="60819"/>
    <cellStyle name="Акцент4 3" xfId="60820"/>
    <cellStyle name="Акцент5 2" xfId="1198"/>
    <cellStyle name="Акцент5 2 2" xfId="1199"/>
    <cellStyle name="Акцент5 2 3" xfId="1200"/>
    <cellStyle name="Акцент5 2 4" xfId="1201"/>
    <cellStyle name="Акцент5 2 5" xfId="1202"/>
    <cellStyle name="Акцент5 2 6" xfId="60821"/>
    <cellStyle name="Акцент5 3" xfId="60822"/>
    <cellStyle name="Акцент6 2" xfId="1203"/>
    <cellStyle name="Акцент6 2 2" xfId="1204"/>
    <cellStyle name="Акцент6 2 3" xfId="1205"/>
    <cellStyle name="Акцент6 2 4" xfId="1206"/>
    <cellStyle name="Акцент6 2 5" xfId="1207"/>
    <cellStyle name="Акцент6 2 6" xfId="60823"/>
    <cellStyle name="Акцент6 3" xfId="60824"/>
    <cellStyle name="Беззащитный" xfId="1208"/>
    <cellStyle name="Беззащитный 2" xfId="60825"/>
    <cellStyle name="вагоны" xfId="1209"/>
    <cellStyle name="Ввод  2" xfId="1210"/>
    <cellStyle name="Ввод  2 2" xfId="1211"/>
    <cellStyle name="Ввод  2 3" xfId="1212"/>
    <cellStyle name="Ввод  2 4" xfId="1213"/>
    <cellStyle name="Ввод  2 5" xfId="1214"/>
    <cellStyle name="Ввод  2 6" xfId="60826"/>
    <cellStyle name="Ввод  3" xfId="60827"/>
    <cellStyle name="Вывод 2" xfId="1215"/>
    <cellStyle name="Вывод 2 2" xfId="1216"/>
    <cellStyle name="Вывод 2 3" xfId="1217"/>
    <cellStyle name="Вывод 2 4" xfId="1218"/>
    <cellStyle name="Вывод 2 5" xfId="1219"/>
    <cellStyle name="Вывод 2 6" xfId="60828"/>
    <cellStyle name="Вывод 3" xfId="60829"/>
    <cellStyle name="Вычисление 2" xfId="1220"/>
    <cellStyle name="Вычисление 2 2" xfId="1221"/>
    <cellStyle name="Вычисление 2 3" xfId="1222"/>
    <cellStyle name="Вычисление 2 4" xfId="1223"/>
    <cellStyle name="Вычисление 2 5" xfId="1224"/>
    <cellStyle name="Вычисление 2 6" xfId="60830"/>
    <cellStyle name="Вычисление 3" xfId="60831"/>
    <cellStyle name="Гиперссылка 2" xfId="1225"/>
    <cellStyle name="Данные" xfId="1226"/>
    <cellStyle name="Дата" xfId="1227"/>
    <cellStyle name="Дата UTL" xfId="1228"/>
    <cellStyle name="Денежный 2" xfId="1"/>
    <cellStyle name="Денежный 2 2" xfId="1229"/>
    <cellStyle name="Денежный 3" xfId="1230"/>
    <cellStyle name="Денежный 4" xfId="1231"/>
    <cellStyle name="Заголовок" xfId="1232"/>
    <cellStyle name="Заголовок 1 2" xfId="1233"/>
    <cellStyle name="Заголовок 1 2 2" xfId="1234"/>
    <cellStyle name="Заголовок 1 2 3" xfId="1235"/>
    <cellStyle name="Заголовок 1 2 4" xfId="1236"/>
    <cellStyle name="Заголовок 1 2 5" xfId="1237"/>
    <cellStyle name="Заголовок 1 2 6" xfId="60832"/>
    <cellStyle name="Заголовок 1 3" xfId="60833"/>
    <cellStyle name="Заголовок 2 2" xfId="1238"/>
    <cellStyle name="Заголовок 2 2 2" xfId="1239"/>
    <cellStyle name="Заголовок 2 2 3" xfId="1240"/>
    <cellStyle name="Заголовок 2 2 4" xfId="1241"/>
    <cellStyle name="Заголовок 2 2 5" xfId="1242"/>
    <cellStyle name="Заголовок 2 2 6" xfId="60834"/>
    <cellStyle name="Заголовок 2 3" xfId="60835"/>
    <cellStyle name="Заголовок 3 2" xfId="1243"/>
    <cellStyle name="Заголовок 3 2 2" xfId="1244"/>
    <cellStyle name="Заголовок 3 2 3" xfId="1245"/>
    <cellStyle name="Заголовок 3 2 4" xfId="1246"/>
    <cellStyle name="Заголовок 3 2 5" xfId="1247"/>
    <cellStyle name="Заголовок 3 2 6" xfId="60836"/>
    <cellStyle name="Заголовок 3 3" xfId="60837"/>
    <cellStyle name="Заголовок 4 2" xfId="1248"/>
    <cellStyle name="Заголовок 4 2 2" xfId="1249"/>
    <cellStyle name="Заголовок 4 2 3" xfId="1250"/>
    <cellStyle name="Заголовок 4 2 4" xfId="1251"/>
    <cellStyle name="Заголовок 4 2 5" xfId="1252"/>
    <cellStyle name="Заголовок 4 2 6" xfId="60838"/>
    <cellStyle name="Заголовок 4 3" xfId="60839"/>
    <cellStyle name="Заголовок 5" xfId="60840"/>
    <cellStyle name="ЗаголовокСтолбца" xfId="1253"/>
    <cellStyle name="ЗаголовокСтолбца 2" xfId="60841"/>
    <cellStyle name="Защитный" xfId="1254"/>
    <cellStyle name="Защитный 2" xfId="60842"/>
    <cellStyle name="Значение" xfId="1255"/>
    <cellStyle name="Значение 2" xfId="60843"/>
    <cellStyle name="Зоголовок" xfId="1256"/>
    <cellStyle name="зуксуте" xfId="1257"/>
    <cellStyle name="идгу" xfId="1258"/>
    <cellStyle name="Итог 2" xfId="1259"/>
    <cellStyle name="Итог 2 2" xfId="1260"/>
    <cellStyle name="Итог 2 3" xfId="1261"/>
    <cellStyle name="Итог 2 4" xfId="1262"/>
    <cellStyle name="Итог 2 5" xfId="1263"/>
    <cellStyle name="Итог 2 6" xfId="60844"/>
    <cellStyle name="Итог 3" xfId="60845"/>
    <cellStyle name="Итого" xfId="1264"/>
    <cellStyle name="Контрольная ячейка 2" xfId="1265"/>
    <cellStyle name="Контрольная ячейка 2 2" xfId="1266"/>
    <cellStyle name="Контрольная ячейка 2 3" xfId="1267"/>
    <cellStyle name="Контрольная ячейка 2 4" xfId="1268"/>
    <cellStyle name="Контрольная ячейка 2 5" xfId="1269"/>
    <cellStyle name="Контрольная ячейка 2 6" xfId="60846"/>
    <cellStyle name="Контрольная ячейка 3" xfId="60847"/>
    <cellStyle name="Мой заголовок" xfId="1270"/>
    <cellStyle name="Мой заголовок 2" xfId="60848"/>
    <cellStyle name="Мой заголовок листа" xfId="1271"/>
    <cellStyle name="Мой заголовок листа 2" xfId="60849"/>
    <cellStyle name="Мои наименования показателей" xfId="1272"/>
    <cellStyle name="Мои наименования показателей 2" xfId="60850"/>
    <cellStyle name="МЭС" xfId="1273"/>
    <cellStyle name="Название 2" xfId="1274"/>
    <cellStyle name="Название 2 2" xfId="1275"/>
    <cellStyle name="Название 2 3" xfId="1276"/>
    <cellStyle name="Название 2 4" xfId="1277"/>
    <cellStyle name="Название 2 5" xfId="1278"/>
    <cellStyle name="Название 2 6" xfId="60851"/>
    <cellStyle name="Название 3" xfId="60852"/>
    <cellStyle name="Нейтральный 2" xfId="1279"/>
    <cellStyle name="Нейтральный 2 2" xfId="1280"/>
    <cellStyle name="Нейтральный 2 3" xfId="1281"/>
    <cellStyle name="Нейтральный 2 4" xfId="1282"/>
    <cellStyle name="Нейтральный 2 5" xfId="1283"/>
    <cellStyle name="Нейтральный 2 6" xfId="60853"/>
    <cellStyle name="Нейтральный 3" xfId="60854"/>
    <cellStyle name="Обычный" xfId="0" builtinId="0"/>
    <cellStyle name="Обычный 10" xfId="2"/>
    <cellStyle name="Обычный 10 10" xfId="3"/>
    <cellStyle name="Обычный 10 10 2" xfId="60463"/>
    <cellStyle name="Обычный 10 11" xfId="1284"/>
    <cellStyle name="Обычный 10 12" xfId="1285"/>
    <cellStyle name="Обычный 10 13" xfId="1286"/>
    <cellStyle name="Обычный 10 14" xfId="1287"/>
    <cellStyle name="Обычный 10 15" xfId="1288"/>
    <cellStyle name="Обычный 10 16" xfId="1289"/>
    <cellStyle name="Обычный 10 17" xfId="1290"/>
    <cellStyle name="Обычный 10 18" xfId="1291"/>
    <cellStyle name="Обычный 10 19" xfId="1292"/>
    <cellStyle name="Обычный 10 2" xfId="1293"/>
    <cellStyle name="Обычный 10 20" xfId="60479"/>
    <cellStyle name="Обычный 10 3" xfId="1294"/>
    <cellStyle name="Обычный 10 3 2" xfId="1295"/>
    <cellStyle name="Обычный 10 4" xfId="1296"/>
    <cellStyle name="Обычный 10 5" xfId="1297"/>
    <cellStyle name="Обычный 10 6" xfId="1298"/>
    <cellStyle name="Обычный 10 7" xfId="1299"/>
    <cellStyle name="Обычный 10 8" xfId="1300"/>
    <cellStyle name="Обычный 10 9" xfId="1301"/>
    <cellStyle name="Обычный 100" xfId="1302"/>
    <cellStyle name="Обычный 11" xfId="1303"/>
    <cellStyle name="Обычный 11 10" xfId="1304"/>
    <cellStyle name="Обычный 11 11" xfId="1305"/>
    <cellStyle name="Обычный 11 12" xfId="1306"/>
    <cellStyle name="Обычный 11 13" xfId="1307"/>
    <cellStyle name="Обычный 11 14" xfId="1308"/>
    <cellStyle name="Обычный 11 15" xfId="1309"/>
    <cellStyle name="Обычный 11 16" xfId="1310"/>
    <cellStyle name="Обычный 11 17" xfId="1311"/>
    <cellStyle name="Обычный 11 18" xfId="1312"/>
    <cellStyle name="Обычный 11 18 2" xfId="1313"/>
    <cellStyle name="Обычный 11 18 2 2" xfId="60480"/>
    <cellStyle name="Обычный 11 18 2 2 2" xfId="60481"/>
    <cellStyle name="Обычный 11 18 2 2 2 2" xfId="60460"/>
    <cellStyle name="Обычный 11 18 2 2 3" xfId="60482"/>
    <cellStyle name="Обычный 11 18 2 2 4" xfId="60483"/>
    <cellStyle name="Обычный 11 18 2 2 4 2" xfId="60469"/>
    <cellStyle name="Обычный 11 18 2 2 4 2 2" xfId="60504"/>
    <cellStyle name="Обычный 11 19" xfId="60484"/>
    <cellStyle name="Обычный 11 19 2" xfId="60485"/>
    <cellStyle name="Обычный 11 19 3" xfId="60486"/>
    <cellStyle name="Обычный 11 19 4" xfId="60464"/>
    <cellStyle name="Обычный 11 2" xfId="1314"/>
    <cellStyle name="Обычный 11 2 2" xfId="60855"/>
    <cellStyle name="Обычный 11 20" xfId="60856"/>
    <cellStyle name="Обычный 11 3" xfId="1315"/>
    <cellStyle name="Обычный 11 4" xfId="1316"/>
    <cellStyle name="Обычный 11 5" xfId="1317"/>
    <cellStyle name="Обычный 11 6" xfId="1318"/>
    <cellStyle name="Обычный 11 7" xfId="1319"/>
    <cellStyle name="Обычный 11 8" xfId="1320"/>
    <cellStyle name="Обычный 11 9" xfId="1321"/>
    <cellStyle name="Обычный 114 2" xfId="1322"/>
    <cellStyle name="Обычный 114 2 2" xfId="1323"/>
    <cellStyle name="Обычный 114 2_пр№2 пр.149 170311" xfId="1324"/>
    <cellStyle name="Обычный 12" xfId="1325"/>
    <cellStyle name="Обычный 12 10" xfId="1326"/>
    <cellStyle name="Обычный 12 11" xfId="1327"/>
    <cellStyle name="Обычный 12 12" xfId="1328"/>
    <cellStyle name="Обычный 12 13" xfId="1329"/>
    <cellStyle name="Обычный 12 14" xfId="1330"/>
    <cellStyle name="Обычный 12 15" xfId="1331"/>
    <cellStyle name="Обычный 12 16" xfId="60857"/>
    <cellStyle name="Обычный 12 18" xfId="60487"/>
    <cellStyle name="Обычный 12 2" xfId="1332"/>
    <cellStyle name="Обычный 12 2 2" xfId="60858"/>
    <cellStyle name="Обычный 12 3" xfId="1333"/>
    <cellStyle name="Обычный 12 4" xfId="1334"/>
    <cellStyle name="Обычный 12 5" xfId="1335"/>
    <cellStyle name="Обычный 12 6" xfId="1336"/>
    <cellStyle name="Обычный 12 7" xfId="1337"/>
    <cellStyle name="Обычный 12 8" xfId="1338"/>
    <cellStyle name="Обычный 12 9" xfId="1339"/>
    <cellStyle name="Обычный 13" xfId="1340"/>
    <cellStyle name="Обычный 13 10" xfId="1341"/>
    <cellStyle name="Обычный 13 11" xfId="1342"/>
    <cellStyle name="Обычный 13 12" xfId="1343"/>
    <cellStyle name="Обычный 13 13" xfId="1344"/>
    <cellStyle name="Обычный 13 14" xfId="60465"/>
    <cellStyle name="Обычный 13 2" xfId="1345"/>
    <cellStyle name="Обычный 13 3" xfId="1346"/>
    <cellStyle name="Обычный 13 4" xfId="1347"/>
    <cellStyle name="Обычный 13 5" xfId="1348"/>
    <cellStyle name="Обычный 13 6" xfId="1349"/>
    <cellStyle name="Обычный 13 7" xfId="1350"/>
    <cellStyle name="Обычный 13 8" xfId="1351"/>
    <cellStyle name="Обычный 13 9" xfId="1352"/>
    <cellStyle name="Обычный 14" xfId="1353"/>
    <cellStyle name="Обычный 14 10" xfId="1354"/>
    <cellStyle name="Обычный 14 11" xfId="1355"/>
    <cellStyle name="Обычный 14 12" xfId="1356"/>
    <cellStyle name="Обычный 14 13" xfId="1357"/>
    <cellStyle name="Обычный 14 14" xfId="1358"/>
    <cellStyle name="Обычный 14 14 2" xfId="60488"/>
    <cellStyle name="Обычный 14 14 3" xfId="60489"/>
    <cellStyle name="Обычный 14 14 4" xfId="60490"/>
    <cellStyle name="Обычный 14 14 4 2" xfId="1359"/>
    <cellStyle name="Обычный 14 14 4 2 2" xfId="25"/>
    <cellStyle name="Обычный 14 14 4 2 2 2" xfId="60466"/>
    <cellStyle name="Обычный 14 14 5" xfId="61096"/>
    <cellStyle name="Обычный 14 2" xfId="1360"/>
    <cellStyle name="Обычный 14 3" xfId="1361"/>
    <cellStyle name="Обычный 14 4" xfId="1362"/>
    <cellStyle name="Обычный 14 5" xfId="1363"/>
    <cellStyle name="Обычный 14 6" xfId="1364"/>
    <cellStyle name="Обычный 14 7" xfId="1365"/>
    <cellStyle name="Обычный 14 8" xfId="1366"/>
    <cellStyle name="Обычный 14 9" xfId="1367"/>
    <cellStyle name="Обычный 15" xfId="1368"/>
    <cellStyle name="Обычный 15 10" xfId="1369"/>
    <cellStyle name="Обычный 15 10 2" xfId="1370"/>
    <cellStyle name="Обычный 15 10 2 2" xfId="1371"/>
    <cellStyle name="Обычный 15 10 2 2 2" xfId="1372"/>
    <cellStyle name="Обычный 15 10 2 2 2 2" xfId="1373"/>
    <cellStyle name="Обычный 15 10 2 2 2 2 2" xfId="1374"/>
    <cellStyle name="Обычный 15 10 2 2 2 2 2 2" xfId="1375"/>
    <cellStyle name="Обычный 15 10 2 2 2 2 3" xfId="1376"/>
    <cellStyle name="Обычный 15 10 2 2 2 3" xfId="1377"/>
    <cellStyle name="Обычный 15 10 2 2 2 3 2" xfId="1378"/>
    <cellStyle name="Обычный 15 10 2 2 2 4" xfId="1379"/>
    <cellStyle name="Обычный 15 10 2 2 3" xfId="1380"/>
    <cellStyle name="Обычный 15 10 2 2 3 2" xfId="1381"/>
    <cellStyle name="Обычный 15 10 2 2 3 2 2" xfId="1382"/>
    <cellStyle name="Обычный 15 10 2 2 3 3" xfId="1383"/>
    <cellStyle name="Обычный 15 10 2 2 4" xfId="1384"/>
    <cellStyle name="Обычный 15 10 2 2 4 2" xfId="1385"/>
    <cellStyle name="Обычный 15 10 2 2 5" xfId="1386"/>
    <cellStyle name="Обычный 15 10 2 3" xfId="1387"/>
    <cellStyle name="Обычный 15 10 2 3 2" xfId="1388"/>
    <cellStyle name="Обычный 15 10 2 3 2 2" xfId="1389"/>
    <cellStyle name="Обычный 15 10 2 3 2 2 2" xfId="1390"/>
    <cellStyle name="Обычный 15 10 2 3 2 2 2 2" xfId="1391"/>
    <cellStyle name="Обычный 15 10 2 3 2 2 3" xfId="1392"/>
    <cellStyle name="Обычный 15 10 2 3 2 3" xfId="1393"/>
    <cellStyle name="Обычный 15 10 2 3 2 3 2" xfId="1394"/>
    <cellStyle name="Обычный 15 10 2 3 2 4" xfId="1395"/>
    <cellStyle name="Обычный 15 10 2 3 3" xfId="1396"/>
    <cellStyle name="Обычный 15 10 2 3 3 2" xfId="1397"/>
    <cellStyle name="Обычный 15 10 2 3 3 2 2" xfId="1398"/>
    <cellStyle name="Обычный 15 10 2 3 3 3" xfId="1399"/>
    <cellStyle name="Обычный 15 10 2 3 4" xfId="1400"/>
    <cellStyle name="Обычный 15 10 2 3 4 2" xfId="1401"/>
    <cellStyle name="Обычный 15 10 2 3 5" xfId="1402"/>
    <cellStyle name="Обычный 15 10 2 4" xfId="1403"/>
    <cellStyle name="Обычный 15 10 2 4 2" xfId="1404"/>
    <cellStyle name="Обычный 15 10 2 4 2 2" xfId="1405"/>
    <cellStyle name="Обычный 15 10 2 4 2 2 2" xfId="1406"/>
    <cellStyle name="Обычный 15 10 2 4 2 3" xfId="1407"/>
    <cellStyle name="Обычный 15 10 2 4 3" xfId="1408"/>
    <cellStyle name="Обычный 15 10 2 4 3 2" xfId="1409"/>
    <cellStyle name="Обычный 15 10 2 4 4" xfId="1410"/>
    <cellStyle name="Обычный 15 10 2 5" xfId="1411"/>
    <cellStyle name="Обычный 15 10 2 5 2" xfId="1412"/>
    <cellStyle name="Обычный 15 10 2 5 2 2" xfId="1413"/>
    <cellStyle name="Обычный 15 10 2 5 3" xfId="1414"/>
    <cellStyle name="Обычный 15 10 2 6" xfId="1415"/>
    <cellStyle name="Обычный 15 10 2 6 2" xfId="1416"/>
    <cellStyle name="Обычный 15 10 2 7" xfId="1417"/>
    <cellStyle name="Обычный 15 10 3" xfId="1418"/>
    <cellStyle name="Обычный 15 10 3 2" xfId="1419"/>
    <cellStyle name="Обычный 15 10 3 2 2" xfId="1420"/>
    <cellStyle name="Обычный 15 10 3 2 2 2" xfId="1421"/>
    <cellStyle name="Обычный 15 10 3 2 2 2 2" xfId="1422"/>
    <cellStyle name="Обычный 15 10 3 2 2 3" xfId="1423"/>
    <cellStyle name="Обычный 15 10 3 2 3" xfId="1424"/>
    <cellStyle name="Обычный 15 10 3 2 3 2" xfId="1425"/>
    <cellStyle name="Обычный 15 10 3 2 4" xfId="1426"/>
    <cellStyle name="Обычный 15 10 3 3" xfId="1427"/>
    <cellStyle name="Обычный 15 10 3 3 2" xfId="1428"/>
    <cellStyle name="Обычный 15 10 3 3 2 2" xfId="1429"/>
    <cellStyle name="Обычный 15 10 3 3 3" xfId="1430"/>
    <cellStyle name="Обычный 15 10 3 4" xfId="1431"/>
    <cellStyle name="Обычный 15 10 3 4 2" xfId="1432"/>
    <cellStyle name="Обычный 15 10 3 5" xfId="1433"/>
    <cellStyle name="Обычный 15 10 4" xfId="1434"/>
    <cellStyle name="Обычный 15 10 4 2" xfId="1435"/>
    <cellStyle name="Обычный 15 10 4 2 2" xfId="1436"/>
    <cellStyle name="Обычный 15 10 4 2 2 2" xfId="1437"/>
    <cellStyle name="Обычный 15 10 4 2 2 2 2" xfId="1438"/>
    <cellStyle name="Обычный 15 10 4 2 2 3" xfId="1439"/>
    <cellStyle name="Обычный 15 10 4 2 3" xfId="1440"/>
    <cellStyle name="Обычный 15 10 4 2 3 2" xfId="1441"/>
    <cellStyle name="Обычный 15 10 4 2 4" xfId="1442"/>
    <cellStyle name="Обычный 15 10 4 3" xfId="1443"/>
    <cellStyle name="Обычный 15 10 4 3 2" xfId="1444"/>
    <cellStyle name="Обычный 15 10 4 3 2 2" xfId="1445"/>
    <cellStyle name="Обычный 15 10 4 3 3" xfId="1446"/>
    <cellStyle name="Обычный 15 10 4 4" xfId="1447"/>
    <cellStyle name="Обычный 15 10 4 4 2" xfId="1448"/>
    <cellStyle name="Обычный 15 10 4 5" xfId="1449"/>
    <cellStyle name="Обычный 15 10 5" xfId="1450"/>
    <cellStyle name="Обычный 15 10 5 2" xfId="1451"/>
    <cellStyle name="Обычный 15 10 5 2 2" xfId="1452"/>
    <cellStyle name="Обычный 15 10 5 2 2 2" xfId="1453"/>
    <cellStyle name="Обычный 15 10 5 2 3" xfId="1454"/>
    <cellStyle name="Обычный 15 10 5 3" xfId="1455"/>
    <cellStyle name="Обычный 15 10 5 3 2" xfId="1456"/>
    <cellStyle name="Обычный 15 10 5 4" xfId="1457"/>
    <cellStyle name="Обычный 15 10 6" xfId="1458"/>
    <cellStyle name="Обычный 15 10 6 2" xfId="1459"/>
    <cellStyle name="Обычный 15 10 6 2 2" xfId="1460"/>
    <cellStyle name="Обычный 15 10 6 3" xfId="1461"/>
    <cellStyle name="Обычный 15 10 7" xfId="1462"/>
    <cellStyle name="Обычный 15 10 7 2" xfId="1463"/>
    <cellStyle name="Обычный 15 10 8" xfId="1464"/>
    <cellStyle name="Обычный 15 11" xfId="1465"/>
    <cellStyle name="Обычный 15 11 2" xfId="1466"/>
    <cellStyle name="Обычный 15 11 2 2" xfId="1467"/>
    <cellStyle name="Обычный 15 11 2 2 2" xfId="1468"/>
    <cellStyle name="Обычный 15 11 2 2 2 2" xfId="1469"/>
    <cellStyle name="Обычный 15 11 2 2 2 2 2" xfId="1470"/>
    <cellStyle name="Обычный 15 11 2 2 2 2 2 2" xfId="1471"/>
    <cellStyle name="Обычный 15 11 2 2 2 2 3" xfId="1472"/>
    <cellStyle name="Обычный 15 11 2 2 2 3" xfId="1473"/>
    <cellStyle name="Обычный 15 11 2 2 2 3 2" xfId="1474"/>
    <cellStyle name="Обычный 15 11 2 2 2 4" xfId="1475"/>
    <cellStyle name="Обычный 15 11 2 2 3" xfId="1476"/>
    <cellStyle name="Обычный 15 11 2 2 3 2" xfId="1477"/>
    <cellStyle name="Обычный 15 11 2 2 3 2 2" xfId="1478"/>
    <cellStyle name="Обычный 15 11 2 2 3 3" xfId="1479"/>
    <cellStyle name="Обычный 15 11 2 2 4" xfId="1480"/>
    <cellStyle name="Обычный 15 11 2 2 4 2" xfId="1481"/>
    <cellStyle name="Обычный 15 11 2 2 5" xfId="1482"/>
    <cellStyle name="Обычный 15 11 2 3" xfId="1483"/>
    <cellStyle name="Обычный 15 11 2 3 2" xfId="1484"/>
    <cellStyle name="Обычный 15 11 2 3 2 2" xfId="1485"/>
    <cellStyle name="Обычный 15 11 2 3 2 2 2" xfId="1486"/>
    <cellStyle name="Обычный 15 11 2 3 2 2 2 2" xfId="1487"/>
    <cellStyle name="Обычный 15 11 2 3 2 2 3" xfId="1488"/>
    <cellStyle name="Обычный 15 11 2 3 2 3" xfId="1489"/>
    <cellStyle name="Обычный 15 11 2 3 2 3 2" xfId="1490"/>
    <cellStyle name="Обычный 15 11 2 3 2 4" xfId="1491"/>
    <cellStyle name="Обычный 15 11 2 3 3" xfId="1492"/>
    <cellStyle name="Обычный 15 11 2 3 3 2" xfId="1493"/>
    <cellStyle name="Обычный 15 11 2 3 3 2 2" xfId="1494"/>
    <cellStyle name="Обычный 15 11 2 3 3 3" xfId="1495"/>
    <cellStyle name="Обычный 15 11 2 3 4" xfId="1496"/>
    <cellStyle name="Обычный 15 11 2 3 4 2" xfId="1497"/>
    <cellStyle name="Обычный 15 11 2 3 5" xfId="1498"/>
    <cellStyle name="Обычный 15 11 2 4" xfId="1499"/>
    <cellStyle name="Обычный 15 11 2 4 2" xfId="1500"/>
    <cellStyle name="Обычный 15 11 2 4 2 2" xfId="1501"/>
    <cellStyle name="Обычный 15 11 2 4 2 2 2" xfId="1502"/>
    <cellStyle name="Обычный 15 11 2 4 2 3" xfId="1503"/>
    <cellStyle name="Обычный 15 11 2 4 3" xfId="1504"/>
    <cellStyle name="Обычный 15 11 2 4 3 2" xfId="1505"/>
    <cellStyle name="Обычный 15 11 2 4 4" xfId="1506"/>
    <cellStyle name="Обычный 15 11 2 5" xfId="1507"/>
    <cellStyle name="Обычный 15 11 2 5 2" xfId="1508"/>
    <cellStyle name="Обычный 15 11 2 5 2 2" xfId="1509"/>
    <cellStyle name="Обычный 15 11 2 5 3" xfId="1510"/>
    <cellStyle name="Обычный 15 11 2 6" xfId="1511"/>
    <cellStyle name="Обычный 15 11 2 6 2" xfId="1512"/>
    <cellStyle name="Обычный 15 11 2 7" xfId="1513"/>
    <cellStyle name="Обычный 15 11 3" xfId="1514"/>
    <cellStyle name="Обычный 15 11 3 2" xfId="1515"/>
    <cellStyle name="Обычный 15 11 3 2 2" xfId="1516"/>
    <cellStyle name="Обычный 15 11 3 2 2 2" xfId="1517"/>
    <cellStyle name="Обычный 15 11 3 2 2 2 2" xfId="1518"/>
    <cellStyle name="Обычный 15 11 3 2 2 3" xfId="1519"/>
    <cellStyle name="Обычный 15 11 3 2 3" xfId="1520"/>
    <cellStyle name="Обычный 15 11 3 2 3 2" xfId="1521"/>
    <cellStyle name="Обычный 15 11 3 2 4" xfId="1522"/>
    <cellStyle name="Обычный 15 11 3 3" xfId="1523"/>
    <cellStyle name="Обычный 15 11 3 3 2" xfId="1524"/>
    <cellStyle name="Обычный 15 11 3 3 2 2" xfId="1525"/>
    <cellStyle name="Обычный 15 11 3 3 3" xfId="1526"/>
    <cellStyle name="Обычный 15 11 3 4" xfId="1527"/>
    <cellStyle name="Обычный 15 11 3 4 2" xfId="1528"/>
    <cellStyle name="Обычный 15 11 3 5" xfId="1529"/>
    <cellStyle name="Обычный 15 11 4" xfId="1530"/>
    <cellStyle name="Обычный 15 11 4 2" xfId="1531"/>
    <cellStyle name="Обычный 15 11 4 2 2" xfId="1532"/>
    <cellStyle name="Обычный 15 11 4 2 2 2" xfId="1533"/>
    <cellStyle name="Обычный 15 11 4 2 2 2 2" xfId="1534"/>
    <cellStyle name="Обычный 15 11 4 2 2 3" xfId="1535"/>
    <cellStyle name="Обычный 15 11 4 2 3" xfId="1536"/>
    <cellStyle name="Обычный 15 11 4 2 3 2" xfId="1537"/>
    <cellStyle name="Обычный 15 11 4 2 4" xfId="1538"/>
    <cellStyle name="Обычный 15 11 4 3" xfId="1539"/>
    <cellStyle name="Обычный 15 11 4 3 2" xfId="1540"/>
    <cellStyle name="Обычный 15 11 4 3 2 2" xfId="1541"/>
    <cellStyle name="Обычный 15 11 4 3 3" xfId="1542"/>
    <cellStyle name="Обычный 15 11 4 4" xfId="1543"/>
    <cellStyle name="Обычный 15 11 4 4 2" xfId="1544"/>
    <cellStyle name="Обычный 15 11 4 5" xfId="1545"/>
    <cellStyle name="Обычный 15 11 5" xfId="1546"/>
    <cellStyle name="Обычный 15 11 5 2" xfId="1547"/>
    <cellStyle name="Обычный 15 11 5 2 2" xfId="1548"/>
    <cellStyle name="Обычный 15 11 5 2 2 2" xfId="1549"/>
    <cellStyle name="Обычный 15 11 5 2 3" xfId="1550"/>
    <cellStyle name="Обычный 15 11 5 3" xfId="1551"/>
    <cellStyle name="Обычный 15 11 5 3 2" xfId="1552"/>
    <cellStyle name="Обычный 15 11 5 4" xfId="1553"/>
    <cellStyle name="Обычный 15 11 6" xfId="1554"/>
    <cellStyle name="Обычный 15 11 6 2" xfId="1555"/>
    <cellStyle name="Обычный 15 11 6 2 2" xfId="1556"/>
    <cellStyle name="Обычный 15 11 6 3" xfId="1557"/>
    <cellStyle name="Обычный 15 11 7" xfId="1558"/>
    <cellStyle name="Обычный 15 11 7 2" xfId="1559"/>
    <cellStyle name="Обычный 15 11 8" xfId="1560"/>
    <cellStyle name="Обычный 15 12" xfId="1561"/>
    <cellStyle name="Обычный 15 12 2" xfId="1562"/>
    <cellStyle name="Обычный 15 12 2 2" xfId="1563"/>
    <cellStyle name="Обычный 15 12 2 2 2" xfId="1564"/>
    <cellStyle name="Обычный 15 12 2 2 2 2" xfId="1565"/>
    <cellStyle name="Обычный 15 12 2 2 2 2 2" xfId="1566"/>
    <cellStyle name="Обычный 15 12 2 2 2 2 2 2" xfId="1567"/>
    <cellStyle name="Обычный 15 12 2 2 2 2 3" xfId="1568"/>
    <cellStyle name="Обычный 15 12 2 2 2 3" xfId="1569"/>
    <cellStyle name="Обычный 15 12 2 2 2 3 2" xfId="1570"/>
    <cellStyle name="Обычный 15 12 2 2 2 4" xfId="1571"/>
    <cellStyle name="Обычный 15 12 2 2 3" xfId="1572"/>
    <cellStyle name="Обычный 15 12 2 2 3 2" xfId="1573"/>
    <cellStyle name="Обычный 15 12 2 2 3 2 2" xfId="1574"/>
    <cellStyle name="Обычный 15 12 2 2 3 3" xfId="1575"/>
    <cellStyle name="Обычный 15 12 2 2 4" xfId="1576"/>
    <cellStyle name="Обычный 15 12 2 2 4 2" xfId="1577"/>
    <cellStyle name="Обычный 15 12 2 2 5" xfId="1578"/>
    <cellStyle name="Обычный 15 12 2 3" xfId="1579"/>
    <cellStyle name="Обычный 15 12 2 3 2" xfId="1580"/>
    <cellStyle name="Обычный 15 12 2 3 2 2" xfId="1581"/>
    <cellStyle name="Обычный 15 12 2 3 2 2 2" xfId="1582"/>
    <cellStyle name="Обычный 15 12 2 3 2 2 2 2" xfId="1583"/>
    <cellStyle name="Обычный 15 12 2 3 2 2 3" xfId="1584"/>
    <cellStyle name="Обычный 15 12 2 3 2 3" xfId="1585"/>
    <cellStyle name="Обычный 15 12 2 3 2 3 2" xfId="1586"/>
    <cellStyle name="Обычный 15 12 2 3 2 4" xfId="1587"/>
    <cellStyle name="Обычный 15 12 2 3 3" xfId="1588"/>
    <cellStyle name="Обычный 15 12 2 3 3 2" xfId="1589"/>
    <cellStyle name="Обычный 15 12 2 3 3 2 2" xfId="1590"/>
    <cellStyle name="Обычный 15 12 2 3 3 3" xfId="1591"/>
    <cellStyle name="Обычный 15 12 2 3 4" xfId="1592"/>
    <cellStyle name="Обычный 15 12 2 3 4 2" xfId="1593"/>
    <cellStyle name="Обычный 15 12 2 3 5" xfId="1594"/>
    <cellStyle name="Обычный 15 12 2 4" xfId="1595"/>
    <cellStyle name="Обычный 15 12 2 4 2" xfId="1596"/>
    <cellStyle name="Обычный 15 12 2 4 2 2" xfId="1597"/>
    <cellStyle name="Обычный 15 12 2 4 2 2 2" xfId="1598"/>
    <cellStyle name="Обычный 15 12 2 4 2 3" xfId="1599"/>
    <cellStyle name="Обычный 15 12 2 4 3" xfId="1600"/>
    <cellStyle name="Обычный 15 12 2 4 3 2" xfId="1601"/>
    <cellStyle name="Обычный 15 12 2 4 4" xfId="1602"/>
    <cellStyle name="Обычный 15 12 2 5" xfId="1603"/>
    <cellStyle name="Обычный 15 12 2 5 2" xfId="1604"/>
    <cellStyle name="Обычный 15 12 2 5 2 2" xfId="1605"/>
    <cellStyle name="Обычный 15 12 2 5 3" xfId="1606"/>
    <cellStyle name="Обычный 15 12 2 6" xfId="1607"/>
    <cellStyle name="Обычный 15 12 2 6 2" xfId="1608"/>
    <cellStyle name="Обычный 15 12 2 7" xfId="1609"/>
    <cellStyle name="Обычный 15 12 3" xfId="1610"/>
    <cellStyle name="Обычный 15 12 3 2" xfId="1611"/>
    <cellStyle name="Обычный 15 12 3 2 2" xfId="1612"/>
    <cellStyle name="Обычный 15 12 3 2 2 2" xfId="1613"/>
    <cellStyle name="Обычный 15 12 3 2 2 2 2" xfId="1614"/>
    <cellStyle name="Обычный 15 12 3 2 2 3" xfId="1615"/>
    <cellStyle name="Обычный 15 12 3 2 3" xfId="1616"/>
    <cellStyle name="Обычный 15 12 3 2 3 2" xfId="1617"/>
    <cellStyle name="Обычный 15 12 3 2 4" xfId="1618"/>
    <cellStyle name="Обычный 15 12 3 3" xfId="1619"/>
    <cellStyle name="Обычный 15 12 3 3 2" xfId="1620"/>
    <cellStyle name="Обычный 15 12 3 3 2 2" xfId="1621"/>
    <cellStyle name="Обычный 15 12 3 3 3" xfId="1622"/>
    <cellStyle name="Обычный 15 12 3 4" xfId="1623"/>
    <cellStyle name="Обычный 15 12 3 4 2" xfId="1624"/>
    <cellStyle name="Обычный 15 12 3 5" xfId="1625"/>
    <cellStyle name="Обычный 15 12 4" xfId="1626"/>
    <cellStyle name="Обычный 15 12 4 2" xfId="1627"/>
    <cellStyle name="Обычный 15 12 4 2 2" xfId="1628"/>
    <cellStyle name="Обычный 15 12 4 2 2 2" xfId="1629"/>
    <cellStyle name="Обычный 15 12 4 2 2 2 2" xfId="1630"/>
    <cellStyle name="Обычный 15 12 4 2 2 3" xfId="1631"/>
    <cellStyle name="Обычный 15 12 4 2 3" xfId="1632"/>
    <cellStyle name="Обычный 15 12 4 2 3 2" xfId="1633"/>
    <cellStyle name="Обычный 15 12 4 2 4" xfId="1634"/>
    <cellStyle name="Обычный 15 12 4 3" xfId="1635"/>
    <cellStyle name="Обычный 15 12 4 3 2" xfId="1636"/>
    <cellStyle name="Обычный 15 12 4 3 2 2" xfId="1637"/>
    <cellStyle name="Обычный 15 12 4 3 3" xfId="1638"/>
    <cellStyle name="Обычный 15 12 4 4" xfId="1639"/>
    <cellStyle name="Обычный 15 12 4 4 2" xfId="1640"/>
    <cellStyle name="Обычный 15 12 4 5" xfId="1641"/>
    <cellStyle name="Обычный 15 12 5" xfId="1642"/>
    <cellStyle name="Обычный 15 12 5 2" xfId="1643"/>
    <cellStyle name="Обычный 15 12 5 2 2" xfId="1644"/>
    <cellStyle name="Обычный 15 12 5 2 2 2" xfId="1645"/>
    <cellStyle name="Обычный 15 12 5 2 3" xfId="1646"/>
    <cellStyle name="Обычный 15 12 5 3" xfId="1647"/>
    <cellStyle name="Обычный 15 12 5 3 2" xfId="1648"/>
    <cellStyle name="Обычный 15 12 5 4" xfId="1649"/>
    <cellStyle name="Обычный 15 12 6" xfId="1650"/>
    <cellStyle name="Обычный 15 12 6 2" xfId="1651"/>
    <cellStyle name="Обычный 15 12 6 2 2" xfId="1652"/>
    <cellStyle name="Обычный 15 12 6 3" xfId="1653"/>
    <cellStyle name="Обычный 15 12 7" xfId="1654"/>
    <cellStyle name="Обычный 15 12 7 2" xfId="1655"/>
    <cellStyle name="Обычный 15 12 8" xfId="1656"/>
    <cellStyle name="Обычный 15 13" xfId="1657"/>
    <cellStyle name="Обычный 15 13 2" xfId="1658"/>
    <cellStyle name="Обычный 15 13 2 2" xfId="1659"/>
    <cellStyle name="Обычный 15 13 2 2 2" xfId="1660"/>
    <cellStyle name="Обычный 15 13 2 2 2 2" xfId="1661"/>
    <cellStyle name="Обычный 15 13 2 2 2 2 2" xfId="1662"/>
    <cellStyle name="Обычный 15 13 2 2 2 2 2 2" xfId="1663"/>
    <cellStyle name="Обычный 15 13 2 2 2 2 3" xfId="1664"/>
    <cellStyle name="Обычный 15 13 2 2 2 3" xfId="1665"/>
    <cellStyle name="Обычный 15 13 2 2 2 3 2" xfId="1666"/>
    <cellStyle name="Обычный 15 13 2 2 2 4" xfId="1667"/>
    <cellStyle name="Обычный 15 13 2 2 3" xfId="1668"/>
    <cellStyle name="Обычный 15 13 2 2 3 2" xfId="1669"/>
    <cellStyle name="Обычный 15 13 2 2 3 2 2" xfId="1670"/>
    <cellStyle name="Обычный 15 13 2 2 3 3" xfId="1671"/>
    <cellStyle name="Обычный 15 13 2 2 4" xfId="1672"/>
    <cellStyle name="Обычный 15 13 2 2 4 2" xfId="1673"/>
    <cellStyle name="Обычный 15 13 2 2 5" xfId="1674"/>
    <cellStyle name="Обычный 15 13 2 3" xfId="1675"/>
    <cellStyle name="Обычный 15 13 2 3 2" xfId="1676"/>
    <cellStyle name="Обычный 15 13 2 3 2 2" xfId="1677"/>
    <cellStyle name="Обычный 15 13 2 3 2 2 2" xfId="1678"/>
    <cellStyle name="Обычный 15 13 2 3 2 2 2 2" xfId="1679"/>
    <cellStyle name="Обычный 15 13 2 3 2 2 3" xfId="1680"/>
    <cellStyle name="Обычный 15 13 2 3 2 3" xfId="1681"/>
    <cellStyle name="Обычный 15 13 2 3 2 3 2" xfId="1682"/>
    <cellStyle name="Обычный 15 13 2 3 2 4" xfId="1683"/>
    <cellStyle name="Обычный 15 13 2 3 3" xfId="1684"/>
    <cellStyle name="Обычный 15 13 2 3 3 2" xfId="1685"/>
    <cellStyle name="Обычный 15 13 2 3 3 2 2" xfId="1686"/>
    <cellStyle name="Обычный 15 13 2 3 3 3" xfId="1687"/>
    <cellStyle name="Обычный 15 13 2 3 4" xfId="1688"/>
    <cellStyle name="Обычный 15 13 2 3 4 2" xfId="1689"/>
    <cellStyle name="Обычный 15 13 2 3 5" xfId="1690"/>
    <cellStyle name="Обычный 15 13 2 4" xfId="1691"/>
    <cellStyle name="Обычный 15 13 2 4 2" xfId="1692"/>
    <cellStyle name="Обычный 15 13 2 4 2 2" xfId="1693"/>
    <cellStyle name="Обычный 15 13 2 4 2 2 2" xfId="1694"/>
    <cellStyle name="Обычный 15 13 2 4 2 3" xfId="1695"/>
    <cellStyle name="Обычный 15 13 2 4 3" xfId="1696"/>
    <cellStyle name="Обычный 15 13 2 4 3 2" xfId="1697"/>
    <cellStyle name="Обычный 15 13 2 4 4" xfId="1698"/>
    <cellStyle name="Обычный 15 13 2 5" xfId="1699"/>
    <cellStyle name="Обычный 15 13 2 5 2" xfId="1700"/>
    <cellStyle name="Обычный 15 13 2 5 2 2" xfId="1701"/>
    <cellStyle name="Обычный 15 13 2 5 3" xfId="1702"/>
    <cellStyle name="Обычный 15 13 2 6" xfId="1703"/>
    <cellStyle name="Обычный 15 13 2 6 2" xfId="1704"/>
    <cellStyle name="Обычный 15 13 2 7" xfId="1705"/>
    <cellStyle name="Обычный 15 13 3" xfId="1706"/>
    <cellStyle name="Обычный 15 13 3 2" xfId="1707"/>
    <cellStyle name="Обычный 15 13 3 2 2" xfId="1708"/>
    <cellStyle name="Обычный 15 13 3 2 2 2" xfId="1709"/>
    <cellStyle name="Обычный 15 13 3 2 2 2 2" xfId="1710"/>
    <cellStyle name="Обычный 15 13 3 2 2 3" xfId="1711"/>
    <cellStyle name="Обычный 15 13 3 2 3" xfId="1712"/>
    <cellStyle name="Обычный 15 13 3 2 3 2" xfId="1713"/>
    <cellStyle name="Обычный 15 13 3 2 4" xfId="1714"/>
    <cellStyle name="Обычный 15 13 3 3" xfId="1715"/>
    <cellStyle name="Обычный 15 13 3 3 2" xfId="1716"/>
    <cellStyle name="Обычный 15 13 3 3 2 2" xfId="1717"/>
    <cellStyle name="Обычный 15 13 3 3 3" xfId="1718"/>
    <cellStyle name="Обычный 15 13 3 4" xfId="1719"/>
    <cellStyle name="Обычный 15 13 3 4 2" xfId="1720"/>
    <cellStyle name="Обычный 15 13 3 5" xfId="1721"/>
    <cellStyle name="Обычный 15 13 4" xfId="1722"/>
    <cellStyle name="Обычный 15 13 4 2" xfId="1723"/>
    <cellStyle name="Обычный 15 13 4 2 2" xfId="1724"/>
    <cellStyle name="Обычный 15 13 4 2 2 2" xfId="1725"/>
    <cellStyle name="Обычный 15 13 4 2 2 2 2" xfId="1726"/>
    <cellStyle name="Обычный 15 13 4 2 2 3" xfId="1727"/>
    <cellStyle name="Обычный 15 13 4 2 3" xfId="1728"/>
    <cellStyle name="Обычный 15 13 4 2 3 2" xfId="1729"/>
    <cellStyle name="Обычный 15 13 4 2 4" xfId="1730"/>
    <cellStyle name="Обычный 15 13 4 3" xfId="1731"/>
    <cellStyle name="Обычный 15 13 4 3 2" xfId="1732"/>
    <cellStyle name="Обычный 15 13 4 3 2 2" xfId="1733"/>
    <cellStyle name="Обычный 15 13 4 3 3" xfId="1734"/>
    <cellStyle name="Обычный 15 13 4 4" xfId="1735"/>
    <cellStyle name="Обычный 15 13 4 4 2" xfId="1736"/>
    <cellStyle name="Обычный 15 13 4 5" xfId="1737"/>
    <cellStyle name="Обычный 15 13 5" xfId="1738"/>
    <cellStyle name="Обычный 15 13 5 2" xfId="1739"/>
    <cellStyle name="Обычный 15 13 5 2 2" xfId="1740"/>
    <cellStyle name="Обычный 15 13 5 2 2 2" xfId="1741"/>
    <cellStyle name="Обычный 15 13 5 2 3" xfId="1742"/>
    <cellStyle name="Обычный 15 13 5 3" xfId="1743"/>
    <cellStyle name="Обычный 15 13 5 3 2" xfId="1744"/>
    <cellStyle name="Обычный 15 13 5 4" xfId="1745"/>
    <cellStyle name="Обычный 15 13 6" xfId="1746"/>
    <cellStyle name="Обычный 15 13 6 2" xfId="1747"/>
    <cellStyle name="Обычный 15 13 6 2 2" xfId="1748"/>
    <cellStyle name="Обычный 15 13 6 3" xfId="1749"/>
    <cellStyle name="Обычный 15 13 7" xfId="1750"/>
    <cellStyle name="Обычный 15 13 7 2" xfId="1751"/>
    <cellStyle name="Обычный 15 13 8" xfId="1752"/>
    <cellStyle name="Обычный 15 14" xfId="1753"/>
    <cellStyle name="Обычный 15 14 2" xfId="1754"/>
    <cellStyle name="Обычный 15 14 2 2" xfId="1755"/>
    <cellStyle name="Обычный 15 14 2 2 2" xfId="1756"/>
    <cellStyle name="Обычный 15 14 2 2 2 2" xfId="1757"/>
    <cellStyle name="Обычный 15 14 2 2 2 2 2" xfId="1758"/>
    <cellStyle name="Обычный 15 14 2 2 2 2 2 2" xfId="1759"/>
    <cellStyle name="Обычный 15 14 2 2 2 2 3" xfId="1760"/>
    <cellStyle name="Обычный 15 14 2 2 2 3" xfId="1761"/>
    <cellStyle name="Обычный 15 14 2 2 2 3 2" xfId="1762"/>
    <cellStyle name="Обычный 15 14 2 2 2 4" xfId="1763"/>
    <cellStyle name="Обычный 15 14 2 2 3" xfId="1764"/>
    <cellStyle name="Обычный 15 14 2 2 3 2" xfId="1765"/>
    <cellStyle name="Обычный 15 14 2 2 3 2 2" xfId="1766"/>
    <cellStyle name="Обычный 15 14 2 2 3 3" xfId="1767"/>
    <cellStyle name="Обычный 15 14 2 2 4" xfId="1768"/>
    <cellStyle name="Обычный 15 14 2 2 4 2" xfId="1769"/>
    <cellStyle name="Обычный 15 14 2 2 5" xfId="1770"/>
    <cellStyle name="Обычный 15 14 2 3" xfId="1771"/>
    <cellStyle name="Обычный 15 14 2 3 2" xfId="1772"/>
    <cellStyle name="Обычный 15 14 2 3 2 2" xfId="1773"/>
    <cellStyle name="Обычный 15 14 2 3 2 2 2" xfId="1774"/>
    <cellStyle name="Обычный 15 14 2 3 2 2 2 2" xfId="1775"/>
    <cellStyle name="Обычный 15 14 2 3 2 2 3" xfId="1776"/>
    <cellStyle name="Обычный 15 14 2 3 2 3" xfId="1777"/>
    <cellStyle name="Обычный 15 14 2 3 2 3 2" xfId="1778"/>
    <cellStyle name="Обычный 15 14 2 3 2 4" xfId="1779"/>
    <cellStyle name="Обычный 15 14 2 3 3" xfId="1780"/>
    <cellStyle name="Обычный 15 14 2 3 3 2" xfId="1781"/>
    <cellStyle name="Обычный 15 14 2 3 3 2 2" xfId="1782"/>
    <cellStyle name="Обычный 15 14 2 3 3 3" xfId="1783"/>
    <cellStyle name="Обычный 15 14 2 3 4" xfId="1784"/>
    <cellStyle name="Обычный 15 14 2 3 4 2" xfId="1785"/>
    <cellStyle name="Обычный 15 14 2 3 5" xfId="1786"/>
    <cellStyle name="Обычный 15 14 2 4" xfId="1787"/>
    <cellStyle name="Обычный 15 14 2 4 2" xfId="1788"/>
    <cellStyle name="Обычный 15 14 2 4 2 2" xfId="1789"/>
    <cellStyle name="Обычный 15 14 2 4 2 2 2" xfId="1790"/>
    <cellStyle name="Обычный 15 14 2 4 2 3" xfId="1791"/>
    <cellStyle name="Обычный 15 14 2 4 3" xfId="1792"/>
    <cellStyle name="Обычный 15 14 2 4 3 2" xfId="1793"/>
    <cellStyle name="Обычный 15 14 2 4 4" xfId="1794"/>
    <cellStyle name="Обычный 15 14 2 5" xfId="1795"/>
    <cellStyle name="Обычный 15 14 2 5 2" xfId="1796"/>
    <cellStyle name="Обычный 15 14 2 5 2 2" xfId="1797"/>
    <cellStyle name="Обычный 15 14 2 5 3" xfId="1798"/>
    <cellStyle name="Обычный 15 14 2 6" xfId="1799"/>
    <cellStyle name="Обычный 15 14 2 6 2" xfId="1800"/>
    <cellStyle name="Обычный 15 14 2 7" xfId="1801"/>
    <cellStyle name="Обычный 15 14 3" xfId="1802"/>
    <cellStyle name="Обычный 15 14 3 2" xfId="1803"/>
    <cellStyle name="Обычный 15 14 3 2 2" xfId="1804"/>
    <cellStyle name="Обычный 15 14 3 2 2 2" xfId="1805"/>
    <cellStyle name="Обычный 15 14 3 2 2 2 2" xfId="1806"/>
    <cellStyle name="Обычный 15 14 3 2 2 3" xfId="1807"/>
    <cellStyle name="Обычный 15 14 3 2 3" xfId="1808"/>
    <cellStyle name="Обычный 15 14 3 2 3 2" xfId="1809"/>
    <cellStyle name="Обычный 15 14 3 2 4" xfId="1810"/>
    <cellStyle name="Обычный 15 14 3 3" xfId="1811"/>
    <cellStyle name="Обычный 15 14 3 3 2" xfId="1812"/>
    <cellStyle name="Обычный 15 14 3 3 2 2" xfId="1813"/>
    <cellStyle name="Обычный 15 14 3 3 3" xfId="1814"/>
    <cellStyle name="Обычный 15 14 3 4" xfId="1815"/>
    <cellStyle name="Обычный 15 14 3 4 2" xfId="1816"/>
    <cellStyle name="Обычный 15 14 3 5" xfId="1817"/>
    <cellStyle name="Обычный 15 14 4" xfId="1818"/>
    <cellStyle name="Обычный 15 14 4 2" xfId="1819"/>
    <cellStyle name="Обычный 15 14 4 2 2" xfId="1820"/>
    <cellStyle name="Обычный 15 14 4 2 2 2" xfId="1821"/>
    <cellStyle name="Обычный 15 14 4 2 2 2 2" xfId="1822"/>
    <cellStyle name="Обычный 15 14 4 2 2 3" xfId="1823"/>
    <cellStyle name="Обычный 15 14 4 2 3" xfId="1824"/>
    <cellStyle name="Обычный 15 14 4 2 3 2" xfId="1825"/>
    <cellStyle name="Обычный 15 14 4 2 4" xfId="1826"/>
    <cellStyle name="Обычный 15 14 4 3" xfId="1827"/>
    <cellStyle name="Обычный 15 14 4 3 2" xfId="1828"/>
    <cellStyle name="Обычный 15 14 4 3 2 2" xfId="1829"/>
    <cellStyle name="Обычный 15 14 4 3 3" xfId="1830"/>
    <cellStyle name="Обычный 15 14 4 4" xfId="1831"/>
    <cellStyle name="Обычный 15 14 4 4 2" xfId="1832"/>
    <cellStyle name="Обычный 15 14 4 5" xfId="1833"/>
    <cellStyle name="Обычный 15 14 5" xfId="1834"/>
    <cellStyle name="Обычный 15 14 5 2" xfId="1835"/>
    <cellStyle name="Обычный 15 14 5 2 2" xfId="1836"/>
    <cellStyle name="Обычный 15 14 5 2 2 2" xfId="1837"/>
    <cellStyle name="Обычный 15 14 5 2 3" xfId="1838"/>
    <cellStyle name="Обычный 15 14 5 3" xfId="1839"/>
    <cellStyle name="Обычный 15 14 5 3 2" xfId="1840"/>
    <cellStyle name="Обычный 15 14 5 4" xfId="1841"/>
    <cellStyle name="Обычный 15 14 6" xfId="1842"/>
    <cellStyle name="Обычный 15 14 6 2" xfId="1843"/>
    <cellStyle name="Обычный 15 14 6 2 2" xfId="1844"/>
    <cellStyle name="Обычный 15 14 6 3" xfId="1845"/>
    <cellStyle name="Обычный 15 14 7" xfId="1846"/>
    <cellStyle name="Обычный 15 14 7 2" xfId="1847"/>
    <cellStyle name="Обычный 15 14 8" xfId="1848"/>
    <cellStyle name="Обычный 15 15" xfId="1849"/>
    <cellStyle name="Обычный 15 15 2" xfId="1850"/>
    <cellStyle name="Обычный 15 15 2 2" xfId="1851"/>
    <cellStyle name="Обычный 15 15 2 2 2" xfId="1852"/>
    <cellStyle name="Обычный 15 15 2 2 2 2" xfId="1853"/>
    <cellStyle name="Обычный 15 15 2 2 2 2 2" xfId="1854"/>
    <cellStyle name="Обычный 15 15 2 2 2 2 2 2" xfId="1855"/>
    <cellStyle name="Обычный 15 15 2 2 2 2 3" xfId="1856"/>
    <cellStyle name="Обычный 15 15 2 2 2 3" xfId="1857"/>
    <cellStyle name="Обычный 15 15 2 2 2 3 2" xfId="1858"/>
    <cellStyle name="Обычный 15 15 2 2 2 4" xfId="1859"/>
    <cellStyle name="Обычный 15 15 2 2 3" xfId="1860"/>
    <cellStyle name="Обычный 15 15 2 2 3 2" xfId="1861"/>
    <cellStyle name="Обычный 15 15 2 2 3 2 2" xfId="1862"/>
    <cellStyle name="Обычный 15 15 2 2 3 3" xfId="1863"/>
    <cellStyle name="Обычный 15 15 2 2 4" xfId="1864"/>
    <cellStyle name="Обычный 15 15 2 2 4 2" xfId="1865"/>
    <cellStyle name="Обычный 15 15 2 2 5" xfId="1866"/>
    <cellStyle name="Обычный 15 15 2 3" xfId="1867"/>
    <cellStyle name="Обычный 15 15 2 3 2" xfId="1868"/>
    <cellStyle name="Обычный 15 15 2 3 2 2" xfId="1869"/>
    <cellStyle name="Обычный 15 15 2 3 2 2 2" xfId="1870"/>
    <cellStyle name="Обычный 15 15 2 3 2 2 2 2" xfId="1871"/>
    <cellStyle name="Обычный 15 15 2 3 2 2 3" xfId="1872"/>
    <cellStyle name="Обычный 15 15 2 3 2 3" xfId="1873"/>
    <cellStyle name="Обычный 15 15 2 3 2 3 2" xfId="1874"/>
    <cellStyle name="Обычный 15 15 2 3 2 4" xfId="1875"/>
    <cellStyle name="Обычный 15 15 2 3 3" xfId="1876"/>
    <cellStyle name="Обычный 15 15 2 3 3 2" xfId="1877"/>
    <cellStyle name="Обычный 15 15 2 3 3 2 2" xfId="1878"/>
    <cellStyle name="Обычный 15 15 2 3 3 3" xfId="1879"/>
    <cellStyle name="Обычный 15 15 2 3 4" xfId="1880"/>
    <cellStyle name="Обычный 15 15 2 3 4 2" xfId="1881"/>
    <cellStyle name="Обычный 15 15 2 3 5" xfId="1882"/>
    <cellStyle name="Обычный 15 15 2 4" xfId="1883"/>
    <cellStyle name="Обычный 15 15 2 4 2" xfId="1884"/>
    <cellStyle name="Обычный 15 15 2 4 2 2" xfId="1885"/>
    <cellStyle name="Обычный 15 15 2 4 2 2 2" xfId="1886"/>
    <cellStyle name="Обычный 15 15 2 4 2 3" xfId="1887"/>
    <cellStyle name="Обычный 15 15 2 4 3" xfId="1888"/>
    <cellStyle name="Обычный 15 15 2 4 3 2" xfId="1889"/>
    <cellStyle name="Обычный 15 15 2 4 4" xfId="1890"/>
    <cellStyle name="Обычный 15 15 2 5" xfId="1891"/>
    <cellStyle name="Обычный 15 15 2 5 2" xfId="1892"/>
    <cellStyle name="Обычный 15 15 2 5 2 2" xfId="1893"/>
    <cellStyle name="Обычный 15 15 2 5 3" xfId="1894"/>
    <cellStyle name="Обычный 15 15 2 6" xfId="1895"/>
    <cellStyle name="Обычный 15 15 2 6 2" xfId="1896"/>
    <cellStyle name="Обычный 15 15 2 7" xfId="1897"/>
    <cellStyle name="Обычный 15 15 3" xfId="1898"/>
    <cellStyle name="Обычный 15 15 3 2" xfId="1899"/>
    <cellStyle name="Обычный 15 15 3 2 2" xfId="1900"/>
    <cellStyle name="Обычный 15 15 3 2 2 2" xfId="1901"/>
    <cellStyle name="Обычный 15 15 3 2 2 2 2" xfId="1902"/>
    <cellStyle name="Обычный 15 15 3 2 2 3" xfId="1903"/>
    <cellStyle name="Обычный 15 15 3 2 3" xfId="1904"/>
    <cellStyle name="Обычный 15 15 3 2 3 2" xfId="1905"/>
    <cellStyle name="Обычный 15 15 3 2 4" xfId="1906"/>
    <cellStyle name="Обычный 15 15 3 3" xfId="1907"/>
    <cellStyle name="Обычный 15 15 3 3 2" xfId="1908"/>
    <cellStyle name="Обычный 15 15 3 3 2 2" xfId="1909"/>
    <cellStyle name="Обычный 15 15 3 3 3" xfId="1910"/>
    <cellStyle name="Обычный 15 15 3 4" xfId="1911"/>
    <cellStyle name="Обычный 15 15 3 4 2" xfId="1912"/>
    <cellStyle name="Обычный 15 15 3 5" xfId="1913"/>
    <cellStyle name="Обычный 15 15 4" xfId="1914"/>
    <cellStyle name="Обычный 15 15 4 2" xfId="1915"/>
    <cellStyle name="Обычный 15 15 4 2 2" xfId="1916"/>
    <cellStyle name="Обычный 15 15 4 2 2 2" xfId="1917"/>
    <cellStyle name="Обычный 15 15 4 2 2 2 2" xfId="1918"/>
    <cellStyle name="Обычный 15 15 4 2 2 3" xfId="1919"/>
    <cellStyle name="Обычный 15 15 4 2 3" xfId="1920"/>
    <cellStyle name="Обычный 15 15 4 2 3 2" xfId="1921"/>
    <cellStyle name="Обычный 15 15 4 2 4" xfId="1922"/>
    <cellStyle name="Обычный 15 15 4 3" xfId="1923"/>
    <cellStyle name="Обычный 15 15 4 3 2" xfId="1924"/>
    <cellStyle name="Обычный 15 15 4 3 2 2" xfId="1925"/>
    <cellStyle name="Обычный 15 15 4 3 3" xfId="1926"/>
    <cellStyle name="Обычный 15 15 4 4" xfId="1927"/>
    <cellStyle name="Обычный 15 15 4 4 2" xfId="1928"/>
    <cellStyle name="Обычный 15 15 4 5" xfId="1929"/>
    <cellStyle name="Обычный 15 15 5" xfId="1930"/>
    <cellStyle name="Обычный 15 15 5 2" xfId="1931"/>
    <cellStyle name="Обычный 15 15 5 2 2" xfId="1932"/>
    <cellStyle name="Обычный 15 15 5 2 2 2" xfId="1933"/>
    <cellStyle name="Обычный 15 15 5 2 3" xfId="1934"/>
    <cellStyle name="Обычный 15 15 5 3" xfId="1935"/>
    <cellStyle name="Обычный 15 15 5 3 2" xfId="1936"/>
    <cellStyle name="Обычный 15 15 5 4" xfId="1937"/>
    <cellStyle name="Обычный 15 15 6" xfId="1938"/>
    <cellStyle name="Обычный 15 15 6 2" xfId="1939"/>
    <cellStyle name="Обычный 15 15 6 2 2" xfId="1940"/>
    <cellStyle name="Обычный 15 15 6 3" xfId="1941"/>
    <cellStyle name="Обычный 15 15 7" xfId="1942"/>
    <cellStyle name="Обычный 15 15 7 2" xfId="1943"/>
    <cellStyle name="Обычный 15 15 8" xfId="1944"/>
    <cellStyle name="Обычный 15 16" xfId="1945"/>
    <cellStyle name="Обычный 15 16 2" xfId="1946"/>
    <cellStyle name="Обычный 15 16 2 2" xfId="1947"/>
    <cellStyle name="Обычный 15 16 2 2 2" xfId="1948"/>
    <cellStyle name="Обычный 15 16 2 2 2 2" xfId="1949"/>
    <cellStyle name="Обычный 15 16 2 2 2 2 2" xfId="1950"/>
    <cellStyle name="Обычный 15 16 2 2 2 2 2 2" xfId="1951"/>
    <cellStyle name="Обычный 15 16 2 2 2 2 3" xfId="1952"/>
    <cellStyle name="Обычный 15 16 2 2 2 3" xfId="1953"/>
    <cellStyle name="Обычный 15 16 2 2 2 3 2" xfId="1954"/>
    <cellStyle name="Обычный 15 16 2 2 2 4" xfId="1955"/>
    <cellStyle name="Обычный 15 16 2 2 3" xfId="1956"/>
    <cellStyle name="Обычный 15 16 2 2 3 2" xfId="1957"/>
    <cellStyle name="Обычный 15 16 2 2 3 2 2" xfId="1958"/>
    <cellStyle name="Обычный 15 16 2 2 3 3" xfId="1959"/>
    <cellStyle name="Обычный 15 16 2 2 4" xfId="1960"/>
    <cellStyle name="Обычный 15 16 2 2 4 2" xfId="1961"/>
    <cellStyle name="Обычный 15 16 2 2 5" xfId="1962"/>
    <cellStyle name="Обычный 15 16 2 3" xfId="1963"/>
    <cellStyle name="Обычный 15 16 2 3 2" xfId="1964"/>
    <cellStyle name="Обычный 15 16 2 3 2 2" xfId="1965"/>
    <cellStyle name="Обычный 15 16 2 3 2 2 2" xfId="1966"/>
    <cellStyle name="Обычный 15 16 2 3 2 2 2 2" xfId="1967"/>
    <cellStyle name="Обычный 15 16 2 3 2 2 3" xfId="1968"/>
    <cellStyle name="Обычный 15 16 2 3 2 3" xfId="1969"/>
    <cellStyle name="Обычный 15 16 2 3 2 3 2" xfId="1970"/>
    <cellStyle name="Обычный 15 16 2 3 2 4" xfId="1971"/>
    <cellStyle name="Обычный 15 16 2 3 3" xfId="1972"/>
    <cellStyle name="Обычный 15 16 2 3 3 2" xfId="1973"/>
    <cellStyle name="Обычный 15 16 2 3 3 2 2" xfId="1974"/>
    <cellStyle name="Обычный 15 16 2 3 3 3" xfId="1975"/>
    <cellStyle name="Обычный 15 16 2 3 4" xfId="1976"/>
    <cellStyle name="Обычный 15 16 2 3 4 2" xfId="1977"/>
    <cellStyle name="Обычный 15 16 2 3 5" xfId="1978"/>
    <cellStyle name="Обычный 15 16 2 4" xfId="1979"/>
    <cellStyle name="Обычный 15 16 2 4 2" xfId="1980"/>
    <cellStyle name="Обычный 15 16 2 4 2 2" xfId="1981"/>
    <cellStyle name="Обычный 15 16 2 4 2 2 2" xfId="1982"/>
    <cellStyle name="Обычный 15 16 2 4 2 3" xfId="1983"/>
    <cellStyle name="Обычный 15 16 2 4 3" xfId="1984"/>
    <cellStyle name="Обычный 15 16 2 4 3 2" xfId="1985"/>
    <cellStyle name="Обычный 15 16 2 4 4" xfId="1986"/>
    <cellStyle name="Обычный 15 16 2 5" xfId="1987"/>
    <cellStyle name="Обычный 15 16 2 5 2" xfId="1988"/>
    <cellStyle name="Обычный 15 16 2 5 2 2" xfId="1989"/>
    <cellStyle name="Обычный 15 16 2 5 3" xfId="1990"/>
    <cellStyle name="Обычный 15 16 2 6" xfId="1991"/>
    <cellStyle name="Обычный 15 16 2 6 2" xfId="1992"/>
    <cellStyle name="Обычный 15 16 2 7" xfId="1993"/>
    <cellStyle name="Обычный 15 16 3" xfId="1994"/>
    <cellStyle name="Обычный 15 16 3 2" xfId="1995"/>
    <cellStyle name="Обычный 15 16 3 2 2" xfId="1996"/>
    <cellStyle name="Обычный 15 16 3 2 2 2" xfId="1997"/>
    <cellStyle name="Обычный 15 16 3 2 2 2 2" xfId="1998"/>
    <cellStyle name="Обычный 15 16 3 2 2 3" xfId="1999"/>
    <cellStyle name="Обычный 15 16 3 2 3" xfId="2000"/>
    <cellStyle name="Обычный 15 16 3 2 3 2" xfId="2001"/>
    <cellStyle name="Обычный 15 16 3 2 4" xfId="2002"/>
    <cellStyle name="Обычный 15 16 3 3" xfId="2003"/>
    <cellStyle name="Обычный 15 16 3 3 2" xfId="2004"/>
    <cellStyle name="Обычный 15 16 3 3 2 2" xfId="2005"/>
    <cellStyle name="Обычный 15 16 3 3 3" xfId="2006"/>
    <cellStyle name="Обычный 15 16 3 4" xfId="2007"/>
    <cellStyle name="Обычный 15 16 3 4 2" xfId="2008"/>
    <cellStyle name="Обычный 15 16 3 5" xfId="2009"/>
    <cellStyle name="Обычный 15 16 4" xfId="2010"/>
    <cellStyle name="Обычный 15 16 4 2" xfId="2011"/>
    <cellStyle name="Обычный 15 16 4 2 2" xfId="2012"/>
    <cellStyle name="Обычный 15 16 4 2 2 2" xfId="2013"/>
    <cellStyle name="Обычный 15 16 4 2 2 2 2" xfId="2014"/>
    <cellStyle name="Обычный 15 16 4 2 2 3" xfId="2015"/>
    <cellStyle name="Обычный 15 16 4 2 3" xfId="2016"/>
    <cellStyle name="Обычный 15 16 4 2 3 2" xfId="2017"/>
    <cellStyle name="Обычный 15 16 4 2 4" xfId="2018"/>
    <cellStyle name="Обычный 15 16 4 3" xfId="2019"/>
    <cellStyle name="Обычный 15 16 4 3 2" xfId="2020"/>
    <cellStyle name="Обычный 15 16 4 3 2 2" xfId="2021"/>
    <cellStyle name="Обычный 15 16 4 3 3" xfId="2022"/>
    <cellStyle name="Обычный 15 16 4 4" xfId="2023"/>
    <cellStyle name="Обычный 15 16 4 4 2" xfId="2024"/>
    <cellStyle name="Обычный 15 16 4 5" xfId="2025"/>
    <cellStyle name="Обычный 15 16 5" xfId="2026"/>
    <cellStyle name="Обычный 15 16 5 2" xfId="2027"/>
    <cellStyle name="Обычный 15 16 5 2 2" xfId="2028"/>
    <cellStyle name="Обычный 15 16 5 2 2 2" xfId="2029"/>
    <cellStyle name="Обычный 15 16 5 2 3" xfId="2030"/>
    <cellStyle name="Обычный 15 16 5 3" xfId="2031"/>
    <cellStyle name="Обычный 15 16 5 3 2" xfId="2032"/>
    <cellStyle name="Обычный 15 16 5 4" xfId="2033"/>
    <cellStyle name="Обычный 15 16 6" xfId="2034"/>
    <cellStyle name="Обычный 15 16 6 2" xfId="2035"/>
    <cellStyle name="Обычный 15 16 6 2 2" xfId="2036"/>
    <cellStyle name="Обычный 15 16 6 3" xfId="2037"/>
    <cellStyle name="Обычный 15 16 7" xfId="2038"/>
    <cellStyle name="Обычный 15 16 7 2" xfId="2039"/>
    <cellStyle name="Обычный 15 16 8" xfId="2040"/>
    <cellStyle name="Обычный 15 17" xfId="2041"/>
    <cellStyle name="Обычный 15 17 2" xfId="2042"/>
    <cellStyle name="Обычный 15 17 2 2" xfId="2043"/>
    <cellStyle name="Обычный 15 17 2 2 2" xfId="2044"/>
    <cellStyle name="Обычный 15 17 2 2 2 2" xfId="2045"/>
    <cellStyle name="Обычный 15 17 2 2 2 2 2" xfId="2046"/>
    <cellStyle name="Обычный 15 17 2 2 2 2 2 2" xfId="2047"/>
    <cellStyle name="Обычный 15 17 2 2 2 2 3" xfId="2048"/>
    <cellStyle name="Обычный 15 17 2 2 2 3" xfId="2049"/>
    <cellStyle name="Обычный 15 17 2 2 2 3 2" xfId="2050"/>
    <cellStyle name="Обычный 15 17 2 2 2 4" xfId="2051"/>
    <cellStyle name="Обычный 15 17 2 2 3" xfId="2052"/>
    <cellStyle name="Обычный 15 17 2 2 3 2" xfId="2053"/>
    <cellStyle name="Обычный 15 17 2 2 3 2 2" xfId="2054"/>
    <cellStyle name="Обычный 15 17 2 2 3 3" xfId="2055"/>
    <cellStyle name="Обычный 15 17 2 2 4" xfId="2056"/>
    <cellStyle name="Обычный 15 17 2 2 4 2" xfId="2057"/>
    <cellStyle name="Обычный 15 17 2 2 5" xfId="2058"/>
    <cellStyle name="Обычный 15 17 2 3" xfId="2059"/>
    <cellStyle name="Обычный 15 17 2 3 2" xfId="2060"/>
    <cellStyle name="Обычный 15 17 2 3 2 2" xfId="2061"/>
    <cellStyle name="Обычный 15 17 2 3 2 2 2" xfId="2062"/>
    <cellStyle name="Обычный 15 17 2 3 2 2 2 2" xfId="2063"/>
    <cellStyle name="Обычный 15 17 2 3 2 2 3" xfId="2064"/>
    <cellStyle name="Обычный 15 17 2 3 2 3" xfId="2065"/>
    <cellStyle name="Обычный 15 17 2 3 2 3 2" xfId="2066"/>
    <cellStyle name="Обычный 15 17 2 3 2 4" xfId="2067"/>
    <cellStyle name="Обычный 15 17 2 3 3" xfId="2068"/>
    <cellStyle name="Обычный 15 17 2 3 3 2" xfId="2069"/>
    <cellStyle name="Обычный 15 17 2 3 3 2 2" xfId="2070"/>
    <cellStyle name="Обычный 15 17 2 3 3 3" xfId="2071"/>
    <cellStyle name="Обычный 15 17 2 3 4" xfId="2072"/>
    <cellStyle name="Обычный 15 17 2 3 4 2" xfId="2073"/>
    <cellStyle name="Обычный 15 17 2 3 5" xfId="2074"/>
    <cellStyle name="Обычный 15 17 2 4" xfId="2075"/>
    <cellStyle name="Обычный 15 17 2 4 2" xfId="2076"/>
    <cellStyle name="Обычный 15 17 2 4 2 2" xfId="2077"/>
    <cellStyle name="Обычный 15 17 2 4 2 2 2" xfId="2078"/>
    <cellStyle name="Обычный 15 17 2 4 2 3" xfId="2079"/>
    <cellStyle name="Обычный 15 17 2 4 3" xfId="2080"/>
    <cellStyle name="Обычный 15 17 2 4 3 2" xfId="2081"/>
    <cellStyle name="Обычный 15 17 2 4 4" xfId="2082"/>
    <cellStyle name="Обычный 15 17 2 5" xfId="2083"/>
    <cellStyle name="Обычный 15 17 2 5 2" xfId="2084"/>
    <cellStyle name="Обычный 15 17 2 5 2 2" xfId="2085"/>
    <cellStyle name="Обычный 15 17 2 5 3" xfId="2086"/>
    <cellStyle name="Обычный 15 17 2 6" xfId="2087"/>
    <cellStyle name="Обычный 15 17 2 6 2" xfId="2088"/>
    <cellStyle name="Обычный 15 17 2 7" xfId="2089"/>
    <cellStyle name="Обычный 15 17 3" xfId="2090"/>
    <cellStyle name="Обычный 15 17 3 2" xfId="2091"/>
    <cellStyle name="Обычный 15 17 3 2 2" xfId="2092"/>
    <cellStyle name="Обычный 15 17 3 2 2 2" xfId="2093"/>
    <cellStyle name="Обычный 15 17 3 2 2 2 2" xfId="2094"/>
    <cellStyle name="Обычный 15 17 3 2 2 3" xfId="2095"/>
    <cellStyle name="Обычный 15 17 3 2 3" xfId="2096"/>
    <cellStyle name="Обычный 15 17 3 2 3 2" xfId="2097"/>
    <cellStyle name="Обычный 15 17 3 2 4" xfId="2098"/>
    <cellStyle name="Обычный 15 17 3 3" xfId="2099"/>
    <cellStyle name="Обычный 15 17 3 3 2" xfId="2100"/>
    <cellStyle name="Обычный 15 17 3 3 2 2" xfId="2101"/>
    <cellStyle name="Обычный 15 17 3 3 3" xfId="2102"/>
    <cellStyle name="Обычный 15 17 3 4" xfId="2103"/>
    <cellStyle name="Обычный 15 17 3 4 2" xfId="2104"/>
    <cellStyle name="Обычный 15 17 3 5" xfId="2105"/>
    <cellStyle name="Обычный 15 17 4" xfId="2106"/>
    <cellStyle name="Обычный 15 17 4 2" xfId="2107"/>
    <cellStyle name="Обычный 15 17 4 2 2" xfId="2108"/>
    <cellStyle name="Обычный 15 17 4 2 2 2" xfId="2109"/>
    <cellStyle name="Обычный 15 17 4 2 2 2 2" xfId="2110"/>
    <cellStyle name="Обычный 15 17 4 2 2 3" xfId="2111"/>
    <cellStyle name="Обычный 15 17 4 2 3" xfId="2112"/>
    <cellStyle name="Обычный 15 17 4 2 3 2" xfId="2113"/>
    <cellStyle name="Обычный 15 17 4 2 4" xfId="2114"/>
    <cellStyle name="Обычный 15 17 4 3" xfId="2115"/>
    <cellStyle name="Обычный 15 17 4 3 2" xfId="2116"/>
    <cellStyle name="Обычный 15 17 4 3 2 2" xfId="2117"/>
    <cellStyle name="Обычный 15 17 4 3 3" xfId="2118"/>
    <cellStyle name="Обычный 15 17 4 4" xfId="2119"/>
    <cellStyle name="Обычный 15 17 4 4 2" xfId="2120"/>
    <cellStyle name="Обычный 15 17 4 5" xfId="2121"/>
    <cellStyle name="Обычный 15 17 5" xfId="2122"/>
    <cellStyle name="Обычный 15 17 5 2" xfId="2123"/>
    <cellStyle name="Обычный 15 17 5 2 2" xfId="2124"/>
    <cellStyle name="Обычный 15 17 5 2 2 2" xfId="2125"/>
    <cellStyle name="Обычный 15 17 5 2 3" xfId="2126"/>
    <cellStyle name="Обычный 15 17 5 3" xfId="2127"/>
    <cellStyle name="Обычный 15 17 5 3 2" xfId="2128"/>
    <cellStyle name="Обычный 15 17 5 4" xfId="2129"/>
    <cellStyle name="Обычный 15 17 6" xfId="2130"/>
    <cellStyle name="Обычный 15 17 6 2" xfId="2131"/>
    <cellStyle name="Обычный 15 17 6 2 2" xfId="2132"/>
    <cellStyle name="Обычный 15 17 6 3" xfId="2133"/>
    <cellStyle name="Обычный 15 17 7" xfId="2134"/>
    <cellStyle name="Обычный 15 17 7 2" xfId="2135"/>
    <cellStyle name="Обычный 15 17 8" xfId="2136"/>
    <cellStyle name="Обычный 15 18" xfId="2137"/>
    <cellStyle name="Обычный 15 18 2" xfId="2138"/>
    <cellStyle name="Обычный 15 18 2 2" xfId="2139"/>
    <cellStyle name="Обычный 15 18 2 2 2" xfId="2140"/>
    <cellStyle name="Обычный 15 18 2 2 2 2" xfId="2141"/>
    <cellStyle name="Обычный 15 18 2 2 2 2 2" xfId="2142"/>
    <cellStyle name="Обычный 15 18 2 2 2 2 2 2" xfId="2143"/>
    <cellStyle name="Обычный 15 18 2 2 2 2 3" xfId="2144"/>
    <cellStyle name="Обычный 15 18 2 2 2 3" xfId="2145"/>
    <cellStyle name="Обычный 15 18 2 2 2 3 2" xfId="2146"/>
    <cellStyle name="Обычный 15 18 2 2 2 4" xfId="2147"/>
    <cellStyle name="Обычный 15 18 2 2 3" xfId="2148"/>
    <cellStyle name="Обычный 15 18 2 2 3 2" xfId="2149"/>
    <cellStyle name="Обычный 15 18 2 2 3 2 2" xfId="2150"/>
    <cellStyle name="Обычный 15 18 2 2 3 3" xfId="2151"/>
    <cellStyle name="Обычный 15 18 2 2 4" xfId="2152"/>
    <cellStyle name="Обычный 15 18 2 2 4 2" xfId="2153"/>
    <cellStyle name="Обычный 15 18 2 2 5" xfId="2154"/>
    <cellStyle name="Обычный 15 18 2 3" xfId="2155"/>
    <cellStyle name="Обычный 15 18 2 3 2" xfId="2156"/>
    <cellStyle name="Обычный 15 18 2 3 2 2" xfId="2157"/>
    <cellStyle name="Обычный 15 18 2 3 2 2 2" xfId="2158"/>
    <cellStyle name="Обычный 15 18 2 3 2 2 2 2" xfId="2159"/>
    <cellStyle name="Обычный 15 18 2 3 2 2 3" xfId="2160"/>
    <cellStyle name="Обычный 15 18 2 3 2 3" xfId="2161"/>
    <cellStyle name="Обычный 15 18 2 3 2 3 2" xfId="2162"/>
    <cellStyle name="Обычный 15 18 2 3 2 4" xfId="2163"/>
    <cellStyle name="Обычный 15 18 2 3 3" xfId="2164"/>
    <cellStyle name="Обычный 15 18 2 3 3 2" xfId="2165"/>
    <cellStyle name="Обычный 15 18 2 3 3 2 2" xfId="2166"/>
    <cellStyle name="Обычный 15 18 2 3 3 3" xfId="2167"/>
    <cellStyle name="Обычный 15 18 2 3 4" xfId="2168"/>
    <cellStyle name="Обычный 15 18 2 3 4 2" xfId="2169"/>
    <cellStyle name="Обычный 15 18 2 3 5" xfId="2170"/>
    <cellStyle name="Обычный 15 18 2 4" xfId="2171"/>
    <cellStyle name="Обычный 15 18 2 4 2" xfId="2172"/>
    <cellStyle name="Обычный 15 18 2 4 2 2" xfId="2173"/>
    <cellStyle name="Обычный 15 18 2 4 2 2 2" xfId="2174"/>
    <cellStyle name="Обычный 15 18 2 4 2 3" xfId="2175"/>
    <cellStyle name="Обычный 15 18 2 4 3" xfId="2176"/>
    <cellStyle name="Обычный 15 18 2 4 3 2" xfId="2177"/>
    <cellStyle name="Обычный 15 18 2 4 4" xfId="2178"/>
    <cellStyle name="Обычный 15 18 2 5" xfId="2179"/>
    <cellStyle name="Обычный 15 18 2 5 2" xfId="2180"/>
    <cellStyle name="Обычный 15 18 2 5 2 2" xfId="2181"/>
    <cellStyle name="Обычный 15 18 2 5 3" xfId="2182"/>
    <cellStyle name="Обычный 15 18 2 6" xfId="2183"/>
    <cellStyle name="Обычный 15 18 2 6 2" xfId="2184"/>
    <cellStyle name="Обычный 15 18 2 7" xfId="2185"/>
    <cellStyle name="Обычный 15 18 3" xfId="2186"/>
    <cellStyle name="Обычный 15 18 3 2" xfId="2187"/>
    <cellStyle name="Обычный 15 18 3 2 2" xfId="2188"/>
    <cellStyle name="Обычный 15 18 3 2 2 2" xfId="2189"/>
    <cellStyle name="Обычный 15 18 3 2 2 2 2" xfId="2190"/>
    <cellStyle name="Обычный 15 18 3 2 2 3" xfId="2191"/>
    <cellStyle name="Обычный 15 18 3 2 3" xfId="2192"/>
    <cellStyle name="Обычный 15 18 3 2 3 2" xfId="2193"/>
    <cellStyle name="Обычный 15 18 3 2 4" xfId="2194"/>
    <cellStyle name="Обычный 15 18 3 3" xfId="2195"/>
    <cellStyle name="Обычный 15 18 3 3 2" xfId="2196"/>
    <cellStyle name="Обычный 15 18 3 3 2 2" xfId="2197"/>
    <cellStyle name="Обычный 15 18 3 3 3" xfId="2198"/>
    <cellStyle name="Обычный 15 18 3 4" xfId="2199"/>
    <cellStyle name="Обычный 15 18 3 4 2" xfId="2200"/>
    <cellStyle name="Обычный 15 18 3 5" xfId="2201"/>
    <cellStyle name="Обычный 15 18 4" xfId="2202"/>
    <cellStyle name="Обычный 15 18 4 2" xfId="2203"/>
    <cellStyle name="Обычный 15 18 4 2 2" xfId="2204"/>
    <cellStyle name="Обычный 15 18 4 2 2 2" xfId="2205"/>
    <cellStyle name="Обычный 15 18 4 2 2 2 2" xfId="2206"/>
    <cellStyle name="Обычный 15 18 4 2 2 3" xfId="2207"/>
    <cellStyle name="Обычный 15 18 4 2 3" xfId="2208"/>
    <cellStyle name="Обычный 15 18 4 2 3 2" xfId="2209"/>
    <cellStyle name="Обычный 15 18 4 2 4" xfId="2210"/>
    <cellStyle name="Обычный 15 18 4 3" xfId="2211"/>
    <cellStyle name="Обычный 15 18 4 3 2" xfId="2212"/>
    <cellStyle name="Обычный 15 18 4 3 2 2" xfId="2213"/>
    <cellStyle name="Обычный 15 18 4 3 3" xfId="2214"/>
    <cellStyle name="Обычный 15 18 4 4" xfId="2215"/>
    <cellStyle name="Обычный 15 18 4 4 2" xfId="2216"/>
    <cellStyle name="Обычный 15 18 4 5" xfId="2217"/>
    <cellStyle name="Обычный 15 18 5" xfId="2218"/>
    <cellStyle name="Обычный 15 18 5 2" xfId="2219"/>
    <cellStyle name="Обычный 15 18 5 2 2" xfId="2220"/>
    <cellStyle name="Обычный 15 18 5 2 2 2" xfId="2221"/>
    <cellStyle name="Обычный 15 18 5 2 3" xfId="2222"/>
    <cellStyle name="Обычный 15 18 5 3" xfId="2223"/>
    <cellStyle name="Обычный 15 18 5 3 2" xfId="2224"/>
    <cellStyle name="Обычный 15 18 5 4" xfId="2225"/>
    <cellStyle name="Обычный 15 18 6" xfId="2226"/>
    <cellStyle name="Обычный 15 18 6 2" xfId="2227"/>
    <cellStyle name="Обычный 15 18 6 2 2" xfId="2228"/>
    <cellStyle name="Обычный 15 18 6 3" xfId="2229"/>
    <cellStyle name="Обычный 15 18 7" xfId="2230"/>
    <cellStyle name="Обычный 15 18 7 2" xfId="2231"/>
    <cellStyle name="Обычный 15 18 8" xfId="2232"/>
    <cellStyle name="Обычный 15 19" xfId="2233"/>
    <cellStyle name="Обычный 15 19 2" xfId="2234"/>
    <cellStyle name="Обычный 15 19 2 2" xfId="2235"/>
    <cellStyle name="Обычный 15 19 2 2 2" xfId="2236"/>
    <cellStyle name="Обычный 15 19 2 2 2 2" xfId="2237"/>
    <cellStyle name="Обычный 15 19 2 2 2 2 2" xfId="2238"/>
    <cellStyle name="Обычный 15 19 2 2 2 2 2 2" xfId="2239"/>
    <cellStyle name="Обычный 15 19 2 2 2 2 3" xfId="2240"/>
    <cellStyle name="Обычный 15 19 2 2 2 3" xfId="2241"/>
    <cellStyle name="Обычный 15 19 2 2 2 3 2" xfId="2242"/>
    <cellStyle name="Обычный 15 19 2 2 2 4" xfId="2243"/>
    <cellStyle name="Обычный 15 19 2 2 3" xfId="2244"/>
    <cellStyle name="Обычный 15 19 2 2 3 2" xfId="2245"/>
    <cellStyle name="Обычный 15 19 2 2 3 2 2" xfId="2246"/>
    <cellStyle name="Обычный 15 19 2 2 3 3" xfId="2247"/>
    <cellStyle name="Обычный 15 19 2 2 4" xfId="2248"/>
    <cellStyle name="Обычный 15 19 2 2 4 2" xfId="2249"/>
    <cellStyle name="Обычный 15 19 2 2 5" xfId="2250"/>
    <cellStyle name="Обычный 15 19 2 3" xfId="2251"/>
    <cellStyle name="Обычный 15 19 2 3 2" xfId="2252"/>
    <cellStyle name="Обычный 15 19 2 3 2 2" xfId="2253"/>
    <cellStyle name="Обычный 15 19 2 3 2 2 2" xfId="2254"/>
    <cellStyle name="Обычный 15 19 2 3 2 2 2 2" xfId="2255"/>
    <cellStyle name="Обычный 15 19 2 3 2 2 3" xfId="2256"/>
    <cellStyle name="Обычный 15 19 2 3 2 3" xfId="2257"/>
    <cellStyle name="Обычный 15 19 2 3 2 3 2" xfId="2258"/>
    <cellStyle name="Обычный 15 19 2 3 2 4" xfId="2259"/>
    <cellStyle name="Обычный 15 19 2 3 3" xfId="2260"/>
    <cellStyle name="Обычный 15 19 2 3 3 2" xfId="2261"/>
    <cellStyle name="Обычный 15 19 2 3 3 2 2" xfId="2262"/>
    <cellStyle name="Обычный 15 19 2 3 3 3" xfId="2263"/>
    <cellStyle name="Обычный 15 19 2 3 4" xfId="2264"/>
    <cellStyle name="Обычный 15 19 2 3 4 2" xfId="2265"/>
    <cellStyle name="Обычный 15 19 2 3 5" xfId="2266"/>
    <cellStyle name="Обычный 15 19 2 4" xfId="2267"/>
    <cellStyle name="Обычный 15 19 2 4 2" xfId="2268"/>
    <cellStyle name="Обычный 15 19 2 4 2 2" xfId="2269"/>
    <cellStyle name="Обычный 15 19 2 4 2 2 2" xfId="2270"/>
    <cellStyle name="Обычный 15 19 2 4 2 3" xfId="2271"/>
    <cellStyle name="Обычный 15 19 2 4 3" xfId="2272"/>
    <cellStyle name="Обычный 15 19 2 4 3 2" xfId="2273"/>
    <cellStyle name="Обычный 15 19 2 4 4" xfId="2274"/>
    <cellStyle name="Обычный 15 19 2 5" xfId="2275"/>
    <cellStyle name="Обычный 15 19 2 5 2" xfId="2276"/>
    <cellStyle name="Обычный 15 19 2 5 2 2" xfId="2277"/>
    <cellStyle name="Обычный 15 19 2 5 3" xfId="2278"/>
    <cellStyle name="Обычный 15 19 2 6" xfId="2279"/>
    <cellStyle name="Обычный 15 19 2 6 2" xfId="2280"/>
    <cellStyle name="Обычный 15 19 2 7" xfId="2281"/>
    <cellStyle name="Обычный 15 19 3" xfId="2282"/>
    <cellStyle name="Обычный 15 19 3 2" xfId="2283"/>
    <cellStyle name="Обычный 15 19 3 2 2" xfId="2284"/>
    <cellStyle name="Обычный 15 19 3 2 2 2" xfId="2285"/>
    <cellStyle name="Обычный 15 19 3 2 2 2 2" xfId="2286"/>
    <cellStyle name="Обычный 15 19 3 2 2 3" xfId="2287"/>
    <cellStyle name="Обычный 15 19 3 2 3" xfId="2288"/>
    <cellStyle name="Обычный 15 19 3 2 3 2" xfId="2289"/>
    <cellStyle name="Обычный 15 19 3 2 4" xfId="2290"/>
    <cellStyle name="Обычный 15 19 3 3" xfId="2291"/>
    <cellStyle name="Обычный 15 19 3 3 2" xfId="2292"/>
    <cellStyle name="Обычный 15 19 3 3 2 2" xfId="2293"/>
    <cellStyle name="Обычный 15 19 3 3 3" xfId="2294"/>
    <cellStyle name="Обычный 15 19 3 4" xfId="2295"/>
    <cellStyle name="Обычный 15 19 3 4 2" xfId="2296"/>
    <cellStyle name="Обычный 15 19 3 5" xfId="2297"/>
    <cellStyle name="Обычный 15 19 4" xfId="2298"/>
    <cellStyle name="Обычный 15 19 4 2" xfId="2299"/>
    <cellStyle name="Обычный 15 19 4 2 2" xfId="2300"/>
    <cellStyle name="Обычный 15 19 4 2 2 2" xfId="2301"/>
    <cellStyle name="Обычный 15 19 4 2 2 2 2" xfId="2302"/>
    <cellStyle name="Обычный 15 19 4 2 2 3" xfId="2303"/>
    <cellStyle name="Обычный 15 19 4 2 3" xfId="2304"/>
    <cellStyle name="Обычный 15 19 4 2 3 2" xfId="2305"/>
    <cellStyle name="Обычный 15 19 4 2 4" xfId="2306"/>
    <cellStyle name="Обычный 15 19 4 3" xfId="2307"/>
    <cellStyle name="Обычный 15 19 4 3 2" xfId="2308"/>
    <cellStyle name="Обычный 15 19 4 3 2 2" xfId="2309"/>
    <cellStyle name="Обычный 15 19 4 3 3" xfId="2310"/>
    <cellStyle name="Обычный 15 19 4 4" xfId="2311"/>
    <cellStyle name="Обычный 15 19 4 4 2" xfId="2312"/>
    <cellStyle name="Обычный 15 19 4 5" xfId="2313"/>
    <cellStyle name="Обычный 15 19 5" xfId="2314"/>
    <cellStyle name="Обычный 15 19 5 2" xfId="2315"/>
    <cellStyle name="Обычный 15 19 5 2 2" xfId="2316"/>
    <cellStyle name="Обычный 15 19 5 2 2 2" xfId="2317"/>
    <cellStyle name="Обычный 15 19 5 2 3" xfId="2318"/>
    <cellStyle name="Обычный 15 19 5 3" xfId="2319"/>
    <cellStyle name="Обычный 15 19 5 3 2" xfId="2320"/>
    <cellStyle name="Обычный 15 19 5 4" xfId="2321"/>
    <cellStyle name="Обычный 15 19 6" xfId="2322"/>
    <cellStyle name="Обычный 15 19 6 2" xfId="2323"/>
    <cellStyle name="Обычный 15 19 6 2 2" xfId="2324"/>
    <cellStyle name="Обычный 15 19 6 3" xfId="2325"/>
    <cellStyle name="Обычный 15 19 7" xfId="2326"/>
    <cellStyle name="Обычный 15 19 7 2" xfId="2327"/>
    <cellStyle name="Обычный 15 19 8" xfId="2328"/>
    <cellStyle name="Обычный 15 2" xfId="2329"/>
    <cellStyle name="Обычный 15 2 2" xfId="2330"/>
    <cellStyle name="Обычный 15 2 2 2" xfId="2331"/>
    <cellStyle name="Обычный 15 2 2 2 2" xfId="2332"/>
    <cellStyle name="Обычный 15 2 2 2 2 2" xfId="2333"/>
    <cellStyle name="Обычный 15 2 2 2 2 2 2" xfId="2334"/>
    <cellStyle name="Обычный 15 2 2 2 2 2 2 2" xfId="2335"/>
    <cellStyle name="Обычный 15 2 2 2 2 2 3" xfId="2336"/>
    <cellStyle name="Обычный 15 2 2 2 2 3" xfId="2337"/>
    <cellStyle name="Обычный 15 2 2 2 2 3 2" xfId="2338"/>
    <cellStyle name="Обычный 15 2 2 2 2 4" xfId="2339"/>
    <cellStyle name="Обычный 15 2 2 2 3" xfId="2340"/>
    <cellStyle name="Обычный 15 2 2 2 3 2" xfId="2341"/>
    <cellStyle name="Обычный 15 2 2 2 3 2 2" xfId="2342"/>
    <cellStyle name="Обычный 15 2 2 2 3 3" xfId="2343"/>
    <cellStyle name="Обычный 15 2 2 2 4" xfId="2344"/>
    <cellStyle name="Обычный 15 2 2 2 4 2" xfId="2345"/>
    <cellStyle name="Обычный 15 2 2 2 5" xfId="2346"/>
    <cellStyle name="Обычный 15 2 2 3" xfId="2347"/>
    <cellStyle name="Обычный 15 2 2 3 2" xfId="2348"/>
    <cellStyle name="Обычный 15 2 2 3 2 2" xfId="2349"/>
    <cellStyle name="Обычный 15 2 2 3 2 2 2" xfId="2350"/>
    <cellStyle name="Обычный 15 2 2 3 2 2 2 2" xfId="2351"/>
    <cellStyle name="Обычный 15 2 2 3 2 2 3" xfId="2352"/>
    <cellStyle name="Обычный 15 2 2 3 2 3" xfId="2353"/>
    <cellStyle name="Обычный 15 2 2 3 2 3 2" xfId="2354"/>
    <cellStyle name="Обычный 15 2 2 3 2 4" xfId="2355"/>
    <cellStyle name="Обычный 15 2 2 3 3" xfId="2356"/>
    <cellStyle name="Обычный 15 2 2 3 3 2" xfId="2357"/>
    <cellStyle name="Обычный 15 2 2 3 3 2 2" xfId="2358"/>
    <cellStyle name="Обычный 15 2 2 3 3 3" xfId="2359"/>
    <cellStyle name="Обычный 15 2 2 3 4" xfId="2360"/>
    <cellStyle name="Обычный 15 2 2 3 4 2" xfId="2361"/>
    <cellStyle name="Обычный 15 2 2 3 5" xfId="2362"/>
    <cellStyle name="Обычный 15 2 2 4" xfId="2363"/>
    <cellStyle name="Обычный 15 2 2 4 2" xfId="2364"/>
    <cellStyle name="Обычный 15 2 2 4 2 2" xfId="2365"/>
    <cellStyle name="Обычный 15 2 2 4 2 2 2" xfId="2366"/>
    <cellStyle name="Обычный 15 2 2 4 2 3" xfId="2367"/>
    <cellStyle name="Обычный 15 2 2 4 3" xfId="2368"/>
    <cellStyle name="Обычный 15 2 2 4 3 2" xfId="2369"/>
    <cellStyle name="Обычный 15 2 2 4 4" xfId="2370"/>
    <cellStyle name="Обычный 15 2 2 5" xfId="2371"/>
    <cellStyle name="Обычный 15 2 2 5 2" xfId="2372"/>
    <cellStyle name="Обычный 15 2 2 5 2 2" xfId="2373"/>
    <cellStyle name="Обычный 15 2 2 5 3" xfId="2374"/>
    <cellStyle name="Обычный 15 2 2 6" xfId="2375"/>
    <cellStyle name="Обычный 15 2 2 6 2" xfId="2376"/>
    <cellStyle name="Обычный 15 2 2 7" xfId="2377"/>
    <cellStyle name="Обычный 15 2 3" xfId="2378"/>
    <cellStyle name="Обычный 15 2 3 2" xfId="2379"/>
    <cellStyle name="Обычный 15 2 3 2 2" xfId="2380"/>
    <cellStyle name="Обычный 15 2 3 2 2 2" xfId="2381"/>
    <cellStyle name="Обычный 15 2 3 2 2 2 2" xfId="2382"/>
    <cellStyle name="Обычный 15 2 3 2 2 3" xfId="2383"/>
    <cellStyle name="Обычный 15 2 3 2 3" xfId="2384"/>
    <cellStyle name="Обычный 15 2 3 2 3 2" xfId="2385"/>
    <cellStyle name="Обычный 15 2 3 2 4" xfId="2386"/>
    <cellStyle name="Обычный 15 2 3 3" xfId="2387"/>
    <cellStyle name="Обычный 15 2 3 3 2" xfId="2388"/>
    <cellStyle name="Обычный 15 2 3 3 2 2" xfId="2389"/>
    <cellStyle name="Обычный 15 2 3 3 3" xfId="2390"/>
    <cellStyle name="Обычный 15 2 3 4" xfId="2391"/>
    <cellStyle name="Обычный 15 2 3 4 2" xfId="2392"/>
    <cellStyle name="Обычный 15 2 3 5" xfId="2393"/>
    <cellStyle name="Обычный 15 2 4" xfId="2394"/>
    <cellStyle name="Обычный 15 2 4 2" xfId="2395"/>
    <cellStyle name="Обычный 15 2 4 2 2" xfId="2396"/>
    <cellStyle name="Обычный 15 2 4 2 2 2" xfId="2397"/>
    <cellStyle name="Обычный 15 2 4 2 2 2 2" xfId="2398"/>
    <cellStyle name="Обычный 15 2 4 2 2 3" xfId="2399"/>
    <cellStyle name="Обычный 15 2 4 2 3" xfId="2400"/>
    <cellStyle name="Обычный 15 2 4 2 3 2" xfId="2401"/>
    <cellStyle name="Обычный 15 2 4 2 4" xfId="2402"/>
    <cellStyle name="Обычный 15 2 4 3" xfId="2403"/>
    <cellStyle name="Обычный 15 2 4 3 2" xfId="2404"/>
    <cellStyle name="Обычный 15 2 4 3 2 2" xfId="2405"/>
    <cellStyle name="Обычный 15 2 4 3 3" xfId="2406"/>
    <cellStyle name="Обычный 15 2 4 4" xfId="2407"/>
    <cellStyle name="Обычный 15 2 4 4 2" xfId="2408"/>
    <cellStyle name="Обычный 15 2 4 5" xfId="2409"/>
    <cellStyle name="Обычный 15 2 5" xfId="2410"/>
    <cellStyle name="Обычный 15 2 5 2" xfId="2411"/>
    <cellStyle name="Обычный 15 2 5 2 2" xfId="2412"/>
    <cellStyle name="Обычный 15 2 5 2 2 2" xfId="2413"/>
    <cellStyle name="Обычный 15 2 5 2 3" xfId="2414"/>
    <cellStyle name="Обычный 15 2 5 3" xfId="2415"/>
    <cellStyle name="Обычный 15 2 5 3 2" xfId="2416"/>
    <cellStyle name="Обычный 15 2 5 4" xfId="2417"/>
    <cellStyle name="Обычный 15 2 6" xfId="2418"/>
    <cellStyle name="Обычный 15 2 6 2" xfId="2419"/>
    <cellStyle name="Обычный 15 2 6 2 2" xfId="2420"/>
    <cellStyle name="Обычный 15 2 6 3" xfId="2421"/>
    <cellStyle name="Обычный 15 2 7" xfId="2422"/>
    <cellStyle name="Обычный 15 2 7 2" xfId="2423"/>
    <cellStyle name="Обычный 15 2 8" xfId="2424"/>
    <cellStyle name="Обычный 15 20" xfId="2425"/>
    <cellStyle name="Обычный 15 20 2" xfId="2426"/>
    <cellStyle name="Обычный 15 20 2 2" xfId="2427"/>
    <cellStyle name="Обычный 15 20 2 2 2" xfId="2428"/>
    <cellStyle name="Обычный 15 20 2 2 2 2" xfId="2429"/>
    <cellStyle name="Обычный 15 20 2 2 2 2 2" xfId="2430"/>
    <cellStyle name="Обычный 15 20 2 2 2 2 2 2" xfId="2431"/>
    <cellStyle name="Обычный 15 20 2 2 2 2 3" xfId="2432"/>
    <cellStyle name="Обычный 15 20 2 2 2 3" xfId="2433"/>
    <cellStyle name="Обычный 15 20 2 2 2 3 2" xfId="2434"/>
    <cellStyle name="Обычный 15 20 2 2 2 4" xfId="2435"/>
    <cellStyle name="Обычный 15 20 2 2 3" xfId="2436"/>
    <cellStyle name="Обычный 15 20 2 2 3 2" xfId="2437"/>
    <cellStyle name="Обычный 15 20 2 2 3 2 2" xfId="2438"/>
    <cellStyle name="Обычный 15 20 2 2 3 3" xfId="2439"/>
    <cellStyle name="Обычный 15 20 2 2 4" xfId="2440"/>
    <cellStyle name="Обычный 15 20 2 2 4 2" xfId="2441"/>
    <cellStyle name="Обычный 15 20 2 2 5" xfId="2442"/>
    <cellStyle name="Обычный 15 20 2 3" xfId="2443"/>
    <cellStyle name="Обычный 15 20 2 3 2" xfId="2444"/>
    <cellStyle name="Обычный 15 20 2 3 2 2" xfId="2445"/>
    <cellStyle name="Обычный 15 20 2 3 2 2 2" xfId="2446"/>
    <cellStyle name="Обычный 15 20 2 3 2 2 2 2" xfId="2447"/>
    <cellStyle name="Обычный 15 20 2 3 2 2 3" xfId="2448"/>
    <cellStyle name="Обычный 15 20 2 3 2 3" xfId="2449"/>
    <cellStyle name="Обычный 15 20 2 3 2 3 2" xfId="2450"/>
    <cellStyle name="Обычный 15 20 2 3 2 4" xfId="2451"/>
    <cellStyle name="Обычный 15 20 2 3 3" xfId="2452"/>
    <cellStyle name="Обычный 15 20 2 3 3 2" xfId="2453"/>
    <cellStyle name="Обычный 15 20 2 3 3 2 2" xfId="2454"/>
    <cellStyle name="Обычный 15 20 2 3 3 3" xfId="2455"/>
    <cellStyle name="Обычный 15 20 2 3 4" xfId="2456"/>
    <cellStyle name="Обычный 15 20 2 3 4 2" xfId="2457"/>
    <cellStyle name="Обычный 15 20 2 3 5" xfId="2458"/>
    <cellStyle name="Обычный 15 20 2 4" xfId="2459"/>
    <cellStyle name="Обычный 15 20 2 4 2" xfId="2460"/>
    <cellStyle name="Обычный 15 20 2 4 2 2" xfId="2461"/>
    <cellStyle name="Обычный 15 20 2 4 2 2 2" xfId="2462"/>
    <cellStyle name="Обычный 15 20 2 4 2 3" xfId="2463"/>
    <cellStyle name="Обычный 15 20 2 4 3" xfId="2464"/>
    <cellStyle name="Обычный 15 20 2 4 3 2" xfId="2465"/>
    <cellStyle name="Обычный 15 20 2 4 4" xfId="2466"/>
    <cellStyle name="Обычный 15 20 2 5" xfId="2467"/>
    <cellStyle name="Обычный 15 20 2 5 2" xfId="2468"/>
    <cellStyle name="Обычный 15 20 2 5 2 2" xfId="2469"/>
    <cellStyle name="Обычный 15 20 2 5 3" xfId="2470"/>
    <cellStyle name="Обычный 15 20 2 6" xfId="2471"/>
    <cellStyle name="Обычный 15 20 2 6 2" xfId="2472"/>
    <cellStyle name="Обычный 15 20 2 7" xfId="2473"/>
    <cellStyle name="Обычный 15 20 3" xfId="2474"/>
    <cellStyle name="Обычный 15 20 3 2" xfId="2475"/>
    <cellStyle name="Обычный 15 20 3 2 2" xfId="2476"/>
    <cellStyle name="Обычный 15 20 3 2 2 2" xfId="2477"/>
    <cellStyle name="Обычный 15 20 3 2 2 2 2" xfId="2478"/>
    <cellStyle name="Обычный 15 20 3 2 2 3" xfId="2479"/>
    <cellStyle name="Обычный 15 20 3 2 3" xfId="2480"/>
    <cellStyle name="Обычный 15 20 3 2 3 2" xfId="2481"/>
    <cellStyle name="Обычный 15 20 3 2 4" xfId="2482"/>
    <cellStyle name="Обычный 15 20 3 3" xfId="2483"/>
    <cellStyle name="Обычный 15 20 3 3 2" xfId="2484"/>
    <cellStyle name="Обычный 15 20 3 3 2 2" xfId="2485"/>
    <cellStyle name="Обычный 15 20 3 3 3" xfId="2486"/>
    <cellStyle name="Обычный 15 20 3 4" xfId="2487"/>
    <cellStyle name="Обычный 15 20 3 4 2" xfId="2488"/>
    <cellStyle name="Обычный 15 20 3 5" xfId="2489"/>
    <cellStyle name="Обычный 15 20 4" xfId="2490"/>
    <cellStyle name="Обычный 15 20 4 2" xfId="2491"/>
    <cellStyle name="Обычный 15 20 4 2 2" xfId="2492"/>
    <cellStyle name="Обычный 15 20 4 2 2 2" xfId="2493"/>
    <cellStyle name="Обычный 15 20 4 2 2 2 2" xfId="2494"/>
    <cellStyle name="Обычный 15 20 4 2 2 3" xfId="2495"/>
    <cellStyle name="Обычный 15 20 4 2 3" xfId="2496"/>
    <cellStyle name="Обычный 15 20 4 2 3 2" xfId="2497"/>
    <cellStyle name="Обычный 15 20 4 2 4" xfId="2498"/>
    <cellStyle name="Обычный 15 20 4 3" xfId="2499"/>
    <cellStyle name="Обычный 15 20 4 3 2" xfId="2500"/>
    <cellStyle name="Обычный 15 20 4 3 2 2" xfId="2501"/>
    <cellStyle name="Обычный 15 20 4 3 3" xfId="2502"/>
    <cellStyle name="Обычный 15 20 4 4" xfId="2503"/>
    <cellStyle name="Обычный 15 20 4 4 2" xfId="2504"/>
    <cellStyle name="Обычный 15 20 4 5" xfId="2505"/>
    <cellStyle name="Обычный 15 20 5" xfId="2506"/>
    <cellStyle name="Обычный 15 20 5 2" xfId="2507"/>
    <cellStyle name="Обычный 15 20 5 2 2" xfId="2508"/>
    <cellStyle name="Обычный 15 20 5 2 2 2" xfId="2509"/>
    <cellStyle name="Обычный 15 20 5 2 3" xfId="2510"/>
    <cellStyle name="Обычный 15 20 5 3" xfId="2511"/>
    <cellStyle name="Обычный 15 20 5 3 2" xfId="2512"/>
    <cellStyle name="Обычный 15 20 5 4" xfId="2513"/>
    <cellStyle name="Обычный 15 20 6" xfId="2514"/>
    <cellStyle name="Обычный 15 20 6 2" xfId="2515"/>
    <cellStyle name="Обычный 15 20 6 2 2" xfId="2516"/>
    <cellStyle name="Обычный 15 20 6 3" xfId="2517"/>
    <cellStyle name="Обычный 15 20 7" xfId="2518"/>
    <cellStyle name="Обычный 15 20 7 2" xfId="2519"/>
    <cellStyle name="Обычный 15 20 8" xfId="2520"/>
    <cellStyle name="Обычный 15 21" xfId="2521"/>
    <cellStyle name="Обычный 15 21 2" xfId="2522"/>
    <cellStyle name="Обычный 15 21 2 2" xfId="2523"/>
    <cellStyle name="Обычный 15 21 2 2 2" xfId="2524"/>
    <cellStyle name="Обычный 15 21 2 2 2 2" xfId="2525"/>
    <cellStyle name="Обычный 15 21 2 2 2 2 2" xfId="2526"/>
    <cellStyle name="Обычный 15 21 2 2 2 2 2 2" xfId="2527"/>
    <cellStyle name="Обычный 15 21 2 2 2 2 3" xfId="2528"/>
    <cellStyle name="Обычный 15 21 2 2 2 3" xfId="2529"/>
    <cellStyle name="Обычный 15 21 2 2 2 3 2" xfId="2530"/>
    <cellStyle name="Обычный 15 21 2 2 2 4" xfId="2531"/>
    <cellStyle name="Обычный 15 21 2 2 3" xfId="2532"/>
    <cellStyle name="Обычный 15 21 2 2 3 2" xfId="2533"/>
    <cellStyle name="Обычный 15 21 2 2 3 2 2" xfId="2534"/>
    <cellStyle name="Обычный 15 21 2 2 3 3" xfId="2535"/>
    <cellStyle name="Обычный 15 21 2 2 4" xfId="2536"/>
    <cellStyle name="Обычный 15 21 2 2 4 2" xfId="2537"/>
    <cellStyle name="Обычный 15 21 2 2 5" xfId="2538"/>
    <cellStyle name="Обычный 15 21 2 3" xfId="2539"/>
    <cellStyle name="Обычный 15 21 2 3 2" xfId="2540"/>
    <cellStyle name="Обычный 15 21 2 3 2 2" xfId="2541"/>
    <cellStyle name="Обычный 15 21 2 3 2 2 2" xfId="2542"/>
    <cellStyle name="Обычный 15 21 2 3 2 2 2 2" xfId="2543"/>
    <cellStyle name="Обычный 15 21 2 3 2 2 3" xfId="2544"/>
    <cellStyle name="Обычный 15 21 2 3 2 3" xfId="2545"/>
    <cellStyle name="Обычный 15 21 2 3 2 3 2" xfId="2546"/>
    <cellStyle name="Обычный 15 21 2 3 2 4" xfId="2547"/>
    <cellStyle name="Обычный 15 21 2 3 3" xfId="2548"/>
    <cellStyle name="Обычный 15 21 2 3 3 2" xfId="2549"/>
    <cellStyle name="Обычный 15 21 2 3 3 2 2" xfId="2550"/>
    <cellStyle name="Обычный 15 21 2 3 3 3" xfId="2551"/>
    <cellStyle name="Обычный 15 21 2 3 4" xfId="2552"/>
    <cellStyle name="Обычный 15 21 2 3 4 2" xfId="2553"/>
    <cellStyle name="Обычный 15 21 2 3 5" xfId="2554"/>
    <cellStyle name="Обычный 15 21 2 4" xfId="2555"/>
    <cellStyle name="Обычный 15 21 2 4 2" xfId="2556"/>
    <cellStyle name="Обычный 15 21 2 4 2 2" xfId="2557"/>
    <cellStyle name="Обычный 15 21 2 4 2 2 2" xfId="2558"/>
    <cellStyle name="Обычный 15 21 2 4 2 3" xfId="2559"/>
    <cellStyle name="Обычный 15 21 2 4 3" xfId="2560"/>
    <cellStyle name="Обычный 15 21 2 4 3 2" xfId="2561"/>
    <cellStyle name="Обычный 15 21 2 4 4" xfId="2562"/>
    <cellStyle name="Обычный 15 21 2 5" xfId="2563"/>
    <cellStyle name="Обычный 15 21 2 5 2" xfId="2564"/>
    <cellStyle name="Обычный 15 21 2 5 2 2" xfId="2565"/>
    <cellStyle name="Обычный 15 21 2 5 3" xfId="2566"/>
    <cellStyle name="Обычный 15 21 2 6" xfId="2567"/>
    <cellStyle name="Обычный 15 21 2 6 2" xfId="2568"/>
    <cellStyle name="Обычный 15 21 2 7" xfId="2569"/>
    <cellStyle name="Обычный 15 21 3" xfId="2570"/>
    <cellStyle name="Обычный 15 21 3 2" xfId="2571"/>
    <cellStyle name="Обычный 15 21 3 2 2" xfId="2572"/>
    <cellStyle name="Обычный 15 21 3 2 2 2" xfId="2573"/>
    <cellStyle name="Обычный 15 21 3 2 2 2 2" xfId="2574"/>
    <cellStyle name="Обычный 15 21 3 2 2 3" xfId="2575"/>
    <cellStyle name="Обычный 15 21 3 2 3" xfId="2576"/>
    <cellStyle name="Обычный 15 21 3 2 3 2" xfId="2577"/>
    <cellStyle name="Обычный 15 21 3 2 4" xfId="2578"/>
    <cellStyle name="Обычный 15 21 3 3" xfId="2579"/>
    <cellStyle name="Обычный 15 21 3 3 2" xfId="2580"/>
    <cellStyle name="Обычный 15 21 3 3 2 2" xfId="2581"/>
    <cellStyle name="Обычный 15 21 3 3 3" xfId="2582"/>
    <cellStyle name="Обычный 15 21 3 4" xfId="2583"/>
    <cellStyle name="Обычный 15 21 3 4 2" xfId="2584"/>
    <cellStyle name="Обычный 15 21 3 5" xfId="2585"/>
    <cellStyle name="Обычный 15 21 4" xfId="2586"/>
    <cellStyle name="Обычный 15 21 4 2" xfId="2587"/>
    <cellStyle name="Обычный 15 21 4 2 2" xfId="2588"/>
    <cellStyle name="Обычный 15 21 4 2 2 2" xfId="2589"/>
    <cellStyle name="Обычный 15 21 4 2 2 2 2" xfId="2590"/>
    <cellStyle name="Обычный 15 21 4 2 2 3" xfId="2591"/>
    <cellStyle name="Обычный 15 21 4 2 3" xfId="2592"/>
    <cellStyle name="Обычный 15 21 4 2 3 2" xfId="2593"/>
    <cellStyle name="Обычный 15 21 4 2 4" xfId="2594"/>
    <cellStyle name="Обычный 15 21 4 3" xfId="2595"/>
    <cellStyle name="Обычный 15 21 4 3 2" xfId="2596"/>
    <cellStyle name="Обычный 15 21 4 3 2 2" xfId="2597"/>
    <cellStyle name="Обычный 15 21 4 3 3" xfId="2598"/>
    <cellStyle name="Обычный 15 21 4 4" xfId="2599"/>
    <cellStyle name="Обычный 15 21 4 4 2" xfId="2600"/>
    <cellStyle name="Обычный 15 21 4 5" xfId="2601"/>
    <cellStyle name="Обычный 15 21 5" xfId="2602"/>
    <cellStyle name="Обычный 15 21 5 2" xfId="2603"/>
    <cellStyle name="Обычный 15 21 5 2 2" xfId="2604"/>
    <cellStyle name="Обычный 15 21 5 2 2 2" xfId="2605"/>
    <cellStyle name="Обычный 15 21 5 2 3" xfId="2606"/>
    <cellStyle name="Обычный 15 21 5 3" xfId="2607"/>
    <cellStyle name="Обычный 15 21 5 3 2" xfId="2608"/>
    <cellStyle name="Обычный 15 21 5 4" xfId="2609"/>
    <cellStyle name="Обычный 15 21 6" xfId="2610"/>
    <cellStyle name="Обычный 15 21 6 2" xfId="2611"/>
    <cellStyle name="Обычный 15 21 6 2 2" xfId="2612"/>
    <cellStyle name="Обычный 15 21 6 3" xfId="2613"/>
    <cellStyle name="Обычный 15 21 7" xfId="2614"/>
    <cellStyle name="Обычный 15 21 7 2" xfId="2615"/>
    <cellStyle name="Обычный 15 21 8" xfId="2616"/>
    <cellStyle name="Обычный 15 22" xfId="2617"/>
    <cellStyle name="Обычный 15 22 2" xfId="2618"/>
    <cellStyle name="Обычный 15 22 2 2" xfId="2619"/>
    <cellStyle name="Обычный 15 22 2 2 2" xfId="2620"/>
    <cellStyle name="Обычный 15 22 2 2 2 2" xfId="2621"/>
    <cellStyle name="Обычный 15 22 2 2 2 2 2" xfId="2622"/>
    <cellStyle name="Обычный 15 22 2 2 2 2 2 2" xfId="2623"/>
    <cellStyle name="Обычный 15 22 2 2 2 2 3" xfId="2624"/>
    <cellStyle name="Обычный 15 22 2 2 2 3" xfId="2625"/>
    <cellStyle name="Обычный 15 22 2 2 2 3 2" xfId="2626"/>
    <cellStyle name="Обычный 15 22 2 2 2 4" xfId="2627"/>
    <cellStyle name="Обычный 15 22 2 2 3" xfId="2628"/>
    <cellStyle name="Обычный 15 22 2 2 3 2" xfId="2629"/>
    <cellStyle name="Обычный 15 22 2 2 3 2 2" xfId="2630"/>
    <cellStyle name="Обычный 15 22 2 2 3 3" xfId="2631"/>
    <cellStyle name="Обычный 15 22 2 2 4" xfId="2632"/>
    <cellStyle name="Обычный 15 22 2 2 4 2" xfId="2633"/>
    <cellStyle name="Обычный 15 22 2 2 5" xfId="2634"/>
    <cellStyle name="Обычный 15 22 2 3" xfId="2635"/>
    <cellStyle name="Обычный 15 22 2 3 2" xfId="2636"/>
    <cellStyle name="Обычный 15 22 2 3 2 2" xfId="2637"/>
    <cellStyle name="Обычный 15 22 2 3 2 2 2" xfId="2638"/>
    <cellStyle name="Обычный 15 22 2 3 2 2 2 2" xfId="2639"/>
    <cellStyle name="Обычный 15 22 2 3 2 2 3" xfId="2640"/>
    <cellStyle name="Обычный 15 22 2 3 2 3" xfId="2641"/>
    <cellStyle name="Обычный 15 22 2 3 2 3 2" xfId="2642"/>
    <cellStyle name="Обычный 15 22 2 3 2 4" xfId="2643"/>
    <cellStyle name="Обычный 15 22 2 3 3" xfId="2644"/>
    <cellStyle name="Обычный 15 22 2 3 3 2" xfId="2645"/>
    <cellStyle name="Обычный 15 22 2 3 3 2 2" xfId="2646"/>
    <cellStyle name="Обычный 15 22 2 3 3 3" xfId="2647"/>
    <cellStyle name="Обычный 15 22 2 3 4" xfId="2648"/>
    <cellStyle name="Обычный 15 22 2 3 4 2" xfId="2649"/>
    <cellStyle name="Обычный 15 22 2 3 5" xfId="2650"/>
    <cellStyle name="Обычный 15 22 2 4" xfId="2651"/>
    <cellStyle name="Обычный 15 22 2 4 2" xfId="2652"/>
    <cellStyle name="Обычный 15 22 2 4 2 2" xfId="2653"/>
    <cellStyle name="Обычный 15 22 2 4 2 2 2" xfId="2654"/>
    <cellStyle name="Обычный 15 22 2 4 2 3" xfId="2655"/>
    <cellStyle name="Обычный 15 22 2 4 3" xfId="2656"/>
    <cellStyle name="Обычный 15 22 2 4 3 2" xfId="2657"/>
    <cellStyle name="Обычный 15 22 2 4 4" xfId="2658"/>
    <cellStyle name="Обычный 15 22 2 5" xfId="2659"/>
    <cellStyle name="Обычный 15 22 2 5 2" xfId="2660"/>
    <cellStyle name="Обычный 15 22 2 5 2 2" xfId="2661"/>
    <cellStyle name="Обычный 15 22 2 5 3" xfId="2662"/>
    <cellStyle name="Обычный 15 22 2 6" xfId="2663"/>
    <cellStyle name="Обычный 15 22 2 6 2" xfId="2664"/>
    <cellStyle name="Обычный 15 22 2 7" xfId="2665"/>
    <cellStyle name="Обычный 15 22 3" xfId="2666"/>
    <cellStyle name="Обычный 15 22 3 2" xfId="2667"/>
    <cellStyle name="Обычный 15 22 3 2 2" xfId="2668"/>
    <cellStyle name="Обычный 15 22 3 2 2 2" xfId="2669"/>
    <cellStyle name="Обычный 15 22 3 2 2 2 2" xfId="2670"/>
    <cellStyle name="Обычный 15 22 3 2 2 3" xfId="2671"/>
    <cellStyle name="Обычный 15 22 3 2 3" xfId="2672"/>
    <cellStyle name="Обычный 15 22 3 2 3 2" xfId="2673"/>
    <cellStyle name="Обычный 15 22 3 2 4" xfId="2674"/>
    <cellStyle name="Обычный 15 22 3 3" xfId="2675"/>
    <cellStyle name="Обычный 15 22 3 3 2" xfId="2676"/>
    <cellStyle name="Обычный 15 22 3 3 2 2" xfId="2677"/>
    <cellStyle name="Обычный 15 22 3 3 3" xfId="2678"/>
    <cellStyle name="Обычный 15 22 3 4" xfId="2679"/>
    <cellStyle name="Обычный 15 22 3 4 2" xfId="2680"/>
    <cellStyle name="Обычный 15 22 3 5" xfId="2681"/>
    <cellStyle name="Обычный 15 22 4" xfId="2682"/>
    <cellStyle name="Обычный 15 22 4 2" xfId="2683"/>
    <cellStyle name="Обычный 15 22 4 2 2" xfId="2684"/>
    <cellStyle name="Обычный 15 22 4 2 2 2" xfId="2685"/>
    <cellStyle name="Обычный 15 22 4 2 2 2 2" xfId="2686"/>
    <cellStyle name="Обычный 15 22 4 2 2 3" xfId="2687"/>
    <cellStyle name="Обычный 15 22 4 2 3" xfId="2688"/>
    <cellStyle name="Обычный 15 22 4 2 3 2" xfId="2689"/>
    <cellStyle name="Обычный 15 22 4 2 4" xfId="2690"/>
    <cellStyle name="Обычный 15 22 4 3" xfId="2691"/>
    <cellStyle name="Обычный 15 22 4 3 2" xfId="2692"/>
    <cellStyle name="Обычный 15 22 4 3 2 2" xfId="2693"/>
    <cellStyle name="Обычный 15 22 4 3 3" xfId="2694"/>
    <cellStyle name="Обычный 15 22 4 4" xfId="2695"/>
    <cellStyle name="Обычный 15 22 4 4 2" xfId="2696"/>
    <cellStyle name="Обычный 15 22 4 5" xfId="2697"/>
    <cellStyle name="Обычный 15 22 5" xfId="2698"/>
    <cellStyle name="Обычный 15 22 5 2" xfId="2699"/>
    <cellStyle name="Обычный 15 22 5 2 2" xfId="2700"/>
    <cellStyle name="Обычный 15 22 5 2 2 2" xfId="2701"/>
    <cellStyle name="Обычный 15 22 5 2 3" xfId="2702"/>
    <cellStyle name="Обычный 15 22 5 3" xfId="2703"/>
    <cellStyle name="Обычный 15 22 5 3 2" xfId="2704"/>
    <cellStyle name="Обычный 15 22 5 4" xfId="2705"/>
    <cellStyle name="Обычный 15 22 6" xfId="2706"/>
    <cellStyle name="Обычный 15 22 6 2" xfId="2707"/>
    <cellStyle name="Обычный 15 22 6 2 2" xfId="2708"/>
    <cellStyle name="Обычный 15 22 6 3" xfId="2709"/>
    <cellStyle name="Обычный 15 22 7" xfId="2710"/>
    <cellStyle name="Обычный 15 22 7 2" xfId="2711"/>
    <cellStyle name="Обычный 15 22 8" xfId="2712"/>
    <cellStyle name="Обычный 15 23" xfId="2713"/>
    <cellStyle name="Обычный 15 23 2" xfId="2714"/>
    <cellStyle name="Обычный 15 23 2 2" xfId="2715"/>
    <cellStyle name="Обычный 15 23 2 2 2" xfId="2716"/>
    <cellStyle name="Обычный 15 23 2 2 2 2" xfId="2717"/>
    <cellStyle name="Обычный 15 23 2 2 2 2 2" xfId="2718"/>
    <cellStyle name="Обычный 15 23 2 2 2 2 2 2" xfId="2719"/>
    <cellStyle name="Обычный 15 23 2 2 2 2 3" xfId="2720"/>
    <cellStyle name="Обычный 15 23 2 2 2 3" xfId="2721"/>
    <cellStyle name="Обычный 15 23 2 2 2 3 2" xfId="2722"/>
    <cellStyle name="Обычный 15 23 2 2 2 4" xfId="2723"/>
    <cellStyle name="Обычный 15 23 2 2 3" xfId="2724"/>
    <cellStyle name="Обычный 15 23 2 2 3 2" xfId="2725"/>
    <cellStyle name="Обычный 15 23 2 2 3 2 2" xfId="2726"/>
    <cellStyle name="Обычный 15 23 2 2 3 3" xfId="2727"/>
    <cellStyle name="Обычный 15 23 2 2 4" xfId="2728"/>
    <cellStyle name="Обычный 15 23 2 2 4 2" xfId="2729"/>
    <cellStyle name="Обычный 15 23 2 2 5" xfId="2730"/>
    <cellStyle name="Обычный 15 23 2 3" xfId="2731"/>
    <cellStyle name="Обычный 15 23 2 3 2" xfId="2732"/>
    <cellStyle name="Обычный 15 23 2 3 2 2" xfId="2733"/>
    <cellStyle name="Обычный 15 23 2 3 2 2 2" xfId="2734"/>
    <cellStyle name="Обычный 15 23 2 3 2 2 2 2" xfId="2735"/>
    <cellStyle name="Обычный 15 23 2 3 2 2 3" xfId="2736"/>
    <cellStyle name="Обычный 15 23 2 3 2 3" xfId="2737"/>
    <cellStyle name="Обычный 15 23 2 3 2 3 2" xfId="2738"/>
    <cellStyle name="Обычный 15 23 2 3 2 4" xfId="2739"/>
    <cellStyle name="Обычный 15 23 2 3 3" xfId="2740"/>
    <cellStyle name="Обычный 15 23 2 3 3 2" xfId="2741"/>
    <cellStyle name="Обычный 15 23 2 3 3 2 2" xfId="2742"/>
    <cellStyle name="Обычный 15 23 2 3 3 3" xfId="2743"/>
    <cellStyle name="Обычный 15 23 2 3 4" xfId="2744"/>
    <cellStyle name="Обычный 15 23 2 3 4 2" xfId="2745"/>
    <cellStyle name="Обычный 15 23 2 3 5" xfId="2746"/>
    <cellStyle name="Обычный 15 23 2 4" xfId="2747"/>
    <cellStyle name="Обычный 15 23 2 4 2" xfId="2748"/>
    <cellStyle name="Обычный 15 23 2 4 2 2" xfId="2749"/>
    <cellStyle name="Обычный 15 23 2 4 2 2 2" xfId="2750"/>
    <cellStyle name="Обычный 15 23 2 4 2 3" xfId="2751"/>
    <cellStyle name="Обычный 15 23 2 4 3" xfId="2752"/>
    <cellStyle name="Обычный 15 23 2 4 3 2" xfId="2753"/>
    <cellStyle name="Обычный 15 23 2 4 4" xfId="2754"/>
    <cellStyle name="Обычный 15 23 2 5" xfId="2755"/>
    <cellStyle name="Обычный 15 23 2 5 2" xfId="2756"/>
    <cellStyle name="Обычный 15 23 2 5 2 2" xfId="2757"/>
    <cellStyle name="Обычный 15 23 2 5 3" xfId="2758"/>
    <cellStyle name="Обычный 15 23 2 6" xfId="2759"/>
    <cellStyle name="Обычный 15 23 2 6 2" xfId="2760"/>
    <cellStyle name="Обычный 15 23 2 7" xfId="2761"/>
    <cellStyle name="Обычный 15 23 3" xfId="2762"/>
    <cellStyle name="Обычный 15 23 3 2" xfId="2763"/>
    <cellStyle name="Обычный 15 23 3 2 2" xfId="2764"/>
    <cellStyle name="Обычный 15 23 3 2 2 2" xfId="2765"/>
    <cellStyle name="Обычный 15 23 3 2 2 2 2" xfId="2766"/>
    <cellStyle name="Обычный 15 23 3 2 2 3" xfId="2767"/>
    <cellStyle name="Обычный 15 23 3 2 3" xfId="2768"/>
    <cellStyle name="Обычный 15 23 3 2 3 2" xfId="2769"/>
    <cellStyle name="Обычный 15 23 3 2 4" xfId="2770"/>
    <cellStyle name="Обычный 15 23 3 3" xfId="2771"/>
    <cellStyle name="Обычный 15 23 3 3 2" xfId="2772"/>
    <cellStyle name="Обычный 15 23 3 3 2 2" xfId="2773"/>
    <cellStyle name="Обычный 15 23 3 3 3" xfId="2774"/>
    <cellStyle name="Обычный 15 23 3 4" xfId="2775"/>
    <cellStyle name="Обычный 15 23 3 4 2" xfId="2776"/>
    <cellStyle name="Обычный 15 23 3 5" xfId="2777"/>
    <cellStyle name="Обычный 15 23 4" xfId="2778"/>
    <cellStyle name="Обычный 15 23 4 2" xfId="2779"/>
    <cellStyle name="Обычный 15 23 4 2 2" xfId="2780"/>
    <cellStyle name="Обычный 15 23 4 2 2 2" xfId="2781"/>
    <cellStyle name="Обычный 15 23 4 2 2 2 2" xfId="2782"/>
    <cellStyle name="Обычный 15 23 4 2 2 3" xfId="2783"/>
    <cellStyle name="Обычный 15 23 4 2 3" xfId="2784"/>
    <cellStyle name="Обычный 15 23 4 2 3 2" xfId="2785"/>
    <cellStyle name="Обычный 15 23 4 2 4" xfId="2786"/>
    <cellStyle name="Обычный 15 23 4 3" xfId="2787"/>
    <cellStyle name="Обычный 15 23 4 3 2" xfId="2788"/>
    <cellStyle name="Обычный 15 23 4 3 2 2" xfId="2789"/>
    <cellStyle name="Обычный 15 23 4 3 3" xfId="2790"/>
    <cellStyle name="Обычный 15 23 4 4" xfId="2791"/>
    <cellStyle name="Обычный 15 23 4 4 2" xfId="2792"/>
    <cellStyle name="Обычный 15 23 4 5" xfId="2793"/>
    <cellStyle name="Обычный 15 23 5" xfId="2794"/>
    <cellStyle name="Обычный 15 23 5 2" xfId="2795"/>
    <cellStyle name="Обычный 15 23 5 2 2" xfId="2796"/>
    <cellStyle name="Обычный 15 23 5 2 2 2" xfId="2797"/>
    <cellStyle name="Обычный 15 23 5 2 3" xfId="2798"/>
    <cellStyle name="Обычный 15 23 5 3" xfId="2799"/>
    <cellStyle name="Обычный 15 23 5 3 2" xfId="2800"/>
    <cellStyle name="Обычный 15 23 5 4" xfId="2801"/>
    <cellStyle name="Обычный 15 23 6" xfId="2802"/>
    <cellStyle name="Обычный 15 23 6 2" xfId="2803"/>
    <cellStyle name="Обычный 15 23 6 2 2" xfId="2804"/>
    <cellStyle name="Обычный 15 23 6 3" xfId="2805"/>
    <cellStyle name="Обычный 15 23 7" xfId="2806"/>
    <cellStyle name="Обычный 15 23 7 2" xfId="2807"/>
    <cellStyle name="Обычный 15 23 8" xfId="2808"/>
    <cellStyle name="Обычный 15 24" xfId="2809"/>
    <cellStyle name="Обычный 15 24 2" xfId="2810"/>
    <cellStyle name="Обычный 15 24 2 2" xfId="2811"/>
    <cellStyle name="Обычный 15 24 2 2 2" xfId="2812"/>
    <cellStyle name="Обычный 15 24 2 2 2 2" xfId="2813"/>
    <cellStyle name="Обычный 15 24 2 2 2 2 2" xfId="2814"/>
    <cellStyle name="Обычный 15 24 2 2 2 2 2 2" xfId="2815"/>
    <cellStyle name="Обычный 15 24 2 2 2 2 3" xfId="2816"/>
    <cellStyle name="Обычный 15 24 2 2 2 3" xfId="2817"/>
    <cellStyle name="Обычный 15 24 2 2 2 3 2" xfId="2818"/>
    <cellStyle name="Обычный 15 24 2 2 2 4" xfId="2819"/>
    <cellStyle name="Обычный 15 24 2 2 3" xfId="2820"/>
    <cellStyle name="Обычный 15 24 2 2 3 2" xfId="2821"/>
    <cellStyle name="Обычный 15 24 2 2 3 2 2" xfId="2822"/>
    <cellStyle name="Обычный 15 24 2 2 3 3" xfId="2823"/>
    <cellStyle name="Обычный 15 24 2 2 4" xfId="2824"/>
    <cellStyle name="Обычный 15 24 2 2 4 2" xfId="2825"/>
    <cellStyle name="Обычный 15 24 2 2 5" xfId="2826"/>
    <cellStyle name="Обычный 15 24 2 3" xfId="2827"/>
    <cellStyle name="Обычный 15 24 2 3 2" xfId="2828"/>
    <cellStyle name="Обычный 15 24 2 3 2 2" xfId="2829"/>
    <cellStyle name="Обычный 15 24 2 3 2 2 2" xfId="2830"/>
    <cellStyle name="Обычный 15 24 2 3 2 2 2 2" xfId="2831"/>
    <cellStyle name="Обычный 15 24 2 3 2 2 3" xfId="2832"/>
    <cellStyle name="Обычный 15 24 2 3 2 3" xfId="2833"/>
    <cellStyle name="Обычный 15 24 2 3 2 3 2" xfId="2834"/>
    <cellStyle name="Обычный 15 24 2 3 2 4" xfId="2835"/>
    <cellStyle name="Обычный 15 24 2 3 3" xfId="2836"/>
    <cellStyle name="Обычный 15 24 2 3 3 2" xfId="2837"/>
    <cellStyle name="Обычный 15 24 2 3 3 2 2" xfId="2838"/>
    <cellStyle name="Обычный 15 24 2 3 3 3" xfId="2839"/>
    <cellStyle name="Обычный 15 24 2 3 4" xfId="2840"/>
    <cellStyle name="Обычный 15 24 2 3 4 2" xfId="2841"/>
    <cellStyle name="Обычный 15 24 2 3 5" xfId="2842"/>
    <cellStyle name="Обычный 15 24 2 4" xfId="2843"/>
    <cellStyle name="Обычный 15 24 2 4 2" xfId="2844"/>
    <cellStyle name="Обычный 15 24 2 4 2 2" xfId="2845"/>
    <cellStyle name="Обычный 15 24 2 4 2 2 2" xfId="2846"/>
    <cellStyle name="Обычный 15 24 2 4 2 3" xfId="2847"/>
    <cellStyle name="Обычный 15 24 2 4 3" xfId="2848"/>
    <cellStyle name="Обычный 15 24 2 4 3 2" xfId="2849"/>
    <cellStyle name="Обычный 15 24 2 4 4" xfId="2850"/>
    <cellStyle name="Обычный 15 24 2 5" xfId="2851"/>
    <cellStyle name="Обычный 15 24 2 5 2" xfId="2852"/>
    <cellStyle name="Обычный 15 24 2 5 2 2" xfId="2853"/>
    <cellStyle name="Обычный 15 24 2 5 3" xfId="2854"/>
    <cellStyle name="Обычный 15 24 2 6" xfId="2855"/>
    <cellStyle name="Обычный 15 24 2 6 2" xfId="2856"/>
    <cellStyle name="Обычный 15 24 2 7" xfId="2857"/>
    <cellStyle name="Обычный 15 24 3" xfId="2858"/>
    <cellStyle name="Обычный 15 24 3 2" xfId="2859"/>
    <cellStyle name="Обычный 15 24 3 2 2" xfId="2860"/>
    <cellStyle name="Обычный 15 24 3 2 2 2" xfId="2861"/>
    <cellStyle name="Обычный 15 24 3 2 2 2 2" xfId="2862"/>
    <cellStyle name="Обычный 15 24 3 2 2 3" xfId="2863"/>
    <cellStyle name="Обычный 15 24 3 2 3" xfId="2864"/>
    <cellStyle name="Обычный 15 24 3 2 3 2" xfId="2865"/>
    <cellStyle name="Обычный 15 24 3 2 4" xfId="2866"/>
    <cellStyle name="Обычный 15 24 3 3" xfId="2867"/>
    <cellStyle name="Обычный 15 24 3 3 2" xfId="2868"/>
    <cellStyle name="Обычный 15 24 3 3 2 2" xfId="2869"/>
    <cellStyle name="Обычный 15 24 3 3 3" xfId="2870"/>
    <cellStyle name="Обычный 15 24 3 4" xfId="2871"/>
    <cellStyle name="Обычный 15 24 3 4 2" xfId="2872"/>
    <cellStyle name="Обычный 15 24 3 5" xfId="2873"/>
    <cellStyle name="Обычный 15 24 4" xfId="2874"/>
    <cellStyle name="Обычный 15 24 4 2" xfId="2875"/>
    <cellStyle name="Обычный 15 24 4 2 2" xfId="2876"/>
    <cellStyle name="Обычный 15 24 4 2 2 2" xfId="2877"/>
    <cellStyle name="Обычный 15 24 4 2 2 2 2" xfId="2878"/>
    <cellStyle name="Обычный 15 24 4 2 2 3" xfId="2879"/>
    <cellStyle name="Обычный 15 24 4 2 3" xfId="2880"/>
    <cellStyle name="Обычный 15 24 4 2 3 2" xfId="2881"/>
    <cellStyle name="Обычный 15 24 4 2 4" xfId="2882"/>
    <cellStyle name="Обычный 15 24 4 3" xfId="2883"/>
    <cellStyle name="Обычный 15 24 4 3 2" xfId="2884"/>
    <cellStyle name="Обычный 15 24 4 3 2 2" xfId="2885"/>
    <cellStyle name="Обычный 15 24 4 3 3" xfId="2886"/>
    <cellStyle name="Обычный 15 24 4 4" xfId="2887"/>
    <cellStyle name="Обычный 15 24 4 4 2" xfId="2888"/>
    <cellStyle name="Обычный 15 24 4 5" xfId="2889"/>
    <cellStyle name="Обычный 15 24 5" xfId="2890"/>
    <cellStyle name="Обычный 15 24 5 2" xfId="2891"/>
    <cellStyle name="Обычный 15 24 5 2 2" xfId="2892"/>
    <cellStyle name="Обычный 15 24 5 2 2 2" xfId="2893"/>
    <cellStyle name="Обычный 15 24 5 2 3" xfId="2894"/>
    <cellStyle name="Обычный 15 24 5 3" xfId="2895"/>
    <cellStyle name="Обычный 15 24 5 3 2" xfId="2896"/>
    <cellStyle name="Обычный 15 24 5 4" xfId="2897"/>
    <cellStyle name="Обычный 15 24 6" xfId="2898"/>
    <cellStyle name="Обычный 15 24 6 2" xfId="2899"/>
    <cellStyle name="Обычный 15 24 6 2 2" xfId="2900"/>
    <cellStyle name="Обычный 15 24 6 3" xfId="2901"/>
    <cellStyle name="Обычный 15 24 7" xfId="2902"/>
    <cellStyle name="Обычный 15 24 7 2" xfId="2903"/>
    <cellStyle name="Обычный 15 24 8" xfId="2904"/>
    <cellStyle name="Обычный 15 25" xfId="2905"/>
    <cellStyle name="Обычный 15 25 2" xfId="2906"/>
    <cellStyle name="Обычный 15 25 2 2" xfId="2907"/>
    <cellStyle name="Обычный 15 25 2 2 2" xfId="2908"/>
    <cellStyle name="Обычный 15 25 2 2 2 2" xfId="2909"/>
    <cellStyle name="Обычный 15 25 2 2 2 2 2" xfId="2910"/>
    <cellStyle name="Обычный 15 25 2 2 2 2 2 2" xfId="2911"/>
    <cellStyle name="Обычный 15 25 2 2 2 2 3" xfId="2912"/>
    <cellStyle name="Обычный 15 25 2 2 2 3" xfId="2913"/>
    <cellStyle name="Обычный 15 25 2 2 2 3 2" xfId="2914"/>
    <cellStyle name="Обычный 15 25 2 2 2 4" xfId="2915"/>
    <cellStyle name="Обычный 15 25 2 2 3" xfId="2916"/>
    <cellStyle name="Обычный 15 25 2 2 3 2" xfId="2917"/>
    <cellStyle name="Обычный 15 25 2 2 3 2 2" xfId="2918"/>
    <cellStyle name="Обычный 15 25 2 2 3 3" xfId="2919"/>
    <cellStyle name="Обычный 15 25 2 2 4" xfId="2920"/>
    <cellStyle name="Обычный 15 25 2 2 4 2" xfId="2921"/>
    <cellStyle name="Обычный 15 25 2 2 5" xfId="2922"/>
    <cellStyle name="Обычный 15 25 2 3" xfId="2923"/>
    <cellStyle name="Обычный 15 25 2 3 2" xfId="2924"/>
    <cellStyle name="Обычный 15 25 2 3 2 2" xfId="2925"/>
    <cellStyle name="Обычный 15 25 2 3 2 2 2" xfId="2926"/>
    <cellStyle name="Обычный 15 25 2 3 2 2 2 2" xfId="2927"/>
    <cellStyle name="Обычный 15 25 2 3 2 2 3" xfId="2928"/>
    <cellStyle name="Обычный 15 25 2 3 2 3" xfId="2929"/>
    <cellStyle name="Обычный 15 25 2 3 2 3 2" xfId="2930"/>
    <cellStyle name="Обычный 15 25 2 3 2 4" xfId="2931"/>
    <cellStyle name="Обычный 15 25 2 3 3" xfId="2932"/>
    <cellStyle name="Обычный 15 25 2 3 3 2" xfId="2933"/>
    <cellStyle name="Обычный 15 25 2 3 3 2 2" xfId="2934"/>
    <cellStyle name="Обычный 15 25 2 3 3 3" xfId="2935"/>
    <cellStyle name="Обычный 15 25 2 3 4" xfId="2936"/>
    <cellStyle name="Обычный 15 25 2 3 4 2" xfId="2937"/>
    <cellStyle name="Обычный 15 25 2 3 5" xfId="2938"/>
    <cellStyle name="Обычный 15 25 2 4" xfId="2939"/>
    <cellStyle name="Обычный 15 25 2 4 2" xfId="2940"/>
    <cellStyle name="Обычный 15 25 2 4 2 2" xfId="2941"/>
    <cellStyle name="Обычный 15 25 2 4 2 2 2" xfId="2942"/>
    <cellStyle name="Обычный 15 25 2 4 2 3" xfId="2943"/>
    <cellStyle name="Обычный 15 25 2 4 3" xfId="2944"/>
    <cellStyle name="Обычный 15 25 2 4 3 2" xfId="2945"/>
    <cellStyle name="Обычный 15 25 2 4 4" xfId="2946"/>
    <cellStyle name="Обычный 15 25 2 5" xfId="2947"/>
    <cellStyle name="Обычный 15 25 2 5 2" xfId="2948"/>
    <cellStyle name="Обычный 15 25 2 5 2 2" xfId="2949"/>
    <cellStyle name="Обычный 15 25 2 5 3" xfId="2950"/>
    <cellStyle name="Обычный 15 25 2 6" xfId="2951"/>
    <cellStyle name="Обычный 15 25 2 6 2" xfId="2952"/>
    <cellStyle name="Обычный 15 25 2 7" xfId="2953"/>
    <cellStyle name="Обычный 15 25 3" xfId="2954"/>
    <cellStyle name="Обычный 15 25 3 2" xfId="2955"/>
    <cellStyle name="Обычный 15 25 3 2 2" xfId="2956"/>
    <cellStyle name="Обычный 15 25 3 2 2 2" xfId="2957"/>
    <cellStyle name="Обычный 15 25 3 2 2 2 2" xfId="2958"/>
    <cellStyle name="Обычный 15 25 3 2 2 3" xfId="2959"/>
    <cellStyle name="Обычный 15 25 3 2 3" xfId="2960"/>
    <cellStyle name="Обычный 15 25 3 2 3 2" xfId="2961"/>
    <cellStyle name="Обычный 15 25 3 2 4" xfId="2962"/>
    <cellStyle name="Обычный 15 25 3 3" xfId="2963"/>
    <cellStyle name="Обычный 15 25 3 3 2" xfId="2964"/>
    <cellStyle name="Обычный 15 25 3 3 2 2" xfId="2965"/>
    <cellStyle name="Обычный 15 25 3 3 3" xfId="2966"/>
    <cellStyle name="Обычный 15 25 3 4" xfId="2967"/>
    <cellStyle name="Обычный 15 25 3 4 2" xfId="2968"/>
    <cellStyle name="Обычный 15 25 3 5" xfId="2969"/>
    <cellStyle name="Обычный 15 25 4" xfId="2970"/>
    <cellStyle name="Обычный 15 25 4 2" xfId="2971"/>
    <cellStyle name="Обычный 15 25 4 2 2" xfId="2972"/>
    <cellStyle name="Обычный 15 25 4 2 2 2" xfId="2973"/>
    <cellStyle name="Обычный 15 25 4 2 2 2 2" xfId="2974"/>
    <cellStyle name="Обычный 15 25 4 2 2 3" xfId="2975"/>
    <cellStyle name="Обычный 15 25 4 2 3" xfId="2976"/>
    <cellStyle name="Обычный 15 25 4 2 3 2" xfId="2977"/>
    <cellStyle name="Обычный 15 25 4 2 4" xfId="2978"/>
    <cellStyle name="Обычный 15 25 4 3" xfId="2979"/>
    <cellStyle name="Обычный 15 25 4 3 2" xfId="2980"/>
    <cellStyle name="Обычный 15 25 4 3 2 2" xfId="2981"/>
    <cellStyle name="Обычный 15 25 4 3 3" xfId="2982"/>
    <cellStyle name="Обычный 15 25 4 4" xfId="2983"/>
    <cellStyle name="Обычный 15 25 4 4 2" xfId="2984"/>
    <cellStyle name="Обычный 15 25 4 5" xfId="2985"/>
    <cellStyle name="Обычный 15 25 5" xfId="2986"/>
    <cellStyle name="Обычный 15 25 5 2" xfId="2987"/>
    <cellStyle name="Обычный 15 25 5 2 2" xfId="2988"/>
    <cellStyle name="Обычный 15 25 5 2 2 2" xfId="2989"/>
    <cellStyle name="Обычный 15 25 5 2 3" xfId="2990"/>
    <cellStyle name="Обычный 15 25 5 3" xfId="2991"/>
    <cellStyle name="Обычный 15 25 5 3 2" xfId="2992"/>
    <cellStyle name="Обычный 15 25 5 4" xfId="2993"/>
    <cellStyle name="Обычный 15 25 6" xfId="2994"/>
    <cellStyle name="Обычный 15 25 6 2" xfId="2995"/>
    <cellStyle name="Обычный 15 25 6 2 2" xfId="2996"/>
    <cellStyle name="Обычный 15 25 6 3" xfId="2997"/>
    <cellStyle name="Обычный 15 25 7" xfId="2998"/>
    <cellStyle name="Обычный 15 25 7 2" xfId="2999"/>
    <cellStyle name="Обычный 15 25 8" xfId="3000"/>
    <cellStyle name="Обычный 15 26" xfId="3001"/>
    <cellStyle name="Обычный 15 26 2" xfId="3002"/>
    <cellStyle name="Обычный 15 26 2 2" xfId="3003"/>
    <cellStyle name="Обычный 15 26 2 2 2" xfId="3004"/>
    <cellStyle name="Обычный 15 26 2 2 2 2" xfId="3005"/>
    <cellStyle name="Обычный 15 26 2 2 2 2 2" xfId="3006"/>
    <cellStyle name="Обычный 15 26 2 2 2 2 2 2" xfId="3007"/>
    <cellStyle name="Обычный 15 26 2 2 2 2 3" xfId="3008"/>
    <cellStyle name="Обычный 15 26 2 2 2 3" xfId="3009"/>
    <cellStyle name="Обычный 15 26 2 2 2 3 2" xfId="3010"/>
    <cellStyle name="Обычный 15 26 2 2 2 4" xfId="3011"/>
    <cellStyle name="Обычный 15 26 2 2 3" xfId="3012"/>
    <cellStyle name="Обычный 15 26 2 2 3 2" xfId="3013"/>
    <cellStyle name="Обычный 15 26 2 2 3 2 2" xfId="3014"/>
    <cellStyle name="Обычный 15 26 2 2 3 3" xfId="3015"/>
    <cellStyle name="Обычный 15 26 2 2 4" xfId="3016"/>
    <cellStyle name="Обычный 15 26 2 2 4 2" xfId="3017"/>
    <cellStyle name="Обычный 15 26 2 2 5" xfId="3018"/>
    <cellStyle name="Обычный 15 26 2 3" xfId="3019"/>
    <cellStyle name="Обычный 15 26 2 3 2" xfId="3020"/>
    <cellStyle name="Обычный 15 26 2 3 2 2" xfId="3021"/>
    <cellStyle name="Обычный 15 26 2 3 2 2 2" xfId="3022"/>
    <cellStyle name="Обычный 15 26 2 3 2 2 2 2" xfId="3023"/>
    <cellStyle name="Обычный 15 26 2 3 2 2 3" xfId="3024"/>
    <cellStyle name="Обычный 15 26 2 3 2 3" xfId="3025"/>
    <cellStyle name="Обычный 15 26 2 3 2 3 2" xfId="3026"/>
    <cellStyle name="Обычный 15 26 2 3 2 4" xfId="3027"/>
    <cellStyle name="Обычный 15 26 2 3 3" xfId="3028"/>
    <cellStyle name="Обычный 15 26 2 3 3 2" xfId="3029"/>
    <cellStyle name="Обычный 15 26 2 3 3 2 2" xfId="3030"/>
    <cellStyle name="Обычный 15 26 2 3 3 3" xfId="3031"/>
    <cellStyle name="Обычный 15 26 2 3 4" xfId="3032"/>
    <cellStyle name="Обычный 15 26 2 3 4 2" xfId="3033"/>
    <cellStyle name="Обычный 15 26 2 3 5" xfId="3034"/>
    <cellStyle name="Обычный 15 26 2 4" xfId="3035"/>
    <cellStyle name="Обычный 15 26 2 4 2" xfId="3036"/>
    <cellStyle name="Обычный 15 26 2 4 2 2" xfId="3037"/>
    <cellStyle name="Обычный 15 26 2 4 2 2 2" xfId="3038"/>
    <cellStyle name="Обычный 15 26 2 4 2 3" xfId="3039"/>
    <cellStyle name="Обычный 15 26 2 4 3" xfId="3040"/>
    <cellStyle name="Обычный 15 26 2 4 3 2" xfId="3041"/>
    <cellStyle name="Обычный 15 26 2 4 4" xfId="3042"/>
    <cellStyle name="Обычный 15 26 2 5" xfId="3043"/>
    <cellStyle name="Обычный 15 26 2 5 2" xfId="3044"/>
    <cellStyle name="Обычный 15 26 2 5 2 2" xfId="3045"/>
    <cellStyle name="Обычный 15 26 2 5 3" xfId="3046"/>
    <cellStyle name="Обычный 15 26 2 6" xfId="3047"/>
    <cellStyle name="Обычный 15 26 2 6 2" xfId="3048"/>
    <cellStyle name="Обычный 15 26 2 7" xfId="3049"/>
    <cellStyle name="Обычный 15 26 3" xfId="3050"/>
    <cellStyle name="Обычный 15 26 3 2" xfId="3051"/>
    <cellStyle name="Обычный 15 26 3 2 2" xfId="3052"/>
    <cellStyle name="Обычный 15 26 3 2 2 2" xfId="3053"/>
    <cellStyle name="Обычный 15 26 3 2 2 2 2" xfId="3054"/>
    <cellStyle name="Обычный 15 26 3 2 2 3" xfId="3055"/>
    <cellStyle name="Обычный 15 26 3 2 3" xfId="3056"/>
    <cellStyle name="Обычный 15 26 3 2 3 2" xfId="3057"/>
    <cellStyle name="Обычный 15 26 3 2 4" xfId="3058"/>
    <cellStyle name="Обычный 15 26 3 3" xfId="3059"/>
    <cellStyle name="Обычный 15 26 3 3 2" xfId="3060"/>
    <cellStyle name="Обычный 15 26 3 3 2 2" xfId="3061"/>
    <cellStyle name="Обычный 15 26 3 3 3" xfId="3062"/>
    <cellStyle name="Обычный 15 26 3 4" xfId="3063"/>
    <cellStyle name="Обычный 15 26 3 4 2" xfId="3064"/>
    <cellStyle name="Обычный 15 26 3 5" xfId="3065"/>
    <cellStyle name="Обычный 15 26 4" xfId="3066"/>
    <cellStyle name="Обычный 15 26 4 2" xfId="3067"/>
    <cellStyle name="Обычный 15 26 4 2 2" xfId="3068"/>
    <cellStyle name="Обычный 15 26 4 2 2 2" xfId="3069"/>
    <cellStyle name="Обычный 15 26 4 2 2 2 2" xfId="3070"/>
    <cellStyle name="Обычный 15 26 4 2 2 3" xfId="3071"/>
    <cellStyle name="Обычный 15 26 4 2 3" xfId="3072"/>
    <cellStyle name="Обычный 15 26 4 2 3 2" xfId="3073"/>
    <cellStyle name="Обычный 15 26 4 2 4" xfId="3074"/>
    <cellStyle name="Обычный 15 26 4 3" xfId="3075"/>
    <cellStyle name="Обычный 15 26 4 3 2" xfId="3076"/>
    <cellStyle name="Обычный 15 26 4 3 2 2" xfId="3077"/>
    <cellStyle name="Обычный 15 26 4 3 3" xfId="3078"/>
    <cellStyle name="Обычный 15 26 4 4" xfId="3079"/>
    <cellStyle name="Обычный 15 26 4 4 2" xfId="3080"/>
    <cellStyle name="Обычный 15 26 4 5" xfId="3081"/>
    <cellStyle name="Обычный 15 26 5" xfId="3082"/>
    <cellStyle name="Обычный 15 26 5 2" xfId="3083"/>
    <cellStyle name="Обычный 15 26 5 2 2" xfId="3084"/>
    <cellStyle name="Обычный 15 26 5 2 2 2" xfId="3085"/>
    <cellStyle name="Обычный 15 26 5 2 3" xfId="3086"/>
    <cellStyle name="Обычный 15 26 5 3" xfId="3087"/>
    <cellStyle name="Обычный 15 26 5 3 2" xfId="3088"/>
    <cellStyle name="Обычный 15 26 5 4" xfId="3089"/>
    <cellStyle name="Обычный 15 26 6" xfId="3090"/>
    <cellStyle name="Обычный 15 26 6 2" xfId="3091"/>
    <cellStyle name="Обычный 15 26 6 2 2" xfId="3092"/>
    <cellStyle name="Обычный 15 26 6 3" xfId="3093"/>
    <cellStyle name="Обычный 15 26 7" xfId="3094"/>
    <cellStyle name="Обычный 15 26 7 2" xfId="3095"/>
    <cellStyle name="Обычный 15 26 8" xfId="3096"/>
    <cellStyle name="Обычный 15 27" xfId="3097"/>
    <cellStyle name="Обычный 15 27 2" xfId="3098"/>
    <cellStyle name="Обычный 15 27 2 2" xfId="3099"/>
    <cellStyle name="Обычный 15 27 2 2 2" xfId="3100"/>
    <cellStyle name="Обычный 15 27 2 2 2 2" xfId="3101"/>
    <cellStyle name="Обычный 15 27 2 2 2 2 2" xfId="3102"/>
    <cellStyle name="Обычный 15 27 2 2 2 2 2 2" xfId="3103"/>
    <cellStyle name="Обычный 15 27 2 2 2 2 3" xfId="3104"/>
    <cellStyle name="Обычный 15 27 2 2 2 3" xfId="3105"/>
    <cellStyle name="Обычный 15 27 2 2 2 3 2" xfId="3106"/>
    <cellStyle name="Обычный 15 27 2 2 2 4" xfId="3107"/>
    <cellStyle name="Обычный 15 27 2 2 3" xfId="3108"/>
    <cellStyle name="Обычный 15 27 2 2 3 2" xfId="3109"/>
    <cellStyle name="Обычный 15 27 2 2 3 2 2" xfId="3110"/>
    <cellStyle name="Обычный 15 27 2 2 3 3" xfId="3111"/>
    <cellStyle name="Обычный 15 27 2 2 4" xfId="3112"/>
    <cellStyle name="Обычный 15 27 2 2 4 2" xfId="3113"/>
    <cellStyle name="Обычный 15 27 2 2 5" xfId="3114"/>
    <cellStyle name="Обычный 15 27 2 3" xfId="3115"/>
    <cellStyle name="Обычный 15 27 2 3 2" xfId="3116"/>
    <cellStyle name="Обычный 15 27 2 3 2 2" xfId="3117"/>
    <cellStyle name="Обычный 15 27 2 3 2 2 2" xfId="3118"/>
    <cellStyle name="Обычный 15 27 2 3 2 2 2 2" xfId="3119"/>
    <cellStyle name="Обычный 15 27 2 3 2 2 3" xfId="3120"/>
    <cellStyle name="Обычный 15 27 2 3 2 3" xfId="3121"/>
    <cellStyle name="Обычный 15 27 2 3 2 3 2" xfId="3122"/>
    <cellStyle name="Обычный 15 27 2 3 2 4" xfId="3123"/>
    <cellStyle name="Обычный 15 27 2 3 3" xfId="3124"/>
    <cellStyle name="Обычный 15 27 2 3 3 2" xfId="3125"/>
    <cellStyle name="Обычный 15 27 2 3 3 2 2" xfId="3126"/>
    <cellStyle name="Обычный 15 27 2 3 3 3" xfId="3127"/>
    <cellStyle name="Обычный 15 27 2 3 4" xfId="3128"/>
    <cellStyle name="Обычный 15 27 2 3 4 2" xfId="3129"/>
    <cellStyle name="Обычный 15 27 2 3 5" xfId="3130"/>
    <cellStyle name="Обычный 15 27 2 4" xfId="3131"/>
    <cellStyle name="Обычный 15 27 2 4 2" xfId="3132"/>
    <cellStyle name="Обычный 15 27 2 4 2 2" xfId="3133"/>
    <cellStyle name="Обычный 15 27 2 4 2 2 2" xfId="3134"/>
    <cellStyle name="Обычный 15 27 2 4 2 3" xfId="3135"/>
    <cellStyle name="Обычный 15 27 2 4 3" xfId="3136"/>
    <cellStyle name="Обычный 15 27 2 4 3 2" xfId="3137"/>
    <cellStyle name="Обычный 15 27 2 4 4" xfId="3138"/>
    <cellStyle name="Обычный 15 27 2 5" xfId="3139"/>
    <cellStyle name="Обычный 15 27 2 5 2" xfId="3140"/>
    <cellStyle name="Обычный 15 27 2 5 2 2" xfId="3141"/>
    <cellStyle name="Обычный 15 27 2 5 3" xfId="3142"/>
    <cellStyle name="Обычный 15 27 2 6" xfId="3143"/>
    <cellStyle name="Обычный 15 27 2 6 2" xfId="3144"/>
    <cellStyle name="Обычный 15 27 2 7" xfId="3145"/>
    <cellStyle name="Обычный 15 27 3" xfId="3146"/>
    <cellStyle name="Обычный 15 27 3 2" xfId="3147"/>
    <cellStyle name="Обычный 15 27 3 2 2" xfId="3148"/>
    <cellStyle name="Обычный 15 27 3 2 2 2" xfId="3149"/>
    <cellStyle name="Обычный 15 27 3 2 2 2 2" xfId="3150"/>
    <cellStyle name="Обычный 15 27 3 2 2 3" xfId="3151"/>
    <cellStyle name="Обычный 15 27 3 2 3" xfId="3152"/>
    <cellStyle name="Обычный 15 27 3 2 3 2" xfId="3153"/>
    <cellStyle name="Обычный 15 27 3 2 4" xfId="3154"/>
    <cellStyle name="Обычный 15 27 3 3" xfId="3155"/>
    <cellStyle name="Обычный 15 27 3 3 2" xfId="3156"/>
    <cellStyle name="Обычный 15 27 3 3 2 2" xfId="3157"/>
    <cellStyle name="Обычный 15 27 3 3 3" xfId="3158"/>
    <cellStyle name="Обычный 15 27 3 4" xfId="3159"/>
    <cellStyle name="Обычный 15 27 3 4 2" xfId="3160"/>
    <cellStyle name="Обычный 15 27 3 5" xfId="3161"/>
    <cellStyle name="Обычный 15 27 4" xfId="3162"/>
    <cellStyle name="Обычный 15 27 4 2" xfId="3163"/>
    <cellStyle name="Обычный 15 27 4 2 2" xfId="3164"/>
    <cellStyle name="Обычный 15 27 4 2 2 2" xfId="3165"/>
    <cellStyle name="Обычный 15 27 4 2 2 2 2" xfId="3166"/>
    <cellStyle name="Обычный 15 27 4 2 2 3" xfId="3167"/>
    <cellStyle name="Обычный 15 27 4 2 3" xfId="3168"/>
    <cellStyle name="Обычный 15 27 4 2 3 2" xfId="3169"/>
    <cellStyle name="Обычный 15 27 4 2 4" xfId="3170"/>
    <cellStyle name="Обычный 15 27 4 3" xfId="3171"/>
    <cellStyle name="Обычный 15 27 4 3 2" xfId="3172"/>
    <cellStyle name="Обычный 15 27 4 3 2 2" xfId="3173"/>
    <cellStyle name="Обычный 15 27 4 3 3" xfId="3174"/>
    <cellStyle name="Обычный 15 27 4 4" xfId="3175"/>
    <cellStyle name="Обычный 15 27 4 4 2" xfId="3176"/>
    <cellStyle name="Обычный 15 27 4 5" xfId="3177"/>
    <cellStyle name="Обычный 15 27 5" xfId="3178"/>
    <cellStyle name="Обычный 15 27 5 2" xfId="3179"/>
    <cellStyle name="Обычный 15 27 5 2 2" xfId="3180"/>
    <cellStyle name="Обычный 15 27 5 2 2 2" xfId="3181"/>
    <cellStyle name="Обычный 15 27 5 2 3" xfId="3182"/>
    <cellStyle name="Обычный 15 27 5 3" xfId="3183"/>
    <cellStyle name="Обычный 15 27 5 3 2" xfId="3184"/>
    <cellStyle name="Обычный 15 27 5 4" xfId="3185"/>
    <cellStyle name="Обычный 15 27 6" xfId="3186"/>
    <cellStyle name="Обычный 15 27 6 2" xfId="3187"/>
    <cellStyle name="Обычный 15 27 6 2 2" xfId="3188"/>
    <cellStyle name="Обычный 15 27 6 3" xfId="3189"/>
    <cellStyle name="Обычный 15 27 7" xfId="3190"/>
    <cellStyle name="Обычный 15 27 7 2" xfId="3191"/>
    <cellStyle name="Обычный 15 27 8" xfId="3192"/>
    <cellStyle name="Обычный 15 28" xfId="3193"/>
    <cellStyle name="Обычный 15 28 2" xfId="3194"/>
    <cellStyle name="Обычный 15 28 2 2" xfId="3195"/>
    <cellStyle name="Обычный 15 28 2 2 2" xfId="3196"/>
    <cellStyle name="Обычный 15 28 2 2 2 2" xfId="3197"/>
    <cellStyle name="Обычный 15 28 2 2 2 2 2" xfId="3198"/>
    <cellStyle name="Обычный 15 28 2 2 2 2 2 2" xfId="3199"/>
    <cellStyle name="Обычный 15 28 2 2 2 2 3" xfId="3200"/>
    <cellStyle name="Обычный 15 28 2 2 2 3" xfId="3201"/>
    <cellStyle name="Обычный 15 28 2 2 2 3 2" xfId="3202"/>
    <cellStyle name="Обычный 15 28 2 2 2 4" xfId="3203"/>
    <cellStyle name="Обычный 15 28 2 2 3" xfId="3204"/>
    <cellStyle name="Обычный 15 28 2 2 3 2" xfId="3205"/>
    <cellStyle name="Обычный 15 28 2 2 3 2 2" xfId="3206"/>
    <cellStyle name="Обычный 15 28 2 2 3 3" xfId="3207"/>
    <cellStyle name="Обычный 15 28 2 2 4" xfId="3208"/>
    <cellStyle name="Обычный 15 28 2 2 4 2" xfId="3209"/>
    <cellStyle name="Обычный 15 28 2 2 5" xfId="3210"/>
    <cellStyle name="Обычный 15 28 2 3" xfId="3211"/>
    <cellStyle name="Обычный 15 28 2 3 2" xfId="3212"/>
    <cellStyle name="Обычный 15 28 2 3 2 2" xfId="3213"/>
    <cellStyle name="Обычный 15 28 2 3 2 2 2" xfId="3214"/>
    <cellStyle name="Обычный 15 28 2 3 2 2 2 2" xfId="3215"/>
    <cellStyle name="Обычный 15 28 2 3 2 2 3" xfId="3216"/>
    <cellStyle name="Обычный 15 28 2 3 2 3" xfId="3217"/>
    <cellStyle name="Обычный 15 28 2 3 2 3 2" xfId="3218"/>
    <cellStyle name="Обычный 15 28 2 3 2 4" xfId="3219"/>
    <cellStyle name="Обычный 15 28 2 3 3" xfId="3220"/>
    <cellStyle name="Обычный 15 28 2 3 3 2" xfId="3221"/>
    <cellStyle name="Обычный 15 28 2 3 3 2 2" xfId="3222"/>
    <cellStyle name="Обычный 15 28 2 3 3 3" xfId="3223"/>
    <cellStyle name="Обычный 15 28 2 3 4" xfId="3224"/>
    <cellStyle name="Обычный 15 28 2 3 4 2" xfId="3225"/>
    <cellStyle name="Обычный 15 28 2 3 5" xfId="3226"/>
    <cellStyle name="Обычный 15 28 2 4" xfId="3227"/>
    <cellStyle name="Обычный 15 28 2 4 2" xfId="3228"/>
    <cellStyle name="Обычный 15 28 2 4 2 2" xfId="3229"/>
    <cellStyle name="Обычный 15 28 2 4 2 2 2" xfId="3230"/>
    <cellStyle name="Обычный 15 28 2 4 2 3" xfId="3231"/>
    <cellStyle name="Обычный 15 28 2 4 3" xfId="3232"/>
    <cellStyle name="Обычный 15 28 2 4 3 2" xfId="3233"/>
    <cellStyle name="Обычный 15 28 2 4 4" xfId="3234"/>
    <cellStyle name="Обычный 15 28 2 5" xfId="3235"/>
    <cellStyle name="Обычный 15 28 2 5 2" xfId="3236"/>
    <cellStyle name="Обычный 15 28 2 5 2 2" xfId="3237"/>
    <cellStyle name="Обычный 15 28 2 5 3" xfId="3238"/>
    <cellStyle name="Обычный 15 28 2 6" xfId="3239"/>
    <cellStyle name="Обычный 15 28 2 6 2" xfId="3240"/>
    <cellStyle name="Обычный 15 28 2 7" xfId="3241"/>
    <cellStyle name="Обычный 15 28 3" xfId="3242"/>
    <cellStyle name="Обычный 15 28 3 2" xfId="3243"/>
    <cellStyle name="Обычный 15 28 3 2 2" xfId="3244"/>
    <cellStyle name="Обычный 15 28 3 2 2 2" xfId="3245"/>
    <cellStyle name="Обычный 15 28 3 2 2 2 2" xfId="3246"/>
    <cellStyle name="Обычный 15 28 3 2 2 3" xfId="3247"/>
    <cellStyle name="Обычный 15 28 3 2 3" xfId="3248"/>
    <cellStyle name="Обычный 15 28 3 2 3 2" xfId="3249"/>
    <cellStyle name="Обычный 15 28 3 2 4" xfId="3250"/>
    <cellStyle name="Обычный 15 28 3 3" xfId="3251"/>
    <cellStyle name="Обычный 15 28 3 3 2" xfId="3252"/>
    <cellStyle name="Обычный 15 28 3 3 2 2" xfId="3253"/>
    <cellStyle name="Обычный 15 28 3 3 3" xfId="3254"/>
    <cellStyle name="Обычный 15 28 3 4" xfId="3255"/>
    <cellStyle name="Обычный 15 28 3 4 2" xfId="3256"/>
    <cellStyle name="Обычный 15 28 3 5" xfId="3257"/>
    <cellStyle name="Обычный 15 28 4" xfId="3258"/>
    <cellStyle name="Обычный 15 28 4 2" xfId="3259"/>
    <cellStyle name="Обычный 15 28 4 2 2" xfId="3260"/>
    <cellStyle name="Обычный 15 28 4 2 2 2" xfId="3261"/>
    <cellStyle name="Обычный 15 28 4 2 2 2 2" xfId="3262"/>
    <cellStyle name="Обычный 15 28 4 2 2 3" xfId="3263"/>
    <cellStyle name="Обычный 15 28 4 2 3" xfId="3264"/>
    <cellStyle name="Обычный 15 28 4 2 3 2" xfId="3265"/>
    <cellStyle name="Обычный 15 28 4 2 4" xfId="3266"/>
    <cellStyle name="Обычный 15 28 4 3" xfId="3267"/>
    <cellStyle name="Обычный 15 28 4 3 2" xfId="3268"/>
    <cellStyle name="Обычный 15 28 4 3 2 2" xfId="3269"/>
    <cellStyle name="Обычный 15 28 4 3 3" xfId="3270"/>
    <cellStyle name="Обычный 15 28 4 4" xfId="3271"/>
    <cellStyle name="Обычный 15 28 4 4 2" xfId="3272"/>
    <cellStyle name="Обычный 15 28 4 5" xfId="3273"/>
    <cellStyle name="Обычный 15 28 5" xfId="3274"/>
    <cellStyle name="Обычный 15 28 5 2" xfId="3275"/>
    <cellStyle name="Обычный 15 28 5 2 2" xfId="3276"/>
    <cellStyle name="Обычный 15 28 5 2 2 2" xfId="3277"/>
    <cellStyle name="Обычный 15 28 5 2 3" xfId="3278"/>
    <cellStyle name="Обычный 15 28 5 3" xfId="3279"/>
    <cellStyle name="Обычный 15 28 5 3 2" xfId="3280"/>
    <cellStyle name="Обычный 15 28 5 4" xfId="3281"/>
    <cellStyle name="Обычный 15 28 6" xfId="3282"/>
    <cellStyle name="Обычный 15 28 6 2" xfId="3283"/>
    <cellStyle name="Обычный 15 28 6 2 2" xfId="3284"/>
    <cellStyle name="Обычный 15 28 6 3" xfId="3285"/>
    <cellStyle name="Обычный 15 28 7" xfId="3286"/>
    <cellStyle name="Обычный 15 28 7 2" xfId="3287"/>
    <cellStyle name="Обычный 15 28 8" xfId="3288"/>
    <cellStyle name="Обычный 15 29" xfId="3289"/>
    <cellStyle name="Обычный 15 29 2" xfId="3290"/>
    <cellStyle name="Обычный 15 29 2 2" xfId="3291"/>
    <cellStyle name="Обычный 15 29 2 2 2" xfId="3292"/>
    <cellStyle name="Обычный 15 29 2 2 2 2" xfId="3293"/>
    <cellStyle name="Обычный 15 29 2 2 2 2 2" xfId="3294"/>
    <cellStyle name="Обычный 15 29 2 2 2 2 2 2" xfId="3295"/>
    <cellStyle name="Обычный 15 29 2 2 2 2 3" xfId="3296"/>
    <cellStyle name="Обычный 15 29 2 2 2 3" xfId="3297"/>
    <cellStyle name="Обычный 15 29 2 2 2 3 2" xfId="3298"/>
    <cellStyle name="Обычный 15 29 2 2 2 4" xfId="3299"/>
    <cellStyle name="Обычный 15 29 2 2 3" xfId="3300"/>
    <cellStyle name="Обычный 15 29 2 2 3 2" xfId="3301"/>
    <cellStyle name="Обычный 15 29 2 2 3 2 2" xfId="3302"/>
    <cellStyle name="Обычный 15 29 2 2 3 3" xfId="3303"/>
    <cellStyle name="Обычный 15 29 2 2 4" xfId="3304"/>
    <cellStyle name="Обычный 15 29 2 2 4 2" xfId="3305"/>
    <cellStyle name="Обычный 15 29 2 2 5" xfId="3306"/>
    <cellStyle name="Обычный 15 29 2 3" xfId="3307"/>
    <cellStyle name="Обычный 15 29 2 3 2" xfId="3308"/>
    <cellStyle name="Обычный 15 29 2 3 2 2" xfId="3309"/>
    <cellStyle name="Обычный 15 29 2 3 2 2 2" xfId="3310"/>
    <cellStyle name="Обычный 15 29 2 3 2 2 2 2" xfId="3311"/>
    <cellStyle name="Обычный 15 29 2 3 2 2 3" xfId="3312"/>
    <cellStyle name="Обычный 15 29 2 3 2 3" xfId="3313"/>
    <cellStyle name="Обычный 15 29 2 3 2 3 2" xfId="3314"/>
    <cellStyle name="Обычный 15 29 2 3 2 4" xfId="3315"/>
    <cellStyle name="Обычный 15 29 2 3 3" xfId="3316"/>
    <cellStyle name="Обычный 15 29 2 3 3 2" xfId="3317"/>
    <cellStyle name="Обычный 15 29 2 3 3 2 2" xfId="3318"/>
    <cellStyle name="Обычный 15 29 2 3 3 3" xfId="3319"/>
    <cellStyle name="Обычный 15 29 2 3 4" xfId="3320"/>
    <cellStyle name="Обычный 15 29 2 3 4 2" xfId="3321"/>
    <cellStyle name="Обычный 15 29 2 3 5" xfId="3322"/>
    <cellStyle name="Обычный 15 29 2 4" xfId="3323"/>
    <cellStyle name="Обычный 15 29 2 4 2" xfId="3324"/>
    <cellStyle name="Обычный 15 29 2 4 2 2" xfId="3325"/>
    <cellStyle name="Обычный 15 29 2 4 2 2 2" xfId="3326"/>
    <cellStyle name="Обычный 15 29 2 4 2 3" xfId="3327"/>
    <cellStyle name="Обычный 15 29 2 4 3" xfId="3328"/>
    <cellStyle name="Обычный 15 29 2 4 3 2" xfId="3329"/>
    <cellStyle name="Обычный 15 29 2 4 4" xfId="3330"/>
    <cellStyle name="Обычный 15 29 2 5" xfId="3331"/>
    <cellStyle name="Обычный 15 29 2 5 2" xfId="3332"/>
    <cellStyle name="Обычный 15 29 2 5 2 2" xfId="3333"/>
    <cellStyle name="Обычный 15 29 2 5 3" xfId="3334"/>
    <cellStyle name="Обычный 15 29 2 6" xfId="3335"/>
    <cellStyle name="Обычный 15 29 2 6 2" xfId="3336"/>
    <cellStyle name="Обычный 15 29 2 7" xfId="3337"/>
    <cellStyle name="Обычный 15 29 3" xfId="3338"/>
    <cellStyle name="Обычный 15 29 3 2" xfId="3339"/>
    <cellStyle name="Обычный 15 29 3 2 2" xfId="3340"/>
    <cellStyle name="Обычный 15 29 3 2 2 2" xfId="3341"/>
    <cellStyle name="Обычный 15 29 3 2 2 2 2" xfId="3342"/>
    <cellStyle name="Обычный 15 29 3 2 2 3" xfId="3343"/>
    <cellStyle name="Обычный 15 29 3 2 3" xfId="3344"/>
    <cellStyle name="Обычный 15 29 3 2 3 2" xfId="3345"/>
    <cellStyle name="Обычный 15 29 3 2 4" xfId="3346"/>
    <cellStyle name="Обычный 15 29 3 3" xfId="3347"/>
    <cellStyle name="Обычный 15 29 3 3 2" xfId="3348"/>
    <cellStyle name="Обычный 15 29 3 3 2 2" xfId="3349"/>
    <cellStyle name="Обычный 15 29 3 3 3" xfId="3350"/>
    <cellStyle name="Обычный 15 29 3 4" xfId="3351"/>
    <cellStyle name="Обычный 15 29 3 4 2" xfId="3352"/>
    <cellStyle name="Обычный 15 29 3 5" xfId="3353"/>
    <cellStyle name="Обычный 15 29 4" xfId="3354"/>
    <cellStyle name="Обычный 15 29 4 2" xfId="3355"/>
    <cellStyle name="Обычный 15 29 4 2 2" xfId="3356"/>
    <cellStyle name="Обычный 15 29 4 2 2 2" xfId="3357"/>
    <cellStyle name="Обычный 15 29 4 2 2 2 2" xfId="3358"/>
    <cellStyle name="Обычный 15 29 4 2 2 3" xfId="3359"/>
    <cellStyle name="Обычный 15 29 4 2 3" xfId="3360"/>
    <cellStyle name="Обычный 15 29 4 2 3 2" xfId="3361"/>
    <cellStyle name="Обычный 15 29 4 2 4" xfId="3362"/>
    <cellStyle name="Обычный 15 29 4 3" xfId="3363"/>
    <cellStyle name="Обычный 15 29 4 3 2" xfId="3364"/>
    <cellStyle name="Обычный 15 29 4 3 2 2" xfId="3365"/>
    <cellStyle name="Обычный 15 29 4 3 3" xfId="3366"/>
    <cellStyle name="Обычный 15 29 4 4" xfId="3367"/>
    <cellStyle name="Обычный 15 29 4 4 2" xfId="3368"/>
    <cellStyle name="Обычный 15 29 4 5" xfId="3369"/>
    <cellStyle name="Обычный 15 29 5" xfId="3370"/>
    <cellStyle name="Обычный 15 29 5 2" xfId="3371"/>
    <cellStyle name="Обычный 15 29 5 2 2" xfId="3372"/>
    <cellStyle name="Обычный 15 29 5 2 2 2" xfId="3373"/>
    <cellStyle name="Обычный 15 29 5 2 3" xfId="3374"/>
    <cellStyle name="Обычный 15 29 5 3" xfId="3375"/>
    <cellStyle name="Обычный 15 29 5 3 2" xfId="3376"/>
    <cellStyle name="Обычный 15 29 5 4" xfId="3377"/>
    <cellStyle name="Обычный 15 29 6" xfId="3378"/>
    <cellStyle name="Обычный 15 29 6 2" xfId="3379"/>
    <cellStyle name="Обычный 15 29 6 2 2" xfId="3380"/>
    <cellStyle name="Обычный 15 29 6 3" xfId="3381"/>
    <cellStyle name="Обычный 15 29 7" xfId="3382"/>
    <cellStyle name="Обычный 15 29 7 2" xfId="3383"/>
    <cellStyle name="Обычный 15 29 8" xfId="3384"/>
    <cellStyle name="Обычный 15 3" xfId="3385"/>
    <cellStyle name="Обычный 15 3 2" xfId="3386"/>
    <cellStyle name="Обычный 15 3 2 2" xfId="3387"/>
    <cellStyle name="Обычный 15 3 2 2 2" xfId="3388"/>
    <cellStyle name="Обычный 15 3 2 2 2 2" xfId="3389"/>
    <cellStyle name="Обычный 15 3 2 2 2 2 2" xfId="3390"/>
    <cellStyle name="Обычный 15 3 2 2 2 2 2 2" xfId="3391"/>
    <cellStyle name="Обычный 15 3 2 2 2 2 3" xfId="3392"/>
    <cellStyle name="Обычный 15 3 2 2 2 3" xfId="3393"/>
    <cellStyle name="Обычный 15 3 2 2 2 3 2" xfId="3394"/>
    <cellStyle name="Обычный 15 3 2 2 2 4" xfId="3395"/>
    <cellStyle name="Обычный 15 3 2 2 3" xfId="3396"/>
    <cellStyle name="Обычный 15 3 2 2 3 2" xfId="3397"/>
    <cellStyle name="Обычный 15 3 2 2 3 2 2" xfId="3398"/>
    <cellStyle name="Обычный 15 3 2 2 3 3" xfId="3399"/>
    <cellStyle name="Обычный 15 3 2 2 4" xfId="3400"/>
    <cellStyle name="Обычный 15 3 2 2 4 2" xfId="3401"/>
    <cellStyle name="Обычный 15 3 2 2 5" xfId="3402"/>
    <cellStyle name="Обычный 15 3 2 3" xfId="3403"/>
    <cellStyle name="Обычный 15 3 2 3 2" xfId="3404"/>
    <cellStyle name="Обычный 15 3 2 3 2 2" xfId="3405"/>
    <cellStyle name="Обычный 15 3 2 3 2 2 2" xfId="3406"/>
    <cellStyle name="Обычный 15 3 2 3 2 2 2 2" xfId="3407"/>
    <cellStyle name="Обычный 15 3 2 3 2 2 3" xfId="3408"/>
    <cellStyle name="Обычный 15 3 2 3 2 3" xfId="3409"/>
    <cellStyle name="Обычный 15 3 2 3 2 3 2" xfId="3410"/>
    <cellStyle name="Обычный 15 3 2 3 2 4" xfId="3411"/>
    <cellStyle name="Обычный 15 3 2 3 3" xfId="3412"/>
    <cellStyle name="Обычный 15 3 2 3 3 2" xfId="3413"/>
    <cellStyle name="Обычный 15 3 2 3 3 2 2" xfId="3414"/>
    <cellStyle name="Обычный 15 3 2 3 3 3" xfId="3415"/>
    <cellStyle name="Обычный 15 3 2 3 4" xfId="3416"/>
    <cellStyle name="Обычный 15 3 2 3 4 2" xfId="3417"/>
    <cellStyle name="Обычный 15 3 2 3 5" xfId="3418"/>
    <cellStyle name="Обычный 15 3 2 4" xfId="3419"/>
    <cellStyle name="Обычный 15 3 2 4 2" xfId="3420"/>
    <cellStyle name="Обычный 15 3 2 4 2 2" xfId="3421"/>
    <cellStyle name="Обычный 15 3 2 4 2 2 2" xfId="3422"/>
    <cellStyle name="Обычный 15 3 2 4 2 3" xfId="3423"/>
    <cellStyle name="Обычный 15 3 2 4 3" xfId="3424"/>
    <cellStyle name="Обычный 15 3 2 4 3 2" xfId="3425"/>
    <cellStyle name="Обычный 15 3 2 4 4" xfId="3426"/>
    <cellStyle name="Обычный 15 3 2 5" xfId="3427"/>
    <cellStyle name="Обычный 15 3 2 5 2" xfId="3428"/>
    <cellStyle name="Обычный 15 3 2 5 2 2" xfId="3429"/>
    <cellStyle name="Обычный 15 3 2 5 3" xfId="3430"/>
    <cellStyle name="Обычный 15 3 2 6" xfId="3431"/>
    <cellStyle name="Обычный 15 3 2 6 2" xfId="3432"/>
    <cellStyle name="Обычный 15 3 2 7" xfId="3433"/>
    <cellStyle name="Обычный 15 3 3" xfId="3434"/>
    <cellStyle name="Обычный 15 3 3 2" xfId="3435"/>
    <cellStyle name="Обычный 15 3 3 2 2" xfId="3436"/>
    <cellStyle name="Обычный 15 3 3 2 2 2" xfId="3437"/>
    <cellStyle name="Обычный 15 3 3 2 2 2 2" xfId="3438"/>
    <cellStyle name="Обычный 15 3 3 2 2 3" xfId="3439"/>
    <cellStyle name="Обычный 15 3 3 2 3" xfId="3440"/>
    <cellStyle name="Обычный 15 3 3 2 3 2" xfId="3441"/>
    <cellStyle name="Обычный 15 3 3 2 4" xfId="3442"/>
    <cellStyle name="Обычный 15 3 3 3" xfId="3443"/>
    <cellStyle name="Обычный 15 3 3 3 2" xfId="3444"/>
    <cellStyle name="Обычный 15 3 3 3 2 2" xfId="3445"/>
    <cellStyle name="Обычный 15 3 3 3 3" xfId="3446"/>
    <cellStyle name="Обычный 15 3 3 4" xfId="3447"/>
    <cellStyle name="Обычный 15 3 3 4 2" xfId="3448"/>
    <cellStyle name="Обычный 15 3 3 5" xfId="3449"/>
    <cellStyle name="Обычный 15 3 4" xfId="3450"/>
    <cellStyle name="Обычный 15 3 4 2" xfId="3451"/>
    <cellStyle name="Обычный 15 3 4 2 2" xfId="3452"/>
    <cellStyle name="Обычный 15 3 4 2 2 2" xfId="3453"/>
    <cellStyle name="Обычный 15 3 4 2 2 2 2" xfId="3454"/>
    <cellStyle name="Обычный 15 3 4 2 2 3" xfId="3455"/>
    <cellStyle name="Обычный 15 3 4 2 3" xfId="3456"/>
    <cellStyle name="Обычный 15 3 4 2 3 2" xfId="3457"/>
    <cellStyle name="Обычный 15 3 4 2 4" xfId="3458"/>
    <cellStyle name="Обычный 15 3 4 3" xfId="3459"/>
    <cellStyle name="Обычный 15 3 4 3 2" xfId="3460"/>
    <cellStyle name="Обычный 15 3 4 3 2 2" xfId="3461"/>
    <cellStyle name="Обычный 15 3 4 3 3" xfId="3462"/>
    <cellStyle name="Обычный 15 3 4 4" xfId="3463"/>
    <cellStyle name="Обычный 15 3 4 4 2" xfId="3464"/>
    <cellStyle name="Обычный 15 3 4 5" xfId="3465"/>
    <cellStyle name="Обычный 15 3 5" xfId="3466"/>
    <cellStyle name="Обычный 15 3 5 2" xfId="3467"/>
    <cellStyle name="Обычный 15 3 5 2 2" xfId="3468"/>
    <cellStyle name="Обычный 15 3 5 2 2 2" xfId="3469"/>
    <cellStyle name="Обычный 15 3 5 2 3" xfId="3470"/>
    <cellStyle name="Обычный 15 3 5 3" xfId="3471"/>
    <cellStyle name="Обычный 15 3 5 3 2" xfId="3472"/>
    <cellStyle name="Обычный 15 3 5 4" xfId="3473"/>
    <cellStyle name="Обычный 15 3 6" xfId="3474"/>
    <cellStyle name="Обычный 15 3 6 2" xfId="3475"/>
    <cellStyle name="Обычный 15 3 6 2 2" xfId="3476"/>
    <cellStyle name="Обычный 15 3 6 3" xfId="3477"/>
    <cellStyle name="Обычный 15 3 7" xfId="3478"/>
    <cellStyle name="Обычный 15 3 7 2" xfId="3479"/>
    <cellStyle name="Обычный 15 3 8" xfId="3480"/>
    <cellStyle name="Обычный 15 30" xfId="3481"/>
    <cellStyle name="Обычный 15 30 2" xfId="3482"/>
    <cellStyle name="Обычный 15 30 2 2" xfId="3483"/>
    <cellStyle name="Обычный 15 30 2 2 2" xfId="3484"/>
    <cellStyle name="Обычный 15 30 2 2 2 2" xfId="3485"/>
    <cellStyle name="Обычный 15 30 2 2 2 2 2" xfId="3486"/>
    <cellStyle name="Обычный 15 30 2 2 2 2 2 2" xfId="3487"/>
    <cellStyle name="Обычный 15 30 2 2 2 2 3" xfId="3488"/>
    <cellStyle name="Обычный 15 30 2 2 2 3" xfId="3489"/>
    <cellStyle name="Обычный 15 30 2 2 2 3 2" xfId="3490"/>
    <cellStyle name="Обычный 15 30 2 2 2 4" xfId="3491"/>
    <cellStyle name="Обычный 15 30 2 2 3" xfId="3492"/>
    <cellStyle name="Обычный 15 30 2 2 3 2" xfId="3493"/>
    <cellStyle name="Обычный 15 30 2 2 3 2 2" xfId="3494"/>
    <cellStyle name="Обычный 15 30 2 2 3 3" xfId="3495"/>
    <cellStyle name="Обычный 15 30 2 2 4" xfId="3496"/>
    <cellStyle name="Обычный 15 30 2 2 4 2" xfId="3497"/>
    <cellStyle name="Обычный 15 30 2 2 5" xfId="3498"/>
    <cellStyle name="Обычный 15 30 2 3" xfId="3499"/>
    <cellStyle name="Обычный 15 30 2 3 2" xfId="3500"/>
    <cellStyle name="Обычный 15 30 2 3 2 2" xfId="3501"/>
    <cellStyle name="Обычный 15 30 2 3 2 2 2" xfId="3502"/>
    <cellStyle name="Обычный 15 30 2 3 2 2 2 2" xfId="3503"/>
    <cellStyle name="Обычный 15 30 2 3 2 2 3" xfId="3504"/>
    <cellStyle name="Обычный 15 30 2 3 2 3" xfId="3505"/>
    <cellStyle name="Обычный 15 30 2 3 2 3 2" xfId="3506"/>
    <cellStyle name="Обычный 15 30 2 3 2 4" xfId="3507"/>
    <cellStyle name="Обычный 15 30 2 3 3" xfId="3508"/>
    <cellStyle name="Обычный 15 30 2 3 3 2" xfId="3509"/>
    <cellStyle name="Обычный 15 30 2 3 3 2 2" xfId="3510"/>
    <cellStyle name="Обычный 15 30 2 3 3 3" xfId="3511"/>
    <cellStyle name="Обычный 15 30 2 3 4" xfId="3512"/>
    <cellStyle name="Обычный 15 30 2 3 4 2" xfId="3513"/>
    <cellStyle name="Обычный 15 30 2 3 5" xfId="3514"/>
    <cellStyle name="Обычный 15 30 2 4" xfId="3515"/>
    <cellStyle name="Обычный 15 30 2 4 2" xfId="3516"/>
    <cellStyle name="Обычный 15 30 2 4 2 2" xfId="3517"/>
    <cellStyle name="Обычный 15 30 2 4 2 2 2" xfId="3518"/>
    <cellStyle name="Обычный 15 30 2 4 2 3" xfId="3519"/>
    <cellStyle name="Обычный 15 30 2 4 3" xfId="3520"/>
    <cellStyle name="Обычный 15 30 2 4 3 2" xfId="3521"/>
    <cellStyle name="Обычный 15 30 2 4 4" xfId="3522"/>
    <cellStyle name="Обычный 15 30 2 5" xfId="3523"/>
    <cellStyle name="Обычный 15 30 2 5 2" xfId="3524"/>
    <cellStyle name="Обычный 15 30 2 5 2 2" xfId="3525"/>
    <cellStyle name="Обычный 15 30 2 5 3" xfId="3526"/>
    <cellStyle name="Обычный 15 30 2 6" xfId="3527"/>
    <cellStyle name="Обычный 15 30 2 6 2" xfId="3528"/>
    <cellStyle name="Обычный 15 30 2 7" xfId="3529"/>
    <cellStyle name="Обычный 15 30 3" xfId="3530"/>
    <cellStyle name="Обычный 15 30 3 2" xfId="3531"/>
    <cellStyle name="Обычный 15 30 3 2 2" xfId="3532"/>
    <cellStyle name="Обычный 15 30 3 2 2 2" xfId="3533"/>
    <cellStyle name="Обычный 15 30 3 2 2 2 2" xfId="3534"/>
    <cellStyle name="Обычный 15 30 3 2 2 3" xfId="3535"/>
    <cellStyle name="Обычный 15 30 3 2 3" xfId="3536"/>
    <cellStyle name="Обычный 15 30 3 2 3 2" xfId="3537"/>
    <cellStyle name="Обычный 15 30 3 2 4" xfId="3538"/>
    <cellStyle name="Обычный 15 30 3 3" xfId="3539"/>
    <cellStyle name="Обычный 15 30 3 3 2" xfId="3540"/>
    <cellStyle name="Обычный 15 30 3 3 2 2" xfId="3541"/>
    <cellStyle name="Обычный 15 30 3 3 3" xfId="3542"/>
    <cellStyle name="Обычный 15 30 3 4" xfId="3543"/>
    <cellStyle name="Обычный 15 30 3 4 2" xfId="3544"/>
    <cellStyle name="Обычный 15 30 3 5" xfId="3545"/>
    <cellStyle name="Обычный 15 30 4" xfId="3546"/>
    <cellStyle name="Обычный 15 30 4 2" xfId="3547"/>
    <cellStyle name="Обычный 15 30 4 2 2" xfId="3548"/>
    <cellStyle name="Обычный 15 30 4 2 2 2" xfId="3549"/>
    <cellStyle name="Обычный 15 30 4 2 2 2 2" xfId="3550"/>
    <cellStyle name="Обычный 15 30 4 2 2 3" xfId="3551"/>
    <cellStyle name="Обычный 15 30 4 2 3" xfId="3552"/>
    <cellStyle name="Обычный 15 30 4 2 3 2" xfId="3553"/>
    <cellStyle name="Обычный 15 30 4 2 4" xfId="3554"/>
    <cellStyle name="Обычный 15 30 4 3" xfId="3555"/>
    <cellStyle name="Обычный 15 30 4 3 2" xfId="3556"/>
    <cellStyle name="Обычный 15 30 4 3 2 2" xfId="3557"/>
    <cellStyle name="Обычный 15 30 4 3 3" xfId="3558"/>
    <cellStyle name="Обычный 15 30 4 4" xfId="3559"/>
    <cellStyle name="Обычный 15 30 4 4 2" xfId="3560"/>
    <cellStyle name="Обычный 15 30 4 5" xfId="3561"/>
    <cellStyle name="Обычный 15 30 5" xfId="3562"/>
    <cellStyle name="Обычный 15 30 5 2" xfId="3563"/>
    <cellStyle name="Обычный 15 30 5 2 2" xfId="3564"/>
    <cellStyle name="Обычный 15 30 5 2 2 2" xfId="3565"/>
    <cellStyle name="Обычный 15 30 5 2 3" xfId="3566"/>
    <cellStyle name="Обычный 15 30 5 3" xfId="3567"/>
    <cellStyle name="Обычный 15 30 5 3 2" xfId="3568"/>
    <cellStyle name="Обычный 15 30 5 4" xfId="3569"/>
    <cellStyle name="Обычный 15 30 6" xfId="3570"/>
    <cellStyle name="Обычный 15 30 6 2" xfId="3571"/>
    <cellStyle name="Обычный 15 30 6 2 2" xfId="3572"/>
    <cellStyle name="Обычный 15 30 6 3" xfId="3573"/>
    <cellStyle name="Обычный 15 30 7" xfId="3574"/>
    <cellStyle name="Обычный 15 30 7 2" xfId="3575"/>
    <cellStyle name="Обычный 15 30 8" xfId="3576"/>
    <cellStyle name="Обычный 15 31" xfId="3577"/>
    <cellStyle name="Обычный 15 31 2" xfId="3578"/>
    <cellStyle name="Обычный 15 31 2 2" xfId="3579"/>
    <cellStyle name="Обычный 15 31 2 2 2" xfId="3580"/>
    <cellStyle name="Обычный 15 31 2 2 2 2" xfId="3581"/>
    <cellStyle name="Обычный 15 31 2 2 2 2 2" xfId="3582"/>
    <cellStyle name="Обычный 15 31 2 2 2 2 2 2" xfId="3583"/>
    <cellStyle name="Обычный 15 31 2 2 2 2 3" xfId="3584"/>
    <cellStyle name="Обычный 15 31 2 2 2 3" xfId="3585"/>
    <cellStyle name="Обычный 15 31 2 2 2 3 2" xfId="3586"/>
    <cellStyle name="Обычный 15 31 2 2 2 4" xfId="3587"/>
    <cellStyle name="Обычный 15 31 2 2 3" xfId="3588"/>
    <cellStyle name="Обычный 15 31 2 2 3 2" xfId="3589"/>
    <cellStyle name="Обычный 15 31 2 2 3 2 2" xfId="3590"/>
    <cellStyle name="Обычный 15 31 2 2 3 3" xfId="3591"/>
    <cellStyle name="Обычный 15 31 2 2 4" xfId="3592"/>
    <cellStyle name="Обычный 15 31 2 2 4 2" xfId="3593"/>
    <cellStyle name="Обычный 15 31 2 2 5" xfId="3594"/>
    <cellStyle name="Обычный 15 31 2 3" xfId="3595"/>
    <cellStyle name="Обычный 15 31 2 3 2" xfId="3596"/>
    <cellStyle name="Обычный 15 31 2 3 2 2" xfId="3597"/>
    <cellStyle name="Обычный 15 31 2 3 2 2 2" xfId="3598"/>
    <cellStyle name="Обычный 15 31 2 3 2 2 2 2" xfId="3599"/>
    <cellStyle name="Обычный 15 31 2 3 2 2 3" xfId="3600"/>
    <cellStyle name="Обычный 15 31 2 3 2 3" xfId="3601"/>
    <cellStyle name="Обычный 15 31 2 3 2 3 2" xfId="3602"/>
    <cellStyle name="Обычный 15 31 2 3 2 4" xfId="3603"/>
    <cellStyle name="Обычный 15 31 2 3 3" xfId="3604"/>
    <cellStyle name="Обычный 15 31 2 3 3 2" xfId="3605"/>
    <cellStyle name="Обычный 15 31 2 3 3 2 2" xfId="3606"/>
    <cellStyle name="Обычный 15 31 2 3 3 3" xfId="3607"/>
    <cellStyle name="Обычный 15 31 2 3 4" xfId="3608"/>
    <cellStyle name="Обычный 15 31 2 3 4 2" xfId="3609"/>
    <cellStyle name="Обычный 15 31 2 3 5" xfId="3610"/>
    <cellStyle name="Обычный 15 31 2 4" xfId="3611"/>
    <cellStyle name="Обычный 15 31 2 4 2" xfId="3612"/>
    <cellStyle name="Обычный 15 31 2 4 2 2" xfId="3613"/>
    <cellStyle name="Обычный 15 31 2 4 2 2 2" xfId="3614"/>
    <cellStyle name="Обычный 15 31 2 4 2 3" xfId="3615"/>
    <cellStyle name="Обычный 15 31 2 4 3" xfId="3616"/>
    <cellStyle name="Обычный 15 31 2 4 3 2" xfId="3617"/>
    <cellStyle name="Обычный 15 31 2 4 4" xfId="3618"/>
    <cellStyle name="Обычный 15 31 2 5" xfId="3619"/>
    <cellStyle name="Обычный 15 31 2 5 2" xfId="3620"/>
    <cellStyle name="Обычный 15 31 2 5 2 2" xfId="3621"/>
    <cellStyle name="Обычный 15 31 2 5 3" xfId="3622"/>
    <cellStyle name="Обычный 15 31 2 6" xfId="3623"/>
    <cellStyle name="Обычный 15 31 2 6 2" xfId="3624"/>
    <cellStyle name="Обычный 15 31 2 7" xfId="3625"/>
    <cellStyle name="Обычный 15 31 3" xfId="3626"/>
    <cellStyle name="Обычный 15 31 3 2" xfId="3627"/>
    <cellStyle name="Обычный 15 31 3 2 2" xfId="3628"/>
    <cellStyle name="Обычный 15 31 3 2 2 2" xfId="3629"/>
    <cellStyle name="Обычный 15 31 3 2 2 2 2" xfId="3630"/>
    <cellStyle name="Обычный 15 31 3 2 2 3" xfId="3631"/>
    <cellStyle name="Обычный 15 31 3 2 3" xfId="3632"/>
    <cellStyle name="Обычный 15 31 3 2 3 2" xfId="3633"/>
    <cellStyle name="Обычный 15 31 3 2 4" xfId="3634"/>
    <cellStyle name="Обычный 15 31 3 3" xfId="3635"/>
    <cellStyle name="Обычный 15 31 3 3 2" xfId="3636"/>
    <cellStyle name="Обычный 15 31 3 3 2 2" xfId="3637"/>
    <cellStyle name="Обычный 15 31 3 3 3" xfId="3638"/>
    <cellStyle name="Обычный 15 31 3 4" xfId="3639"/>
    <cellStyle name="Обычный 15 31 3 4 2" xfId="3640"/>
    <cellStyle name="Обычный 15 31 3 5" xfId="3641"/>
    <cellStyle name="Обычный 15 31 4" xfId="3642"/>
    <cellStyle name="Обычный 15 31 4 2" xfId="3643"/>
    <cellStyle name="Обычный 15 31 4 2 2" xfId="3644"/>
    <cellStyle name="Обычный 15 31 4 2 2 2" xfId="3645"/>
    <cellStyle name="Обычный 15 31 4 2 2 2 2" xfId="3646"/>
    <cellStyle name="Обычный 15 31 4 2 2 3" xfId="3647"/>
    <cellStyle name="Обычный 15 31 4 2 3" xfId="3648"/>
    <cellStyle name="Обычный 15 31 4 2 3 2" xfId="3649"/>
    <cellStyle name="Обычный 15 31 4 2 4" xfId="3650"/>
    <cellStyle name="Обычный 15 31 4 3" xfId="3651"/>
    <cellStyle name="Обычный 15 31 4 3 2" xfId="3652"/>
    <cellStyle name="Обычный 15 31 4 3 2 2" xfId="3653"/>
    <cellStyle name="Обычный 15 31 4 3 3" xfId="3654"/>
    <cellStyle name="Обычный 15 31 4 4" xfId="3655"/>
    <cellStyle name="Обычный 15 31 4 4 2" xfId="3656"/>
    <cellStyle name="Обычный 15 31 4 5" xfId="3657"/>
    <cellStyle name="Обычный 15 31 5" xfId="3658"/>
    <cellStyle name="Обычный 15 31 5 2" xfId="3659"/>
    <cellStyle name="Обычный 15 31 5 2 2" xfId="3660"/>
    <cellStyle name="Обычный 15 31 5 2 2 2" xfId="3661"/>
    <cellStyle name="Обычный 15 31 5 2 3" xfId="3662"/>
    <cellStyle name="Обычный 15 31 5 3" xfId="3663"/>
    <cellStyle name="Обычный 15 31 5 3 2" xfId="3664"/>
    <cellStyle name="Обычный 15 31 5 4" xfId="3665"/>
    <cellStyle name="Обычный 15 31 6" xfId="3666"/>
    <cellStyle name="Обычный 15 31 6 2" xfId="3667"/>
    <cellStyle name="Обычный 15 31 6 2 2" xfId="3668"/>
    <cellStyle name="Обычный 15 31 6 3" xfId="3669"/>
    <cellStyle name="Обычный 15 31 7" xfId="3670"/>
    <cellStyle name="Обычный 15 31 7 2" xfId="3671"/>
    <cellStyle name="Обычный 15 31 8" xfId="3672"/>
    <cellStyle name="Обычный 15 32" xfId="3673"/>
    <cellStyle name="Обычный 15 32 2" xfId="3674"/>
    <cellStyle name="Обычный 15 32 2 2" xfId="3675"/>
    <cellStyle name="Обычный 15 32 2 2 2" xfId="3676"/>
    <cellStyle name="Обычный 15 32 2 2 2 2" xfId="3677"/>
    <cellStyle name="Обычный 15 32 2 2 2 2 2" xfId="3678"/>
    <cellStyle name="Обычный 15 32 2 2 2 2 2 2" xfId="3679"/>
    <cellStyle name="Обычный 15 32 2 2 2 2 3" xfId="3680"/>
    <cellStyle name="Обычный 15 32 2 2 2 3" xfId="3681"/>
    <cellStyle name="Обычный 15 32 2 2 2 3 2" xfId="3682"/>
    <cellStyle name="Обычный 15 32 2 2 2 4" xfId="3683"/>
    <cellStyle name="Обычный 15 32 2 2 3" xfId="3684"/>
    <cellStyle name="Обычный 15 32 2 2 3 2" xfId="3685"/>
    <cellStyle name="Обычный 15 32 2 2 3 2 2" xfId="3686"/>
    <cellStyle name="Обычный 15 32 2 2 3 3" xfId="3687"/>
    <cellStyle name="Обычный 15 32 2 2 4" xfId="3688"/>
    <cellStyle name="Обычный 15 32 2 2 4 2" xfId="3689"/>
    <cellStyle name="Обычный 15 32 2 2 5" xfId="3690"/>
    <cellStyle name="Обычный 15 32 2 3" xfId="3691"/>
    <cellStyle name="Обычный 15 32 2 3 2" xfId="3692"/>
    <cellStyle name="Обычный 15 32 2 3 2 2" xfId="3693"/>
    <cellStyle name="Обычный 15 32 2 3 2 2 2" xfId="3694"/>
    <cellStyle name="Обычный 15 32 2 3 2 2 2 2" xfId="3695"/>
    <cellStyle name="Обычный 15 32 2 3 2 2 3" xfId="3696"/>
    <cellStyle name="Обычный 15 32 2 3 2 3" xfId="3697"/>
    <cellStyle name="Обычный 15 32 2 3 2 3 2" xfId="3698"/>
    <cellStyle name="Обычный 15 32 2 3 2 4" xfId="3699"/>
    <cellStyle name="Обычный 15 32 2 3 3" xfId="3700"/>
    <cellStyle name="Обычный 15 32 2 3 3 2" xfId="3701"/>
    <cellStyle name="Обычный 15 32 2 3 3 2 2" xfId="3702"/>
    <cellStyle name="Обычный 15 32 2 3 3 3" xfId="3703"/>
    <cellStyle name="Обычный 15 32 2 3 4" xfId="3704"/>
    <cellStyle name="Обычный 15 32 2 3 4 2" xfId="3705"/>
    <cellStyle name="Обычный 15 32 2 3 5" xfId="3706"/>
    <cellStyle name="Обычный 15 32 2 4" xfId="3707"/>
    <cellStyle name="Обычный 15 32 2 4 2" xfId="3708"/>
    <cellStyle name="Обычный 15 32 2 4 2 2" xfId="3709"/>
    <cellStyle name="Обычный 15 32 2 4 2 2 2" xfId="3710"/>
    <cellStyle name="Обычный 15 32 2 4 2 3" xfId="3711"/>
    <cellStyle name="Обычный 15 32 2 4 3" xfId="3712"/>
    <cellStyle name="Обычный 15 32 2 4 3 2" xfId="3713"/>
    <cellStyle name="Обычный 15 32 2 4 4" xfId="3714"/>
    <cellStyle name="Обычный 15 32 2 5" xfId="3715"/>
    <cellStyle name="Обычный 15 32 2 5 2" xfId="3716"/>
    <cellStyle name="Обычный 15 32 2 5 2 2" xfId="3717"/>
    <cellStyle name="Обычный 15 32 2 5 3" xfId="3718"/>
    <cellStyle name="Обычный 15 32 2 6" xfId="3719"/>
    <cellStyle name="Обычный 15 32 2 6 2" xfId="3720"/>
    <cellStyle name="Обычный 15 32 2 7" xfId="3721"/>
    <cellStyle name="Обычный 15 32 3" xfId="3722"/>
    <cellStyle name="Обычный 15 32 3 2" xfId="3723"/>
    <cellStyle name="Обычный 15 32 3 2 2" xfId="3724"/>
    <cellStyle name="Обычный 15 32 3 2 2 2" xfId="3725"/>
    <cellStyle name="Обычный 15 32 3 2 2 2 2" xfId="3726"/>
    <cellStyle name="Обычный 15 32 3 2 2 3" xfId="3727"/>
    <cellStyle name="Обычный 15 32 3 2 3" xfId="3728"/>
    <cellStyle name="Обычный 15 32 3 2 3 2" xfId="3729"/>
    <cellStyle name="Обычный 15 32 3 2 4" xfId="3730"/>
    <cellStyle name="Обычный 15 32 3 3" xfId="3731"/>
    <cellStyle name="Обычный 15 32 3 3 2" xfId="3732"/>
    <cellStyle name="Обычный 15 32 3 3 2 2" xfId="3733"/>
    <cellStyle name="Обычный 15 32 3 3 3" xfId="3734"/>
    <cellStyle name="Обычный 15 32 3 4" xfId="3735"/>
    <cellStyle name="Обычный 15 32 3 4 2" xfId="3736"/>
    <cellStyle name="Обычный 15 32 3 5" xfId="3737"/>
    <cellStyle name="Обычный 15 32 4" xfId="3738"/>
    <cellStyle name="Обычный 15 32 4 2" xfId="3739"/>
    <cellStyle name="Обычный 15 32 4 2 2" xfId="3740"/>
    <cellStyle name="Обычный 15 32 4 2 2 2" xfId="3741"/>
    <cellStyle name="Обычный 15 32 4 2 2 2 2" xfId="3742"/>
    <cellStyle name="Обычный 15 32 4 2 2 3" xfId="3743"/>
    <cellStyle name="Обычный 15 32 4 2 3" xfId="3744"/>
    <cellStyle name="Обычный 15 32 4 2 3 2" xfId="3745"/>
    <cellStyle name="Обычный 15 32 4 2 4" xfId="3746"/>
    <cellStyle name="Обычный 15 32 4 3" xfId="3747"/>
    <cellStyle name="Обычный 15 32 4 3 2" xfId="3748"/>
    <cellStyle name="Обычный 15 32 4 3 2 2" xfId="3749"/>
    <cellStyle name="Обычный 15 32 4 3 3" xfId="3750"/>
    <cellStyle name="Обычный 15 32 4 4" xfId="3751"/>
    <cellStyle name="Обычный 15 32 4 4 2" xfId="3752"/>
    <cellStyle name="Обычный 15 32 4 5" xfId="3753"/>
    <cellStyle name="Обычный 15 32 5" xfId="3754"/>
    <cellStyle name="Обычный 15 32 5 2" xfId="3755"/>
    <cellStyle name="Обычный 15 32 5 2 2" xfId="3756"/>
    <cellStyle name="Обычный 15 32 5 2 2 2" xfId="3757"/>
    <cellStyle name="Обычный 15 32 5 2 3" xfId="3758"/>
    <cellStyle name="Обычный 15 32 5 3" xfId="3759"/>
    <cellStyle name="Обычный 15 32 5 3 2" xfId="3760"/>
    <cellStyle name="Обычный 15 32 5 4" xfId="3761"/>
    <cellStyle name="Обычный 15 32 6" xfId="3762"/>
    <cellStyle name="Обычный 15 32 6 2" xfId="3763"/>
    <cellStyle name="Обычный 15 32 6 2 2" xfId="3764"/>
    <cellStyle name="Обычный 15 32 6 3" xfId="3765"/>
    <cellStyle name="Обычный 15 32 7" xfId="3766"/>
    <cellStyle name="Обычный 15 32 7 2" xfId="3767"/>
    <cellStyle name="Обычный 15 32 8" xfId="3768"/>
    <cellStyle name="Обычный 15 33" xfId="3769"/>
    <cellStyle name="Обычный 15 33 2" xfId="3770"/>
    <cellStyle name="Обычный 15 33 2 2" xfId="3771"/>
    <cellStyle name="Обычный 15 33 2 2 2" xfId="3772"/>
    <cellStyle name="Обычный 15 33 2 2 2 2" xfId="3773"/>
    <cellStyle name="Обычный 15 33 2 2 2 2 2" xfId="3774"/>
    <cellStyle name="Обычный 15 33 2 2 2 2 2 2" xfId="3775"/>
    <cellStyle name="Обычный 15 33 2 2 2 2 3" xfId="3776"/>
    <cellStyle name="Обычный 15 33 2 2 2 3" xfId="3777"/>
    <cellStyle name="Обычный 15 33 2 2 2 3 2" xfId="3778"/>
    <cellStyle name="Обычный 15 33 2 2 2 4" xfId="3779"/>
    <cellStyle name="Обычный 15 33 2 2 3" xfId="3780"/>
    <cellStyle name="Обычный 15 33 2 2 3 2" xfId="3781"/>
    <cellStyle name="Обычный 15 33 2 2 3 2 2" xfId="3782"/>
    <cellStyle name="Обычный 15 33 2 2 3 3" xfId="3783"/>
    <cellStyle name="Обычный 15 33 2 2 4" xfId="3784"/>
    <cellStyle name="Обычный 15 33 2 2 4 2" xfId="3785"/>
    <cellStyle name="Обычный 15 33 2 2 5" xfId="3786"/>
    <cellStyle name="Обычный 15 33 2 3" xfId="3787"/>
    <cellStyle name="Обычный 15 33 2 3 2" xfId="3788"/>
    <cellStyle name="Обычный 15 33 2 3 2 2" xfId="3789"/>
    <cellStyle name="Обычный 15 33 2 3 2 2 2" xfId="3790"/>
    <cellStyle name="Обычный 15 33 2 3 2 2 2 2" xfId="3791"/>
    <cellStyle name="Обычный 15 33 2 3 2 2 3" xfId="3792"/>
    <cellStyle name="Обычный 15 33 2 3 2 3" xfId="3793"/>
    <cellStyle name="Обычный 15 33 2 3 2 3 2" xfId="3794"/>
    <cellStyle name="Обычный 15 33 2 3 2 4" xfId="3795"/>
    <cellStyle name="Обычный 15 33 2 3 3" xfId="3796"/>
    <cellStyle name="Обычный 15 33 2 3 3 2" xfId="3797"/>
    <cellStyle name="Обычный 15 33 2 3 3 2 2" xfId="3798"/>
    <cellStyle name="Обычный 15 33 2 3 3 3" xfId="3799"/>
    <cellStyle name="Обычный 15 33 2 3 4" xfId="3800"/>
    <cellStyle name="Обычный 15 33 2 3 4 2" xfId="3801"/>
    <cellStyle name="Обычный 15 33 2 3 5" xfId="3802"/>
    <cellStyle name="Обычный 15 33 2 4" xfId="3803"/>
    <cellStyle name="Обычный 15 33 2 4 2" xfId="3804"/>
    <cellStyle name="Обычный 15 33 2 4 2 2" xfId="3805"/>
    <cellStyle name="Обычный 15 33 2 4 2 2 2" xfId="3806"/>
    <cellStyle name="Обычный 15 33 2 4 2 3" xfId="3807"/>
    <cellStyle name="Обычный 15 33 2 4 3" xfId="3808"/>
    <cellStyle name="Обычный 15 33 2 4 3 2" xfId="3809"/>
    <cellStyle name="Обычный 15 33 2 4 4" xfId="3810"/>
    <cellStyle name="Обычный 15 33 2 5" xfId="3811"/>
    <cellStyle name="Обычный 15 33 2 5 2" xfId="3812"/>
    <cellStyle name="Обычный 15 33 2 5 2 2" xfId="3813"/>
    <cellStyle name="Обычный 15 33 2 5 3" xfId="3814"/>
    <cellStyle name="Обычный 15 33 2 6" xfId="3815"/>
    <cellStyle name="Обычный 15 33 2 6 2" xfId="3816"/>
    <cellStyle name="Обычный 15 33 2 7" xfId="3817"/>
    <cellStyle name="Обычный 15 33 3" xfId="3818"/>
    <cellStyle name="Обычный 15 33 3 2" xfId="3819"/>
    <cellStyle name="Обычный 15 33 3 2 2" xfId="3820"/>
    <cellStyle name="Обычный 15 33 3 2 2 2" xfId="3821"/>
    <cellStyle name="Обычный 15 33 3 2 2 2 2" xfId="3822"/>
    <cellStyle name="Обычный 15 33 3 2 2 3" xfId="3823"/>
    <cellStyle name="Обычный 15 33 3 2 3" xfId="3824"/>
    <cellStyle name="Обычный 15 33 3 2 3 2" xfId="3825"/>
    <cellStyle name="Обычный 15 33 3 2 4" xfId="3826"/>
    <cellStyle name="Обычный 15 33 3 3" xfId="3827"/>
    <cellStyle name="Обычный 15 33 3 3 2" xfId="3828"/>
    <cellStyle name="Обычный 15 33 3 3 2 2" xfId="3829"/>
    <cellStyle name="Обычный 15 33 3 3 3" xfId="3830"/>
    <cellStyle name="Обычный 15 33 3 4" xfId="3831"/>
    <cellStyle name="Обычный 15 33 3 4 2" xfId="3832"/>
    <cellStyle name="Обычный 15 33 3 5" xfId="3833"/>
    <cellStyle name="Обычный 15 33 4" xfId="3834"/>
    <cellStyle name="Обычный 15 33 4 2" xfId="3835"/>
    <cellStyle name="Обычный 15 33 4 2 2" xfId="3836"/>
    <cellStyle name="Обычный 15 33 4 2 2 2" xfId="3837"/>
    <cellStyle name="Обычный 15 33 4 2 2 2 2" xfId="3838"/>
    <cellStyle name="Обычный 15 33 4 2 2 3" xfId="3839"/>
    <cellStyle name="Обычный 15 33 4 2 3" xfId="3840"/>
    <cellStyle name="Обычный 15 33 4 2 3 2" xfId="3841"/>
    <cellStyle name="Обычный 15 33 4 2 4" xfId="3842"/>
    <cellStyle name="Обычный 15 33 4 3" xfId="3843"/>
    <cellStyle name="Обычный 15 33 4 3 2" xfId="3844"/>
    <cellStyle name="Обычный 15 33 4 3 2 2" xfId="3845"/>
    <cellStyle name="Обычный 15 33 4 3 3" xfId="3846"/>
    <cellStyle name="Обычный 15 33 4 4" xfId="3847"/>
    <cellStyle name="Обычный 15 33 4 4 2" xfId="3848"/>
    <cellStyle name="Обычный 15 33 4 5" xfId="3849"/>
    <cellStyle name="Обычный 15 33 5" xfId="3850"/>
    <cellStyle name="Обычный 15 33 5 2" xfId="3851"/>
    <cellStyle name="Обычный 15 33 5 2 2" xfId="3852"/>
    <cellStyle name="Обычный 15 33 5 2 2 2" xfId="3853"/>
    <cellStyle name="Обычный 15 33 5 2 3" xfId="3854"/>
    <cellStyle name="Обычный 15 33 5 3" xfId="3855"/>
    <cellStyle name="Обычный 15 33 5 3 2" xfId="3856"/>
    <cellStyle name="Обычный 15 33 5 4" xfId="3857"/>
    <cellStyle name="Обычный 15 33 6" xfId="3858"/>
    <cellStyle name="Обычный 15 33 6 2" xfId="3859"/>
    <cellStyle name="Обычный 15 33 6 2 2" xfId="3860"/>
    <cellStyle name="Обычный 15 33 6 3" xfId="3861"/>
    <cellStyle name="Обычный 15 33 7" xfId="3862"/>
    <cellStyle name="Обычный 15 33 7 2" xfId="3863"/>
    <cellStyle name="Обычный 15 33 8" xfId="3864"/>
    <cellStyle name="Обычный 15 34" xfId="3865"/>
    <cellStyle name="Обычный 15 34 2" xfId="3866"/>
    <cellStyle name="Обычный 15 34 2 2" xfId="3867"/>
    <cellStyle name="Обычный 15 34 2 2 2" xfId="3868"/>
    <cellStyle name="Обычный 15 34 2 2 2 2" xfId="3869"/>
    <cellStyle name="Обычный 15 34 2 2 2 2 2" xfId="3870"/>
    <cellStyle name="Обычный 15 34 2 2 2 2 2 2" xfId="3871"/>
    <cellStyle name="Обычный 15 34 2 2 2 2 3" xfId="3872"/>
    <cellStyle name="Обычный 15 34 2 2 2 3" xfId="3873"/>
    <cellStyle name="Обычный 15 34 2 2 2 3 2" xfId="3874"/>
    <cellStyle name="Обычный 15 34 2 2 2 4" xfId="3875"/>
    <cellStyle name="Обычный 15 34 2 2 3" xfId="3876"/>
    <cellStyle name="Обычный 15 34 2 2 3 2" xfId="3877"/>
    <cellStyle name="Обычный 15 34 2 2 3 2 2" xfId="3878"/>
    <cellStyle name="Обычный 15 34 2 2 3 3" xfId="3879"/>
    <cellStyle name="Обычный 15 34 2 2 4" xfId="3880"/>
    <cellStyle name="Обычный 15 34 2 2 4 2" xfId="3881"/>
    <cellStyle name="Обычный 15 34 2 2 5" xfId="3882"/>
    <cellStyle name="Обычный 15 34 2 3" xfId="3883"/>
    <cellStyle name="Обычный 15 34 2 3 2" xfId="3884"/>
    <cellStyle name="Обычный 15 34 2 3 2 2" xfId="3885"/>
    <cellStyle name="Обычный 15 34 2 3 2 2 2" xfId="3886"/>
    <cellStyle name="Обычный 15 34 2 3 2 2 2 2" xfId="3887"/>
    <cellStyle name="Обычный 15 34 2 3 2 2 3" xfId="3888"/>
    <cellStyle name="Обычный 15 34 2 3 2 3" xfId="3889"/>
    <cellStyle name="Обычный 15 34 2 3 2 3 2" xfId="3890"/>
    <cellStyle name="Обычный 15 34 2 3 2 4" xfId="3891"/>
    <cellStyle name="Обычный 15 34 2 3 3" xfId="3892"/>
    <cellStyle name="Обычный 15 34 2 3 3 2" xfId="3893"/>
    <cellStyle name="Обычный 15 34 2 3 3 2 2" xfId="3894"/>
    <cellStyle name="Обычный 15 34 2 3 3 3" xfId="3895"/>
    <cellStyle name="Обычный 15 34 2 3 4" xfId="3896"/>
    <cellStyle name="Обычный 15 34 2 3 4 2" xfId="3897"/>
    <cellStyle name="Обычный 15 34 2 3 5" xfId="3898"/>
    <cellStyle name="Обычный 15 34 2 4" xfId="3899"/>
    <cellStyle name="Обычный 15 34 2 4 2" xfId="3900"/>
    <cellStyle name="Обычный 15 34 2 4 2 2" xfId="3901"/>
    <cellStyle name="Обычный 15 34 2 4 2 2 2" xfId="3902"/>
    <cellStyle name="Обычный 15 34 2 4 2 3" xfId="3903"/>
    <cellStyle name="Обычный 15 34 2 4 3" xfId="3904"/>
    <cellStyle name="Обычный 15 34 2 4 3 2" xfId="3905"/>
    <cellStyle name="Обычный 15 34 2 4 4" xfId="3906"/>
    <cellStyle name="Обычный 15 34 2 5" xfId="3907"/>
    <cellStyle name="Обычный 15 34 2 5 2" xfId="3908"/>
    <cellStyle name="Обычный 15 34 2 5 2 2" xfId="3909"/>
    <cellStyle name="Обычный 15 34 2 5 3" xfId="3910"/>
    <cellStyle name="Обычный 15 34 2 6" xfId="3911"/>
    <cellStyle name="Обычный 15 34 2 6 2" xfId="3912"/>
    <cellStyle name="Обычный 15 34 2 7" xfId="3913"/>
    <cellStyle name="Обычный 15 34 3" xfId="3914"/>
    <cellStyle name="Обычный 15 34 3 2" xfId="3915"/>
    <cellStyle name="Обычный 15 34 3 2 2" xfId="3916"/>
    <cellStyle name="Обычный 15 34 3 2 2 2" xfId="3917"/>
    <cellStyle name="Обычный 15 34 3 2 2 2 2" xfId="3918"/>
    <cellStyle name="Обычный 15 34 3 2 2 3" xfId="3919"/>
    <cellStyle name="Обычный 15 34 3 2 3" xfId="3920"/>
    <cellStyle name="Обычный 15 34 3 2 3 2" xfId="3921"/>
    <cellStyle name="Обычный 15 34 3 2 4" xfId="3922"/>
    <cellStyle name="Обычный 15 34 3 3" xfId="3923"/>
    <cellStyle name="Обычный 15 34 3 3 2" xfId="3924"/>
    <cellStyle name="Обычный 15 34 3 3 2 2" xfId="3925"/>
    <cellStyle name="Обычный 15 34 3 3 3" xfId="3926"/>
    <cellStyle name="Обычный 15 34 3 4" xfId="3927"/>
    <cellStyle name="Обычный 15 34 3 4 2" xfId="3928"/>
    <cellStyle name="Обычный 15 34 3 5" xfId="3929"/>
    <cellStyle name="Обычный 15 34 4" xfId="3930"/>
    <cellStyle name="Обычный 15 34 4 2" xfId="3931"/>
    <cellStyle name="Обычный 15 34 4 2 2" xfId="3932"/>
    <cellStyle name="Обычный 15 34 4 2 2 2" xfId="3933"/>
    <cellStyle name="Обычный 15 34 4 2 2 2 2" xfId="3934"/>
    <cellStyle name="Обычный 15 34 4 2 2 3" xfId="3935"/>
    <cellStyle name="Обычный 15 34 4 2 3" xfId="3936"/>
    <cellStyle name="Обычный 15 34 4 2 3 2" xfId="3937"/>
    <cellStyle name="Обычный 15 34 4 2 4" xfId="3938"/>
    <cellStyle name="Обычный 15 34 4 3" xfId="3939"/>
    <cellStyle name="Обычный 15 34 4 3 2" xfId="3940"/>
    <cellStyle name="Обычный 15 34 4 3 2 2" xfId="3941"/>
    <cellStyle name="Обычный 15 34 4 3 3" xfId="3942"/>
    <cellStyle name="Обычный 15 34 4 4" xfId="3943"/>
    <cellStyle name="Обычный 15 34 4 4 2" xfId="3944"/>
    <cellStyle name="Обычный 15 34 4 5" xfId="3945"/>
    <cellStyle name="Обычный 15 34 5" xfId="3946"/>
    <cellStyle name="Обычный 15 34 5 2" xfId="3947"/>
    <cellStyle name="Обычный 15 34 5 2 2" xfId="3948"/>
    <cellStyle name="Обычный 15 34 5 2 2 2" xfId="3949"/>
    <cellStyle name="Обычный 15 34 5 2 3" xfId="3950"/>
    <cellStyle name="Обычный 15 34 5 3" xfId="3951"/>
    <cellStyle name="Обычный 15 34 5 3 2" xfId="3952"/>
    <cellStyle name="Обычный 15 34 5 4" xfId="3953"/>
    <cellStyle name="Обычный 15 34 6" xfId="3954"/>
    <cellStyle name="Обычный 15 34 6 2" xfId="3955"/>
    <cellStyle name="Обычный 15 34 6 2 2" xfId="3956"/>
    <cellStyle name="Обычный 15 34 6 3" xfId="3957"/>
    <cellStyle name="Обычный 15 34 7" xfId="3958"/>
    <cellStyle name="Обычный 15 34 7 2" xfId="3959"/>
    <cellStyle name="Обычный 15 34 8" xfId="3960"/>
    <cellStyle name="Обычный 15 35" xfId="3961"/>
    <cellStyle name="Обычный 15 35 2" xfId="3962"/>
    <cellStyle name="Обычный 15 35 2 2" xfId="3963"/>
    <cellStyle name="Обычный 15 35 2 2 2" xfId="3964"/>
    <cellStyle name="Обычный 15 35 2 2 2 2" xfId="3965"/>
    <cellStyle name="Обычный 15 35 2 2 2 2 2" xfId="3966"/>
    <cellStyle name="Обычный 15 35 2 2 2 2 2 2" xfId="3967"/>
    <cellStyle name="Обычный 15 35 2 2 2 2 3" xfId="3968"/>
    <cellStyle name="Обычный 15 35 2 2 2 3" xfId="3969"/>
    <cellStyle name="Обычный 15 35 2 2 2 3 2" xfId="3970"/>
    <cellStyle name="Обычный 15 35 2 2 2 4" xfId="3971"/>
    <cellStyle name="Обычный 15 35 2 2 3" xfId="3972"/>
    <cellStyle name="Обычный 15 35 2 2 3 2" xfId="3973"/>
    <cellStyle name="Обычный 15 35 2 2 3 2 2" xfId="3974"/>
    <cellStyle name="Обычный 15 35 2 2 3 3" xfId="3975"/>
    <cellStyle name="Обычный 15 35 2 2 4" xfId="3976"/>
    <cellStyle name="Обычный 15 35 2 2 4 2" xfId="3977"/>
    <cellStyle name="Обычный 15 35 2 2 5" xfId="3978"/>
    <cellStyle name="Обычный 15 35 2 3" xfId="3979"/>
    <cellStyle name="Обычный 15 35 2 3 2" xfId="3980"/>
    <cellStyle name="Обычный 15 35 2 3 2 2" xfId="3981"/>
    <cellStyle name="Обычный 15 35 2 3 2 2 2" xfId="3982"/>
    <cellStyle name="Обычный 15 35 2 3 2 2 2 2" xfId="3983"/>
    <cellStyle name="Обычный 15 35 2 3 2 2 3" xfId="3984"/>
    <cellStyle name="Обычный 15 35 2 3 2 3" xfId="3985"/>
    <cellStyle name="Обычный 15 35 2 3 2 3 2" xfId="3986"/>
    <cellStyle name="Обычный 15 35 2 3 2 4" xfId="3987"/>
    <cellStyle name="Обычный 15 35 2 3 3" xfId="3988"/>
    <cellStyle name="Обычный 15 35 2 3 3 2" xfId="3989"/>
    <cellStyle name="Обычный 15 35 2 3 3 2 2" xfId="3990"/>
    <cellStyle name="Обычный 15 35 2 3 3 3" xfId="3991"/>
    <cellStyle name="Обычный 15 35 2 3 4" xfId="3992"/>
    <cellStyle name="Обычный 15 35 2 3 4 2" xfId="3993"/>
    <cellStyle name="Обычный 15 35 2 3 5" xfId="3994"/>
    <cellStyle name="Обычный 15 35 2 4" xfId="3995"/>
    <cellStyle name="Обычный 15 35 2 4 2" xfId="3996"/>
    <cellStyle name="Обычный 15 35 2 4 2 2" xfId="3997"/>
    <cellStyle name="Обычный 15 35 2 4 2 2 2" xfId="3998"/>
    <cellStyle name="Обычный 15 35 2 4 2 3" xfId="3999"/>
    <cellStyle name="Обычный 15 35 2 4 3" xfId="4000"/>
    <cellStyle name="Обычный 15 35 2 4 3 2" xfId="4001"/>
    <cellStyle name="Обычный 15 35 2 4 4" xfId="4002"/>
    <cellStyle name="Обычный 15 35 2 5" xfId="4003"/>
    <cellStyle name="Обычный 15 35 2 5 2" xfId="4004"/>
    <cellStyle name="Обычный 15 35 2 5 2 2" xfId="4005"/>
    <cellStyle name="Обычный 15 35 2 5 3" xfId="4006"/>
    <cellStyle name="Обычный 15 35 2 6" xfId="4007"/>
    <cellStyle name="Обычный 15 35 2 6 2" xfId="4008"/>
    <cellStyle name="Обычный 15 35 2 7" xfId="4009"/>
    <cellStyle name="Обычный 15 35 3" xfId="4010"/>
    <cellStyle name="Обычный 15 35 3 2" xfId="4011"/>
    <cellStyle name="Обычный 15 35 3 2 2" xfId="4012"/>
    <cellStyle name="Обычный 15 35 3 2 2 2" xfId="4013"/>
    <cellStyle name="Обычный 15 35 3 2 2 2 2" xfId="4014"/>
    <cellStyle name="Обычный 15 35 3 2 2 3" xfId="4015"/>
    <cellStyle name="Обычный 15 35 3 2 3" xfId="4016"/>
    <cellStyle name="Обычный 15 35 3 2 3 2" xfId="4017"/>
    <cellStyle name="Обычный 15 35 3 2 4" xfId="4018"/>
    <cellStyle name="Обычный 15 35 3 3" xfId="4019"/>
    <cellStyle name="Обычный 15 35 3 3 2" xfId="4020"/>
    <cellStyle name="Обычный 15 35 3 3 2 2" xfId="4021"/>
    <cellStyle name="Обычный 15 35 3 3 3" xfId="4022"/>
    <cellStyle name="Обычный 15 35 3 4" xfId="4023"/>
    <cellStyle name="Обычный 15 35 3 4 2" xfId="4024"/>
    <cellStyle name="Обычный 15 35 3 5" xfId="4025"/>
    <cellStyle name="Обычный 15 35 4" xfId="4026"/>
    <cellStyle name="Обычный 15 35 4 2" xfId="4027"/>
    <cellStyle name="Обычный 15 35 4 2 2" xfId="4028"/>
    <cellStyle name="Обычный 15 35 4 2 2 2" xfId="4029"/>
    <cellStyle name="Обычный 15 35 4 2 2 2 2" xfId="4030"/>
    <cellStyle name="Обычный 15 35 4 2 2 3" xfId="4031"/>
    <cellStyle name="Обычный 15 35 4 2 3" xfId="4032"/>
    <cellStyle name="Обычный 15 35 4 2 3 2" xfId="4033"/>
    <cellStyle name="Обычный 15 35 4 2 4" xfId="4034"/>
    <cellStyle name="Обычный 15 35 4 3" xfId="4035"/>
    <cellStyle name="Обычный 15 35 4 3 2" xfId="4036"/>
    <cellStyle name="Обычный 15 35 4 3 2 2" xfId="4037"/>
    <cellStyle name="Обычный 15 35 4 3 3" xfId="4038"/>
    <cellStyle name="Обычный 15 35 4 4" xfId="4039"/>
    <cellStyle name="Обычный 15 35 4 4 2" xfId="4040"/>
    <cellStyle name="Обычный 15 35 4 5" xfId="4041"/>
    <cellStyle name="Обычный 15 35 5" xfId="4042"/>
    <cellStyle name="Обычный 15 35 5 2" xfId="4043"/>
    <cellStyle name="Обычный 15 35 5 2 2" xfId="4044"/>
    <cellStyle name="Обычный 15 35 5 2 2 2" xfId="4045"/>
    <cellStyle name="Обычный 15 35 5 2 3" xfId="4046"/>
    <cellStyle name="Обычный 15 35 5 3" xfId="4047"/>
    <cellStyle name="Обычный 15 35 5 3 2" xfId="4048"/>
    <cellStyle name="Обычный 15 35 5 4" xfId="4049"/>
    <cellStyle name="Обычный 15 35 6" xfId="4050"/>
    <cellStyle name="Обычный 15 35 6 2" xfId="4051"/>
    <cellStyle name="Обычный 15 35 6 2 2" xfId="4052"/>
    <cellStyle name="Обычный 15 35 6 3" xfId="4053"/>
    <cellStyle name="Обычный 15 35 7" xfId="4054"/>
    <cellStyle name="Обычный 15 35 7 2" xfId="4055"/>
    <cellStyle name="Обычный 15 35 8" xfId="4056"/>
    <cellStyle name="Обычный 15 36" xfId="4057"/>
    <cellStyle name="Обычный 15 36 2" xfId="4058"/>
    <cellStyle name="Обычный 15 36 2 2" xfId="4059"/>
    <cellStyle name="Обычный 15 36 2 2 2" xfId="4060"/>
    <cellStyle name="Обычный 15 36 2 2 2 2" xfId="4061"/>
    <cellStyle name="Обычный 15 36 2 2 2 2 2" xfId="4062"/>
    <cellStyle name="Обычный 15 36 2 2 2 2 2 2" xfId="4063"/>
    <cellStyle name="Обычный 15 36 2 2 2 2 3" xfId="4064"/>
    <cellStyle name="Обычный 15 36 2 2 2 3" xfId="4065"/>
    <cellStyle name="Обычный 15 36 2 2 2 3 2" xfId="4066"/>
    <cellStyle name="Обычный 15 36 2 2 2 4" xfId="4067"/>
    <cellStyle name="Обычный 15 36 2 2 3" xfId="4068"/>
    <cellStyle name="Обычный 15 36 2 2 3 2" xfId="4069"/>
    <cellStyle name="Обычный 15 36 2 2 3 2 2" xfId="4070"/>
    <cellStyle name="Обычный 15 36 2 2 3 3" xfId="4071"/>
    <cellStyle name="Обычный 15 36 2 2 4" xfId="4072"/>
    <cellStyle name="Обычный 15 36 2 2 4 2" xfId="4073"/>
    <cellStyle name="Обычный 15 36 2 2 5" xfId="4074"/>
    <cellStyle name="Обычный 15 36 2 3" xfId="4075"/>
    <cellStyle name="Обычный 15 36 2 3 2" xfId="4076"/>
    <cellStyle name="Обычный 15 36 2 3 2 2" xfId="4077"/>
    <cellStyle name="Обычный 15 36 2 3 2 2 2" xfId="4078"/>
    <cellStyle name="Обычный 15 36 2 3 2 2 2 2" xfId="4079"/>
    <cellStyle name="Обычный 15 36 2 3 2 2 3" xfId="4080"/>
    <cellStyle name="Обычный 15 36 2 3 2 3" xfId="4081"/>
    <cellStyle name="Обычный 15 36 2 3 2 3 2" xfId="4082"/>
    <cellStyle name="Обычный 15 36 2 3 2 4" xfId="4083"/>
    <cellStyle name="Обычный 15 36 2 3 3" xfId="4084"/>
    <cellStyle name="Обычный 15 36 2 3 3 2" xfId="4085"/>
    <cellStyle name="Обычный 15 36 2 3 3 2 2" xfId="4086"/>
    <cellStyle name="Обычный 15 36 2 3 3 3" xfId="4087"/>
    <cellStyle name="Обычный 15 36 2 3 4" xfId="4088"/>
    <cellStyle name="Обычный 15 36 2 3 4 2" xfId="4089"/>
    <cellStyle name="Обычный 15 36 2 3 5" xfId="4090"/>
    <cellStyle name="Обычный 15 36 2 4" xfId="4091"/>
    <cellStyle name="Обычный 15 36 2 4 2" xfId="4092"/>
    <cellStyle name="Обычный 15 36 2 4 2 2" xfId="4093"/>
    <cellStyle name="Обычный 15 36 2 4 2 2 2" xfId="4094"/>
    <cellStyle name="Обычный 15 36 2 4 2 3" xfId="4095"/>
    <cellStyle name="Обычный 15 36 2 4 3" xfId="4096"/>
    <cellStyle name="Обычный 15 36 2 4 3 2" xfId="4097"/>
    <cellStyle name="Обычный 15 36 2 4 4" xfId="4098"/>
    <cellStyle name="Обычный 15 36 2 5" xfId="4099"/>
    <cellStyle name="Обычный 15 36 2 5 2" xfId="4100"/>
    <cellStyle name="Обычный 15 36 2 5 2 2" xfId="4101"/>
    <cellStyle name="Обычный 15 36 2 5 3" xfId="4102"/>
    <cellStyle name="Обычный 15 36 2 6" xfId="4103"/>
    <cellStyle name="Обычный 15 36 2 6 2" xfId="4104"/>
    <cellStyle name="Обычный 15 36 2 7" xfId="4105"/>
    <cellStyle name="Обычный 15 36 3" xfId="4106"/>
    <cellStyle name="Обычный 15 36 3 2" xfId="4107"/>
    <cellStyle name="Обычный 15 36 3 2 2" xfId="4108"/>
    <cellStyle name="Обычный 15 36 3 2 2 2" xfId="4109"/>
    <cellStyle name="Обычный 15 36 3 2 2 2 2" xfId="4110"/>
    <cellStyle name="Обычный 15 36 3 2 2 3" xfId="4111"/>
    <cellStyle name="Обычный 15 36 3 2 3" xfId="4112"/>
    <cellStyle name="Обычный 15 36 3 2 3 2" xfId="4113"/>
    <cellStyle name="Обычный 15 36 3 2 4" xfId="4114"/>
    <cellStyle name="Обычный 15 36 3 3" xfId="4115"/>
    <cellStyle name="Обычный 15 36 3 3 2" xfId="4116"/>
    <cellStyle name="Обычный 15 36 3 3 2 2" xfId="4117"/>
    <cellStyle name="Обычный 15 36 3 3 3" xfId="4118"/>
    <cellStyle name="Обычный 15 36 3 4" xfId="4119"/>
    <cellStyle name="Обычный 15 36 3 4 2" xfId="4120"/>
    <cellStyle name="Обычный 15 36 3 5" xfId="4121"/>
    <cellStyle name="Обычный 15 36 4" xfId="4122"/>
    <cellStyle name="Обычный 15 36 4 2" xfId="4123"/>
    <cellStyle name="Обычный 15 36 4 2 2" xfId="4124"/>
    <cellStyle name="Обычный 15 36 4 2 2 2" xfId="4125"/>
    <cellStyle name="Обычный 15 36 4 2 2 2 2" xfId="4126"/>
    <cellStyle name="Обычный 15 36 4 2 2 3" xfId="4127"/>
    <cellStyle name="Обычный 15 36 4 2 3" xfId="4128"/>
    <cellStyle name="Обычный 15 36 4 2 3 2" xfId="4129"/>
    <cellStyle name="Обычный 15 36 4 2 4" xfId="4130"/>
    <cellStyle name="Обычный 15 36 4 3" xfId="4131"/>
    <cellStyle name="Обычный 15 36 4 3 2" xfId="4132"/>
    <cellStyle name="Обычный 15 36 4 3 2 2" xfId="4133"/>
    <cellStyle name="Обычный 15 36 4 3 3" xfId="4134"/>
    <cellStyle name="Обычный 15 36 4 4" xfId="4135"/>
    <cellStyle name="Обычный 15 36 4 4 2" xfId="4136"/>
    <cellStyle name="Обычный 15 36 4 5" xfId="4137"/>
    <cellStyle name="Обычный 15 36 5" xfId="4138"/>
    <cellStyle name="Обычный 15 36 5 2" xfId="4139"/>
    <cellStyle name="Обычный 15 36 5 2 2" xfId="4140"/>
    <cellStyle name="Обычный 15 36 5 2 2 2" xfId="4141"/>
    <cellStyle name="Обычный 15 36 5 2 3" xfId="4142"/>
    <cellStyle name="Обычный 15 36 5 3" xfId="4143"/>
    <cellStyle name="Обычный 15 36 5 3 2" xfId="4144"/>
    <cellStyle name="Обычный 15 36 5 4" xfId="4145"/>
    <cellStyle name="Обычный 15 36 6" xfId="4146"/>
    <cellStyle name="Обычный 15 36 6 2" xfId="4147"/>
    <cellStyle name="Обычный 15 36 6 2 2" xfId="4148"/>
    <cellStyle name="Обычный 15 36 6 3" xfId="4149"/>
    <cellStyle name="Обычный 15 36 7" xfId="4150"/>
    <cellStyle name="Обычный 15 36 7 2" xfId="4151"/>
    <cellStyle name="Обычный 15 36 8" xfId="4152"/>
    <cellStyle name="Обычный 15 37" xfId="4153"/>
    <cellStyle name="Обычный 15 37 2" xfId="4154"/>
    <cellStyle name="Обычный 15 37 2 2" xfId="4155"/>
    <cellStyle name="Обычный 15 37 2 2 2" xfId="4156"/>
    <cellStyle name="Обычный 15 37 2 2 2 2" xfId="4157"/>
    <cellStyle name="Обычный 15 37 2 2 2 2 2" xfId="4158"/>
    <cellStyle name="Обычный 15 37 2 2 2 2 2 2" xfId="4159"/>
    <cellStyle name="Обычный 15 37 2 2 2 2 3" xfId="4160"/>
    <cellStyle name="Обычный 15 37 2 2 2 3" xfId="4161"/>
    <cellStyle name="Обычный 15 37 2 2 2 3 2" xfId="4162"/>
    <cellStyle name="Обычный 15 37 2 2 2 4" xfId="4163"/>
    <cellStyle name="Обычный 15 37 2 2 3" xfId="4164"/>
    <cellStyle name="Обычный 15 37 2 2 3 2" xfId="4165"/>
    <cellStyle name="Обычный 15 37 2 2 3 2 2" xfId="4166"/>
    <cellStyle name="Обычный 15 37 2 2 3 3" xfId="4167"/>
    <cellStyle name="Обычный 15 37 2 2 4" xfId="4168"/>
    <cellStyle name="Обычный 15 37 2 2 4 2" xfId="4169"/>
    <cellStyle name="Обычный 15 37 2 2 5" xfId="4170"/>
    <cellStyle name="Обычный 15 37 2 3" xfId="4171"/>
    <cellStyle name="Обычный 15 37 2 3 2" xfId="4172"/>
    <cellStyle name="Обычный 15 37 2 3 2 2" xfId="4173"/>
    <cellStyle name="Обычный 15 37 2 3 2 2 2" xfId="4174"/>
    <cellStyle name="Обычный 15 37 2 3 2 2 2 2" xfId="4175"/>
    <cellStyle name="Обычный 15 37 2 3 2 2 3" xfId="4176"/>
    <cellStyle name="Обычный 15 37 2 3 2 3" xfId="4177"/>
    <cellStyle name="Обычный 15 37 2 3 2 3 2" xfId="4178"/>
    <cellStyle name="Обычный 15 37 2 3 2 4" xfId="4179"/>
    <cellStyle name="Обычный 15 37 2 3 3" xfId="4180"/>
    <cellStyle name="Обычный 15 37 2 3 3 2" xfId="4181"/>
    <cellStyle name="Обычный 15 37 2 3 3 2 2" xfId="4182"/>
    <cellStyle name="Обычный 15 37 2 3 3 3" xfId="4183"/>
    <cellStyle name="Обычный 15 37 2 3 4" xfId="4184"/>
    <cellStyle name="Обычный 15 37 2 3 4 2" xfId="4185"/>
    <cellStyle name="Обычный 15 37 2 3 5" xfId="4186"/>
    <cellStyle name="Обычный 15 37 2 4" xfId="4187"/>
    <cellStyle name="Обычный 15 37 2 4 2" xfId="4188"/>
    <cellStyle name="Обычный 15 37 2 4 2 2" xfId="4189"/>
    <cellStyle name="Обычный 15 37 2 4 2 2 2" xfId="4190"/>
    <cellStyle name="Обычный 15 37 2 4 2 3" xfId="4191"/>
    <cellStyle name="Обычный 15 37 2 4 3" xfId="4192"/>
    <cellStyle name="Обычный 15 37 2 4 3 2" xfId="4193"/>
    <cellStyle name="Обычный 15 37 2 4 4" xfId="4194"/>
    <cellStyle name="Обычный 15 37 2 5" xfId="4195"/>
    <cellStyle name="Обычный 15 37 2 5 2" xfId="4196"/>
    <cellStyle name="Обычный 15 37 2 5 2 2" xfId="4197"/>
    <cellStyle name="Обычный 15 37 2 5 3" xfId="4198"/>
    <cellStyle name="Обычный 15 37 2 6" xfId="4199"/>
    <cellStyle name="Обычный 15 37 2 6 2" xfId="4200"/>
    <cellStyle name="Обычный 15 37 2 7" xfId="4201"/>
    <cellStyle name="Обычный 15 37 3" xfId="4202"/>
    <cellStyle name="Обычный 15 37 3 2" xfId="4203"/>
    <cellStyle name="Обычный 15 37 3 2 2" xfId="4204"/>
    <cellStyle name="Обычный 15 37 3 2 2 2" xfId="4205"/>
    <cellStyle name="Обычный 15 37 3 2 2 2 2" xfId="4206"/>
    <cellStyle name="Обычный 15 37 3 2 2 3" xfId="4207"/>
    <cellStyle name="Обычный 15 37 3 2 3" xfId="4208"/>
    <cellStyle name="Обычный 15 37 3 2 3 2" xfId="4209"/>
    <cellStyle name="Обычный 15 37 3 2 4" xfId="4210"/>
    <cellStyle name="Обычный 15 37 3 3" xfId="4211"/>
    <cellStyle name="Обычный 15 37 3 3 2" xfId="4212"/>
    <cellStyle name="Обычный 15 37 3 3 2 2" xfId="4213"/>
    <cellStyle name="Обычный 15 37 3 3 3" xfId="4214"/>
    <cellStyle name="Обычный 15 37 3 4" xfId="4215"/>
    <cellStyle name="Обычный 15 37 3 4 2" xfId="4216"/>
    <cellStyle name="Обычный 15 37 3 5" xfId="4217"/>
    <cellStyle name="Обычный 15 37 4" xfId="4218"/>
    <cellStyle name="Обычный 15 37 4 2" xfId="4219"/>
    <cellStyle name="Обычный 15 37 4 2 2" xfId="4220"/>
    <cellStyle name="Обычный 15 37 4 2 2 2" xfId="4221"/>
    <cellStyle name="Обычный 15 37 4 2 2 2 2" xfId="4222"/>
    <cellStyle name="Обычный 15 37 4 2 2 3" xfId="4223"/>
    <cellStyle name="Обычный 15 37 4 2 3" xfId="4224"/>
    <cellStyle name="Обычный 15 37 4 2 3 2" xfId="4225"/>
    <cellStyle name="Обычный 15 37 4 2 4" xfId="4226"/>
    <cellStyle name="Обычный 15 37 4 3" xfId="4227"/>
    <cellStyle name="Обычный 15 37 4 3 2" xfId="4228"/>
    <cellStyle name="Обычный 15 37 4 3 2 2" xfId="4229"/>
    <cellStyle name="Обычный 15 37 4 3 3" xfId="4230"/>
    <cellStyle name="Обычный 15 37 4 4" xfId="4231"/>
    <cellStyle name="Обычный 15 37 4 4 2" xfId="4232"/>
    <cellStyle name="Обычный 15 37 4 5" xfId="4233"/>
    <cellStyle name="Обычный 15 37 5" xfId="4234"/>
    <cellStyle name="Обычный 15 37 5 2" xfId="4235"/>
    <cellStyle name="Обычный 15 37 5 2 2" xfId="4236"/>
    <cellStyle name="Обычный 15 37 5 2 2 2" xfId="4237"/>
    <cellStyle name="Обычный 15 37 5 2 3" xfId="4238"/>
    <cellStyle name="Обычный 15 37 5 3" xfId="4239"/>
    <cellStyle name="Обычный 15 37 5 3 2" xfId="4240"/>
    <cellStyle name="Обычный 15 37 5 4" xfId="4241"/>
    <cellStyle name="Обычный 15 37 6" xfId="4242"/>
    <cellStyle name="Обычный 15 37 6 2" xfId="4243"/>
    <cellStyle name="Обычный 15 37 6 2 2" xfId="4244"/>
    <cellStyle name="Обычный 15 37 6 3" xfId="4245"/>
    <cellStyle name="Обычный 15 37 7" xfId="4246"/>
    <cellStyle name="Обычный 15 37 7 2" xfId="4247"/>
    <cellStyle name="Обычный 15 37 8" xfId="4248"/>
    <cellStyle name="Обычный 15 38" xfId="4249"/>
    <cellStyle name="Обычный 15 38 2" xfId="4250"/>
    <cellStyle name="Обычный 15 38 2 2" xfId="4251"/>
    <cellStyle name="Обычный 15 38 2 2 2" xfId="4252"/>
    <cellStyle name="Обычный 15 38 2 2 2 2" xfId="4253"/>
    <cellStyle name="Обычный 15 38 2 2 2 2 2" xfId="4254"/>
    <cellStyle name="Обычный 15 38 2 2 2 2 2 2" xfId="4255"/>
    <cellStyle name="Обычный 15 38 2 2 2 2 3" xfId="4256"/>
    <cellStyle name="Обычный 15 38 2 2 2 3" xfId="4257"/>
    <cellStyle name="Обычный 15 38 2 2 2 3 2" xfId="4258"/>
    <cellStyle name="Обычный 15 38 2 2 2 4" xfId="4259"/>
    <cellStyle name="Обычный 15 38 2 2 3" xfId="4260"/>
    <cellStyle name="Обычный 15 38 2 2 3 2" xfId="4261"/>
    <cellStyle name="Обычный 15 38 2 2 3 2 2" xfId="4262"/>
    <cellStyle name="Обычный 15 38 2 2 3 3" xfId="4263"/>
    <cellStyle name="Обычный 15 38 2 2 4" xfId="4264"/>
    <cellStyle name="Обычный 15 38 2 2 4 2" xfId="4265"/>
    <cellStyle name="Обычный 15 38 2 2 5" xfId="4266"/>
    <cellStyle name="Обычный 15 38 2 3" xfId="4267"/>
    <cellStyle name="Обычный 15 38 2 3 2" xfId="4268"/>
    <cellStyle name="Обычный 15 38 2 3 2 2" xfId="4269"/>
    <cellStyle name="Обычный 15 38 2 3 2 2 2" xfId="4270"/>
    <cellStyle name="Обычный 15 38 2 3 2 2 2 2" xfId="4271"/>
    <cellStyle name="Обычный 15 38 2 3 2 2 3" xfId="4272"/>
    <cellStyle name="Обычный 15 38 2 3 2 3" xfId="4273"/>
    <cellStyle name="Обычный 15 38 2 3 2 3 2" xfId="4274"/>
    <cellStyle name="Обычный 15 38 2 3 2 4" xfId="4275"/>
    <cellStyle name="Обычный 15 38 2 3 3" xfId="4276"/>
    <cellStyle name="Обычный 15 38 2 3 3 2" xfId="4277"/>
    <cellStyle name="Обычный 15 38 2 3 3 2 2" xfId="4278"/>
    <cellStyle name="Обычный 15 38 2 3 3 3" xfId="4279"/>
    <cellStyle name="Обычный 15 38 2 3 4" xfId="4280"/>
    <cellStyle name="Обычный 15 38 2 3 4 2" xfId="4281"/>
    <cellStyle name="Обычный 15 38 2 3 5" xfId="4282"/>
    <cellStyle name="Обычный 15 38 2 4" xfId="4283"/>
    <cellStyle name="Обычный 15 38 2 4 2" xfId="4284"/>
    <cellStyle name="Обычный 15 38 2 4 2 2" xfId="4285"/>
    <cellStyle name="Обычный 15 38 2 4 2 2 2" xfId="4286"/>
    <cellStyle name="Обычный 15 38 2 4 2 3" xfId="4287"/>
    <cellStyle name="Обычный 15 38 2 4 3" xfId="4288"/>
    <cellStyle name="Обычный 15 38 2 4 3 2" xfId="4289"/>
    <cellStyle name="Обычный 15 38 2 4 4" xfId="4290"/>
    <cellStyle name="Обычный 15 38 2 5" xfId="4291"/>
    <cellStyle name="Обычный 15 38 2 5 2" xfId="4292"/>
    <cellStyle name="Обычный 15 38 2 5 2 2" xfId="4293"/>
    <cellStyle name="Обычный 15 38 2 5 3" xfId="4294"/>
    <cellStyle name="Обычный 15 38 2 6" xfId="4295"/>
    <cellStyle name="Обычный 15 38 2 6 2" xfId="4296"/>
    <cellStyle name="Обычный 15 38 2 7" xfId="4297"/>
    <cellStyle name="Обычный 15 38 3" xfId="4298"/>
    <cellStyle name="Обычный 15 38 3 2" xfId="4299"/>
    <cellStyle name="Обычный 15 38 3 2 2" xfId="4300"/>
    <cellStyle name="Обычный 15 38 3 2 2 2" xfId="4301"/>
    <cellStyle name="Обычный 15 38 3 2 2 2 2" xfId="4302"/>
    <cellStyle name="Обычный 15 38 3 2 2 3" xfId="4303"/>
    <cellStyle name="Обычный 15 38 3 2 3" xfId="4304"/>
    <cellStyle name="Обычный 15 38 3 2 3 2" xfId="4305"/>
    <cellStyle name="Обычный 15 38 3 2 4" xfId="4306"/>
    <cellStyle name="Обычный 15 38 3 3" xfId="4307"/>
    <cellStyle name="Обычный 15 38 3 3 2" xfId="4308"/>
    <cellStyle name="Обычный 15 38 3 3 2 2" xfId="4309"/>
    <cellStyle name="Обычный 15 38 3 3 3" xfId="4310"/>
    <cellStyle name="Обычный 15 38 3 4" xfId="4311"/>
    <cellStyle name="Обычный 15 38 3 4 2" xfId="4312"/>
    <cellStyle name="Обычный 15 38 3 5" xfId="4313"/>
    <cellStyle name="Обычный 15 38 4" xfId="4314"/>
    <cellStyle name="Обычный 15 38 4 2" xfId="4315"/>
    <cellStyle name="Обычный 15 38 4 2 2" xfId="4316"/>
    <cellStyle name="Обычный 15 38 4 2 2 2" xfId="4317"/>
    <cellStyle name="Обычный 15 38 4 2 2 2 2" xfId="4318"/>
    <cellStyle name="Обычный 15 38 4 2 2 3" xfId="4319"/>
    <cellStyle name="Обычный 15 38 4 2 3" xfId="4320"/>
    <cellStyle name="Обычный 15 38 4 2 3 2" xfId="4321"/>
    <cellStyle name="Обычный 15 38 4 2 4" xfId="4322"/>
    <cellStyle name="Обычный 15 38 4 3" xfId="4323"/>
    <cellStyle name="Обычный 15 38 4 3 2" xfId="4324"/>
    <cellStyle name="Обычный 15 38 4 3 2 2" xfId="4325"/>
    <cellStyle name="Обычный 15 38 4 3 3" xfId="4326"/>
    <cellStyle name="Обычный 15 38 4 4" xfId="4327"/>
    <cellStyle name="Обычный 15 38 4 4 2" xfId="4328"/>
    <cellStyle name="Обычный 15 38 4 5" xfId="4329"/>
    <cellStyle name="Обычный 15 38 5" xfId="4330"/>
    <cellStyle name="Обычный 15 38 5 2" xfId="4331"/>
    <cellStyle name="Обычный 15 38 5 2 2" xfId="4332"/>
    <cellStyle name="Обычный 15 38 5 2 2 2" xfId="4333"/>
    <cellStyle name="Обычный 15 38 5 2 3" xfId="4334"/>
    <cellStyle name="Обычный 15 38 5 3" xfId="4335"/>
    <cellStyle name="Обычный 15 38 5 3 2" xfId="4336"/>
    <cellStyle name="Обычный 15 38 5 4" xfId="4337"/>
    <cellStyle name="Обычный 15 38 6" xfId="4338"/>
    <cellStyle name="Обычный 15 38 6 2" xfId="4339"/>
    <cellStyle name="Обычный 15 38 6 2 2" xfId="4340"/>
    <cellStyle name="Обычный 15 38 6 3" xfId="4341"/>
    <cellStyle name="Обычный 15 38 7" xfId="4342"/>
    <cellStyle name="Обычный 15 38 7 2" xfId="4343"/>
    <cellStyle name="Обычный 15 38 8" xfId="4344"/>
    <cellStyle name="Обычный 15 39" xfId="4345"/>
    <cellStyle name="Обычный 15 39 2" xfId="4346"/>
    <cellStyle name="Обычный 15 39 2 2" xfId="4347"/>
    <cellStyle name="Обычный 15 39 2 2 2" xfId="4348"/>
    <cellStyle name="Обычный 15 39 2 2 2 2" xfId="4349"/>
    <cellStyle name="Обычный 15 39 2 2 2 2 2" xfId="4350"/>
    <cellStyle name="Обычный 15 39 2 2 2 2 2 2" xfId="4351"/>
    <cellStyle name="Обычный 15 39 2 2 2 2 3" xfId="4352"/>
    <cellStyle name="Обычный 15 39 2 2 2 3" xfId="4353"/>
    <cellStyle name="Обычный 15 39 2 2 2 3 2" xfId="4354"/>
    <cellStyle name="Обычный 15 39 2 2 2 4" xfId="4355"/>
    <cellStyle name="Обычный 15 39 2 2 3" xfId="4356"/>
    <cellStyle name="Обычный 15 39 2 2 3 2" xfId="4357"/>
    <cellStyle name="Обычный 15 39 2 2 3 2 2" xfId="4358"/>
    <cellStyle name="Обычный 15 39 2 2 3 3" xfId="4359"/>
    <cellStyle name="Обычный 15 39 2 2 4" xfId="4360"/>
    <cellStyle name="Обычный 15 39 2 2 4 2" xfId="4361"/>
    <cellStyle name="Обычный 15 39 2 2 5" xfId="4362"/>
    <cellStyle name="Обычный 15 39 2 3" xfId="4363"/>
    <cellStyle name="Обычный 15 39 2 3 2" xfId="4364"/>
    <cellStyle name="Обычный 15 39 2 3 2 2" xfId="4365"/>
    <cellStyle name="Обычный 15 39 2 3 2 2 2" xfId="4366"/>
    <cellStyle name="Обычный 15 39 2 3 2 2 2 2" xfId="4367"/>
    <cellStyle name="Обычный 15 39 2 3 2 2 3" xfId="4368"/>
    <cellStyle name="Обычный 15 39 2 3 2 3" xfId="4369"/>
    <cellStyle name="Обычный 15 39 2 3 2 3 2" xfId="4370"/>
    <cellStyle name="Обычный 15 39 2 3 2 4" xfId="4371"/>
    <cellStyle name="Обычный 15 39 2 3 3" xfId="4372"/>
    <cellStyle name="Обычный 15 39 2 3 3 2" xfId="4373"/>
    <cellStyle name="Обычный 15 39 2 3 3 2 2" xfId="4374"/>
    <cellStyle name="Обычный 15 39 2 3 3 3" xfId="4375"/>
    <cellStyle name="Обычный 15 39 2 3 4" xfId="4376"/>
    <cellStyle name="Обычный 15 39 2 3 4 2" xfId="4377"/>
    <cellStyle name="Обычный 15 39 2 3 5" xfId="4378"/>
    <cellStyle name="Обычный 15 39 2 4" xfId="4379"/>
    <cellStyle name="Обычный 15 39 2 4 2" xfId="4380"/>
    <cellStyle name="Обычный 15 39 2 4 2 2" xfId="4381"/>
    <cellStyle name="Обычный 15 39 2 4 2 2 2" xfId="4382"/>
    <cellStyle name="Обычный 15 39 2 4 2 3" xfId="4383"/>
    <cellStyle name="Обычный 15 39 2 4 3" xfId="4384"/>
    <cellStyle name="Обычный 15 39 2 4 3 2" xfId="4385"/>
    <cellStyle name="Обычный 15 39 2 4 4" xfId="4386"/>
    <cellStyle name="Обычный 15 39 2 5" xfId="4387"/>
    <cellStyle name="Обычный 15 39 2 5 2" xfId="4388"/>
    <cellStyle name="Обычный 15 39 2 5 2 2" xfId="4389"/>
    <cellStyle name="Обычный 15 39 2 5 3" xfId="4390"/>
    <cellStyle name="Обычный 15 39 2 6" xfId="4391"/>
    <cellStyle name="Обычный 15 39 2 6 2" xfId="4392"/>
    <cellStyle name="Обычный 15 39 2 7" xfId="4393"/>
    <cellStyle name="Обычный 15 39 3" xfId="4394"/>
    <cellStyle name="Обычный 15 39 3 2" xfId="4395"/>
    <cellStyle name="Обычный 15 39 3 2 2" xfId="4396"/>
    <cellStyle name="Обычный 15 39 3 2 2 2" xfId="4397"/>
    <cellStyle name="Обычный 15 39 3 2 2 2 2" xfId="4398"/>
    <cellStyle name="Обычный 15 39 3 2 2 3" xfId="4399"/>
    <cellStyle name="Обычный 15 39 3 2 3" xfId="4400"/>
    <cellStyle name="Обычный 15 39 3 2 3 2" xfId="4401"/>
    <cellStyle name="Обычный 15 39 3 2 4" xfId="4402"/>
    <cellStyle name="Обычный 15 39 3 3" xfId="4403"/>
    <cellStyle name="Обычный 15 39 3 3 2" xfId="4404"/>
    <cellStyle name="Обычный 15 39 3 3 2 2" xfId="4405"/>
    <cellStyle name="Обычный 15 39 3 3 3" xfId="4406"/>
    <cellStyle name="Обычный 15 39 3 4" xfId="4407"/>
    <cellStyle name="Обычный 15 39 3 4 2" xfId="4408"/>
    <cellStyle name="Обычный 15 39 3 5" xfId="4409"/>
    <cellStyle name="Обычный 15 39 4" xfId="4410"/>
    <cellStyle name="Обычный 15 39 4 2" xfId="4411"/>
    <cellStyle name="Обычный 15 39 4 2 2" xfId="4412"/>
    <cellStyle name="Обычный 15 39 4 2 2 2" xfId="4413"/>
    <cellStyle name="Обычный 15 39 4 2 2 2 2" xfId="4414"/>
    <cellStyle name="Обычный 15 39 4 2 2 3" xfId="4415"/>
    <cellStyle name="Обычный 15 39 4 2 3" xfId="4416"/>
    <cellStyle name="Обычный 15 39 4 2 3 2" xfId="4417"/>
    <cellStyle name="Обычный 15 39 4 2 4" xfId="4418"/>
    <cellStyle name="Обычный 15 39 4 3" xfId="4419"/>
    <cellStyle name="Обычный 15 39 4 3 2" xfId="4420"/>
    <cellStyle name="Обычный 15 39 4 3 2 2" xfId="4421"/>
    <cellStyle name="Обычный 15 39 4 3 3" xfId="4422"/>
    <cellStyle name="Обычный 15 39 4 4" xfId="4423"/>
    <cellStyle name="Обычный 15 39 4 4 2" xfId="4424"/>
    <cellStyle name="Обычный 15 39 4 5" xfId="4425"/>
    <cellStyle name="Обычный 15 39 5" xfId="4426"/>
    <cellStyle name="Обычный 15 39 5 2" xfId="4427"/>
    <cellStyle name="Обычный 15 39 5 2 2" xfId="4428"/>
    <cellStyle name="Обычный 15 39 5 2 2 2" xfId="4429"/>
    <cellStyle name="Обычный 15 39 5 2 3" xfId="4430"/>
    <cellStyle name="Обычный 15 39 5 3" xfId="4431"/>
    <cellStyle name="Обычный 15 39 5 3 2" xfId="4432"/>
    <cellStyle name="Обычный 15 39 5 4" xfId="4433"/>
    <cellStyle name="Обычный 15 39 6" xfId="4434"/>
    <cellStyle name="Обычный 15 39 6 2" xfId="4435"/>
    <cellStyle name="Обычный 15 39 6 2 2" xfId="4436"/>
    <cellStyle name="Обычный 15 39 6 3" xfId="4437"/>
    <cellStyle name="Обычный 15 39 7" xfId="4438"/>
    <cellStyle name="Обычный 15 39 7 2" xfId="4439"/>
    <cellStyle name="Обычный 15 39 8" xfId="4440"/>
    <cellStyle name="Обычный 15 4" xfId="4441"/>
    <cellStyle name="Обычный 15 4 2" xfId="4442"/>
    <cellStyle name="Обычный 15 4 2 2" xfId="4443"/>
    <cellStyle name="Обычный 15 4 2 2 2" xfId="4444"/>
    <cellStyle name="Обычный 15 4 2 2 2 2" xfId="4445"/>
    <cellStyle name="Обычный 15 4 2 2 2 2 2" xfId="4446"/>
    <cellStyle name="Обычный 15 4 2 2 2 2 2 2" xfId="4447"/>
    <cellStyle name="Обычный 15 4 2 2 2 2 3" xfId="4448"/>
    <cellStyle name="Обычный 15 4 2 2 2 3" xfId="4449"/>
    <cellStyle name="Обычный 15 4 2 2 2 3 2" xfId="4450"/>
    <cellStyle name="Обычный 15 4 2 2 2 4" xfId="4451"/>
    <cellStyle name="Обычный 15 4 2 2 3" xfId="4452"/>
    <cellStyle name="Обычный 15 4 2 2 3 2" xfId="4453"/>
    <cellStyle name="Обычный 15 4 2 2 3 2 2" xfId="4454"/>
    <cellStyle name="Обычный 15 4 2 2 3 3" xfId="4455"/>
    <cellStyle name="Обычный 15 4 2 2 4" xfId="4456"/>
    <cellStyle name="Обычный 15 4 2 2 4 2" xfId="4457"/>
    <cellStyle name="Обычный 15 4 2 2 5" xfId="4458"/>
    <cellStyle name="Обычный 15 4 2 3" xfId="4459"/>
    <cellStyle name="Обычный 15 4 2 3 2" xfId="4460"/>
    <cellStyle name="Обычный 15 4 2 3 2 2" xfId="4461"/>
    <cellStyle name="Обычный 15 4 2 3 2 2 2" xfId="4462"/>
    <cellStyle name="Обычный 15 4 2 3 2 2 2 2" xfId="4463"/>
    <cellStyle name="Обычный 15 4 2 3 2 2 3" xfId="4464"/>
    <cellStyle name="Обычный 15 4 2 3 2 3" xfId="4465"/>
    <cellStyle name="Обычный 15 4 2 3 2 3 2" xfId="4466"/>
    <cellStyle name="Обычный 15 4 2 3 2 4" xfId="4467"/>
    <cellStyle name="Обычный 15 4 2 3 3" xfId="4468"/>
    <cellStyle name="Обычный 15 4 2 3 3 2" xfId="4469"/>
    <cellStyle name="Обычный 15 4 2 3 3 2 2" xfId="4470"/>
    <cellStyle name="Обычный 15 4 2 3 3 3" xfId="4471"/>
    <cellStyle name="Обычный 15 4 2 3 4" xfId="4472"/>
    <cellStyle name="Обычный 15 4 2 3 4 2" xfId="4473"/>
    <cellStyle name="Обычный 15 4 2 3 5" xfId="4474"/>
    <cellStyle name="Обычный 15 4 2 4" xfId="4475"/>
    <cellStyle name="Обычный 15 4 2 4 2" xfId="4476"/>
    <cellStyle name="Обычный 15 4 2 4 2 2" xfId="4477"/>
    <cellStyle name="Обычный 15 4 2 4 2 2 2" xfId="4478"/>
    <cellStyle name="Обычный 15 4 2 4 2 3" xfId="4479"/>
    <cellStyle name="Обычный 15 4 2 4 3" xfId="4480"/>
    <cellStyle name="Обычный 15 4 2 4 3 2" xfId="4481"/>
    <cellStyle name="Обычный 15 4 2 4 4" xfId="4482"/>
    <cellStyle name="Обычный 15 4 2 5" xfId="4483"/>
    <cellStyle name="Обычный 15 4 2 5 2" xfId="4484"/>
    <cellStyle name="Обычный 15 4 2 5 2 2" xfId="4485"/>
    <cellStyle name="Обычный 15 4 2 5 3" xfId="4486"/>
    <cellStyle name="Обычный 15 4 2 6" xfId="4487"/>
    <cellStyle name="Обычный 15 4 2 6 2" xfId="4488"/>
    <cellStyle name="Обычный 15 4 2 7" xfId="4489"/>
    <cellStyle name="Обычный 15 4 3" xfId="4490"/>
    <cellStyle name="Обычный 15 4 3 2" xfId="4491"/>
    <cellStyle name="Обычный 15 4 3 2 2" xfId="4492"/>
    <cellStyle name="Обычный 15 4 3 2 2 2" xfId="4493"/>
    <cellStyle name="Обычный 15 4 3 2 2 2 2" xfId="4494"/>
    <cellStyle name="Обычный 15 4 3 2 2 3" xfId="4495"/>
    <cellStyle name="Обычный 15 4 3 2 3" xfId="4496"/>
    <cellStyle name="Обычный 15 4 3 2 3 2" xfId="4497"/>
    <cellStyle name="Обычный 15 4 3 2 4" xfId="4498"/>
    <cellStyle name="Обычный 15 4 3 3" xfId="4499"/>
    <cellStyle name="Обычный 15 4 3 3 2" xfId="4500"/>
    <cellStyle name="Обычный 15 4 3 3 2 2" xfId="4501"/>
    <cellStyle name="Обычный 15 4 3 3 3" xfId="4502"/>
    <cellStyle name="Обычный 15 4 3 4" xfId="4503"/>
    <cellStyle name="Обычный 15 4 3 4 2" xfId="4504"/>
    <cellStyle name="Обычный 15 4 3 5" xfId="4505"/>
    <cellStyle name="Обычный 15 4 4" xfId="4506"/>
    <cellStyle name="Обычный 15 4 4 2" xfId="4507"/>
    <cellStyle name="Обычный 15 4 4 2 2" xfId="4508"/>
    <cellStyle name="Обычный 15 4 4 2 2 2" xfId="4509"/>
    <cellStyle name="Обычный 15 4 4 2 2 2 2" xfId="4510"/>
    <cellStyle name="Обычный 15 4 4 2 2 3" xfId="4511"/>
    <cellStyle name="Обычный 15 4 4 2 3" xfId="4512"/>
    <cellStyle name="Обычный 15 4 4 2 3 2" xfId="4513"/>
    <cellStyle name="Обычный 15 4 4 2 4" xfId="4514"/>
    <cellStyle name="Обычный 15 4 4 3" xfId="4515"/>
    <cellStyle name="Обычный 15 4 4 3 2" xfId="4516"/>
    <cellStyle name="Обычный 15 4 4 3 2 2" xfId="4517"/>
    <cellStyle name="Обычный 15 4 4 3 3" xfId="4518"/>
    <cellStyle name="Обычный 15 4 4 4" xfId="4519"/>
    <cellStyle name="Обычный 15 4 4 4 2" xfId="4520"/>
    <cellStyle name="Обычный 15 4 4 5" xfId="4521"/>
    <cellStyle name="Обычный 15 4 5" xfId="4522"/>
    <cellStyle name="Обычный 15 4 5 2" xfId="4523"/>
    <cellStyle name="Обычный 15 4 5 2 2" xfId="4524"/>
    <cellStyle name="Обычный 15 4 5 2 2 2" xfId="4525"/>
    <cellStyle name="Обычный 15 4 5 2 3" xfId="4526"/>
    <cellStyle name="Обычный 15 4 5 3" xfId="4527"/>
    <cellStyle name="Обычный 15 4 5 3 2" xfId="4528"/>
    <cellStyle name="Обычный 15 4 5 4" xfId="4529"/>
    <cellStyle name="Обычный 15 4 6" xfId="4530"/>
    <cellStyle name="Обычный 15 4 6 2" xfId="4531"/>
    <cellStyle name="Обычный 15 4 6 2 2" xfId="4532"/>
    <cellStyle name="Обычный 15 4 6 3" xfId="4533"/>
    <cellStyle name="Обычный 15 4 7" xfId="4534"/>
    <cellStyle name="Обычный 15 4 7 2" xfId="4535"/>
    <cellStyle name="Обычный 15 4 8" xfId="4536"/>
    <cellStyle name="Обычный 15 40" xfId="4537"/>
    <cellStyle name="Обычный 15 40 2" xfId="4538"/>
    <cellStyle name="Обычный 15 40 2 2" xfId="4539"/>
    <cellStyle name="Обычный 15 40 2 2 2" xfId="4540"/>
    <cellStyle name="Обычный 15 40 2 2 2 2" xfId="4541"/>
    <cellStyle name="Обычный 15 40 2 2 2 2 2" xfId="4542"/>
    <cellStyle name="Обычный 15 40 2 2 2 2 2 2" xfId="4543"/>
    <cellStyle name="Обычный 15 40 2 2 2 2 3" xfId="4544"/>
    <cellStyle name="Обычный 15 40 2 2 2 3" xfId="4545"/>
    <cellStyle name="Обычный 15 40 2 2 2 3 2" xfId="4546"/>
    <cellStyle name="Обычный 15 40 2 2 2 4" xfId="4547"/>
    <cellStyle name="Обычный 15 40 2 2 3" xfId="4548"/>
    <cellStyle name="Обычный 15 40 2 2 3 2" xfId="4549"/>
    <cellStyle name="Обычный 15 40 2 2 3 2 2" xfId="4550"/>
    <cellStyle name="Обычный 15 40 2 2 3 3" xfId="4551"/>
    <cellStyle name="Обычный 15 40 2 2 4" xfId="4552"/>
    <cellStyle name="Обычный 15 40 2 2 4 2" xfId="4553"/>
    <cellStyle name="Обычный 15 40 2 2 5" xfId="4554"/>
    <cellStyle name="Обычный 15 40 2 3" xfId="4555"/>
    <cellStyle name="Обычный 15 40 2 3 2" xfId="4556"/>
    <cellStyle name="Обычный 15 40 2 3 2 2" xfId="4557"/>
    <cellStyle name="Обычный 15 40 2 3 2 2 2" xfId="4558"/>
    <cellStyle name="Обычный 15 40 2 3 2 2 2 2" xfId="4559"/>
    <cellStyle name="Обычный 15 40 2 3 2 2 3" xfId="4560"/>
    <cellStyle name="Обычный 15 40 2 3 2 3" xfId="4561"/>
    <cellStyle name="Обычный 15 40 2 3 2 3 2" xfId="4562"/>
    <cellStyle name="Обычный 15 40 2 3 2 4" xfId="4563"/>
    <cellStyle name="Обычный 15 40 2 3 3" xfId="4564"/>
    <cellStyle name="Обычный 15 40 2 3 3 2" xfId="4565"/>
    <cellStyle name="Обычный 15 40 2 3 3 2 2" xfId="4566"/>
    <cellStyle name="Обычный 15 40 2 3 3 3" xfId="4567"/>
    <cellStyle name="Обычный 15 40 2 3 4" xfId="4568"/>
    <cellStyle name="Обычный 15 40 2 3 4 2" xfId="4569"/>
    <cellStyle name="Обычный 15 40 2 3 5" xfId="4570"/>
    <cellStyle name="Обычный 15 40 2 4" xfId="4571"/>
    <cellStyle name="Обычный 15 40 2 4 2" xfId="4572"/>
    <cellStyle name="Обычный 15 40 2 4 2 2" xfId="4573"/>
    <cellStyle name="Обычный 15 40 2 4 2 2 2" xfId="4574"/>
    <cellStyle name="Обычный 15 40 2 4 2 3" xfId="4575"/>
    <cellStyle name="Обычный 15 40 2 4 3" xfId="4576"/>
    <cellStyle name="Обычный 15 40 2 4 3 2" xfId="4577"/>
    <cellStyle name="Обычный 15 40 2 4 4" xfId="4578"/>
    <cellStyle name="Обычный 15 40 2 5" xfId="4579"/>
    <cellStyle name="Обычный 15 40 2 5 2" xfId="4580"/>
    <cellStyle name="Обычный 15 40 2 5 2 2" xfId="4581"/>
    <cellStyle name="Обычный 15 40 2 5 3" xfId="4582"/>
    <cellStyle name="Обычный 15 40 2 6" xfId="4583"/>
    <cellStyle name="Обычный 15 40 2 6 2" xfId="4584"/>
    <cellStyle name="Обычный 15 40 2 7" xfId="4585"/>
    <cellStyle name="Обычный 15 40 3" xfId="4586"/>
    <cellStyle name="Обычный 15 40 3 2" xfId="4587"/>
    <cellStyle name="Обычный 15 40 3 2 2" xfId="4588"/>
    <cellStyle name="Обычный 15 40 3 2 2 2" xfId="4589"/>
    <cellStyle name="Обычный 15 40 3 2 2 2 2" xfId="4590"/>
    <cellStyle name="Обычный 15 40 3 2 2 3" xfId="4591"/>
    <cellStyle name="Обычный 15 40 3 2 3" xfId="4592"/>
    <cellStyle name="Обычный 15 40 3 2 3 2" xfId="4593"/>
    <cellStyle name="Обычный 15 40 3 2 4" xfId="4594"/>
    <cellStyle name="Обычный 15 40 3 3" xfId="4595"/>
    <cellStyle name="Обычный 15 40 3 3 2" xfId="4596"/>
    <cellStyle name="Обычный 15 40 3 3 2 2" xfId="4597"/>
    <cellStyle name="Обычный 15 40 3 3 3" xfId="4598"/>
    <cellStyle name="Обычный 15 40 3 4" xfId="4599"/>
    <cellStyle name="Обычный 15 40 3 4 2" xfId="4600"/>
    <cellStyle name="Обычный 15 40 3 5" xfId="4601"/>
    <cellStyle name="Обычный 15 40 4" xfId="4602"/>
    <cellStyle name="Обычный 15 40 4 2" xfId="4603"/>
    <cellStyle name="Обычный 15 40 4 2 2" xfId="4604"/>
    <cellStyle name="Обычный 15 40 4 2 2 2" xfId="4605"/>
    <cellStyle name="Обычный 15 40 4 2 2 2 2" xfId="4606"/>
    <cellStyle name="Обычный 15 40 4 2 2 3" xfId="4607"/>
    <cellStyle name="Обычный 15 40 4 2 3" xfId="4608"/>
    <cellStyle name="Обычный 15 40 4 2 3 2" xfId="4609"/>
    <cellStyle name="Обычный 15 40 4 2 4" xfId="4610"/>
    <cellStyle name="Обычный 15 40 4 3" xfId="4611"/>
    <cellStyle name="Обычный 15 40 4 3 2" xfId="4612"/>
    <cellStyle name="Обычный 15 40 4 3 2 2" xfId="4613"/>
    <cellStyle name="Обычный 15 40 4 3 3" xfId="4614"/>
    <cellStyle name="Обычный 15 40 4 4" xfId="4615"/>
    <cellStyle name="Обычный 15 40 4 4 2" xfId="4616"/>
    <cellStyle name="Обычный 15 40 4 5" xfId="4617"/>
    <cellStyle name="Обычный 15 40 5" xfId="4618"/>
    <cellStyle name="Обычный 15 40 5 2" xfId="4619"/>
    <cellStyle name="Обычный 15 40 5 2 2" xfId="4620"/>
    <cellStyle name="Обычный 15 40 5 2 2 2" xfId="4621"/>
    <cellStyle name="Обычный 15 40 5 2 3" xfId="4622"/>
    <cellStyle name="Обычный 15 40 5 3" xfId="4623"/>
    <cellStyle name="Обычный 15 40 5 3 2" xfId="4624"/>
    <cellStyle name="Обычный 15 40 5 4" xfId="4625"/>
    <cellStyle name="Обычный 15 40 6" xfId="4626"/>
    <cellStyle name="Обычный 15 40 6 2" xfId="4627"/>
    <cellStyle name="Обычный 15 40 6 2 2" xfId="4628"/>
    <cellStyle name="Обычный 15 40 6 3" xfId="4629"/>
    <cellStyle name="Обычный 15 40 7" xfId="4630"/>
    <cellStyle name="Обычный 15 40 7 2" xfId="4631"/>
    <cellStyle name="Обычный 15 40 8" xfId="4632"/>
    <cellStyle name="Обычный 15 41" xfId="4633"/>
    <cellStyle name="Обычный 15 41 2" xfId="4634"/>
    <cellStyle name="Обычный 15 41 2 2" xfId="4635"/>
    <cellStyle name="Обычный 15 41 2 2 2" xfId="4636"/>
    <cellStyle name="Обычный 15 41 2 2 2 2" xfId="4637"/>
    <cellStyle name="Обычный 15 41 2 2 2 2 2" xfId="4638"/>
    <cellStyle name="Обычный 15 41 2 2 2 2 2 2" xfId="4639"/>
    <cellStyle name="Обычный 15 41 2 2 2 2 3" xfId="4640"/>
    <cellStyle name="Обычный 15 41 2 2 2 3" xfId="4641"/>
    <cellStyle name="Обычный 15 41 2 2 2 3 2" xfId="4642"/>
    <cellStyle name="Обычный 15 41 2 2 2 4" xfId="4643"/>
    <cellStyle name="Обычный 15 41 2 2 3" xfId="4644"/>
    <cellStyle name="Обычный 15 41 2 2 3 2" xfId="4645"/>
    <cellStyle name="Обычный 15 41 2 2 3 2 2" xfId="4646"/>
    <cellStyle name="Обычный 15 41 2 2 3 3" xfId="4647"/>
    <cellStyle name="Обычный 15 41 2 2 4" xfId="4648"/>
    <cellStyle name="Обычный 15 41 2 2 4 2" xfId="4649"/>
    <cellStyle name="Обычный 15 41 2 2 5" xfId="4650"/>
    <cellStyle name="Обычный 15 41 2 3" xfId="4651"/>
    <cellStyle name="Обычный 15 41 2 3 2" xfId="4652"/>
    <cellStyle name="Обычный 15 41 2 3 2 2" xfId="4653"/>
    <cellStyle name="Обычный 15 41 2 3 2 2 2" xfId="4654"/>
    <cellStyle name="Обычный 15 41 2 3 2 2 2 2" xfId="4655"/>
    <cellStyle name="Обычный 15 41 2 3 2 2 3" xfId="4656"/>
    <cellStyle name="Обычный 15 41 2 3 2 3" xfId="4657"/>
    <cellStyle name="Обычный 15 41 2 3 2 3 2" xfId="4658"/>
    <cellStyle name="Обычный 15 41 2 3 2 4" xfId="4659"/>
    <cellStyle name="Обычный 15 41 2 3 3" xfId="4660"/>
    <cellStyle name="Обычный 15 41 2 3 3 2" xfId="4661"/>
    <cellStyle name="Обычный 15 41 2 3 3 2 2" xfId="4662"/>
    <cellStyle name="Обычный 15 41 2 3 3 3" xfId="4663"/>
    <cellStyle name="Обычный 15 41 2 3 4" xfId="4664"/>
    <cellStyle name="Обычный 15 41 2 3 4 2" xfId="4665"/>
    <cellStyle name="Обычный 15 41 2 3 5" xfId="4666"/>
    <cellStyle name="Обычный 15 41 2 4" xfId="4667"/>
    <cellStyle name="Обычный 15 41 2 4 2" xfId="4668"/>
    <cellStyle name="Обычный 15 41 2 4 2 2" xfId="4669"/>
    <cellStyle name="Обычный 15 41 2 4 2 2 2" xfId="4670"/>
    <cellStyle name="Обычный 15 41 2 4 2 3" xfId="4671"/>
    <cellStyle name="Обычный 15 41 2 4 3" xfId="4672"/>
    <cellStyle name="Обычный 15 41 2 4 3 2" xfId="4673"/>
    <cellStyle name="Обычный 15 41 2 4 4" xfId="4674"/>
    <cellStyle name="Обычный 15 41 2 5" xfId="4675"/>
    <cellStyle name="Обычный 15 41 2 5 2" xfId="4676"/>
    <cellStyle name="Обычный 15 41 2 5 2 2" xfId="4677"/>
    <cellStyle name="Обычный 15 41 2 5 3" xfId="4678"/>
    <cellStyle name="Обычный 15 41 2 6" xfId="4679"/>
    <cellStyle name="Обычный 15 41 2 6 2" xfId="4680"/>
    <cellStyle name="Обычный 15 41 2 7" xfId="4681"/>
    <cellStyle name="Обычный 15 41 3" xfId="4682"/>
    <cellStyle name="Обычный 15 41 3 2" xfId="4683"/>
    <cellStyle name="Обычный 15 41 3 2 2" xfId="4684"/>
    <cellStyle name="Обычный 15 41 3 2 2 2" xfId="4685"/>
    <cellStyle name="Обычный 15 41 3 2 2 2 2" xfId="4686"/>
    <cellStyle name="Обычный 15 41 3 2 2 3" xfId="4687"/>
    <cellStyle name="Обычный 15 41 3 2 3" xfId="4688"/>
    <cellStyle name="Обычный 15 41 3 2 3 2" xfId="4689"/>
    <cellStyle name="Обычный 15 41 3 2 4" xfId="4690"/>
    <cellStyle name="Обычный 15 41 3 3" xfId="4691"/>
    <cellStyle name="Обычный 15 41 3 3 2" xfId="4692"/>
    <cellStyle name="Обычный 15 41 3 3 2 2" xfId="4693"/>
    <cellStyle name="Обычный 15 41 3 3 3" xfId="4694"/>
    <cellStyle name="Обычный 15 41 3 4" xfId="4695"/>
    <cellStyle name="Обычный 15 41 3 4 2" xfId="4696"/>
    <cellStyle name="Обычный 15 41 3 5" xfId="4697"/>
    <cellStyle name="Обычный 15 41 4" xfId="4698"/>
    <cellStyle name="Обычный 15 41 4 2" xfId="4699"/>
    <cellStyle name="Обычный 15 41 4 2 2" xfId="4700"/>
    <cellStyle name="Обычный 15 41 4 2 2 2" xfId="4701"/>
    <cellStyle name="Обычный 15 41 4 2 2 2 2" xfId="4702"/>
    <cellStyle name="Обычный 15 41 4 2 2 3" xfId="4703"/>
    <cellStyle name="Обычный 15 41 4 2 3" xfId="4704"/>
    <cellStyle name="Обычный 15 41 4 2 3 2" xfId="4705"/>
    <cellStyle name="Обычный 15 41 4 2 4" xfId="4706"/>
    <cellStyle name="Обычный 15 41 4 3" xfId="4707"/>
    <cellStyle name="Обычный 15 41 4 3 2" xfId="4708"/>
    <cellStyle name="Обычный 15 41 4 3 2 2" xfId="4709"/>
    <cellStyle name="Обычный 15 41 4 3 3" xfId="4710"/>
    <cellStyle name="Обычный 15 41 4 4" xfId="4711"/>
    <cellStyle name="Обычный 15 41 4 4 2" xfId="4712"/>
    <cellStyle name="Обычный 15 41 4 5" xfId="4713"/>
    <cellStyle name="Обычный 15 41 5" xfId="4714"/>
    <cellStyle name="Обычный 15 41 5 2" xfId="4715"/>
    <cellStyle name="Обычный 15 41 5 2 2" xfId="4716"/>
    <cellStyle name="Обычный 15 41 5 2 2 2" xfId="4717"/>
    <cellStyle name="Обычный 15 41 5 2 3" xfId="4718"/>
    <cellStyle name="Обычный 15 41 5 3" xfId="4719"/>
    <cellStyle name="Обычный 15 41 5 3 2" xfId="4720"/>
    <cellStyle name="Обычный 15 41 5 4" xfId="4721"/>
    <cellStyle name="Обычный 15 41 6" xfId="4722"/>
    <cellStyle name="Обычный 15 41 6 2" xfId="4723"/>
    <cellStyle name="Обычный 15 41 6 2 2" xfId="4724"/>
    <cellStyle name="Обычный 15 41 6 3" xfId="4725"/>
    <cellStyle name="Обычный 15 41 7" xfId="4726"/>
    <cellStyle name="Обычный 15 41 7 2" xfId="4727"/>
    <cellStyle name="Обычный 15 41 8" xfId="4728"/>
    <cellStyle name="Обычный 15 42" xfId="4729"/>
    <cellStyle name="Обычный 15 42 2" xfId="4730"/>
    <cellStyle name="Обычный 15 42 2 2" xfId="4731"/>
    <cellStyle name="Обычный 15 42 2 2 2" xfId="4732"/>
    <cellStyle name="Обычный 15 42 2 2 2 2" xfId="4733"/>
    <cellStyle name="Обычный 15 42 2 2 2 2 2" xfId="4734"/>
    <cellStyle name="Обычный 15 42 2 2 2 2 2 2" xfId="4735"/>
    <cellStyle name="Обычный 15 42 2 2 2 2 3" xfId="4736"/>
    <cellStyle name="Обычный 15 42 2 2 2 3" xfId="4737"/>
    <cellStyle name="Обычный 15 42 2 2 2 3 2" xfId="4738"/>
    <cellStyle name="Обычный 15 42 2 2 2 4" xfId="4739"/>
    <cellStyle name="Обычный 15 42 2 2 3" xfId="4740"/>
    <cellStyle name="Обычный 15 42 2 2 3 2" xfId="4741"/>
    <cellStyle name="Обычный 15 42 2 2 3 2 2" xfId="4742"/>
    <cellStyle name="Обычный 15 42 2 2 3 3" xfId="4743"/>
    <cellStyle name="Обычный 15 42 2 2 4" xfId="4744"/>
    <cellStyle name="Обычный 15 42 2 2 4 2" xfId="4745"/>
    <cellStyle name="Обычный 15 42 2 2 5" xfId="4746"/>
    <cellStyle name="Обычный 15 42 2 3" xfId="4747"/>
    <cellStyle name="Обычный 15 42 2 3 2" xfId="4748"/>
    <cellStyle name="Обычный 15 42 2 3 2 2" xfId="4749"/>
    <cellStyle name="Обычный 15 42 2 3 2 2 2" xfId="4750"/>
    <cellStyle name="Обычный 15 42 2 3 2 2 2 2" xfId="4751"/>
    <cellStyle name="Обычный 15 42 2 3 2 2 3" xfId="4752"/>
    <cellStyle name="Обычный 15 42 2 3 2 3" xfId="4753"/>
    <cellStyle name="Обычный 15 42 2 3 2 3 2" xfId="4754"/>
    <cellStyle name="Обычный 15 42 2 3 2 4" xfId="4755"/>
    <cellStyle name="Обычный 15 42 2 3 3" xfId="4756"/>
    <cellStyle name="Обычный 15 42 2 3 3 2" xfId="4757"/>
    <cellStyle name="Обычный 15 42 2 3 3 2 2" xfId="4758"/>
    <cellStyle name="Обычный 15 42 2 3 3 3" xfId="4759"/>
    <cellStyle name="Обычный 15 42 2 3 4" xfId="4760"/>
    <cellStyle name="Обычный 15 42 2 3 4 2" xfId="4761"/>
    <cellStyle name="Обычный 15 42 2 3 5" xfId="4762"/>
    <cellStyle name="Обычный 15 42 2 4" xfId="4763"/>
    <cellStyle name="Обычный 15 42 2 4 2" xfId="4764"/>
    <cellStyle name="Обычный 15 42 2 4 2 2" xfId="4765"/>
    <cellStyle name="Обычный 15 42 2 4 2 2 2" xfId="4766"/>
    <cellStyle name="Обычный 15 42 2 4 2 3" xfId="4767"/>
    <cellStyle name="Обычный 15 42 2 4 3" xfId="4768"/>
    <cellStyle name="Обычный 15 42 2 4 3 2" xfId="4769"/>
    <cellStyle name="Обычный 15 42 2 4 4" xfId="4770"/>
    <cellStyle name="Обычный 15 42 2 5" xfId="4771"/>
    <cellStyle name="Обычный 15 42 2 5 2" xfId="4772"/>
    <cellStyle name="Обычный 15 42 2 5 2 2" xfId="4773"/>
    <cellStyle name="Обычный 15 42 2 5 3" xfId="4774"/>
    <cellStyle name="Обычный 15 42 2 6" xfId="4775"/>
    <cellStyle name="Обычный 15 42 2 6 2" xfId="4776"/>
    <cellStyle name="Обычный 15 42 2 7" xfId="4777"/>
    <cellStyle name="Обычный 15 42 3" xfId="4778"/>
    <cellStyle name="Обычный 15 42 3 2" xfId="4779"/>
    <cellStyle name="Обычный 15 42 3 2 2" xfId="4780"/>
    <cellStyle name="Обычный 15 42 3 2 2 2" xfId="4781"/>
    <cellStyle name="Обычный 15 42 3 2 2 2 2" xfId="4782"/>
    <cellStyle name="Обычный 15 42 3 2 2 3" xfId="4783"/>
    <cellStyle name="Обычный 15 42 3 2 3" xfId="4784"/>
    <cellStyle name="Обычный 15 42 3 2 3 2" xfId="4785"/>
    <cellStyle name="Обычный 15 42 3 2 4" xfId="4786"/>
    <cellStyle name="Обычный 15 42 3 3" xfId="4787"/>
    <cellStyle name="Обычный 15 42 3 3 2" xfId="4788"/>
    <cellStyle name="Обычный 15 42 3 3 2 2" xfId="4789"/>
    <cellStyle name="Обычный 15 42 3 3 3" xfId="4790"/>
    <cellStyle name="Обычный 15 42 3 4" xfId="4791"/>
    <cellStyle name="Обычный 15 42 3 4 2" xfId="4792"/>
    <cellStyle name="Обычный 15 42 3 5" xfId="4793"/>
    <cellStyle name="Обычный 15 42 4" xfId="4794"/>
    <cellStyle name="Обычный 15 42 4 2" xfId="4795"/>
    <cellStyle name="Обычный 15 42 4 2 2" xfId="4796"/>
    <cellStyle name="Обычный 15 42 4 2 2 2" xfId="4797"/>
    <cellStyle name="Обычный 15 42 4 2 2 2 2" xfId="4798"/>
    <cellStyle name="Обычный 15 42 4 2 2 3" xfId="4799"/>
    <cellStyle name="Обычный 15 42 4 2 3" xfId="4800"/>
    <cellStyle name="Обычный 15 42 4 2 3 2" xfId="4801"/>
    <cellStyle name="Обычный 15 42 4 2 4" xfId="4802"/>
    <cellStyle name="Обычный 15 42 4 3" xfId="4803"/>
    <cellStyle name="Обычный 15 42 4 3 2" xfId="4804"/>
    <cellStyle name="Обычный 15 42 4 3 2 2" xfId="4805"/>
    <cellStyle name="Обычный 15 42 4 3 3" xfId="4806"/>
    <cellStyle name="Обычный 15 42 4 4" xfId="4807"/>
    <cellStyle name="Обычный 15 42 4 4 2" xfId="4808"/>
    <cellStyle name="Обычный 15 42 4 5" xfId="4809"/>
    <cellStyle name="Обычный 15 42 5" xfId="4810"/>
    <cellStyle name="Обычный 15 42 5 2" xfId="4811"/>
    <cellStyle name="Обычный 15 42 5 2 2" xfId="4812"/>
    <cellStyle name="Обычный 15 42 5 2 2 2" xfId="4813"/>
    <cellStyle name="Обычный 15 42 5 2 3" xfId="4814"/>
    <cellStyle name="Обычный 15 42 5 3" xfId="4815"/>
    <cellStyle name="Обычный 15 42 5 3 2" xfId="4816"/>
    <cellStyle name="Обычный 15 42 5 4" xfId="4817"/>
    <cellStyle name="Обычный 15 42 6" xfId="4818"/>
    <cellStyle name="Обычный 15 42 6 2" xfId="4819"/>
    <cellStyle name="Обычный 15 42 6 2 2" xfId="4820"/>
    <cellStyle name="Обычный 15 42 6 3" xfId="4821"/>
    <cellStyle name="Обычный 15 42 7" xfId="4822"/>
    <cellStyle name="Обычный 15 42 7 2" xfId="4823"/>
    <cellStyle name="Обычный 15 42 8" xfId="4824"/>
    <cellStyle name="Обычный 15 43" xfId="4825"/>
    <cellStyle name="Обычный 15 43 2" xfId="4826"/>
    <cellStyle name="Обычный 15 43 2 2" xfId="4827"/>
    <cellStyle name="Обычный 15 43 2 2 2" xfId="4828"/>
    <cellStyle name="Обычный 15 43 2 2 2 2" xfId="4829"/>
    <cellStyle name="Обычный 15 43 2 2 2 2 2" xfId="4830"/>
    <cellStyle name="Обычный 15 43 2 2 2 2 2 2" xfId="4831"/>
    <cellStyle name="Обычный 15 43 2 2 2 2 3" xfId="4832"/>
    <cellStyle name="Обычный 15 43 2 2 2 3" xfId="4833"/>
    <cellStyle name="Обычный 15 43 2 2 2 3 2" xfId="4834"/>
    <cellStyle name="Обычный 15 43 2 2 2 4" xfId="4835"/>
    <cellStyle name="Обычный 15 43 2 2 3" xfId="4836"/>
    <cellStyle name="Обычный 15 43 2 2 3 2" xfId="4837"/>
    <cellStyle name="Обычный 15 43 2 2 3 2 2" xfId="4838"/>
    <cellStyle name="Обычный 15 43 2 2 3 3" xfId="4839"/>
    <cellStyle name="Обычный 15 43 2 2 4" xfId="4840"/>
    <cellStyle name="Обычный 15 43 2 2 4 2" xfId="4841"/>
    <cellStyle name="Обычный 15 43 2 2 5" xfId="4842"/>
    <cellStyle name="Обычный 15 43 2 3" xfId="4843"/>
    <cellStyle name="Обычный 15 43 2 3 2" xfId="4844"/>
    <cellStyle name="Обычный 15 43 2 3 2 2" xfId="4845"/>
    <cellStyle name="Обычный 15 43 2 3 2 2 2" xfId="4846"/>
    <cellStyle name="Обычный 15 43 2 3 2 2 2 2" xfId="4847"/>
    <cellStyle name="Обычный 15 43 2 3 2 2 3" xfId="4848"/>
    <cellStyle name="Обычный 15 43 2 3 2 3" xfId="4849"/>
    <cellStyle name="Обычный 15 43 2 3 2 3 2" xfId="4850"/>
    <cellStyle name="Обычный 15 43 2 3 2 4" xfId="4851"/>
    <cellStyle name="Обычный 15 43 2 3 3" xfId="4852"/>
    <cellStyle name="Обычный 15 43 2 3 3 2" xfId="4853"/>
    <cellStyle name="Обычный 15 43 2 3 3 2 2" xfId="4854"/>
    <cellStyle name="Обычный 15 43 2 3 3 3" xfId="4855"/>
    <cellStyle name="Обычный 15 43 2 3 4" xfId="4856"/>
    <cellStyle name="Обычный 15 43 2 3 4 2" xfId="4857"/>
    <cellStyle name="Обычный 15 43 2 3 5" xfId="4858"/>
    <cellStyle name="Обычный 15 43 2 4" xfId="4859"/>
    <cellStyle name="Обычный 15 43 2 4 2" xfId="4860"/>
    <cellStyle name="Обычный 15 43 2 4 2 2" xfId="4861"/>
    <cellStyle name="Обычный 15 43 2 4 2 2 2" xfId="4862"/>
    <cellStyle name="Обычный 15 43 2 4 2 3" xfId="4863"/>
    <cellStyle name="Обычный 15 43 2 4 3" xfId="4864"/>
    <cellStyle name="Обычный 15 43 2 4 3 2" xfId="4865"/>
    <cellStyle name="Обычный 15 43 2 4 4" xfId="4866"/>
    <cellStyle name="Обычный 15 43 2 5" xfId="4867"/>
    <cellStyle name="Обычный 15 43 2 5 2" xfId="4868"/>
    <cellStyle name="Обычный 15 43 2 5 2 2" xfId="4869"/>
    <cellStyle name="Обычный 15 43 2 5 3" xfId="4870"/>
    <cellStyle name="Обычный 15 43 2 6" xfId="4871"/>
    <cellStyle name="Обычный 15 43 2 6 2" xfId="4872"/>
    <cellStyle name="Обычный 15 43 2 7" xfId="4873"/>
    <cellStyle name="Обычный 15 43 3" xfId="4874"/>
    <cellStyle name="Обычный 15 43 3 2" xfId="4875"/>
    <cellStyle name="Обычный 15 43 3 2 2" xfId="4876"/>
    <cellStyle name="Обычный 15 43 3 2 2 2" xfId="4877"/>
    <cellStyle name="Обычный 15 43 3 2 2 2 2" xfId="4878"/>
    <cellStyle name="Обычный 15 43 3 2 2 3" xfId="4879"/>
    <cellStyle name="Обычный 15 43 3 2 3" xfId="4880"/>
    <cellStyle name="Обычный 15 43 3 2 3 2" xfId="4881"/>
    <cellStyle name="Обычный 15 43 3 2 4" xfId="4882"/>
    <cellStyle name="Обычный 15 43 3 3" xfId="4883"/>
    <cellStyle name="Обычный 15 43 3 3 2" xfId="4884"/>
    <cellStyle name="Обычный 15 43 3 3 2 2" xfId="4885"/>
    <cellStyle name="Обычный 15 43 3 3 3" xfId="4886"/>
    <cellStyle name="Обычный 15 43 3 4" xfId="4887"/>
    <cellStyle name="Обычный 15 43 3 4 2" xfId="4888"/>
    <cellStyle name="Обычный 15 43 3 5" xfId="4889"/>
    <cellStyle name="Обычный 15 43 4" xfId="4890"/>
    <cellStyle name="Обычный 15 43 4 2" xfId="4891"/>
    <cellStyle name="Обычный 15 43 4 2 2" xfId="4892"/>
    <cellStyle name="Обычный 15 43 4 2 2 2" xfId="4893"/>
    <cellStyle name="Обычный 15 43 4 2 2 2 2" xfId="4894"/>
    <cellStyle name="Обычный 15 43 4 2 2 3" xfId="4895"/>
    <cellStyle name="Обычный 15 43 4 2 3" xfId="4896"/>
    <cellStyle name="Обычный 15 43 4 2 3 2" xfId="4897"/>
    <cellStyle name="Обычный 15 43 4 2 4" xfId="4898"/>
    <cellStyle name="Обычный 15 43 4 3" xfId="4899"/>
    <cellStyle name="Обычный 15 43 4 3 2" xfId="4900"/>
    <cellStyle name="Обычный 15 43 4 3 2 2" xfId="4901"/>
    <cellStyle name="Обычный 15 43 4 3 3" xfId="4902"/>
    <cellStyle name="Обычный 15 43 4 4" xfId="4903"/>
    <cellStyle name="Обычный 15 43 4 4 2" xfId="4904"/>
    <cellStyle name="Обычный 15 43 4 5" xfId="4905"/>
    <cellStyle name="Обычный 15 43 5" xfId="4906"/>
    <cellStyle name="Обычный 15 43 5 2" xfId="4907"/>
    <cellStyle name="Обычный 15 43 5 2 2" xfId="4908"/>
    <cellStyle name="Обычный 15 43 5 2 2 2" xfId="4909"/>
    <cellStyle name="Обычный 15 43 5 2 3" xfId="4910"/>
    <cellStyle name="Обычный 15 43 5 3" xfId="4911"/>
    <cellStyle name="Обычный 15 43 5 3 2" xfId="4912"/>
    <cellStyle name="Обычный 15 43 5 4" xfId="4913"/>
    <cellStyle name="Обычный 15 43 6" xfId="4914"/>
    <cellStyle name="Обычный 15 43 6 2" xfId="4915"/>
    <cellStyle name="Обычный 15 43 6 2 2" xfId="4916"/>
    <cellStyle name="Обычный 15 43 6 3" xfId="4917"/>
    <cellStyle name="Обычный 15 43 7" xfId="4918"/>
    <cellStyle name="Обычный 15 43 7 2" xfId="4919"/>
    <cellStyle name="Обычный 15 43 8" xfId="4920"/>
    <cellStyle name="Обычный 15 44" xfId="4921"/>
    <cellStyle name="Обычный 15 44 2" xfId="4922"/>
    <cellStyle name="Обычный 15 44 2 2" xfId="4923"/>
    <cellStyle name="Обычный 15 44 2 2 2" xfId="4924"/>
    <cellStyle name="Обычный 15 44 2 2 2 2" xfId="4925"/>
    <cellStyle name="Обычный 15 44 2 2 2 2 2" xfId="4926"/>
    <cellStyle name="Обычный 15 44 2 2 2 2 2 2" xfId="4927"/>
    <cellStyle name="Обычный 15 44 2 2 2 2 3" xfId="4928"/>
    <cellStyle name="Обычный 15 44 2 2 2 3" xfId="4929"/>
    <cellStyle name="Обычный 15 44 2 2 2 3 2" xfId="4930"/>
    <cellStyle name="Обычный 15 44 2 2 2 4" xfId="4931"/>
    <cellStyle name="Обычный 15 44 2 2 3" xfId="4932"/>
    <cellStyle name="Обычный 15 44 2 2 3 2" xfId="4933"/>
    <cellStyle name="Обычный 15 44 2 2 3 2 2" xfId="4934"/>
    <cellStyle name="Обычный 15 44 2 2 3 3" xfId="4935"/>
    <cellStyle name="Обычный 15 44 2 2 4" xfId="4936"/>
    <cellStyle name="Обычный 15 44 2 2 4 2" xfId="4937"/>
    <cellStyle name="Обычный 15 44 2 2 5" xfId="4938"/>
    <cellStyle name="Обычный 15 44 2 3" xfId="4939"/>
    <cellStyle name="Обычный 15 44 2 3 2" xfId="4940"/>
    <cellStyle name="Обычный 15 44 2 3 2 2" xfId="4941"/>
    <cellStyle name="Обычный 15 44 2 3 2 2 2" xfId="4942"/>
    <cellStyle name="Обычный 15 44 2 3 2 2 2 2" xfId="4943"/>
    <cellStyle name="Обычный 15 44 2 3 2 2 3" xfId="4944"/>
    <cellStyle name="Обычный 15 44 2 3 2 3" xfId="4945"/>
    <cellStyle name="Обычный 15 44 2 3 2 3 2" xfId="4946"/>
    <cellStyle name="Обычный 15 44 2 3 2 4" xfId="4947"/>
    <cellStyle name="Обычный 15 44 2 3 3" xfId="4948"/>
    <cellStyle name="Обычный 15 44 2 3 3 2" xfId="4949"/>
    <cellStyle name="Обычный 15 44 2 3 3 2 2" xfId="4950"/>
    <cellStyle name="Обычный 15 44 2 3 3 3" xfId="4951"/>
    <cellStyle name="Обычный 15 44 2 3 4" xfId="4952"/>
    <cellStyle name="Обычный 15 44 2 3 4 2" xfId="4953"/>
    <cellStyle name="Обычный 15 44 2 3 5" xfId="4954"/>
    <cellStyle name="Обычный 15 44 2 4" xfId="4955"/>
    <cellStyle name="Обычный 15 44 2 4 2" xfId="4956"/>
    <cellStyle name="Обычный 15 44 2 4 2 2" xfId="4957"/>
    <cellStyle name="Обычный 15 44 2 4 2 2 2" xfId="4958"/>
    <cellStyle name="Обычный 15 44 2 4 2 3" xfId="4959"/>
    <cellStyle name="Обычный 15 44 2 4 3" xfId="4960"/>
    <cellStyle name="Обычный 15 44 2 4 3 2" xfId="4961"/>
    <cellStyle name="Обычный 15 44 2 4 4" xfId="4962"/>
    <cellStyle name="Обычный 15 44 2 5" xfId="4963"/>
    <cellStyle name="Обычный 15 44 2 5 2" xfId="4964"/>
    <cellStyle name="Обычный 15 44 2 5 2 2" xfId="4965"/>
    <cellStyle name="Обычный 15 44 2 5 3" xfId="4966"/>
    <cellStyle name="Обычный 15 44 2 6" xfId="4967"/>
    <cellStyle name="Обычный 15 44 2 6 2" xfId="4968"/>
    <cellStyle name="Обычный 15 44 2 7" xfId="4969"/>
    <cellStyle name="Обычный 15 44 3" xfId="4970"/>
    <cellStyle name="Обычный 15 44 3 2" xfId="4971"/>
    <cellStyle name="Обычный 15 44 3 2 2" xfId="4972"/>
    <cellStyle name="Обычный 15 44 3 2 2 2" xfId="4973"/>
    <cellStyle name="Обычный 15 44 3 2 2 2 2" xfId="4974"/>
    <cellStyle name="Обычный 15 44 3 2 2 3" xfId="4975"/>
    <cellStyle name="Обычный 15 44 3 2 3" xfId="4976"/>
    <cellStyle name="Обычный 15 44 3 2 3 2" xfId="4977"/>
    <cellStyle name="Обычный 15 44 3 2 4" xfId="4978"/>
    <cellStyle name="Обычный 15 44 3 3" xfId="4979"/>
    <cellStyle name="Обычный 15 44 3 3 2" xfId="4980"/>
    <cellStyle name="Обычный 15 44 3 3 2 2" xfId="4981"/>
    <cellStyle name="Обычный 15 44 3 3 3" xfId="4982"/>
    <cellStyle name="Обычный 15 44 3 4" xfId="4983"/>
    <cellStyle name="Обычный 15 44 3 4 2" xfId="4984"/>
    <cellStyle name="Обычный 15 44 3 5" xfId="4985"/>
    <cellStyle name="Обычный 15 44 4" xfId="4986"/>
    <cellStyle name="Обычный 15 44 4 2" xfId="4987"/>
    <cellStyle name="Обычный 15 44 4 2 2" xfId="4988"/>
    <cellStyle name="Обычный 15 44 4 2 2 2" xfId="4989"/>
    <cellStyle name="Обычный 15 44 4 2 2 2 2" xfId="4990"/>
    <cellStyle name="Обычный 15 44 4 2 2 3" xfId="4991"/>
    <cellStyle name="Обычный 15 44 4 2 3" xfId="4992"/>
    <cellStyle name="Обычный 15 44 4 2 3 2" xfId="4993"/>
    <cellStyle name="Обычный 15 44 4 2 4" xfId="4994"/>
    <cellStyle name="Обычный 15 44 4 3" xfId="4995"/>
    <cellStyle name="Обычный 15 44 4 3 2" xfId="4996"/>
    <cellStyle name="Обычный 15 44 4 3 2 2" xfId="4997"/>
    <cellStyle name="Обычный 15 44 4 3 3" xfId="4998"/>
    <cellStyle name="Обычный 15 44 4 4" xfId="4999"/>
    <cellStyle name="Обычный 15 44 4 4 2" xfId="5000"/>
    <cellStyle name="Обычный 15 44 4 5" xfId="5001"/>
    <cellStyle name="Обычный 15 44 5" xfId="5002"/>
    <cellStyle name="Обычный 15 44 5 2" xfId="5003"/>
    <cellStyle name="Обычный 15 44 5 2 2" xfId="5004"/>
    <cellStyle name="Обычный 15 44 5 2 2 2" xfId="5005"/>
    <cellStyle name="Обычный 15 44 5 2 3" xfId="5006"/>
    <cellStyle name="Обычный 15 44 5 3" xfId="5007"/>
    <cellStyle name="Обычный 15 44 5 3 2" xfId="5008"/>
    <cellStyle name="Обычный 15 44 5 4" xfId="5009"/>
    <cellStyle name="Обычный 15 44 6" xfId="5010"/>
    <cellStyle name="Обычный 15 44 6 2" xfId="5011"/>
    <cellStyle name="Обычный 15 44 6 2 2" xfId="5012"/>
    <cellStyle name="Обычный 15 44 6 3" xfId="5013"/>
    <cellStyle name="Обычный 15 44 7" xfId="5014"/>
    <cellStyle name="Обычный 15 44 7 2" xfId="5015"/>
    <cellStyle name="Обычный 15 44 8" xfId="5016"/>
    <cellStyle name="Обычный 15 45" xfId="5017"/>
    <cellStyle name="Обычный 15 45 2" xfId="5018"/>
    <cellStyle name="Обычный 15 45 2 2" xfId="5019"/>
    <cellStyle name="Обычный 15 45 2 2 2" xfId="5020"/>
    <cellStyle name="Обычный 15 45 2 2 2 2" xfId="5021"/>
    <cellStyle name="Обычный 15 45 2 2 2 2 2" xfId="5022"/>
    <cellStyle name="Обычный 15 45 2 2 2 2 2 2" xfId="5023"/>
    <cellStyle name="Обычный 15 45 2 2 2 2 3" xfId="5024"/>
    <cellStyle name="Обычный 15 45 2 2 2 3" xfId="5025"/>
    <cellStyle name="Обычный 15 45 2 2 2 3 2" xfId="5026"/>
    <cellStyle name="Обычный 15 45 2 2 2 4" xfId="5027"/>
    <cellStyle name="Обычный 15 45 2 2 3" xfId="5028"/>
    <cellStyle name="Обычный 15 45 2 2 3 2" xfId="5029"/>
    <cellStyle name="Обычный 15 45 2 2 3 2 2" xfId="5030"/>
    <cellStyle name="Обычный 15 45 2 2 3 3" xfId="5031"/>
    <cellStyle name="Обычный 15 45 2 2 4" xfId="5032"/>
    <cellStyle name="Обычный 15 45 2 2 4 2" xfId="5033"/>
    <cellStyle name="Обычный 15 45 2 2 5" xfId="5034"/>
    <cellStyle name="Обычный 15 45 2 3" xfId="5035"/>
    <cellStyle name="Обычный 15 45 2 3 2" xfId="5036"/>
    <cellStyle name="Обычный 15 45 2 3 2 2" xfId="5037"/>
    <cellStyle name="Обычный 15 45 2 3 2 2 2" xfId="5038"/>
    <cellStyle name="Обычный 15 45 2 3 2 2 2 2" xfId="5039"/>
    <cellStyle name="Обычный 15 45 2 3 2 2 3" xfId="5040"/>
    <cellStyle name="Обычный 15 45 2 3 2 3" xfId="5041"/>
    <cellStyle name="Обычный 15 45 2 3 2 3 2" xfId="5042"/>
    <cellStyle name="Обычный 15 45 2 3 2 4" xfId="5043"/>
    <cellStyle name="Обычный 15 45 2 3 3" xfId="5044"/>
    <cellStyle name="Обычный 15 45 2 3 3 2" xfId="5045"/>
    <cellStyle name="Обычный 15 45 2 3 3 2 2" xfId="5046"/>
    <cellStyle name="Обычный 15 45 2 3 3 3" xfId="5047"/>
    <cellStyle name="Обычный 15 45 2 3 4" xfId="5048"/>
    <cellStyle name="Обычный 15 45 2 3 4 2" xfId="5049"/>
    <cellStyle name="Обычный 15 45 2 3 5" xfId="5050"/>
    <cellStyle name="Обычный 15 45 2 4" xfId="5051"/>
    <cellStyle name="Обычный 15 45 2 4 2" xfId="5052"/>
    <cellStyle name="Обычный 15 45 2 4 2 2" xfId="5053"/>
    <cellStyle name="Обычный 15 45 2 4 2 2 2" xfId="5054"/>
    <cellStyle name="Обычный 15 45 2 4 2 3" xfId="5055"/>
    <cellStyle name="Обычный 15 45 2 4 3" xfId="5056"/>
    <cellStyle name="Обычный 15 45 2 4 3 2" xfId="5057"/>
    <cellStyle name="Обычный 15 45 2 4 4" xfId="5058"/>
    <cellStyle name="Обычный 15 45 2 5" xfId="5059"/>
    <cellStyle name="Обычный 15 45 2 5 2" xfId="5060"/>
    <cellStyle name="Обычный 15 45 2 5 2 2" xfId="5061"/>
    <cellStyle name="Обычный 15 45 2 5 3" xfId="5062"/>
    <cellStyle name="Обычный 15 45 2 6" xfId="5063"/>
    <cellStyle name="Обычный 15 45 2 6 2" xfId="5064"/>
    <cellStyle name="Обычный 15 45 2 7" xfId="5065"/>
    <cellStyle name="Обычный 15 45 3" xfId="5066"/>
    <cellStyle name="Обычный 15 45 3 2" xfId="5067"/>
    <cellStyle name="Обычный 15 45 3 2 2" xfId="5068"/>
    <cellStyle name="Обычный 15 45 3 2 2 2" xfId="5069"/>
    <cellStyle name="Обычный 15 45 3 2 2 2 2" xfId="5070"/>
    <cellStyle name="Обычный 15 45 3 2 2 3" xfId="5071"/>
    <cellStyle name="Обычный 15 45 3 2 3" xfId="5072"/>
    <cellStyle name="Обычный 15 45 3 2 3 2" xfId="5073"/>
    <cellStyle name="Обычный 15 45 3 2 4" xfId="5074"/>
    <cellStyle name="Обычный 15 45 3 3" xfId="5075"/>
    <cellStyle name="Обычный 15 45 3 3 2" xfId="5076"/>
    <cellStyle name="Обычный 15 45 3 3 2 2" xfId="5077"/>
    <cellStyle name="Обычный 15 45 3 3 3" xfId="5078"/>
    <cellStyle name="Обычный 15 45 3 4" xfId="5079"/>
    <cellStyle name="Обычный 15 45 3 4 2" xfId="5080"/>
    <cellStyle name="Обычный 15 45 3 5" xfId="5081"/>
    <cellStyle name="Обычный 15 45 4" xfId="5082"/>
    <cellStyle name="Обычный 15 45 4 2" xfId="5083"/>
    <cellStyle name="Обычный 15 45 4 2 2" xfId="5084"/>
    <cellStyle name="Обычный 15 45 4 2 2 2" xfId="5085"/>
    <cellStyle name="Обычный 15 45 4 2 2 2 2" xfId="5086"/>
    <cellStyle name="Обычный 15 45 4 2 2 3" xfId="5087"/>
    <cellStyle name="Обычный 15 45 4 2 3" xfId="5088"/>
    <cellStyle name="Обычный 15 45 4 2 3 2" xfId="5089"/>
    <cellStyle name="Обычный 15 45 4 2 4" xfId="5090"/>
    <cellStyle name="Обычный 15 45 4 3" xfId="5091"/>
    <cellStyle name="Обычный 15 45 4 3 2" xfId="5092"/>
    <cellStyle name="Обычный 15 45 4 3 2 2" xfId="5093"/>
    <cellStyle name="Обычный 15 45 4 3 3" xfId="5094"/>
    <cellStyle name="Обычный 15 45 4 4" xfId="5095"/>
    <cellStyle name="Обычный 15 45 4 4 2" xfId="5096"/>
    <cellStyle name="Обычный 15 45 4 5" xfId="5097"/>
    <cellStyle name="Обычный 15 45 5" xfId="5098"/>
    <cellStyle name="Обычный 15 45 5 2" xfId="5099"/>
    <cellStyle name="Обычный 15 45 5 2 2" xfId="5100"/>
    <cellStyle name="Обычный 15 45 5 2 2 2" xfId="5101"/>
    <cellStyle name="Обычный 15 45 5 2 3" xfId="5102"/>
    <cellStyle name="Обычный 15 45 5 3" xfId="5103"/>
    <cellStyle name="Обычный 15 45 5 3 2" xfId="5104"/>
    <cellStyle name="Обычный 15 45 5 4" xfId="5105"/>
    <cellStyle name="Обычный 15 45 6" xfId="5106"/>
    <cellStyle name="Обычный 15 45 6 2" xfId="5107"/>
    <cellStyle name="Обычный 15 45 6 2 2" xfId="5108"/>
    <cellStyle name="Обычный 15 45 6 3" xfId="5109"/>
    <cellStyle name="Обычный 15 45 7" xfId="5110"/>
    <cellStyle name="Обычный 15 45 7 2" xfId="5111"/>
    <cellStyle name="Обычный 15 45 8" xfId="5112"/>
    <cellStyle name="Обычный 15 46" xfId="5113"/>
    <cellStyle name="Обычный 15 46 2" xfId="5114"/>
    <cellStyle name="Обычный 15 46 2 2" xfId="5115"/>
    <cellStyle name="Обычный 15 46 2 2 2" xfId="5116"/>
    <cellStyle name="Обычный 15 46 2 2 2 2" xfId="5117"/>
    <cellStyle name="Обычный 15 46 2 2 2 2 2" xfId="5118"/>
    <cellStyle name="Обычный 15 46 2 2 2 2 2 2" xfId="5119"/>
    <cellStyle name="Обычный 15 46 2 2 2 2 3" xfId="5120"/>
    <cellStyle name="Обычный 15 46 2 2 2 3" xfId="5121"/>
    <cellStyle name="Обычный 15 46 2 2 2 3 2" xfId="5122"/>
    <cellStyle name="Обычный 15 46 2 2 2 4" xfId="5123"/>
    <cellStyle name="Обычный 15 46 2 2 3" xfId="5124"/>
    <cellStyle name="Обычный 15 46 2 2 3 2" xfId="5125"/>
    <cellStyle name="Обычный 15 46 2 2 3 2 2" xfId="5126"/>
    <cellStyle name="Обычный 15 46 2 2 3 3" xfId="5127"/>
    <cellStyle name="Обычный 15 46 2 2 4" xfId="5128"/>
    <cellStyle name="Обычный 15 46 2 2 4 2" xfId="5129"/>
    <cellStyle name="Обычный 15 46 2 2 5" xfId="5130"/>
    <cellStyle name="Обычный 15 46 2 3" xfId="5131"/>
    <cellStyle name="Обычный 15 46 2 3 2" xfId="5132"/>
    <cellStyle name="Обычный 15 46 2 3 2 2" xfId="5133"/>
    <cellStyle name="Обычный 15 46 2 3 2 2 2" xfId="5134"/>
    <cellStyle name="Обычный 15 46 2 3 2 2 2 2" xfId="5135"/>
    <cellStyle name="Обычный 15 46 2 3 2 2 3" xfId="5136"/>
    <cellStyle name="Обычный 15 46 2 3 2 3" xfId="5137"/>
    <cellStyle name="Обычный 15 46 2 3 2 3 2" xfId="5138"/>
    <cellStyle name="Обычный 15 46 2 3 2 4" xfId="5139"/>
    <cellStyle name="Обычный 15 46 2 3 3" xfId="5140"/>
    <cellStyle name="Обычный 15 46 2 3 3 2" xfId="5141"/>
    <cellStyle name="Обычный 15 46 2 3 3 2 2" xfId="5142"/>
    <cellStyle name="Обычный 15 46 2 3 3 3" xfId="5143"/>
    <cellStyle name="Обычный 15 46 2 3 4" xfId="5144"/>
    <cellStyle name="Обычный 15 46 2 3 4 2" xfId="5145"/>
    <cellStyle name="Обычный 15 46 2 3 5" xfId="5146"/>
    <cellStyle name="Обычный 15 46 2 4" xfId="5147"/>
    <cellStyle name="Обычный 15 46 2 4 2" xfId="5148"/>
    <cellStyle name="Обычный 15 46 2 4 2 2" xfId="5149"/>
    <cellStyle name="Обычный 15 46 2 4 2 2 2" xfId="5150"/>
    <cellStyle name="Обычный 15 46 2 4 2 3" xfId="5151"/>
    <cellStyle name="Обычный 15 46 2 4 3" xfId="5152"/>
    <cellStyle name="Обычный 15 46 2 4 3 2" xfId="5153"/>
    <cellStyle name="Обычный 15 46 2 4 4" xfId="5154"/>
    <cellStyle name="Обычный 15 46 2 5" xfId="5155"/>
    <cellStyle name="Обычный 15 46 2 5 2" xfId="5156"/>
    <cellStyle name="Обычный 15 46 2 5 2 2" xfId="5157"/>
    <cellStyle name="Обычный 15 46 2 5 3" xfId="5158"/>
    <cellStyle name="Обычный 15 46 2 6" xfId="5159"/>
    <cellStyle name="Обычный 15 46 2 6 2" xfId="5160"/>
    <cellStyle name="Обычный 15 46 2 7" xfId="5161"/>
    <cellStyle name="Обычный 15 46 3" xfId="5162"/>
    <cellStyle name="Обычный 15 46 3 2" xfId="5163"/>
    <cellStyle name="Обычный 15 46 3 2 2" xfId="5164"/>
    <cellStyle name="Обычный 15 46 3 2 2 2" xfId="5165"/>
    <cellStyle name="Обычный 15 46 3 2 2 2 2" xfId="5166"/>
    <cellStyle name="Обычный 15 46 3 2 2 3" xfId="5167"/>
    <cellStyle name="Обычный 15 46 3 2 3" xfId="5168"/>
    <cellStyle name="Обычный 15 46 3 2 3 2" xfId="5169"/>
    <cellStyle name="Обычный 15 46 3 2 4" xfId="5170"/>
    <cellStyle name="Обычный 15 46 3 3" xfId="5171"/>
    <cellStyle name="Обычный 15 46 3 3 2" xfId="5172"/>
    <cellStyle name="Обычный 15 46 3 3 2 2" xfId="5173"/>
    <cellStyle name="Обычный 15 46 3 3 3" xfId="5174"/>
    <cellStyle name="Обычный 15 46 3 4" xfId="5175"/>
    <cellStyle name="Обычный 15 46 3 4 2" xfId="5176"/>
    <cellStyle name="Обычный 15 46 3 5" xfId="5177"/>
    <cellStyle name="Обычный 15 46 4" xfId="5178"/>
    <cellStyle name="Обычный 15 46 4 2" xfId="5179"/>
    <cellStyle name="Обычный 15 46 4 2 2" xfId="5180"/>
    <cellStyle name="Обычный 15 46 4 2 2 2" xfId="5181"/>
    <cellStyle name="Обычный 15 46 4 2 2 2 2" xfId="5182"/>
    <cellStyle name="Обычный 15 46 4 2 2 3" xfId="5183"/>
    <cellStyle name="Обычный 15 46 4 2 3" xfId="5184"/>
    <cellStyle name="Обычный 15 46 4 2 3 2" xfId="5185"/>
    <cellStyle name="Обычный 15 46 4 2 4" xfId="5186"/>
    <cellStyle name="Обычный 15 46 4 3" xfId="5187"/>
    <cellStyle name="Обычный 15 46 4 3 2" xfId="5188"/>
    <cellStyle name="Обычный 15 46 4 3 2 2" xfId="5189"/>
    <cellStyle name="Обычный 15 46 4 3 3" xfId="5190"/>
    <cellStyle name="Обычный 15 46 4 4" xfId="5191"/>
    <cellStyle name="Обычный 15 46 4 4 2" xfId="5192"/>
    <cellStyle name="Обычный 15 46 4 5" xfId="5193"/>
    <cellStyle name="Обычный 15 46 5" xfId="5194"/>
    <cellStyle name="Обычный 15 46 5 2" xfId="5195"/>
    <cellStyle name="Обычный 15 46 5 2 2" xfId="5196"/>
    <cellStyle name="Обычный 15 46 5 2 2 2" xfId="5197"/>
    <cellStyle name="Обычный 15 46 5 2 3" xfId="5198"/>
    <cellStyle name="Обычный 15 46 5 3" xfId="5199"/>
    <cellStyle name="Обычный 15 46 5 3 2" xfId="5200"/>
    <cellStyle name="Обычный 15 46 5 4" xfId="5201"/>
    <cellStyle name="Обычный 15 46 6" xfId="5202"/>
    <cellStyle name="Обычный 15 46 6 2" xfId="5203"/>
    <cellStyle name="Обычный 15 46 6 2 2" xfId="5204"/>
    <cellStyle name="Обычный 15 46 6 3" xfId="5205"/>
    <cellStyle name="Обычный 15 46 7" xfId="5206"/>
    <cellStyle name="Обычный 15 46 7 2" xfId="5207"/>
    <cellStyle name="Обычный 15 46 8" xfId="5208"/>
    <cellStyle name="Обычный 15 47" xfId="5209"/>
    <cellStyle name="Обычный 15 47 2" xfId="5210"/>
    <cellStyle name="Обычный 15 47 2 2" xfId="5211"/>
    <cellStyle name="Обычный 15 47 2 2 2" xfId="5212"/>
    <cellStyle name="Обычный 15 47 2 2 2 2" xfId="5213"/>
    <cellStyle name="Обычный 15 47 2 2 2 2 2" xfId="5214"/>
    <cellStyle name="Обычный 15 47 2 2 2 2 2 2" xfId="5215"/>
    <cellStyle name="Обычный 15 47 2 2 2 2 3" xfId="5216"/>
    <cellStyle name="Обычный 15 47 2 2 2 3" xfId="5217"/>
    <cellStyle name="Обычный 15 47 2 2 2 3 2" xfId="5218"/>
    <cellStyle name="Обычный 15 47 2 2 2 4" xfId="5219"/>
    <cellStyle name="Обычный 15 47 2 2 3" xfId="5220"/>
    <cellStyle name="Обычный 15 47 2 2 3 2" xfId="5221"/>
    <cellStyle name="Обычный 15 47 2 2 3 2 2" xfId="5222"/>
    <cellStyle name="Обычный 15 47 2 2 3 3" xfId="5223"/>
    <cellStyle name="Обычный 15 47 2 2 4" xfId="5224"/>
    <cellStyle name="Обычный 15 47 2 2 4 2" xfId="5225"/>
    <cellStyle name="Обычный 15 47 2 2 5" xfId="5226"/>
    <cellStyle name="Обычный 15 47 2 3" xfId="5227"/>
    <cellStyle name="Обычный 15 47 2 3 2" xfId="5228"/>
    <cellStyle name="Обычный 15 47 2 3 2 2" xfId="5229"/>
    <cellStyle name="Обычный 15 47 2 3 2 2 2" xfId="5230"/>
    <cellStyle name="Обычный 15 47 2 3 2 2 2 2" xfId="5231"/>
    <cellStyle name="Обычный 15 47 2 3 2 2 3" xfId="5232"/>
    <cellStyle name="Обычный 15 47 2 3 2 3" xfId="5233"/>
    <cellStyle name="Обычный 15 47 2 3 2 3 2" xfId="5234"/>
    <cellStyle name="Обычный 15 47 2 3 2 4" xfId="5235"/>
    <cellStyle name="Обычный 15 47 2 3 3" xfId="5236"/>
    <cellStyle name="Обычный 15 47 2 3 3 2" xfId="5237"/>
    <cellStyle name="Обычный 15 47 2 3 3 2 2" xfId="5238"/>
    <cellStyle name="Обычный 15 47 2 3 3 3" xfId="5239"/>
    <cellStyle name="Обычный 15 47 2 3 4" xfId="5240"/>
    <cellStyle name="Обычный 15 47 2 3 4 2" xfId="5241"/>
    <cellStyle name="Обычный 15 47 2 3 5" xfId="5242"/>
    <cellStyle name="Обычный 15 47 2 4" xfId="5243"/>
    <cellStyle name="Обычный 15 47 2 4 2" xfId="5244"/>
    <cellStyle name="Обычный 15 47 2 4 2 2" xfId="5245"/>
    <cellStyle name="Обычный 15 47 2 4 2 2 2" xfId="5246"/>
    <cellStyle name="Обычный 15 47 2 4 2 3" xfId="5247"/>
    <cellStyle name="Обычный 15 47 2 4 3" xfId="5248"/>
    <cellStyle name="Обычный 15 47 2 4 3 2" xfId="5249"/>
    <cellStyle name="Обычный 15 47 2 4 4" xfId="5250"/>
    <cellStyle name="Обычный 15 47 2 5" xfId="5251"/>
    <cellStyle name="Обычный 15 47 2 5 2" xfId="5252"/>
    <cellStyle name="Обычный 15 47 2 5 2 2" xfId="5253"/>
    <cellStyle name="Обычный 15 47 2 5 3" xfId="5254"/>
    <cellStyle name="Обычный 15 47 2 6" xfId="5255"/>
    <cellStyle name="Обычный 15 47 2 6 2" xfId="5256"/>
    <cellStyle name="Обычный 15 47 2 7" xfId="5257"/>
    <cellStyle name="Обычный 15 47 3" xfId="5258"/>
    <cellStyle name="Обычный 15 47 3 2" xfId="5259"/>
    <cellStyle name="Обычный 15 47 3 2 2" xfId="5260"/>
    <cellStyle name="Обычный 15 47 3 2 2 2" xfId="5261"/>
    <cellStyle name="Обычный 15 47 3 2 2 2 2" xfId="5262"/>
    <cellStyle name="Обычный 15 47 3 2 2 3" xfId="5263"/>
    <cellStyle name="Обычный 15 47 3 2 3" xfId="5264"/>
    <cellStyle name="Обычный 15 47 3 2 3 2" xfId="5265"/>
    <cellStyle name="Обычный 15 47 3 2 4" xfId="5266"/>
    <cellStyle name="Обычный 15 47 3 3" xfId="5267"/>
    <cellStyle name="Обычный 15 47 3 3 2" xfId="5268"/>
    <cellStyle name="Обычный 15 47 3 3 2 2" xfId="5269"/>
    <cellStyle name="Обычный 15 47 3 3 3" xfId="5270"/>
    <cellStyle name="Обычный 15 47 3 4" xfId="5271"/>
    <cellStyle name="Обычный 15 47 3 4 2" xfId="5272"/>
    <cellStyle name="Обычный 15 47 3 5" xfId="5273"/>
    <cellStyle name="Обычный 15 47 4" xfId="5274"/>
    <cellStyle name="Обычный 15 47 4 2" xfId="5275"/>
    <cellStyle name="Обычный 15 47 4 2 2" xfId="5276"/>
    <cellStyle name="Обычный 15 47 4 2 2 2" xfId="5277"/>
    <cellStyle name="Обычный 15 47 4 2 2 2 2" xfId="5278"/>
    <cellStyle name="Обычный 15 47 4 2 2 3" xfId="5279"/>
    <cellStyle name="Обычный 15 47 4 2 3" xfId="5280"/>
    <cellStyle name="Обычный 15 47 4 2 3 2" xfId="5281"/>
    <cellStyle name="Обычный 15 47 4 2 4" xfId="5282"/>
    <cellStyle name="Обычный 15 47 4 3" xfId="5283"/>
    <cellStyle name="Обычный 15 47 4 3 2" xfId="5284"/>
    <cellStyle name="Обычный 15 47 4 3 2 2" xfId="5285"/>
    <cellStyle name="Обычный 15 47 4 3 3" xfId="5286"/>
    <cellStyle name="Обычный 15 47 4 4" xfId="5287"/>
    <cellStyle name="Обычный 15 47 4 4 2" xfId="5288"/>
    <cellStyle name="Обычный 15 47 4 5" xfId="5289"/>
    <cellStyle name="Обычный 15 47 5" xfId="5290"/>
    <cellStyle name="Обычный 15 47 5 2" xfId="5291"/>
    <cellStyle name="Обычный 15 47 5 2 2" xfId="5292"/>
    <cellStyle name="Обычный 15 47 5 2 2 2" xfId="5293"/>
    <cellStyle name="Обычный 15 47 5 2 3" xfId="5294"/>
    <cellStyle name="Обычный 15 47 5 3" xfId="5295"/>
    <cellStyle name="Обычный 15 47 5 3 2" xfId="5296"/>
    <cellStyle name="Обычный 15 47 5 4" xfId="5297"/>
    <cellStyle name="Обычный 15 47 6" xfId="5298"/>
    <cellStyle name="Обычный 15 47 6 2" xfId="5299"/>
    <cellStyle name="Обычный 15 47 6 2 2" xfId="5300"/>
    <cellStyle name="Обычный 15 47 6 3" xfId="5301"/>
    <cellStyle name="Обычный 15 47 7" xfId="5302"/>
    <cellStyle name="Обычный 15 47 7 2" xfId="5303"/>
    <cellStyle name="Обычный 15 47 8" xfId="5304"/>
    <cellStyle name="Обычный 15 48" xfId="5305"/>
    <cellStyle name="Обычный 15 48 2" xfId="5306"/>
    <cellStyle name="Обычный 15 48 2 2" xfId="5307"/>
    <cellStyle name="Обычный 15 48 2 2 2" xfId="5308"/>
    <cellStyle name="Обычный 15 48 2 2 2 2" xfId="5309"/>
    <cellStyle name="Обычный 15 48 2 2 2 2 2" xfId="5310"/>
    <cellStyle name="Обычный 15 48 2 2 2 3" xfId="5311"/>
    <cellStyle name="Обычный 15 48 2 2 3" xfId="5312"/>
    <cellStyle name="Обычный 15 48 2 2 3 2" xfId="5313"/>
    <cellStyle name="Обычный 15 48 2 2 4" xfId="5314"/>
    <cellStyle name="Обычный 15 48 2 3" xfId="5315"/>
    <cellStyle name="Обычный 15 48 2 3 2" xfId="5316"/>
    <cellStyle name="Обычный 15 48 2 3 2 2" xfId="5317"/>
    <cellStyle name="Обычный 15 48 2 3 3" xfId="5318"/>
    <cellStyle name="Обычный 15 48 2 4" xfId="5319"/>
    <cellStyle name="Обычный 15 48 2 4 2" xfId="5320"/>
    <cellStyle name="Обычный 15 48 2 5" xfId="5321"/>
    <cellStyle name="Обычный 15 48 3" xfId="5322"/>
    <cellStyle name="Обычный 15 48 3 2" xfId="5323"/>
    <cellStyle name="Обычный 15 48 3 2 2" xfId="5324"/>
    <cellStyle name="Обычный 15 48 3 2 2 2" xfId="5325"/>
    <cellStyle name="Обычный 15 48 3 2 2 2 2" xfId="5326"/>
    <cellStyle name="Обычный 15 48 3 2 2 3" xfId="5327"/>
    <cellStyle name="Обычный 15 48 3 2 3" xfId="5328"/>
    <cellStyle name="Обычный 15 48 3 2 3 2" xfId="5329"/>
    <cellStyle name="Обычный 15 48 3 2 4" xfId="5330"/>
    <cellStyle name="Обычный 15 48 3 3" xfId="5331"/>
    <cellStyle name="Обычный 15 48 3 3 2" xfId="5332"/>
    <cellStyle name="Обычный 15 48 3 3 2 2" xfId="5333"/>
    <cellStyle name="Обычный 15 48 3 3 3" xfId="5334"/>
    <cellStyle name="Обычный 15 48 3 4" xfId="5335"/>
    <cellStyle name="Обычный 15 48 3 4 2" xfId="5336"/>
    <cellStyle name="Обычный 15 48 3 5" xfId="5337"/>
    <cellStyle name="Обычный 15 48 4" xfId="5338"/>
    <cellStyle name="Обычный 15 48 4 2" xfId="5339"/>
    <cellStyle name="Обычный 15 48 4 2 2" xfId="5340"/>
    <cellStyle name="Обычный 15 48 4 2 2 2" xfId="5341"/>
    <cellStyle name="Обычный 15 48 4 2 3" xfId="5342"/>
    <cellStyle name="Обычный 15 48 4 3" xfId="5343"/>
    <cellStyle name="Обычный 15 48 4 3 2" xfId="5344"/>
    <cellStyle name="Обычный 15 48 4 4" xfId="5345"/>
    <cellStyle name="Обычный 15 48 5" xfId="5346"/>
    <cellStyle name="Обычный 15 48 5 2" xfId="5347"/>
    <cellStyle name="Обычный 15 48 5 2 2" xfId="5348"/>
    <cellStyle name="Обычный 15 48 5 3" xfId="5349"/>
    <cellStyle name="Обычный 15 48 6" xfId="5350"/>
    <cellStyle name="Обычный 15 48 6 2" xfId="5351"/>
    <cellStyle name="Обычный 15 48 7" xfId="5352"/>
    <cellStyle name="Обычный 15 49" xfId="5353"/>
    <cellStyle name="Обычный 15 49 2" xfId="5354"/>
    <cellStyle name="Обычный 15 49 2 2" xfId="5355"/>
    <cellStyle name="Обычный 15 49 2 2 2" xfId="5356"/>
    <cellStyle name="Обычный 15 49 2 2 2 2" xfId="5357"/>
    <cellStyle name="Обычный 15 49 2 2 3" xfId="5358"/>
    <cellStyle name="Обычный 15 49 2 3" xfId="5359"/>
    <cellStyle name="Обычный 15 49 2 3 2" xfId="5360"/>
    <cellStyle name="Обычный 15 49 2 4" xfId="5361"/>
    <cellStyle name="Обычный 15 49 3" xfId="5362"/>
    <cellStyle name="Обычный 15 49 3 2" xfId="5363"/>
    <cellStyle name="Обычный 15 49 3 2 2" xfId="5364"/>
    <cellStyle name="Обычный 15 49 3 3" xfId="5365"/>
    <cellStyle name="Обычный 15 49 4" xfId="5366"/>
    <cellStyle name="Обычный 15 49 4 2" xfId="5367"/>
    <cellStyle name="Обычный 15 49 5" xfId="5368"/>
    <cellStyle name="Обычный 15 5" xfId="5369"/>
    <cellStyle name="Обычный 15 5 2" xfId="5370"/>
    <cellStyle name="Обычный 15 5 2 2" xfId="5371"/>
    <cellStyle name="Обычный 15 5 2 2 2" xfId="5372"/>
    <cellStyle name="Обычный 15 5 2 2 2 2" xfId="5373"/>
    <cellStyle name="Обычный 15 5 2 2 2 2 2" xfId="5374"/>
    <cellStyle name="Обычный 15 5 2 2 2 2 2 2" xfId="5375"/>
    <cellStyle name="Обычный 15 5 2 2 2 2 3" xfId="5376"/>
    <cellStyle name="Обычный 15 5 2 2 2 3" xfId="5377"/>
    <cellStyle name="Обычный 15 5 2 2 2 3 2" xfId="5378"/>
    <cellStyle name="Обычный 15 5 2 2 2 4" xfId="5379"/>
    <cellStyle name="Обычный 15 5 2 2 3" xfId="5380"/>
    <cellStyle name="Обычный 15 5 2 2 3 2" xfId="5381"/>
    <cellStyle name="Обычный 15 5 2 2 3 2 2" xfId="5382"/>
    <cellStyle name="Обычный 15 5 2 2 3 3" xfId="5383"/>
    <cellStyle name="Обычный 15 5 2 2 4" xfId="5384"/>
    <cellStyle name="Обычный 15 5 2 2 4 2" xfId="5385"/>
    <cellStyle name="Обычный 15 5 2 2 5" xfId="5386"/>
    <cellStyle name="Обычный 15 5 2 3" xfId="5387"/>
    <cellStyle name="Обычный 15 5 2 3 2" xfId="5388"/>
    <cellStyle name="Обычный 15 5 2 3 2 2" xfId="5389"/>
    <cellStyle name="Обычный 15 5 2 3 2 2 2" xfId="5390"/>
    <cellStyle name="Обычный 15 5 2 3 2 2 2 2" xfId="5391"/>
    <cellStyle name="Обычный 15 5 2 3 2 2 3" xfId="5392"/>
    <cellStyle name="Обычный 15 5 2 3 2 3" xfId="5393"/>
    <cellStyle name="Обычный 15 5 2 3 2 3 2" xfId="5394"/>
    <cellStyle name="Обычный 15 5 2 3 2 4" xfId="5395"/>
    <cellStyle name="Обычный 15 5 2 3 3" xfId="5396"/>
    <cellStyle name="Обычный 15 5 2 3 3 2" xfId="5397"/>
    <cellStyle name="Обычный 15 5 2 3 3 2 2" xfId="5398"/>
    <cellStyle name="Обычный 15 5 2 3 3 3" xfId="5399"/>
    <cellStyle name="Обычный 15 5 2 3 4" xfId="5400"/>
    <cellStyle name="Обычный 15 5 2 3 4 2" xfId="5401"/>
    <cellStyle name="Обычный 15 5 2 3 5" xfId="5402"/>
    <cellStyle name="Обычный 15 5 2 4" xfId="5403"/>
    <cellStyle name="Обычный 15 5 2 4 2" xfId="5404"/>
    <cellStyle name="Обычный 15 5 2 4 2 2" xfId="5405"/>
    <cellStyle name="Обычный 15 5 2 4 2 2 2" xfId="5406"/>
    <cellStyle name="Обычный 15 5 2 4 2 3" xfId="5407"/>
    <cellStyle name="Обычный 15 5 2 4 3" xfId="5408"/>
    <cellStyle name="Обычный 15 5 2 4 3 2" xfId="5409"/>
    <cellStyle name="Обычный 15 5 2 4 4" xfId="5410"/>
    <cellStyle name="Обычный 15 5 2 5" xfId="5411"/>
    <cellStyle name="Обычный 15 5 2 5 2" xfId="5412"/>
    <cellStyle name="Обычный 15 5 2 5 2 2" xfId="5413"/>
    <cellStyle name="Обычный 15 5 2 5 3" xfId="5414"/>
    <cellStyle name="Обычный 15 5 2 6" xfId="5415"/>
    <cellStyle name="Обычный 15 5 2 6 2" xfId="5416"/>
    <cellStyle name="Обычный 15 5 2 7" xfId="5417"/>
    <cellStyle name="Обычный 15 5 3" xfId="5418"/>
    <cellStyle name="Обычный 15 5 3 2" xfId="5419"/>
    <cellStyle name="Обычный 15 5 3 2 2" xfId="5420"/>
    <cellStyle name="Обычный 15 5 3 2 2 2" xfId="5421"/>
    <cellStyle name="Обычный 15 5 3 2 2 2 2" xfId="5422"/>
    <cellStyle name="Обычный 15 5 3 2 2 3" xfId="5423"/>
    <cellStyle name="Обычный 15 5 3 2 3" xfId="5424"/>
    <cellStyle name="Обычный 15 5 3 2 3 2" xfId="5425"/>
    <cellStyle name="Обычный 15 5 3 2 4" xfId="5426"/>
    <cellStyle name="Обычный 15 5 3 3" xfId="5427"/>
    <cellStyle name="Обычный 15 5 3 3 2" xfId="5428"/>
    <cellStyle name="Обычный 15 5 3 3 2 2" xfId="5429"/>
    <cellStyle name="Обычный 15 5 3 3 3" xfId="5430"/>
    <cellStyle name="Обычный 15 5 3 4" xfId="5431"/>
    <cellStyle name="Обычный 15 5 3 4 2" xfId="5432"/>
    <cellStyle name="Обычный 15 5 3 5" xfId="5433"/>
    <cellStyle name="Обычный 15 5 4" xfId="5434"/>
    <cellStyle name="Обычный 15 5 4 2" xfId="5435"/>
    <cellStyle name="Обычный 15 5 4 2 2" xfId="5436"/>
    <cellStyle name="Обычный 15 5 4 2 2 2" xfId="5437"/>
    <cellStyle name="Обычный 15 5 4 2 2 2 2" xfId="5438"/>
    <cellStyle name="Обычный 15 5 4 2 2 3" xfId="5439"/>
    <cellStyle name="Обычный 15 5 4 2 3" xfId="5440"/>
    <cellStyle name="Обычный 15 5 4 2 3 2" xfId="5441"/>
    <cellStyle name="Обычный 15 5 4 2 4" xfId="5442"/>
    <cellStyle name="Обычный 15 5 4 3" xfId="5443"/>
    <cellStyle name="Обычный 15 5 4 3 2" xfId="5444"/>
    <cellStyle name="Обычный 15 5 4 3 2 2" xfId="5445"/>
    <cellStyle name="Обычный 15 5 4 3 3" xfId="5446"/>
    <cellStyle name="Обычный 15 5 4 4" xfId="5447"/>
    <cellStyle name="Обычный 15 5 4 4 2" xfId="5448"/>
    <cellStyle name="Обычный 15 5 4 5" xfId="5449"/>
    <cellStyle name="Обычный 15 5 5" xfId="5450"/>
    <cellStyle name="Обычный 15 5 5 2" xfId="5451"/>
    <cellStyle name="Обычный 15 5 5 2 2" xfId="5452"/>
    <cellStyle name="Обычный 15 5 5 2 2 2" xfId="5453"/>
    <cellStyle name="Обычный 15 5 5 2 3" xfId="5454"/>
    <cellStyle name="Обычный 15 5 5 3" xfId="5455"/>
    <cellStyle name="Обычный 15 5 5 3 2" xfId="5456"/>
    <cellStyle name="Обычный 15 5 5 4" xfId="5457"/>
    <cellStyle name="Обычный 15 5 6" xfId="5458"/>
    <cellStyle name="Обычный 15 5 6 2" xfId="5459"/>
    <cellStyle name="Обычный 15 5 6 2 2" xfId="5460"/>
    <cellStyle name="Обычный 15 5 6 3" xfId="5461"/>
    <cellStyle name="Обычный 15 5 7" xfId="5462"/>
    <cellStyle name="Обычный 15 5 7 2" xfId="5463"/>
    <cellStyle name="Обычный 15 5 8" xfId="5464"/>
    <cellStyle name="Обычный 15 50" xfId="5465"/>
    <cellStyle name="Обычный 15 50 2" xfId="5466"/>
    <cellStyle name="Обычный 15 50 2 2" xfId="5467"/>
    <cellStyle name="Обычный 15 50 2 2 2" xfId="5468"/>
    <cellStyle name="Обычный 15 50 2 2 2 2" xfId="5469"/>
    <cellStyle name="Обычный 15 50 2 2 3" xfId="5470"/>
    <cellStyle name="Обычный 15 50 2 3" xfId="5471"/>
    <cellStyle name="Обычный 15 50 2 3 2" xfId="5472"/>
    <cellStyle name="Обычный 15 50 2 4" xfId="5473"/>
    <cellStyle name="Обычный 15 50 3" xfId="5474"/>
    <cellStyle name="Обычный 15 50 3 2" xfId="5475"/>
    <cellStyle name="Обычный 15 50 3 2 2" xfId="5476"/>
    <cellStyle name="Обычный 15 50 3 3" xfId="5477"/>
    <cellStyle name="Обычный 15 50 4" xfId="5478"/>
    <cellStyle name="Обычный 15 50 4 2" xfId="5479"/>
    <cellStyle name="Обычный 15 50 5" xfId="5480"/>
    <cellStyle name="Обычный 15 51" xfId="5481"/>
    <cellStyle name="Обычный 15 51 2" xfId="5482"/>
    <cellStyle name="Обычный 15 51 2 2" xfId="5483"/>
    <cellStyle name="Обычный 15 51 2 2 2" xfId="5484"/>
    <cellStyle name="Обычный 15 51 2 3" xfId="5485"/>
    <cellStyle name="Обычный 15 51 3" xfId="5486"/>
    <cellStyle name="Обычный 15 51 3 2" xfId="5487"/>
    <cellStyle name="Обычный 15 51 4" xfId="5488"/>
    <cellStyle name="Обычный 15 52" xfId="5489"/>
    <cellStyle name="Обычный 15 52 2" xfId="5490"/>
    <cellStyle name="Обычный 15 52 2 2" xfId="5491"/>
    <cellStyle name="Обычный 15 52 3" xfId="5492"/>
    <cellStyle name="Обычный 15 53" xfId="5493"/>
    <cellStyle name="Обычный 15 53 2" xfId="5494"/>
    <cellStyle name="Обычный 15 54" xfId="5495"/>
    <cellStyle name="Обычный 15 6" xfId="5496"/>
    <cellStyle name="Обычный 15 6 2" xfId="5497"/>
    <cellStyle name="Обычный 15 6 2 2" xfId="5498"/>
    <cellStyle name="Обычный 15 6 2 2 2" xfId="5499"/>
    <cellStyle name="Обычный 15 6 2 2 2 2" xfId="5500"/>
    <cellStyle name="Обычный 15 6 2 2 2 2 2" xfId="5501"/>
    <cellStyle name="Обычный 15 6 2 2 2 2 2 2" xfId="5502"/>
    <cellStyle name="Обычный 15 6 2 2 2 2 3" xfId="5503"/>
    <cellStyle name="Обычный 15 6 2 2 2 3" xfId="5504"/>
    <cellStyle name="Обычный 15 6 2 2 2 3 2" xfId="5505"/>
    <cellStyle name="Обычный 15 6 2 2 2 4" xfId="5506"/>
    <cellStyle name="Обычный 15 6 2 2 3" xfId="5507"/>
    <cellStyle name="Обычный 15 6 2 2 3 2" xfId="5508"/>
    <cellStyle name="Обычный 15 6 2 2 3 2 2" xfId="5509"/>
    <cellStyle name="Обычный 15 6 2 2 3 3" xfId="5510"/>
    <cellStyle name="Обычный 15 6 2 2 4" xfId="5511"/>
    <cellStyle name="Обычный 15 6 2 2 4 2" xfId="5512"/>
    <cellStyle name="Обычный 15 6 2 2 5" xfId="5513"/>
    <cellStyle name="Обычный 15 6 2 3" xfId="5514"/>
    <cellStyle name="Обычный 15 6 2 3 2" xfId="5515"/>
    <cellStyle name="Обычный 15 6 2 3 2 2" xfId="5516"/>
    <cellStyle name="Обычный 15 6 2 3 2 2 2" xfId="5517"/>
    <cellStyle name="Обычный 15 6 2 3 2 2 2 2" xfId="5518"/>
    <cellStyle name="Обычный 15 6 2 3 2 2 3" xfId="5519"/>
    <cellStyle name="Обычный 15 6 2 3 2 3" xfId="5520"/>
    <cellStyle name="Обычный 15 6 2 3 2 3 2" xfId="5521"/>
    <cellStyle name="Обычный 15 6 2 3 2 4" xfId="5522"/>
    <cellStyle name="Обычный 15 6 2 3 3" xfId="5523"/>
    <cellStyle name="Обычный 15 6 2 3 3 2" xfId="5524"/>
    <cellStyle name="Обычный 15 6 2 3 3 2 2" xfId="5525"/>
    <cellStyle name="Обычный 15 6 2 3 3 3" xfId="5526"/>
    <cellStyle name="Обычный 15 6 2 3 4" xfId="5527"/>
    <cellStyle name="Обычный 15 6 2 3 4 2" xfId="5528"/>
    <cellStyle name="Обычный 15 6 2 3 5" xfId="5529"/>
    <cellStyle name="Обычный 15 6 2 4" xfId="5530"/>
    <cellStyle name="Обычный 15 6 2 4 2" xfId="5531"/>
    <cellStyle name="Обычный 15 6 2 4 2 2" xfId="5532"/>
    <cellStyle name="Обычный 15 6 2 4 2 2 2" xfId="5533"/>
    <cellStyle name="Обычный 15 6 2 4 2 3" xfId="5534"/>
    <cellStyle name="Обычный 15 6 2 4 3" xfId="5535"/>
    <cellStyle name="Обычный 15 6 2 4 3 2" xfId="5536"/>
    <cellStyle name="Обычный 15 6 2 4 4" xfId="5537"/>
    <cellStyle name="Обычный 15 6 2 5" xfId="5538"/>
    <cellStyle name="Обычный 15 6 2 5 2" xfId="5539"/>
    <cellStyle name="Обычный 15 6 2 5 2 2" xfId="5540"/>
    <cellStyle name="Обычный 15 6 2 5 3" xfId="5541"/>
    <cellStyle name="Обычный 15 6 2 6" xfId="5542"/>
    <cellStyle name="Обычный 15 6 2 6 2" xfId="5543"/>
    <cellStyle name="Обычный 15 6 2 7" xfId="5544"/>
    <cellStyle name="Обычный 15 6 3" xfId="5545"/>
    <cellStyle name="Обычный 15 6 3 2" xfId="5546"/>
    <cellStyle name="Обычный 15 6 3 2 2" xfId="5547"/>
    <cellStyle name="Обычный 15 6 3 2 2 2" xfId="5548"/>
    <cellStyle name="Обычный 15 6 3 2 2 2 2" xfId="5549"/>
    <cellStyle name="Обычный 15 6 3 2 2 3" xfId="5550"/>
    <cellStyle name="Обычный 15 6 3 2 3" xfId="5551"/>
    <cellStyle name="Обычный 15 6 3 2 3 2" xfId="5552"/>
    <cellStyle name="Обычный 15 6 3 2 4" xfId="5553"/>
    <cellStyle name="Обычный 15 6 3 3" xfId="5554"/>
    <cellStyle name="Обычный 15 6 3 3 2" xfId="5555"/>
    <cellStyle name="Обычный 15 6 3 3 2 2" xfId="5556"/>
    <cellStyle name="Обычный 15 6 3 3 3" xfId="5557"/>
    <cellStyle name="Обычный 15 6 3 4" xfId="5558"/>
    <cellStyle name="Обычный 15 6 3 4 2" xfId="5559"/>
    <cellStyle name="Обычный 15 6 3 5" xfId="5560"/>
    <cellStyle name="Обычный 15 6 4" xfId="5561"/>
    <cellStyle name="Обычный 15 6 4 2" xfId="5562"/>
    <cellStyle name="Обычный 15 6 4 2 2" xfId="5563"/>
    <cellStyle name="Обычный 15 6 4 2 2 2" xfId="5564"/>
    <cellStyle name="Обычный 15 6 4 2 2 2 2" xfId="5565"/>
    <cellStyle name="Обычный 15 6 4 2 2 3" xfId="5566"/>
    <cellStyle name="Обычный 15 6 4 2 3" xfId="5567"/>
    <cellStyle name="Обычный 15 6 4 2 3 2" xfId="5568"/>
    <cellStyle name="Обычный 15 6 4 2 4" xfId="5569"/>
    <cellStyle name="Обычный 15 6 4 3" xfId="5570"/>
    <cellStyle name="Обычный 15 6 4 3 2" xfId="5571"/>
    <cellStyle name="Обычный 15 6 4 3 2 2" xfId="5572"/>
    <cellStyle name="Обычный 15 6 4 3 3" xfId="5573"/>
    <cellStyle name="Обычный 15 6 4 4" xfId="5574"/>
    <cellStyle name="Обычный 15 6 4 4 2" xfId="5575"/>
    <cellStyle name="Обычный 15 6 4 5" xfId="5576"/>
    <cellStyle name="Обычный 15 6 5" xfId="5577"/>
    <cellStyle name="Обычный 15 6 5 2" xfId="5578"/>
    <cellStyle name="Обычный 15 6 5 2 2" xfId="5579"/>
    <cellStyle name="Обычный 15 6 5 2 2 2" xfId="5580"/>
    <cellStyle name="Обычный 15 6 5 2 3" xfId="5581"/>
    <cellStyle name="Обычный 15 6 5 3" xfId="5582"/>
    <cellStyle name="Обычный 15 6 5 3 2" xfId="5583"/>
    <cellStyle name="Обычный 15 6 5 4" xfId="5584"/>
    <cellStyle name="Обычный 15 6 6" xfId="5585"/>
    <cellStyle name="Обычный 15 6 6 2" xfId="5586"/>
    <cellStyle name="Обычный 15 6 6 2 2" xfId="5587"/>
    <cellStyle name="Обычный 15 6 6 3" xfId="5588"/>
    <cellStyle name="Обычный 15 6 7" xfId="5589"/>
    <cellStyle name="Обычный 15 6 7 2" xfId="5590"/>
    <cellStyle name="Обычный 15 6 8" xfId="5591"/>
    <cellStyle name="Обычный 15 7" xfId="5592"/>
    <cellStyle name="Обычный 15 7 2" xfId="5593"/>
    <cellStyle name="Обычный 15 7 2 2" xfId="5594"/>
    <cellStyle name="Обычный 15 7 2 2 2" xfId="5595"/>
    <cellStyle name="Обычный 15 7 2 2 2 2" xfId="5596"/>
    <cellStyle name="Обычный 15 7 2 2 2 2 2" xfId="5597"/>
    <cellStyle name="Обычный 15 7 2 2 2 2 2 2" xfId="5598"/>
    <cellStyle name="Обычный 15 7 2 2 2 2 3" xfId="5599"/>
    <cellStyle name="Обычный 15 7 2 2 2 3" xfId="5600"/>
    <cellStyle name="Обычный 15 7 2 2 2 3 2" xfId="5601"/>
    <cellStyle name="Обычный 15 7 2 2 2 4" xfId="5602"/>
    <cellStyle name="Обычный 15 7 2 2 3" xfId="5603"/>
    <cellStyle name="Обычный 15 7 2 2 3 2" xfId="5604"/>
    <cellStyle name="Обычный 15 7 2 2 3 2 2" xfId="5605"/>
    <cellStyle name="Обычный 15 7 2 2 3 3" xfId="5606"/>
    <cellStyle name="Обычный 15 7 2 2 4" xfId="5607"/>
    <cellStyle name="Обычный 15 7 2 2 4 2" xfId="5608"/>
    <cellStyle name="Обычный 15 7 2 2 5" xfId="5609"/>
    <cellStyle name="Обычный 15 7 2 3" xfId="5610"/>
    <cellStyle name="Обычный 15 7 2 3 2" xfId="5611"/>
    <cellStyle name="Обычный 15 7 2 3 2 2" xfId="5612"/>
    <cellStyle name="Обычный 15 7 2 3 2 2 2" xfId="5613"/>
    <cellStyle name="Обычный 15 7 2 3 2 2 2 2" xfId="5614"/>
    <cellStyle name="Обычный 15 7 2 3 2 2 3" xfId="5615"/>
    <cellStyle name="Обычный 15 7 2 3 2 3" xfId="5616"/>
    <cellStyle name="Обычный 15 7 2 3 2 3 2" xfId="5617"/>
    <cellStyle name="Обычный 15 7 2 3 2 4" xfId="5618"/>
    <cellStyle name="Обычный 15 7 2 3 3" xfId="5619"/>
    <cellStyle name="Обычный 15 7 2 3 3 2" xfId="5620"/>
    <cellStyle name="Обычный 15 7 2 3 3 2 2" xfId="5621"/>
    <cellStyle name="Обычный 15 7 2 3 3 3" xfId="5622"/>
    <cellStyle name="Обычный 15 7 2 3 4" xfId="5623"/>
    <cellStyle name="Обычный 15 7 2 3 4 2" xfId="5624"/>
    <cellStyle name="Обычный 15 7 2 3 5" xfId="5625"/>
    <cellStyle name="Обычный 15 7 2 4" xfId="5626"/>
    <cellStyle name="Обычный 15 7 2 4 2" xfId="5627"/>
    <cellStyle name="Обычный 15 7 2 4 2 2" xfId="5628"/>
    <cellStyle name="Обычный 15 7 2 4 2 2 2" xfId="5629"/>
    <cellStyle name="Обычный 15 7 2 4 2 3" xfId="5630"/>
    <cellStyle name="Обычный 15 7 2 4 3" xfId="5631"/>
    <cellStyle name="Обычный 15 7 2 4 3 2" xfId="5632"/>
    <cellStyle name="Обычный 15 7 2 4 4" xfId="5633"/>
    <cellStyle name="Обычный 15 7 2 5" xfId="5634"/>
    <cellStyle name="Обычный 15 7 2 5 2" xfId="5635"/>
    <cellStyle name="Обычный 15 7 2 5 2 2" xfId="5636"/>
    <cellStyle name="Обычный 15 7 2 5 3" xfId="5637"/>
    <cellStyle name="Обычный 15 7 2 6" xfId="5638"/>
    <cellStyle name="Обычный 15 7 2 6 2" xfId="5639"/>
    <cellStyle name="Обычный 15 7 2 7" xfId="5640"/>
    <cellStyle name="Обычный 15 7 3" xfId="5641"/>
    <cellStyle name="Обычный 15 7 3 2" xfId="5642"/>
    <cellStyle name="Обычный 15 7 3 2 2" xfId="5643"/>
    <cellStyle name="Обычный 15 7 3 2 2 2" xfId="5644"/>
    <cellStyle name="Обычный 15 7 3 2 2 2 2" xfId="5645"/>
    <cellStyle name="Обычный 15 7 3 2 2 3" xfId="5646"/>
    <cellStyle name="Обычный 15 7 3 2 3" xfId="5647"/>
    <cellStyle name="Обычный 15 7 3 2 3 2" xfId="5648"/>
    <cellStyle name="Обычный 15 7 3 2 4" xfId="5649"/>
    <cellStyle name="Обычный 15 7 3 3" xfId="5650"/>
    <cellStyle name="Обычный 15 7 3 3 2" xfId="5651"/>
    <cellStyle name="Обычный 15 7 3 3 2 2" xfId="5652"/>
    <cellStyle name="Обычный 15 7 3 3 3" xfId="5653"/>
    <cellStyle name="Обычный 15 7 3 4" xfId="5654"/>
    <cellStyle name="Обычный 15 7 3 4 2" xfId="5655"/>
    <cellStyle name="Обычный 15 7 3 5" xfId="5656"/>
    <cellStyle name="Обычный 15 7 4" xfId="5657"/>
    <cellStyle name="Обычный 15 7 4 2" xfId="5658"/>
    <cellStyle name="Обычный 15 7 4 2 2" xfId="5659"/>
    <cellStyle name="Обычный 15 7 4 2 2 2" xfId="5660"/>
    <cellStyle name="Обычный 15 7 4 2 2 2 2" xfId="5661"/>
    <cellStyle name="Обычный 15 7 4 2 2 3" xfId="5662"/>
    <cellStyle name="Обычный 15 7 4 2 3" xfId="5663"/>
    <cellStyle name="Обычный 15 7 4 2 3 2" xfId="5664"/>
    <cellStyle name="Обычный 15 7 4 2 4" xfId="5665"/>
    <cellStyle name="Обычный 15 7 4 3" xfId="5666"/>
    <cellStyle name="Обычный 15 7 4 3 2" xfId="5667"/>
    <cellStyle name="Обычный 15 7 4 3 2 2" xfId="5668"/>
    <cellStyle name="Обычный 15 7 4 3 3" xfId="5669"/>
    <cellStyle name="Обычный 15 7 4 4" xfId="5670"/>
    <cellStyle name="Обычный 15 7 4 4 2" xfId="5671"/>
    <cellStyle name="Обычный 15 7 4 5" xfId="5672"/>
    <cellStyle name="Обычный 15 7 5" xfId="5673"/>
    <cellStyle name="Обычный 15 7 5 2" xfId="5674"/>
    <cellStyle name="Обычный 15 7 5 2 2" xfId="5675"/>
    <cellStyle name="Обычный 15 7 5 2 2 2" xfId="5676"/>
    <cellStyle name="Обычный 15 7 5 2 3" xfId="5677"/>
    <cellStyle name="Обычный 15 7 5 3" xfId="5678"/>
    <cellStyle name="Обычный 15 7 5 3 2" xfId="5679"/>
    <cellStyle name="Обычный 15 7 5 4" xfId="5680"/>
    <cellStyle name="Обычный 15 7 6" xfId="5681"/>
    <cellStyle name="Обычный 15 7 6 2" xfId="5682"/>
    <cellStyle name="Обычный 15 7 6 2 2" xfId="5683"/>
    <cellStyle name="Обычный 15 7 6 3" xfId="5684"/>
    <cellStyle name="Обычный 15 7 7" xfId="5685"/>
    <cellStyle name="Обычный 15 7 7 2" xfId="5686"/>
    <cellStyle name="Обычный 15 7 8" xfId="5687"/>
    <cellStyle name="Обычный 15 8" xfId="5688"/>
    <cellStyle name="Обычный 15 8 2" xfId="5689"/>
    <cellStyle name="Обычный 15 8 2 2" xfId="5690"/>
    <cellStyle name="Обычный 15 8 2 2 2" xfId="5691"/>
    <cellStyle name="Обычный 15 8 2 2 2 2" xfId="5692"/>
    <cellStyle name="Обычный 15 8 2 2 2 2 2" xfId="5693"/>
    <cellStyle name="Обычный 15 8 2 2 2 2 2 2" xfId="5694"/>
    <cellStyle name="Обычный 15 8 2 2 2 2 3" xfId="5695"/>
    <cellStyle name="Обычный 15 8 2 2 2 3" xfId="5696"/>
    <cellStyle name="Обычный 15 8 2 2 2 3 2" xfId="5697"/>
    <cellStyle name="Обычный 15 8 2 2 2 4" xfId="5698"/>
    <cellStyle name="Обычный 15 8 2 2 3" xfId="5699"/>
    <cellStyle name="Обычный 15 8 2 2 3 2" xfId="5700"/>
    <cellStyle name="Обычный 15 8 2 2 3 2 2" xfId="5701"/>
    <cellStyle name="Обычный 15 8 2 2 3 3" xfId="5702"/>
    <cellStyle name="Обычный 15 8 2 2 4" xfId="5703"/>
    <cellStyle name="Обычный 15 8 2 2 4 2" xfId="5704"/>
    <cellStyle name="Обычный 15 8 2 2 5" xfId="5705"/>
    <cellStyle name="Обычный 15 8 2 3" xfId="5706"/>
    <cellStyle name="Обычный 15 8 2 3 2" xfId="5707"/>
    <cellStyle name="Обычный 15 8 2 3 2 2" xfId="5708"/>
    <cellStyle name="Обычный 15 8 2 3 2 2 2" xfId="5709"/>
    <cellStyle name="Обычный 15 8 2 3 2 2 2 2" xfId="5710"/>
    <cellStyle name="Обычный 15 8 2 3 2 2 3" xfId="5711"/>
    <cellStyle name="Обычный 15 8 2 3 2 3" xfId="5712"/>
    <cellStyle name="Обычный 15 8 2 3 2 3 2" xfId="5713"/>
    <cellStyle name="Обычный 15 8 2 3 2 4" xfId="5714"/>
    <cellStyle name="Обычный 15 8 2 3 3" xfId="5715"/>
    <cellStyle name="Обычный 15 8 2 3 3 2" xfId="5716"/>
    <cellStyle name="Обычный 15 8 2 3 3 2 2" xfId="5717"/>
    <cellStyle name="Обычный 15 8 2 3 3 3" xfId="5718"/>
    <cellStyle name="Обычный 15 8 2 3 4" xfId="5719"/>
    <cellStyle name="Обычный 15 8 2 3 4 2" xfId="5720"/>
    <cellStyle name="Обычный 15 8 2 3 5" xfId="5721"/>
    <cellStyle name="Обычный 15 8 2 4" xfId="5722"/>
    <cellStyle name="Обычный 15 8 2 4 2" xfId="5723"/>
    <cellStyle name="Обычный 15 8 2 4 2 2" xfId="5724"/>
    <cellStyle name="Обычный 15 8 2 4 2 2 2" xfId="5725"/>
    <cellStyle name="Обычный 15 8 2 4 2 3" xfId="5726"/>
    <cellStyle name="Обычный 15 8 2 4 3" xfId="5727"/>
    <cellStyle name="Обычный 15 8 2 4 3 2" xfId="5728"/>
    <cellStyle name="Обычный 15 8 2 4 4" xfId="5729"/>
    <cellStyle name="Обычный 15 8 2 5" xfId="5730"/>
    <cellStyle name="Обычный 15 8 2 5 2" xfId="5731"/>
    <cellStyle name="Обычный 15 8 2 5 2 2" xfId="5732"/>
    <cellStyle name="Обычный 15 8 2 5 3" xfId="5733"/>
    <cellStyle name="Обычный 15 8 2 6" xfId="5734"/>
    <cellStyle name="Обычный 15 8 2 6 2" xfId="5735"/>
    <cellStyle name="Обычный 15 8 2 7" xfId="5736"/>
    <cellStyle name="Обычный 15 8 3" xfId="5737"/>
    <cellStyle name="Обычный 15 8 3 2" xfId="5738"/>
    <cellStyle name="Обычный 15 8 3 2 2" xfId="5739"/>
    <cellStyle name="Обычный 15 8 3 2 2 2" xfId="5740"/>
    <cellStyle name="Обычный 15 8 3 2 2 2 2" xfId="5741"/>
    <cellStyle name="Обычный 15 8 3 2 2 3" xfId="5742"/>
    <cellStyle name="Обычный 15 8 3 2 3" xfId="5743"/>
    <cellStyle name="Обычный 15 8 3 2 3 2" xfId="5744"/>
    <cellStyle name="Обычный 15 8 3 2 4" xfId="5745"/>
    <cellStyle name="Обычный 15 8 3 3" xfId="5746"/>
    <cellStyle name="Обычный 15 8 3 3 2" xfId="5747"/>
    <cellStyle name="Обычный 15 8 3 3 2 2" xfId="5748"/>
    <cellStyle name="Обычный 15 8 3 3 3" xfId="5749"/>
    <cellStyle name="Обычный 15 8 3 4" xfId="5750"/>
    <cellStyle name="Обычный 15 8 3 4 2" xfId="5751"/>
    <cellStyle name="Обычный 15 8 3 5" xfId="5752"/>
    <cellStyle name="Обычный 15 8 4" xfId="5753"/>
    <cellStyle name="Обычный 15 8 4 2" xfId="5754"/>
    <cellStyle name="Обычный 15 8 4 2 2" xfId="5755"/>
    <cellStyle name="Обычный 15 8 4 2 2 2" xfId="5756"/>
    <cellStyle name="Обычный 15 8 4 2 2 2 2" xfId="5757"/>
    <cellStyle name="Обычный 15 8 4 2 2 3" xfId="5758"/>
    <cellStyle name="Обычный 15 8 4 2 3" xfId="5759"/>
    <cellStyle name="Обычный 15 8 4 2 3 2" xfId="5760"/>
    <cellStyle name="Обычный 15 8 4 2 4" xfId="5761"/>
    <cellStyle name="Обычный 15 8 4 3" xfId="5762"/>
    <cellStyle name="Обычный 15 8 4 3 2" xfId="5763"/>
    <cellStyle name="Обычный 15 8 4 3 2 2" xfId="5764"/>
    <cellStyle name="Обычный 15 8 4 3 3" xfId="5765"/>
    <cellStyle name="Обычный 15 8 4 4" xfId="5766"/>
    <cellStyle name="Обычный 15 8 4 4 2" xfId="5767"/>
    <cellStyle name="Обычный 15 8 4 5" xfId="5768"/>
    <cellStyle name="Обычный 15 8 5" xfId="5769"/>
    <cellStyle name="Обычный 15 8 5 2" xfId="5770"/>
    <cellStyle name="Обычный 15 8 5 2 2" xfId="5771"/>
    <cellStyle name="Обычный 15 8 5 2 2 2" xfId="5772"/>
    <cellStyle name="Обычный 15 8 5 2 3" xfId="5773"/>
    <cellStyle name="Обычный 15 8 5 3" xfId="5774"/>
    <cellStyle name="Обычный 15 8 5 3 2" xfId="5775"/>
    <cellStyle name="Обычный 15 8 5 4" xfId="5776"/>
    <cellStyle name="Обычный 15 8 6" xfId="5777"/>
    <cellStyle name="Обычный 15 8 6 2" xfId="5778"/>
    <cellStyle name="Обычный 15 8 6 2 2" xfId="5779"/>
    <cellStyle name="Обычный 15 8 6 3" xfId="5780"/>
    <cellStyle name="Обычный 15 8 7" xfId="5781"/>
    <cellStyle name="Обычный 15 8 7 2" xfId="5782"/>
    <cellStyle name="Обычный 15 8 8" xfId="5783"/>
    <cellStyle name="Обычный 15 9" xfId="5784"/>
    <cellStyle name="Обычный 15 9 2" xfId="5785"/>
    <cellStyle name="Обычный 15 9 2 2" xfId="5786"/>
    <cellStyle name="Обычный 15 9 2 2 2" xfId="5787"/>
    <cellStyle name="Обычный 15 9 2 2 2 2" xfId="5788"/>
    <cellStyle name="Обычный 15 9 2 2 2 2 2" xfId="5789"/>
    <cellStyle name="Обычный 15 9 2 2 2 2 2 2" xfId="5790"/>
    <cellStyle name="Обычный 15 9 2 2 2 2 3" xfId="5791"/>
    <cellStyle name="Обычный 15 9 2 2 2 3" xfId="5792"/>
    <cellStyle name="Обычный 15 9 2 2 2 3 2" xfId="5793"/>
    <cellStyle name="Обычный 15 9 2 2 2 4" xfId="5794"/>
    <cellStyle name="Обычный 15 9 2 2 3" xfId="5795"/>
    <cellStyle name="Обычный 15 9 2 2 3 2" xfId="5796"/>
    <cellStyle name="Обычный 15 9 2 2 3 2 2" xfId="5797"/>
    <cellStyle name="Обычный 15 9 2 2 3 3" xfId="5798"/>
    <cellStyle name="Обычный 15 9 2 2 4" xfId="5799"/>
    <cellStyle name="Обычный 15 9 2 2 4 2" xfId="5800"/>
    <cellStyle name="Обычный 15 9 2 2 5" xfId="5801"/>
    <cellStyle name="Обычный 15 9 2 3" xfId="5802"/>
    <cellStyle name="Обычный 15 9 2 3 2" xfId="5803"/>
    <cellStyle name="Обычный 15 9 2 3 2 2" xfId="5804"/>
    <cellStyle name="Обычный 15 9 2 3 2 2 2" xfId="5805"/>
    <cellStyle name="Обычный 15 9 2 3 2 2 2 2" xfId="5806"/>
    <cellStyle name="Обычный 15 9 2 3 2 2 3" xfId="5807"/>
    <cellStyle name="Обычный 15 9 2 3 2 3" xfId="5808"/>
    <cellStyle name="Обычный 15 9 2 3 2 3 2" xfId="5809"/>
    <cellStyle name="Обычный 15 9 2 3 2 4" xfId="5810"/>
    <cellStyle name="Обычный 15 9 2 3 3" xfId="5811"/>
    <cellStyle name="Обычный 15 9 2 3 3 2" xfId="5812"/>
    <cellStyle name="Обычный 15 9 2 3 3 2 2" xfId="5813"/>
    <cellStyle name="Обычный 15 9 2 3 3 3" xfId="5814"/>
    <cellStyle name="Обычный 15 9 2 3 4" xfId="5815"/>
    <cellStyle name="Обычный 15 9 2 3 4 2" xfId="5816"/>
    <cellStyle name="Обычный 15 9 2 3 5" xfId="5817"/>
    <cellStyle name="Обычный 15 9 2 4" xfId="5818"/>
    <cellStyle name="Обычный 15 9 2 4 2" xfId="5819"/>
    <cellStyle name="Обычный 15 9 2 4 2 2" xfId="5820"/>
    <cellStyle name="Обычный 15 9 2 4 2 2 2" xfId="5821"/>
    <cellStyle name="Обычный 15 9 2 4 2 3" xfId="5822"/>
    <cellStyle name="Обычный 15 9 2 4 3" xfId="5823"/>
    <cellStyle name="Обычный 15 9 2 4 3 2" xfId="5824"/>
    <cellStyle name="Обычный 15 9 2 4 4" xfId="5825"/>
    <cellStyle name="Обычный 15 9 2 5" xfId="5826"/>
    <cellStyle name="Обычный 15 9 2 5 2" xfId="5827"/>
    <cellStyle name="Обычный 15 9 2 5 2 2" xfId="5828"/>
    <cellStyle name="Обычный 15 9 2 5 3" xfId="5829"/>
    <cellStyle name="Обычный 15 9 2 6" xfId="5830"/>
    <cellStyle name="Обычный 15 9 2 6 2" xfId="5831"/>
    <cellStyle name="Обычный 15 9 2 7" xfId="5832"/>
    <cellStyle name="Обычный 15 9 3" xfId="5833"/>
    <cellStyle name="Обычный 15 9 3 2" xfId="5834"/>
    <cellStyle name="Обычный 15 9 3 2 2" xfId="5835"/>
    <cellStyle name="Обычный 15 9 3 2 2 2" xfId="5836"/>
    <cellStyle name="Обычный 15 9 3 2 2 2 2" xfId="5837"/>
    <cellStyle name="Обычный 15 9 3 2 2 3" xfId="5838"/>
    <cellStyle name="Обычный 15 9 3 2 3" xfId="5839"/>
    <cellStyle name="Обычный 15 9 3 2 3 2" xfId="5840"/>
    <cellStyle name="Обычный 15 9 3 2 4" xfId="5841"/>
    <cellStyle name="Обычный 15 9 3 3" xfId="5842"/>
    <cellStyle name="Обычный 15 9 3 3 2" xfId="5843"/>
    <cellStyle name="Обычный 15 9 3 3 2 2" xfId="5844"/>
    <cellStyle name="Обычный 15 9 3 3 3" xfId="5845"/>
    <cellStyle name="Обычный 15 9 3 4" xfId="5846"/>
    <cellStyle name="Обычный 15 9 3 4 2" xfId="5847"/>
    <cellStyle name="Обычный 15 9 3 5" xfId="5848"/>
    <cellStyle name="Обычный 15 9 4" xfId="5849"/>
    <cellStyle name="Обычный 15 9 4 2" xfId="5850"/>
    <cellStyle name="Обычный 15 9 4 2 2" xfId="5851"/>
    <cellStyle name="Обычный 15 9 4 2 2 2" xfId="5852"/>
    <cellStyle name="Обычный 15 9 4 2 2 2 2" xfId="5853"/>
    <cellStyle name="Обычный 15 9 4 2 2 3" xfId="5854"/>
    <cellStyle name="Обычный 15 9 4 2 3" xfId="5855"/>
    <cellStyle name="Обычный 15 9 4 2 3 2" xfId="5856"/>
    <cellStyle name="Обычный 15 9 4 2 4" xfId="5857"/>
    <cellStyle name="Обычный 15 9 4 3" xfId="5858"/>
    <cellStyle name="Обычный 15 9 4 3 2" xfId="5859"/>
    <cellStyle name="Обычный 15 9 4 3 2 2" xfId="5860"/>
    <cellStyle name="Обычный 15 9 4 3 3" xfId="5861"/>
    <cellStyle name="Обычный 15 9 4 4" xfId="5862"/>
    <cellStyle name="Обычный 15 9 4 4 2" xfId="5863"/>
    <cellStyle name="Обычный 15 9 4 5" xfId="5864"/>
    <cellStyle name="Обычный 15 9 5" xfId="5865"/>
    <cellStyle name="Обычный 15 9 5 2" xfId="5866"/>
    <cellStyle name="Обычный 15 9 5 2 2" xfId="5867"/>
    <cellStyle name="Обычный 15 9 5 2 2 2" xfId="5868"/>
    <cellStyle name="Обычный 15 9 5 2 3" xfId="5869"/>
    <cellStyle name="Обычный 15 9 5 3" xfId="5870"/>
    <cellStyle name="Обычный 15 9 5 3 2" xfId="5871"/>
    <cellStyle name="Обычный 15 9 5 4" xfId="5872"/>
    <cellStyle name="Обычный 15 9 6" xfId="5873"/>
    <cellStyle name="Обычный 15 9 6 2" xfId="5874"/>
    <cellStyle name="Обычный 15 9 6 2 2" xfId="5875"/>
    <cellStyle name="Обычный 15 9 6 3" xfId="5876"/>
    <cellStyle name="Обычный 15 9 7" xfId="5877"/>
    <cellStyle name="Обычный 15 9 7 2" xfId="5878"/>
    <cellStyle name="Обычный 15 9 8" xfId="5879"/>
    <cellStyle name="Обычный 16" xfId="5880"/>
    <cellStyle name="Обычный 16 10" xfId="5881"/>
    <cellStyle name="Обычный 16 11" xfId="5882"/>
    <cellStyle name="Обычный 16 12" xfId="5883"/>
    <cellStyle name="Обычный 16 2" xfId="5884"/>
    <cellStyle name="Обычный 16 3" xfId="5885"/>
    <cellStyle name="Обычный 16 4" xfId="5886"/>
    <cellStyle name="Обычный 16 5" xfId="5887"/>
    <cellStyle name="Обычный 16 6" xfId="5888"/>
    <cellStyle name="Обычный 16 7" xfId="5889"/>
    <cellStyle name="Обычный 16 8" xfId="5890"/>
    <cellStyle name="Обычный 16 9" xfId="5891"/>
    <cellStyle name="Обычный 17" xfId="5892"/>
    <cellStyle name="Обычный 17 10" xfId="5893"/>
    <cellStyle name="Обычный 17 11" xfId="5894"/>
    <cellStyle name="Обычный 17 2" xfId="5895"/>
    <cellStyle name="Обычный 17 3" xfId="5896"/>
    <cellStyle name="Обычный 17 4" xfId="5897"/>
    <cellStyle name="Обычный 17 5" xfId="5898"/>
    <cellStyle name="Обычный 17 6" xfId="5899"/>
    <cellStyle name="Обычный 17 7" xfId="5900"/>
    <cellStyle name="Обычный 17 8" xfId="5901"/>
    <cellStyle name="Обычный 17 9" xfId="5902"/>
    <cellStyle name="Обычный 18" xfId="5903"/>
    <cellStyle name="Обычный 18 10" xfId="5904"/>
    <cellStyle name="Обычный 18 2" xfId="5905"/>
    <cellStyle name="Обычный 18 3" xfId="5906"/>
    <cellStyle name="Обычный 18 4" xfId="5907"/>
    <cellStyle name="Обычный 18 5" xfId="5908"/>
    <cellStyle name="Обычный 18 6" xfId="5909"/>
    <cellStyle name="Обычный 18 7" xfId="5910"/>
    <cellStyle name="Обычный 18 8" xfId="5911"/>
    <cellStyle name="Обычный 18 9" xfId="5912"/>
    <cellStyle name="Обычный 19" xfId="5913"/>
    <cellStyle name="Обычный 19 10" xfId="60859"/>
    <cellStyle name="Обычный 19 2" xfId="5914"/>
    <cellStyle name="Обычный 19 3" xfId="5915"/>
    <cellStyle name="Обычный 19 4" xfId="5916"/>
    <cellStyle name="Обычный 19 5" xfId="5917"/>
    <cellStyle name="Обычный 19 6" xfId="5918"/>
    <cellStyle name="Обычный 19 7" xfId="5919"/>
    <cellStyle name="Обычный 19 8" xfId="5920"/>
    <cellStyle name="Обычный 19 9" xfId="5921"/>
    <cellStyle name="Обычный 2" xfId="4"/>
    <cellStyle name="Обычный 2 10" xfId="5922"/>
    <cellStyle name="Обычный 2 11" xfId="5923"/>
    <cellStyle name="Обычный 2 12" xfId="5924"/>
    <cellStyle name="Обычный 2 13" xfId="5925"/>
    <cellStyle name="Обычный 2 14" xfId="5926"/>
    <cellStyle name="Обычный 2 15" xfId="5927"/>
    <cellStyle name="Обычный 2 16" xfId="5928"/>
    <cellStyle name="Обычный 2 17" xfId="5929"/>
    <cellStyle name="Обычный 2 18" xfId="5930"/>
    <cellStyle name="Обычный 2 19" xfId="5931"/>
    <cellStyle name="Обычный 2 2" xfId="5"/>
    <cellStyle name="Обычный 2 2 10" xfId="5932"/>
    <cellStyle name="Обычный 2 2 11" xfId="5933"/>
    <cellStyle name="Обычный 2 2 12" xfId="5934"/>
    <cellStyle name="Обычный 2 2 13" xfId="5935"/>
    <cellStyle name="Обычный 2 2 14" xfId="5936"/>
    <cellStyle name="Обычный 2 2 15" xfId="5937"/>
    <cellStyle name="Обычный 2 2 16" xfId="5938"/>
    <cellStyle name="Обычный 2 2 17" xfId="5939"/>
    <cellStyle name="Обычный 2 2 18" xfId="5940"/>
    <cellStyle name="Обычный 2 2 19" xfId="5941"/>
    <cellStyle name="Обычный 2 2 2" xfId="6"/>
    <cellStyle name="Обычный 2 2 2 10" xfId="5942"/>
    <cellStyle name="Обычный 2 2 2 11" xfId="5943"/>
    <cellStyle name="Обычный 2 2 2 12" xfId="5944"/>
    <cellStyle name="Обычный 2 2 2 13" xfId="5945"/>
    <cellStyle name="Обычный 2 2 2 14" xfId="5946"/>
    <cellStyle name="Обычный 2 2 2 15" xfId="5947"/>
    <cellStyle name="Обычный 2 2 2 16" xfId="5948"/>
    <cellStyle name="Обычный 2 2 2 17" xfId="5949"/>
    <cellStyle name="Обычный 2 2 2 18" xfId="5950"/>
    <cellStyle name="Обычный 2 2 2 2" xfId="7"/>
    <cellStyle name="Обычный 2 2 2 2 2" xfId="8"/>
    <cellStyle name="Обычный 2 2 2 2 2 2" xfId="9"/>
    <cellStyle name="Обычный 2 2 2 2 2 2 2" xfId="5951"/>
    <cellStyle name="Обычный 2 2 2 2 2 2 2 2" xfId="5952"/>
    <cellStyle name="Обычный 2 2 2 2 2 2 2 2 2" xfId="5953"/>
    <cellStyle name="Обычный 2 2 2 2 2 2 3" xfId="5954"/>
    <cellStyle name="Обычный 2 2 2 2 2 3" xfId="5955"/>
    <cellStyle name="Обычный 2 2 2 2 2 3 2" xfId="5956"/>
    <cellStyle name="Обычный 2 2 2 2 2_1 кв.2011 г. для Клочко" xfId="10"/>
    <cellStyle name="Обычный 2 2 2 2 3" xfId="5957"/>
    <cellStyle name="Обычный 2 2 2 2 4" xfId="5958"/>
    <cellStyle name="Обычный 2 2 2 2 4 2" xfId="5959"/>
    <cellStyle name="Обычный 2 2 2 2 4 2 2" xfId="5960"/>
    <cellStyle name="Обычный 2 2 2 2 5" xfId="5961"/>
    <cellStyle name="Обычный 2 2 2 2_1 кв.2011 г. для Клочко" xfId="11"/>
    <cellStyle name="Обычный 2 2 2 3" xfId="5962"/>
    <cellStyle name="Обычный 2 2 2 3 2" xfId="5963"/>
    <cellStyle name="Обычный 2 2 2 3 2 2" xfId="5964"/>
    <cellStyle name="Обычный 2 2 2 3 2 2 2" xfId="5965"/>
    <cellStyle name="Обычный 2 2 2 3 2 2 2 2" xfId="5966"/>
    <cellStyle name="Обычный 2 2 2 3 2 3" xfId="5967"/>
    <cellStyle name="Обычный 2 2 2 3 3" xfId="5968"/>
    <cellStyle name="Обычный 2 2 2 3 3 2" xfId="5969"/>
    <cellStyle name="Обычный 2 2 2 4" xfId="5970"/>
    <cellStyle name="Обычный 2 2 2 4 2" xfId="5971"/>
    <cellStyle name="Обычный 2 2 2 4 2 2" xfId="5972"/>
    <cellStyle name="Обычный 2 2 2 5" xfId="5973"/>
    <cellStyle name="Обычный 2 2 2 6" xfId="5974"/>
    <cellStyle name="Обычный 2 2 2 7" xfId="5975"/>
    <cellStyle name="Обычный 2 2 2 8" xfId="5976"/>
    <cellStyle name="Обычный 2 2 2 9" xfId="5977"/>
    <cellStyle name="Обычный 2 2 2_1 кв.2011 г. для Клочко" xfId="12"/>
    <cellStyle name="Обычный 2 2 20" xfId="5978"/>
    <cellStyle name="Обычный 2 2 21" xfId="5979"/>
    <cellStyle name="Обычный 2 2 22" xfId="5980"/>
    <cellStyle name="Обычный 2 2 23" xfId="5981"/>
    <cellStyle name="Обычный 2 2 24" xfId="5982"/>
    <cellStyle name="Обычный 2 2 25" xfId="5983"/>
    <cellStyle name="Обычный 2 2 26" xfId="5984"/>
    <cellStyle name="Обычный 2 2 27" xfId="5985"/>
    <cellStyle name="Обычный 2 2 28" xfId="5986"/>
    <cellStyle name="Обычный 2 2 29" xfId="5987"/>
    <cellStyle name="Обычный 2 2 3" xfId="5988"/>
    <cellStyle name="Обычный 2 2 30" xfId="5989"/>
    <cellStyle name="Обычный 2 2 31" xfId="5990"/>
    <cellStyle name="Обычный 2 2 32" xfId="5991"/>
    <cellStyle name="Обычный 2 2 33" xfId="5992"/>
    <cellStyle name="Обычный 2 2 34" xfId="5993"/>
    <cellStyle name="Обычный 2 2 35" xfId="5994"/>
    <cellStyle name="Обычный 2 2 36" xfId="5995"/>
    <cellStyle name="Обычный 2 2 37" xfId="5996"/>
    <cellStyle name="Обычный 2 2 38" xfId="5997"/>
    <cellStyle name="Обычный 2 2 39" xfId="5998"/>
    <cellStyle name="Обычный 2 2 4" xfId="5999"/>
    <cellStyle name="Обычный 2 2 40" xfId="6000"/>
    <cellStyle name="Обычный 2 2 41" xfId="6001"/>
    <cellStyle name="Обычный 2 2 42" xfId="6002"/>
    <cellStyle name="Обычный 2 2 43" xfId="6003"/>
    <cellStyle name="Обычный 2 2 44" xfId="6004"/>
    <cellStyle name="Обычный 2 2 44 2" xfId="6005"/>
    <cellStyle name="Обычный 2 2 44 2 2" xfId="6006"/>
    <cellStyle name="Обычный 2 2 44 2 2 2" xfId="6007"/>
    <cellStyle name="Обычный 2 2 44 2 2 2 2" xfId="6008"/>
    <cellStyle name="Обычный 2 2 44 2 3" xfId="6009"/>
    <cellStyle name="Обычный 2 2 44 3" xfId="6010"/>
    <cellStyle name="Обычный 2 2 44 3 2" xfId="6011"/>
    <cellStyle name="Обычный 2 2 45" xfId="6012"/>
    <cellStyle name="Обычный 2 2 46" xfId="6013"/>
    <cellStyle name="Обычный 2 2 46 2" xfId="6014"/>
    <cellStyle name="Обычный 2 2 46 2 2" xfId="6015"/>
    <cellStyle name="Обычный 2 2 47" xfId="6016"/>
    <cellStyle name="Обычный 2 2 48" xfId="6017"/>
    <cellStyle name="Обычный 2 2 5" xfId="6018"/>
    <cellStyle name="Обычный 2 2 6" xfId="6019"/>
    <cellStyle name="Обычный 2 2 7" xfId="6020"/>
    <cellStyle name="Обычный 2 2 8" xfId="6021"/>
    <cellStyle name="Обычный 2 2 9" xfId="6022"/>
    <cellStyle name="Обычный 2 2_1 кв.2011 г. для Клочко" xfId="13"/>
    <cellStyle name="Обычный 2 20" xfId="6023"/>
    <cellStyle name="Обычный 2 21" xfId="6024"/>
    <cellStyle name="Обычный 2 22" xfId="6025"/>
    <cellStyle name="Обычный 2 23" xfId="6026"/>
    <cellStyle name="Обычный 2 24" xfId="6027"/>
    <cellStyle name="Обычный 2 25" xfId="6028"/>
    <cellStyle name="Обычный 2 26" xfId="6029"/>
    <cellStyle name="Обычный 2 26 2" xfId="60860"/>
    <cellStyle name="Обычный 2 27" xfId="6030"/>
    <cellStyle name="Обычный 2 28" xfId="60861"/>
    <cellStyle name="Обычный 2 29" xfId="60862"/>
    <cellStyle name="Обычный 2 3" xfId="14"/>
    <cellStyle name="Обычный 2 3 2" xfId="6031"/>
    <cellStyle name="Обычный 2 30" xfId="60863"/>
    <cellStyle name="Обычный 2 4" xfId="6032"/>
    <cellStyle name="Обычный 2 4 2" xfId="60864"/>
    <cellStyle name="Обычный 2 5" xfId="6033"/>
    <cellStyle name="Обычный 2 5 2" xfId="60865"/>
    <cellStyle name="Обычный 2 6" xfId="6034"/>
    <cellStyle name="Обычный 2 7" xfId="6035"/>
    <cellStyle name="Обычный 2 8" xfId="6036"/>
    <cellStyle name="Обычный 2 9" xfId="6037"/>
    <cellStyle name="Обычный 2_1 кв.2011 г. для Клочко" xfId="15"/>
    <cellStyle name="Обычный 20" xfId="6038"/>
    <cellStyle name="Обычный 20 2" xfId="6039"/>
    <cellStyle name="Обычный 20 3" xfId="6040"/>
    <cellStyle name="Обычный 20 4" xfId="6041"/>
    <cellStyle name="Обычный 20 5" xfId="6042"/>
    <cellStyle name="Обычный 20 6" xfId="6043"/>
    <cellStyle name="Обычный 20 7" xfId="6044"/>
    <cellStyle name="Обычный 20 8" xfId="6045"/>
    <cellStyle name="Обычный 21" xfId="6046"/>
    <cellStyle name="Обычный 21 2" xfId="6047"/>
    <cellStyle name="Обычный 21 3" xfId="6048"/>
    <cellStyle name="Обычный 21 4" xfId="6049"/>
    <cellStyle name="Обычный 21 5" xfId="6050"/>
    <cellStyle name="Обычный 21 6" xfId="6051"/>
    <cellStyle name="Обычный 21 7" xfId="6052"/>
    <cellStyle name="Обычный 22" xfId="6053"/>
    <cellStyle name="Обычный 22 2" xfId="6054"/>
    <cellStyle name="Обычный 22 3" xfId="6055"/>
    <cellStyle name="Обычный 22 4" xfId="6056"/>
    <cellStyle name="Обычный 22 5" xfId="6057"/>
    <cellStyle name="Обычный 22 6" xfId="6058"/>
    <cellStyle name="Обычный 23" xfId="6059"/>
    <cellStyle name="Обычный 23 2" xfId="6060"/>
    <cellStyle name="Обычный 23 3" xfId="6061"/>
    <cellStyle name="Обычный 23 4" xfId="6062"/>
    <cellStyle name="Обычный 23 5" xfId="6063"/>
    <cellStyle name="Обычный 24" xfId="6064"/>
    <cellStyle name="Обычный 24 2" xfId="6065"/>
    <cellStyle name="Обычный 24 3" xfId="6066"/>
    <cellStyle name="Обычный 24 4" xfId="6067"/>
    <cellStyle name="Обычный 25" xfId="6068"/>
    <cellStyle name="Обычный 26" xfId="6069"/>
    <cellStyle name="Обычный 26 2" xfId="6070"/>
    <cellStyle name="Обычный 26 3" xfId="6071"/>
    <cellStyle name="Обычный 27" xfId="6072"/>
    <cellStyle name="Обычный 27 2" xfId="6073"/>
    <cellStyle name="Обычный 275" xfId="60491"/>
    <cellStyle name="Обычный 28" xfId="6074"/>
    <cellStyle name="Обычный 29" xfId="6075"/>
    <cellStyle name="Обычный 3" xfId="16"/>
    <cellStyle name="Обычный 3 10" xfId="6076"/>
    <cellStyle name="Обычный 3 10 10" xfId="6077"/>
    <cellStyle name="Обычный 3 10 10 2" xfId="6078"/>
    <cellStyle name="Обычный 3 10 10 2 2" xfId="6079"/>
    <cellStyle name="Обычный 3 10 10 2 2 2" xfId="6080"/>
    <cellStyle name="Обычный 3 10 10 2 2 2 2" xfId="6081"/>
    <cellStyle name="Обычный 3 10 10 2 2 2 2 2" xfId="6082"/>
    <cellStyle name="Обычный 3 10 10 2 2 2 2 2 2" xfId="6083"/>
    <cellStyle name="Обычный 3 10 10 2 2 2 2 3" xfId="6084"/>
    <cellStyle name="Обычный 3 10 10 2 2 2 3" xfId="6085"/>
    <cellStyle name="Обычный 3 10 10 2 2 2 3 2" xfId="6086"/>
    <cellStyle name="Обычный 3 10 10 2 2 2 4" xfId="6087"/>
    <cellStyle name="Обычный 3 10 10 2 2 3" xfId="6088"/>
    <cellStyle name="Обычный 3 10 10 2 2 3 2" xfId="6089"/>
    <cellStyle name="Обычный 3 10 10 2 2 3 2 2" xfId="6090"/>
    <cellStyle name="Обычный 3 10 10 2 2 3 3" xfId="6091"/>
    <cellStyle name="Обычный 3 10 10 2 2 4" xfId="6092"/>
    <cellStyle name="Обычный 3 10 10 2 2 4 2" xfId="6093"/>
    <cellStyle name="Обычный 3 10 10 2 2 5" xfId="6094"/>
    <cellStyle name="Обычный 3 10 10 2 3" xfId="6095"/>
    <cellStyle name="Обычный 3 10 10 2 3 2" xfId="6096"/>
    <cellStyle name="Обычный 3 10 10 2 3 2 2" xfId="6097"/>
    <cellStyle name="Обычный 3 10 10 2 3 2 2 2" xfId="6098"/>
    <cellStyle name="Обычный 3 10 10 2 3 2 2 2 2" xfId="6099"/>
    <cellStyle name="Обычный 3 10 10 2 3 2 2 3" xfId="6100"/>
    <cellStyle name="Обычный 3 10 10 2 3 2 3" xfId="6101"/>
    <cellStyle name="Обычный 3 10 10 2 3 2 3 2" xfId="6102"/>
    <cellStyle name="Обычный 3 10 10 2 3 2 4" xfId="6103"/>
    <cellStyle name="Обычный 3 10 10 2 3 3" xfId="6104"/>
    <cellStyle name="Обычный 3 10 10 2 3 3 2" xfId="6105"/>
    <cellStyle name="Обычный 3 10 10 2 3 3 2 2" xfId="6106"/>
    <cellStyle name="Обычный 3 10 10 2 3 3 3" xfId="6107"/>
    <cellStyle name="Обычный 3 10 10 2 3 4" xfId="6108"/>
    <cellStyle name="Обычный 3 10 10 2 3 4 2" xfId="6109"/>
    <cellStyle name="Обычный 3 10 10 2 3 5" xfId="6110"/>
    <cellStyle name="Обычный 3 10 10 2 4" xfId="6111"/>
    <cellStyle name="Обычный 3 10 10 2 4 2" xfId="6112"/>
    <cellStyle name="Обычный 3 10 10 2 4 2 2" xfId="6113"/>
    <cellStyle name="Обычный 3 10 10 2 4 2 2 2" xfId="6114"/>
    <cellStyle name="Обычный 3 10 10 2 4 2 3" xfId="6115"/>
    <cellStyle name="Обычный 3 10 10 2 4 3" xfId="6116"/>
    <cellStyle name="Обычный 3 10 10 2 4 3 2" xfId="6117"/>
    <cellStyle name="Обычный 3 10 10 2 4 4" xfId="6118"/>
    <cellStyle name="Обычный 3 10 10 2 5" xfId="6119"/>
    <cellStyle name="Обычный 3 10 10 2 5 2" xfId="6120"/>
    <cellStyle name="Обычный 3 10 10 2 5 2 2" xfId="6121"/>
    <cellStyle name="Обычный 3 10 10 2 5 3" xfId="6122"/>
    <cellStyle name="Обычный 3 10 10 2 6" xfId="6123"/>
    <cellStyle name="Обычный 3 10 10 2 6 2" xfId="6124"/>
    <cellStyle name="Обычный 3 10 10 2 7" xfId="6125"/>
    <cellStyle name="Обычный 3 10 10 3" xfId="6126"/>
    <cellStyle name="Обычный 3 10 10 3 2" xfId="6127"/>
    <cellStyle name="Обычный 3 10 10 3 2 2" xfId="6128"/>
    <cellStyle name="Обычный 3 10 10 3 2 2 2" xfId="6129"/>
    <cellStyle name="Обычный 3 10 10 3 2 2 2 2" xfId="6130"/>
    <cellStyle name="Обычный 3 10 10 3 2 2 3" xfId="6131"/>
    <cellStyle name="Обычный 3 10 10 3 2 3" xfId="6132"/>
    <cellStyle name="Обычный 3 10 10 3 2 3 2" xfId="6133"/>
    <cellStyle name="Обычный 3 10 10 3 2 4" xfId="6134"/>
    <cellStyle name="Обычный 3 10 10 3 3" xfId="6135"/>
    <cellStyle name="Обычный 3 10 10 3 3 2" xfId="6136"/>
    <cellStyle name="Обычный 3 10 10 3 3 2 2" xfId="6137"/>
    <cellStyle name="Обычный 3 10 10 3 3 3" xfId="6138"/>
    <cellStyle name="Обычный 3 10 10 3 4" xfId="6139"/>
    <cellStyle name="Обычный 3 10 10 3 4 2" xfId="6140"/>
    <cellStyle name="Обычный 3 10 10 3 5" xfId="6141"/>
    <cellStyle name="Обычный 3 10 10 4" xfId="6142"/>
    <cellStyle name="Обычный 3 10 10 4 2" xfId="6143"/>
    <cellStyle name="Обычный 3 10 10 4 2 2" xfId="6144"/>
    <cellStyle name="Обычный 3 10 10 4 2 2 2" xfId="6145"/>
    <cellStyle name="Обычный 3 10 10 4 2 2 2 2" xfId="6146"/>
    <cellStyle name="Обычный 3 10 10 4 2 2 3" xfId="6147"/>
    <cellStyle name="Обычный 3 10 10 4 2 3" xfId="6148"/>
    <cellStyle name="Обычный 3 10 10 4 2 3 2" xfId="6149"/>
    <cellStyle name="Обычный 3 10 10 4 2 4" xfId="6150"/>
    <cellStyle name="Обычный 3 10 10 4 3" xfId="6151"/>
    <cellStyle name="Обычный 3 10 10 4 3 2" xfId="6152"/>
    <cellStyle name="Обычный 3 10 10 4 3 2 2" xfId="6153"/>
    <cellStyle name="Обычный 3 10 10 4 3 3" xfId="6154"/>
    <cellStyle name="Обычный 3 10 10 4 4" xfId="6155"/>
    <cellStyle name="Обычный 3 10 10 4 4 2" xfId="6156"/>
    <cellStyle name="Обычный 3 10 10 4 5" xfId="6157"/>
    <cellStyle name="Обычный 3 10 10 5" xfId="6158"/>
    <cellStyle name="Обычный 3 10 10 5 2" xfId="6159"/>
    <cellStyle name="Обычный 3 10 10 5 2 2" xfId="6160"/>
    <cellStyle name="Обычный 3 10 10 5 2 2 2" xfId="6161"/>
    <cellStyle name="Обычный 3 10 10 5 2 3" xfId="6162"/>
    <cellStyle name="Обычный 3 10 10 5 3" xfId="6163"/>
    <cellStyle name="Обычный 3 10 10 5 3 2" xfId="6164"/>
    <cellStyle name="Обычный 3 10 10 5 4" xfId="6165"/>
    <cellStyle name="Обычный 3 10 10 6" xfId="6166"/>
    <cellStyle name="Обычный 3 10 10 6 2" xfId="6167"/>
    <cellStyle name="Обычный 3 10 10 6 2 2" xfId="6168"/>
    <cellStyle name="Обычный 3 10 10 6 3" xfId="6169"/>
    <cellStyle name="Обычный 3 10 10 7" xfId="6170"/>
    <cellStyle name="Обычный 3 10 10 7 2" xfId="6171"/>
    <cellStyle name="Обычный 3 10 10 8" xfId="6172"/>
    <cellStyle name="Обычный 3 10 11" xfId="6173"/>
    <cellStyle name="Обычный 3 10 11 2" xfId="6174"/>
    <cellStyle name="Обычный 3 10 11 2 2" xfId="6175"/>
    <cellStyle name="Обычный 3 10 11 2 2 2" xfId="6176"/>
    <cellStyle name="Обычный 3 10 11 2 2 2 2" xfId="6177"/>
    <cellStyle name="Обычный 3 10 11 2 2 2 2 2" xfId="6178"/>
    <cellStyle name="Обычный 3 10 11 2 2 2 2 2 2" xfId="6179"/>
    <cellStyle name="Обычный 3 10 11 2 2 2 2 3" xfId="6180"/>
    <cellStyle name="Обычный 3 10 11 2 2 2 3" xfId="6181"/>
    <cellStyle name="Обычный 3 10 11 2 2 2 3 2" xfId="6182"/>
    <cellStyle name="Обычный 3 10 11 2 2 2 4" xfId="6183"/>
    <cellStyle name="Обычный 3 10 11 2 2 3" xfId="6184"/>
    <cellStyle name="Обычный 3 10 11 2 2 3 2" xfId="6185"/>
    <cellStyle name="Обычный 3 10 11 2 2 3 2 2" xfId="6186"/>
    <cellStyle name="Обычный 3 10 11 2 2 3 3" xfId="6187"/>
    <cellStyle name="Обычный 3 10 11 2 2 4" xfId="6188"/>
    <cellStyle name="Обычный 3 10 11 2 2 4 2" xfId="6189"/>
    <cellStyle name="Обычный 3 10 11 2 2 5" xfId="6190"/>
    <cellStyle name="Обычный 3 10 11 2 3" xfId="6191"/>
    <cellStyle name="Обычный 3 10 11 2 3 2" xfId="6192"/>
    <cellStyle name="Обычный 3 10 11 2 3 2 2" xfId="6193"/>
    <cellStyle name="Обычный 3 10 11 2 3 2 2 2" xfId="6194"/>
    <cellStyle name="Обычный 3 10 11 2 3 2 2 2 2" xfId="6195"/>
    <cellStyle name="Обычный 3 10 11 2 3 2 2 3" xfId="6196"/>
    <cellStyle name="Обычный 3 10 11 2 3 2 3" xfId="6197"/>
    <cellStyle name="Обычный 3 10 11 2 3 2 3 2" xfId="6198"/>
    <cellStyle name="Обычный 3 10 11 2 3 2 4" xfId="6199"/>
    <cellStyle name="Обычный 3 10 11 2 3 3" xfId="6200"/>
    <cellStyle name="Обычный 3 10 11 2 3 3 2" xfId="6201"/>
    <cellStyle name="Обычный 3 10 11 2 3 3 2 2" xfId="6202"/>
    <cellStyle name="Обычный 3 10 11 2 3 3 3" xfId="6203"/>
    <cellStyle name="Обычный 3 10 11 2 3 4" xfId="6204"/>
    <cellStyle name="Обычный 3 10 11 2 3 4 2" xfId="6205"/>
    <cellStyle name="Обычный 3 10 11 2 3 5" xfId="6206"/>
    <cellStyle name="Обычный 3 10 11 2 4" xfId="6207"/>
    <cellStyle name="Обычный 3 10 11 2 4 2" xfId="6208"/>
    <cellStyle name="Обычный 3 10 11 2 4 2 2" xfId="6209"/>
    <cellStyle name="Обычный 3 10 11 2 4 2 2 2" xfId="6210"/>
    <cellStyle name="Обычный 3 10 11 2 4 2 3" xfId="6211"/>
    <cellStyle name="Обычный 3 10 11 2 4 3" xfId="6212"/>
    <cellStyle name="Обычный 3 10 11 2 4 3 2" xfId="6213"/>
    <cellStyle name="Обычный 3 10 11 2 4 4" xfId="6214"/>
    <cellStyle name="Обычный 3 10 11 2 5" xfId="6215"/>
    <cellStyle name="Обычный 3 10 11 2 5 2" xfId="6216"/>
    <cellStyle name="Обычный 3 10 11 2 5 2 2" xfId="6217"/>
    <cellStyle name="Обычный 3 10 11 2 5 3" xfId="6218"/>
    <cellStyle name="Обычный 3 10 11 2 6" xfId="6219"/>
    <cellStyle name="Обычный 3 10 11 2 6 2" xfId="6220"/>
    <cellStyle name="Обычный 3 10 11 2 7" xfId="6221"/>
    <cellStyle name="Обычный 3 10 11 3" xfId="6222"/>
    <cellStyle name="Обычный 3 10 11 3 2" xfId="6223"/>
    <cellStyle name="Обычный 3 10 11 3 2 2" xfId="6224"/>
    <cellStyle name="Обычный 3 10 11 3 2 2 2" xfId="6225"/>
    <cellStyle name="Обычный 3 10 11 3 2 2 2 2" xfId="6226"/>
    <cellStyle name="Обычный 3 10 11 3 2 2 3" xfId="6227"/>
    <cellStyle name="Обычный 3 10 11 3 2 3" xfId="6228"/>
    <cellStyle name="Обычный 3 10 11 3 2 3 2" xfId="6229"/>
    <cellStyle name="Обычный 3 10 11 3 2 4" xfId="6230"/>
    <cellStyle name="Обычный 3 10 11 3 3" xfId="6231"/>
    <cellStyle name="Обычный 3 10 11 3 3 2" xfId="6232"/>
    <cellStyle name="Обычный 3 10 11 3 3 2 2" xfId="6233"/>
    <cellStyle name="Обычный 3 10 11 3 3 3" xfId="6234"/>
    <cellStyle name="Обычный 3 10 11 3 4" xfId="6235"/>
    <cellStyle name="Обычный 3 10 11 3 4 2" xfId="6236"/>
    <cellStyle name="Обычный 3 10 11 3 5" xfId="6237"/>
    <cellStyle name="Обычный 3 10 11 4" xfId="6238"/>
    <cellStyle name="Обычный 3 10 11 4 2" xfId="6239"/>
    <cellStyle name="Обычный 3 10 11 4 2 2" xfId="6240"/>
    <cellStyle name="Обычный 3 10 11 4 2 2 2" xfId="6241"/>
    <cellStyle name="Обычный 3 10 11 4 2 2 2 2" xfId="6242"/>
    <cellStyle name="Обычный 3 10 11 4 2 2 3" xfId="6243"/>
    <cellStyle name="Обычный 3 10 11 4 2 3" xfId="6244"/>
    <cellStyle name="Обычный 3 10 11 4 2 3 2" xfId="6245"/>
    <cellStyle name="Обычный 3 10 11 4 2 4" xfId="6246"/>
    <cellStyle name="Обычный 3 10 11 4 3" xfId="6247"/>
    <cellStyle name="Обычный 3 10 11 4 3 2" xfId="6248"/>
    <cellStyle name="Обычный 3 10 11 4 3 2 2" xfId="6249"/>
    <cellStyle name="Обычный 3 10 11 4 3 3" xfId="6250"/>
    <cellStyle name="Обычный 3 10 11 4 4" xfId="6251"/>
    <cellStyle name="Обычный 3 10 11 4 4 2" xfId="6252"/>
    <cellStyle name="Обычный 3 10 11 4 5" xfId="6253"/>
    <cellStyle name="Обычный 3 10 11 5" xfId="6254"/>
    <cellStyle name="Обычный 3 10 11 5 2" xfId="6255"/>
    <cellStyle name="Обычный 3 10 11 5 2 2" xfId="6256"/>
    <cellStyle name="Обычный 3 10 11 5 2 2 2" xfId="6257"/>
    <cellStyle name="Обычный 3 10 11 5 2 3" xfId="6258"/>
    <cellStyle name="Обычный 3 10 11 5 3" xfId="6259"/>
    <cellStyle name="Обычный 3 10 11 5 3 2" xfId="6260"/>
    <cellStyle name="Обычный 3 10 11 5 4" xfId="6261"/>
    <cellStyle name="Обычный 3 10 11 6" xfId="6262"/>
    <cellStyle name="Обычный 3 10 11 6 2" xfId="6263"/>
    <cellStyle name="Обычный 3 10 11 6 2 2" xfId="6264"/>
    <cellStyle name="Обычный 3 10 11 6 3" xfId="6265"/>
    <cellStyle name="Обычный 3 10 11 7" xfId="6266"/>
    <cellStyle name="Обычный 3 10 11 7 2" xfId="6267"/>
    <cellStyle name="Обычный 3 10 11 8" xfId="6268"/>
    <cellStyle name="Обычный 3 10 12" xfId="6269"/>
    <cellStyle name="Обычный 3 10 12 2" xfId="6270"/>
    <cellStyle name="Обычный 3 10 12 2 2" xfId="6271"/>
    <cellStyle name="Обычный 3 10 12 2 2 2" xfId="6272"/>
    <cellStyle name="Обычный 3 10 12 2 2 2 2" xfId="6273"/>
    <cellStyle name="Обычный 3 10 12 2 2 2 2 2" xfId="6274"/>
    <cellStyle name="Обычный 3 10 12 2 2 2 2 2 2" xfId="6275"/>
    <cellStyle name="Обычный 3 10 12 2 2 2 2 3" xfId="6276"/>
    <cellStyle name="Обычный 3 10 12 2 2 2 3" xfId="6277"/>
    <cellStyle name="Обычный 3 10 12 2 2 2 3 2" xfId="6278"/>
    <cellStyle name="Обычный 3 10 12 2 2 2 4" xfId="6279"/>
    <cellStyle name="Обычный 3 10 12 2 2 3" xfId="6280"/>
    <cellStyle name="Обычный 3 10 12 2 2 3 2" xfId="6281"/>
    <cellStyle name="Обычный 3 10 12 2 2 3 2 2" xfId="6282"/>
    <cellStyle name="Обычный 3 10 12 2 2 3 3" xfId="6283"/>
    <cellStyle name="Обычный 3 10 12 2 2 4" xfId="6284"/>
    <cellStyle name="Обычный 3 10 12 2 2 4 2" xfId="6285"/>
    <cellStyle name="Обычный 3 10 12 2 2 5" xfId="6286"/>
    <cellStyle name="Обычный 3 10 12 2 3" xfId="6287"/>
    <cellStyle name="Обычный 3 10 12 2 3 2" xfId="6288"/>
    <cellStyle name="Обычный 3 10 12 2 3 2 2" xfId="6289"/>
    <cellStyle name="Обычный 3 10 12 2 3 2 2 2" xfId="6290"/>
    <cellStyle name="Обычный 3 10 12 2 3 2 2 2 2" xfId="6291"/>
    <cellStyle name="Обычный 3 10 12 2 3 2 2 3" xfId="6292"/>
    <cellStyle name="Обычный 3 10 12 2 3 2 3" xfId="6293"/>
    <cellStyle name="Обычный 3 10 12 2 3 2 3 2" xfId="6294"/>
    <cellStyle name="Обычный 3 10 12 2 3 2 4" xfId="6295"/>
    <cellStyle name="Обычный 3 10 12 2 3 3" xfId="6296"/>
    <cellStyle name="Обычный 3 10 12 2 3 3 2" xfId="6297"/>
    <cellStyle name="Обычный 3 10 12 2 3 3 2 2" xfId="6298"/>
    <cellStyle name="Обычный 3 10 12 2 3 3 3" xfId="6299"/>
    <cellStyle name="Обычный 3 10 12 2 3 4" xfId="6300"/>
    <cellStyle name="Обычный 3 10 12 2 3 4 2" xfId="6301"/>
    <cellStyle name="Обычный 3 10 12 2 3 5" xfId="6302"/>
    <cellStyle name="Обычный 3 10 12 2 4" xfId="6303"/>
    <cellStyle name="Обычный 3 10 12 2 4 2" xfId="6304"/>
    <cellStyle name="Обычный 3 10 12 2 4 2 2" xfId="6305"/>
    <cellStyle name="Обычный 3 10 12 2 4 2 2 2" xfId="6306"/>
    <cellStyle name="Обычный 3 10 12 2 4 2 3" xfId="6307"/>
    <cellStyle name="Обычный 3 10 12 2 4 3" xfId="6308"/>
    <cellStyle name="Обычный 3 10 12 2 4 3 2" xfId="6309"/>
    <cellStyle name="Обычный 3 10 12 2 4 4" xfId="6310"/>
    <cellStyle name="Обычный 3 10 12 2 5" xfId="6311"/>
    <cellStyle name="Обычный 3 10 12 2 5 2" xfId="6312"/>
    <cellStyle name="Обычный 3 10 12 2 5 2 2" xfId="6313"/>
    <cellStyle name="Обычный 3 10 12 2 5 3" xfId="6314"/>
    <cellStyle name="Обычный 3 10 12 2 6" xfId="6315"/>
    <cellStyle name="Обычный 3 10 12 2 6 2" xfId="6316"/>
    <cellStyle name="Обычный 3 10 12 2 7" xfId="6317"/>
    <cellStyle name="Обычный 3 10 12 3" xfId="6318"/>
    <cellStyle name="Обычный 3 10 12 3 2" xfId="6319"/>
    <cellStyle name="Обычный 3 10 12 3 2 2" xfId="6320"/>
    <cellStyle name="Обычный 3 10 12 3 2 2 2" xfId="6321"/>
    <cellStyle name="Обычный 3 10 12 3 2 2 2 2" xfId="6322"/>
    <cellStyle name="Обычный 3 10 12 3 2 2 3" xfId="6323"/>
    <cellStyle name="Обычный 3 10 12 3 2 3" xfId="6324"/>
    <cellStyle name="Обычный 3 10 12 3 2 3 2" xfId="6325"/>
    <cellStyle name="Обычный 3 10 12 3 2 4" xfId="6326"/>
    <cellStyle name="Обычный 3 10 12 3 3" xfId="6327"/>
    <cellStyle name="Обычный 3 10 12 3 3 2" xfId="6328"/>
    <cellStyle name="Обычный 3 10 12 3 3 2 2" xfId="6329"/>
    <cellStyle name="Обычный 3 10 12 3 3 3" xfId="6330"/>
    <cellStyle name="Обычный 3 10 12 3 4" xfId="6331"/>
    <cellStyle name="Обычный 3 10 12 3 4 2" xfId="6332"/>
    <cellStyle name="Обычный 3 10 12 3 5" xfId="6333"/>
    <cellStyle name="Обычный 3 10 12 4" xfId="6334"/>
    <cellStyle name="Обычный 3 10 12 4 2" xfId="6335"/>
    <cellStyle name="Обычный 3 10 12 4 2 2" xfId="6336"/>
    <cellStyle name="Обычный 3 10 12 4 2 2 2" xfId="6337"/>
    <cellStyle name="Обычный 3 10 12 4 2 2 2 2" xfId="6338"/>
    <cellStyle name="Обычный 3 10 12 4 2 2 3" xfId="6339"/>
    <cellStyle name="Обычный 3 10 12 4 2 3" xfId="6340"/>
    <cellStyle name="Обычный 3 10 12 4 2 3 2" xfId="6341"/>
    <cellStyle name="Обычный 3 10 12 4 2 4" xfId="6342"/>
    <cellStyle name="Обычный 3 10 12 4 3" xfId="6343"/>
    <cellStyle name="Обычный 3 10 12 4 3 2" xfId="6344"/>
    <cellStyle name="Обычный 3 10 12 4 3 2 2" xfId="6345"/>
    <cellStyle name="Обычный 3 10 12 4 3 3" xfId="6346"/>
    <cellStyle name="Обычный 3 10 12 4 4" xfId="6347"/>
    <cellStyle name="Обычный 3 10 12 4 4 2" xfId="6348"/>
    <cellStyle name="Обычный 3 10 12 4 5" xfId="6349"/>
    <cellStyle name="Обычный 3 10 12 5" xfId="6350"/>
    <cellStyle name="Обычный 3 10 12 5 2" xfId="6351"/>
    <cellStyle name="Обычный 3 10 12 5 2 2" xfId="6352"/>
    <cellStyle name="Обычный 3 10 12 5 2 2 2" xfId="6353"/>
    <cellStyle name="Обычный 3 10 12 5 2 3" xfId="6354"/>
    <cellStyle name="Обычный 3 10 12 5 3" xfId="6355"/>
    <cellStyle name="Обычный 3 10 12 5 3 2" xfId="6356"/>
    <cellStyle name="Обычный 3 10 12 5 4" xfId="6357"/>
    <cellStyle name="Обычный 3 10 12 6" xfId="6358"/>
    <cellStyle name="Обычный 3 10 12 6 2" xfId="6359"/>
    <cellStyle name="Обычный 3 10 12 6 2 2" xfId="6360"/>
    <cellStyle name="Обычный 3 10 12 6 3" xfId="6361"/>
    <cellStyle name="Обычный 3 10 12 7" xfId="6362"/>
    <cellStyle name="Обычный 3 10 12 7 2" xfId="6363"/>
    <cellStyle name="Обычный 3 10 12 8" xfId="6364"/>
    <cellStyle name="Обычный 3 10 13" xfId="6365"/>
    <cellStyle name="Обычный 3 10 13 2" xfId="6366"/>
    <cellStyle name="Обычный 3 10 13 2 2" xfId="6367"/>
    <cellStyle name="Обычный 3 10 13 2 2 2" xfId="6368"/>
    <cellStyle name="Обычный 3 10 13 2 2 2 2" xfId="6369"/>
    <cellStyle name="Обычный 3 10 13 2 2 2 2 2" xfId="6370"/>
    <cellStyle name="Обычный 3 10 13 2 2 2 2 2 2" xfId="6371"/>
    <cellStyle name="Обычный 3 10 13 2 2 2 2 3" xfId="6372"/>
    <cellStyle name="Обычный 3 10 13 2 2 2 3" xfId="6373"/>
    <cellStyle name="Обычный 3 10 13 2 2 2 3 2" xfId="6374"/>
    <cellStyle name="Обычный 3 10 13 2 2 2 4" xfId="6375"/>
    <cellStyle name="Обычный 3 10 13 2 2 3" xfId="6376"/>
    <cellStyle name="Обычный 3 10 13 2 2 3 2" xfId="6377"/>
    <cellStyle name="Обычный 3 10 13 2 2 3 2 2" xfId="6378"/>
    <cellStyle name="Обычный 3 10 13 2 2 3 3" xfId="6379"/>
    <cellStyle name="Обычный 3 10 13 2 2 4" xfId="6380"/>
    <cellStyle name="Обычный 3 10 13 2 2 4 2" xfId="6381"/>
    <cellStyle name="Обычный 3 10 13 2 2 5" xfId="6382"/>
    <cellStyle name="Обычный 3 10 13 2 3" xfId="6383"/>
    <cellStyle name="Обычный 3 10 13 2 3 2" xfId="6384"/>
    <cellStyle name="Обычный 3 10 13 2 3 2 2" xfId="6385"/>
    <cellStyle name="Обычный 3 10 13 2 3 2 2 2" xfId="6386"/>
    <cellStyle name="Обычный 3 10 13 2 3 2 2 2 2" xfId="6387"/>
    <cellStyle name="Обычный 3 10 13 2 3 2 2 3" xfId="6388"/>
    <cellStyle name="Обычный 3 10 13 2 3 2 3" xfId="6389"/>
    <cellStyle name="Обычный 3 10 13 2 3 2 3 2" xfId="6390"/>
    <cellStyle name="Обычный 3 10 13 2 3 2 4" xfId="6391"/>
    <cellStyle name="Обычный 3 10 13 2 3 3" xfId="6392"/>
    <cellStyle name="Обычный 3 10 13 2 3 3 2" xfId="6393"/>
    <cellStyle name="Обычный 3 10 13 2 3 3 2 2" xfId="6394"/>
    <cellStyle name="Обычный 3 10 13 2 3 3 3" xfId="6395"/>
    <cellStyle name="Обычный 3 10 13 2 3 4" xfId="6396"/>
    <cellStyle name="Обычный 3 10 13 2 3 4 2" xfId="6397"/>
    <cellStyle name="Обычный 3 10 13 2 3 5" xfId="6398"/>
    <cellStyle name="Обычный 3 10 13 2 4" xfId="6399"/>
    <cellStyle name="Обычный 3 10 13 2 4 2" xfId="6400"/>
    <cellStyle name="Обычный 3 10 13 2 4 2 2" xfId="6401"/>
    <cellStyle name="Обычный 3 10 13 2 4 2 2 2" xfId="6402"/>
    <cellStyle name="Обычный 3 10 13 2 4 2 3" xfId="6403"/>
    <cellStyle name="Обычный 3 10 13 2 4 3" xfId="6404"/>
    <cellStyle name="Обычный 3 10 13 2 4 3 2" xfId="6405"/>
    <cellStyle name="Обычный 3 10 13 2 4 4" xfId="6406"/>
    <cellStyle name="Обычный 3 10 13 2 5" xfId="6407"/>
    <cellStyle name="Обычный 3 10 13 2 5 2" xfId="6408"/>
    <cellStyle name="Обычный 3 10 13 2 5 2 2" xfId="6409"/>
    <cellStyle name="Обычный 3 10 13 2 5 3" xfId="6410"/>
    <cellStyle name="Обычный 3 10 13 2 6" xfId="6411"/>
    <cellStyle name="Обычный 3 10 13 2 6 2" xfId="6412"/>
    <cellStyle name="Обычный 3 10 13 2 7" xfId="6413"/>
    <cellStyle name="Обычный 3 10 13 3" xfId="6414"/>
    <cellStyle name="Обычный 3 10 13 3 2" xfId="6415"/>
    <cellStyle name="Обычный 3 10 13 3 2 2" xfId="6416"/>
    <cellStyle name="Обычный 3 10 13 3 2 2 2" xfId="6417"/>
    <cellStyle name="Обычный 3 10 13 3 2 2 2 2" xfId="6418"/>
    <cellStyle name="Обычный 3 10 13 3 2 2 3" xfId="6419"/>
    <cellStyle name="Обычный 3 10 13 3 2 3" xfId="6420"/>
    <cellStyle name="Обычный 3 10 13 3 2 3 2" xfId="6421"/>
    <cellStyle name="Обычный 3 10 13 3 2 4" xfId="6422"/>
    <cellStyle name="Обычный 3 10 13 3 3" xfId="6423"/>
    <cellStyle name="Обычный 3 10 13 3 3 2" xfId="6424"/>
    <cellStyle name="Обычный 3 10 13 3 3 2 2" xfId="6425"/>
    <cellStyle name="Обычный 3 10 13 3 3 3" xfId="6426"/>
    <cellStyle name="Обычный 3 10 13 3 4" xfId="6427"/>
    <cellStyle name="Обычный 3 10 13 3 4 2" xfId="6428"/>
    <cellStyle name="Обычный 3 10 13 3 5" xfId="6429"/>
    <cellStyle name="Обычный 3 10 13 4" xfId="6430"/>
    <cellStyle name="Обычный 3 10 13 4 2" xfId="6431"/>
    <cellStyle name="Обычный 3 10 13 4 2 2" xfId="6432"/>
    <cellStyle name="Обычный 3 10 13 4 2 2 2" xfId="6433"/>
    <cellStyle name="Обычный 3 10 13 4 2 2 2 2" xfId="6434"/>
    <cellStyle name="Обычный 3 10 13 4 2 2 3" xfId="6435"/>
    <cellStyle name="Обычный 3 10 13 4 2 3" xfId="6436"/>
    <cellStyle name="Обычный 3 10 13 4 2 3 2" xfId="6437"/>
    <cellStyle name="Обычный 3 10 13 4 2 4" xfId="6438"/>
    <cellStyle name="Обычный 3 10 13 4 3" xfId="6439"/>
    <cellStyle name="Обычный 3 10 13 4 3 2" xfId="6440"/>
    <cellStyle name="Обычный 3 10 13 4 3 2 2" xfId="6441"/>
    <cellStyle name="Обычный 3 10 13 4 3 3" xfId="6442"/>
    <cellStyle name="Обычный 3 10 13 4 4" xfId="6443"/>
    <cellStyle name="Обычный 3 10 13 4 4 2" xfId="6444"/>
    <cellStyle name="Обычный 3 10 13 4 5" xfId="6445"/>
    <cellStyle name="Обычный 3 10 13 5" xfId="6446"/>
    <cellStyle name="Обычный 3 10 13 5 2" xfId="6447"/>
    <cellStyle name="Обычный 3 10 13 5 2 2" xfId="6448"/>
    <cellStyle name="Обычный 3 10 13 5 2 2 2" xfId="6449"/>
    <cellStyle name="Обычный 3 10 13 5 2 3" xfId="6450"/>
    <cellStyle name="Обычный 3 10 13 5 3" xfId="6451"/>
    <cellStyle name="Обычный 3 10 13 5 3 2" xfId="6452"/>
    <cellStyle name="Обычный 3 10 13 5 4" xfId="6453"/>
    <cellStyle name="Обычный 3 10 13 6" xfId="6454"/>
    <cellStyle name="Обычный 3 10 13 6 2" xfId="6455"/>
    <cellStyle name="Обычный 3 10 13 6 2 2" xfId="6456"/>
    <cellStyle name="Обычный 3 10 13 6 3" xfId="6457"/>
    <cellStyle name="Обычный 3 10 13 7" xfId="6458"/>
    <cellStyle name="Обычный 3 10 13 7 2" xfId="6459"/>
    <cellStyle name="Обычный 3 10 13 8" xfId="6460"/>
    <cellStyle name="Обычный 3 10 14" xfId="6461"/>
    <cellStyle name="Обычный 3 10 14 2" xfId="6462"/>
    <cellStyle name="Обычный 3 10 14 2 2" xfId="6463"/>
    <cellStyle name="Обычный 3 10 14 2 2 2" xfId="6464"/>
    <cellStyle name="Обычный 3 10 14 2 2 2 2" xfId="6465"/>
    <cellStyle name="Обычный 3 10 14 2 2 2 2 2" xfId="6466"/>
    <cellStyle name="Обычный 3 10 14 2 2 2 2 2 2" xfId="6467"/>
    <cellStyle name="Обычный 3 10 14 2 2 2 2 3" xfId="6468"/>
    <cellStyle name="Обычный 3 10 14 2 2 2 3" xfId="6469"/>
    <cellStyle name="Обычный 3 10 14 2 2 2 3 2" xfId="6470"/>
    <cellStyle name="Обычный 3 10 14 2 2 2 4" xfId="6471"/>
    <cellStyle name="Обычный 3 10 14 2 2 3" xfId="6472"/>
    <cellStyle name="Обычный 3 10 14 2 2 3 2" xfId="6473"/>
    <cellStyle name="Обычный 3 10 14 2 2 3 2 2" xfId="6474"/>
    <cellStyle name="Обычный 3 10 14 2 2 3 3" xfId="6475"/>
    <cellStyle name="Обычный 3 10 14 2 2 4" xfId="6476"/>
    <cellStyle name="Обычный 3 10 14 2 2 4 2" xfId="6477"/>
    <cellStyle name="Обычный 3 10 14 2 2 5" xfId="6478"/>
    <cellStyle name="Обычный 3 10 14 2 3" xfId="6479"/>
    <cellStyle name="Обычный 3 10 14 2 3 2" xfId="6480"/>
    <cellStyle name="Обычный 3 10 14 2 3 2 2" xfId="6481"/>
    <cellStyle name="Обычный 3 10 14 2 3 2 2 2" xfId="6482"/>
    <cellStyle name="Обычный 3 10 14 2 3 2 2 2 2" xfId="6483"/>
    <cellStyle name="Обычный 3 10 14 2 3 2 2 3" xfId="6484"/>
    <cellStyle name="Обычный 3 10 14 2 3 2 3" xfId="6485"/>
    <cellStyle name="Обычный 3 10 14 2 3 2 3 2" xfId="6486"/>
    <cellStyle name="Обычный 3 10 14 2 3 2 4" xfId="6487"/>
    <cellStyle name="Обычный 3 10 14 2 3 3" xfId="6488"/>
    <cellStyle name="Обычный 3 10 14 2 3 3 2" xfId="6489"/>
    <cellStyle name="Обычный 3 10 14 2 3 3 2 2" xfId="6490"/>
    <cellStyle name="Обычный 3 10 14 2 3 3 3" xfId="6491"/>
    <cellStyle name="Обычный 3 10 14 2 3 4" xfId="6492"/>
    <cellStyle name="Обычный 3 10 14 2 3 4 2" xfId="6493"/>
    <cellStyle name="Обычный 3 10 14 2 3 5" xfId="6494"/>
    <cellStyle name="Обычный 3 10 14 2 4" xfId="6495"/>
    <cellStyle name="Обычный 3 10 14 2 4 2" xfId="6496"/>
    <cellStyle name="Обычный 3 10 14 2 4 2 2" xfId="6497"/>
    <cellStyle name="Обычный 3 10 14 2 4 2 2 2" xfId="6498"/>
    <cellStyle name="Обычный 3 10 14 2 4 2 3" xfId="6499"/>
    <cellStyle name="Обычный 3 10 14 2 4 3" xfId="6500"/>
    <cellStyle name="Обычный 3 10 14 2 4 3 2" xfId="6501"/>
    <cellStyle name="Обычный 3 10 14 2 4 4" xfId="6502"/>
    <cellStyle name="Обычный 3 10 14 2 5" xfId="6503"/>
    <cellStyle name="Обычный 3 10 14 2 5 2" xfId="6504"/>
    <cellStyle name="Обычный 3 10 14 2 5 2 2" xfId="6505"/>
    <cellStyle name="Обычный 3 10 14 2 5 3" xfId="6506"/>
    <cellStyle name="Обычный 3 10 14 2 6" xfId="6507"/>
    <cellStyle name="Обычный 3 10 14 2 6 2" xfId="6508"/>
    <cellStyle name="Обычный 3 10 14 2 7" xfId="6509"/>
    <cellStyle name="Обычный 3 10 14 3" xfId="6510"/>
    <cellStyle name="Обычный 3 10 14 3 2" xfId="6511"/>
    <cellStyle name="Обычный 3 10 14 3 2 2" xfId="6512"/>
    <cellStyle name="Обычный 3 10 14 3 2 2 2" xfId="6513"/>
    <cellStyle name="Обычный 3 10 14 3 2 2 2 2" xfId="6514"/>
    <cellStyle name="Обычный 3 10 14 3 2 2 3" xfId="6515"/>
    <cellStyle name="Обычный 3 10 14 3 2 3" xfId="6516"/>
    <cellStyle name="Обычный 3 10 14 3 2 3 2" xfId="6517"/>
    <cellStyle name="Обычный 3 10 14 3 2 4" xfId="6518"/>
    <cellStyle name="Обычный 3 10 14 3 3" xfId="6519"/>
    <cellStyle name="Обычный 3 10 14 3 3 2" xfId="6520"/>
    <cellStyle name="Обычный 3 10 14 3 3 2 2" xfId="6521"/>
    <cellStyle name="Обычный 3 10 14 3 3 3" xfId="6522"/>
    <cellStyle name="Обычный 3 10 14 3 4" xfId="6523"/>
    <cellStyle name="Обычный 3 10 14 3 4 2" xfId="6524"/>
    <cellStyle name="Обычный 3 10 14 3 5" xfId="6525"/>
    <cellStyle name="Обычный 3 10 14 4" xfId="6526"/>
    <cellStyle name="Обычный 3 10 14 4 2" xfId="6527"/>
    <cellStyle name="Обычный 3 10 14 4 2 2" xfId="6528"/>
    <cellStyle name="Обычный 3 10 14 4 2 2 2" xfId="6529"/>
    <cellStyle name="Обычный 3 10 14 4 2 2 2 2" xfId="6530"/>
    <cellStyle name="Обычный 3 10 14 4 2 2 3" xfId="6531"/>
    <cellStyle name="Обычный 3 10 14 4 2 3" xfId="6532"/>
    <cellStyle name="Обычный 3 10 14 4 2 3 2" xfId="6533"/>
    <cellStyle name="Обычный 3 10 14 4 2 4" xfId="6534"/>
    <cellStyle name="Обычный 3 10 14 4 3" xfId="6535"/>
    <cellStyle name="Обычный 3 10 14 4 3 2" xfId="6536"/>
    <cellStyle name="Обычный 3 10 14 4 3 2 2" xfId="6537"/>
    <cellStyle name="Обычный 3 10 14 4 3 3" xfId="6538"/>
    <cellStyle name="Обычный 3 10 14 4 4" xfId="6539"/>
    <cellStyle name="Обычный 3 10 14 4 4 2" xfId="6540"/>
    <cellStyle name="Обычный 3 10 14 4 5" xfId="6541"/>
    <cellStyle name="Обычный 3 10 14 5" xfId="6542"/>
    <cellStyle name="Обычный 3 10 14 5 2" xfId="6543"/>
    <cellStyle name="Обычный 3 10 14 5 2 2" xfId="6544"/>
    <cellStyle name="Обычный 3 10 14 5 2 2 2" xfId="6545"/>
    <cellStyle name="Обычный 3 10 14 5 2 3" xfId="6546"/>
    <cellStyle name="Обычный 3 10 14 5 3" xfId="6547"/>
    <cellStyle name="Обычный 3 10 14 5 3 2" xfId="6548"/>
    <cellStyle name="Обычный 3 10 14 5 4" xfId="6549"/>
    <cellStyle name="Обычный 3 10 14 6" xfId="6550"/>
    <cellStyle name="Обычный 3 10 14 6 2" xfId="6551"/>
    <cellStyle name="Обычный 3 10 14 6 2 2" xfId="6552"/>
    <cellStyle name="Обычный 3 10 14 6 3" xfId="6553"/>
    <cellStyle name="Обычный 3 10 14 7" xfId="6554"/>
    <cellStyle name="Обычный 3 10 14 7 2" xfId="6555"/>
    <cellStyle name="Обычный 3 10 14 8" xfId="6556"/>
    <cellStyle name="Обычный 3 10 15" xfId="6557"/>
    <cellStyle name="Обычный 3 10 15 2" xfId="6558"/>
    <cellStyle name="Обычный 3 10 15 2 2" xfId="6559"/>
    <cellStyle name="Обычный 3 10 15 2 2 2" xfId="6560"/>
    <cellStyle name="Обычный 3 10 15 2 2 2 2" xfId="6561"/>
    <cellStyle name="Обычный 3 10 15 2 2 2 2 2" xfId="6562"/>
    <cellStyle name="Обычный 3 10 15 2 2 2 2 2 2" xfId="6563"/>
    <cellStyle name="Обычный 3 10 15 2 2 2 2 3" xfId="6564"/>
    <cellStyle name="Обычный 3 10 15 2 2 2 3" xfId="6565"/>
    <cellStyle name="Обычный 3 10 15 2 2 2 3 2" xfId="6566"/>
    <cellStyle name="Обычный 3 10 15 2 2 2 4" xfId="6567"/>
    <cellStyle name="Обычный 3 10 15 2 2 3" xfId="6568"/>
    <cellStyle name="Обычный 3 10 15 2 2 3 2" xfId="6569"/>
    <cellStyle name="Обычный 3 10 15 2 2 3 2 2" xfId="6570"/>
    <cellStyle name="Обычный 3 10 15 2 2 3 3" xfId="6571"/>
    <cellStyle name="Обычный 3 10 15 2 2 4" xfId="6572"/>
    <cellStyle name="Обычный 3 10 15 2 2 4 2" xfId="6573"/>
    <cellStyle name="Обычный 3 10 15 2 2 5" xfId="6574"/>
    <cellStyle name="Обычный 3 10 15 2 3" xfId="6575"/>
    <cellStyle name="Обычный 3 10 15 2 3 2" xfId="6576"/>
    <cellStyle name="Обычный 3 10 15 2 3 2 2" xfId="6577"/>
    <cellStyle name="Обычный 3 10 15 2 3 2 2 2" xfId="6578"/>
    <cellStyle name="Обычный 3 10 15 2 3 2 2 2 2" xfId="6579"/>
    <cellStyle name="Обычный 3 10 15 2 3 2 2 3" xfId="6580"/>
    <cellStyle name="Обычный 3 10 15 2 3 2 3" xfId="6581"/>
    <cellStyle name="Обычный 3 10 15 2 3 2 3 2" xfId="6582"/>
    <cellStyle name="Обычный 3 10 15 2 3 2 4" xfId="6583"/>
    <cellStyle name="Обычный 3 10 15 2 3 3" xfId="6584"/>
    <cellStyle name="Обычный 3 10 15 2 3 3 2" xfId="6585"/>
    <cellStyle name="Обычный 3 10 15 2 3 3 2 2" xfId="6586"/>
    <cellStyle name="Обычный 3 10 15 2 3 3 3" xfId="6587"/>
    <cellStyle name="Обычный 3 10 15 2 3 4" xfId="6588"/>
    <cellStyle name="Обычный 3 10 15 2 3 4 2" xfId="6589"/>
    <cellStyle name="Обычный 3 10 15 2 3 5" xfId="6590"/>
    <cellStyle name="Обычный 3 10 15 2 4" xfId="6591"/>
    <cellStyle name="Обычный 3 10 15 2 4 2" xfId="6592"/>
    <cellStyle name="Обычный 3 10 15 2 4 2 2" xfId="6593"/>
    <cellStyle name="Обычный 3 10 15 2 4 2 2 2" xfId="6594"/>
    <cellStyle name="Обычный 3 10 15 2 4 2 3" xfId="6595"/>
    <cellStyle name="Обычный 3 10 15 2 4 3" xfId="6596"/>
    <cellStyle name="Обычный 3 10 15 2 4 3 2" xfId="6597"/>
    <cellStyle name="Обычный 3 10 15 2 4 4" xfId="6598"/>
    <cellStyle name="Обычный 3 10 15 2 5" xfId="6599"/>
    <cellStyle name="Обычный 3 10 15 2 5 2" xfId="6600"/>
    <cellStyle name="Обычный 3 10 15 2 5 2 2" xfId="6601"/>
    <cellStyle name="Обычный 3 10 15 2 5 3" xfId="6602"/>
    <cellStyle name="Обычный 3 10 15 2 6" xfId="6603"/>
    <cellStyle name="Обычный 3 10 15 2 6 2" xfId="6604"/>
    <cellStyle name="Обычный 3 10 15 2 7" xfId="6605"/>
    <cellStyle name="Обычный 3 10 15 3" xfId="6606"/>
    <cellStyle name="Обычный 3 10 15 3 2" xfId="6607"/>
    <cellStyle name="Обычный 3 10 15 3 2 2" xfId="6608"/>
    <cellStyle name="Обычный 3 10 15 3 2 2 2" xfId="6609"/>
    <cellStyle name="Обычный 3 10 15 3 2 2 2 2" xfId="6610"/>
    <cellStyle name="Обычный 3 10 15 3 2 2 3" xfId="6611"/>
    <cellStyle name="Обычный 3 10 15 3 2 3" xfId="6612"/>
    <cellStyle name="Обычный 3 10 15 3 2 3 2" xfId="6613"/>
    <cellStyle name="Обычный 3 10 15 3 2 4" xfId="6614"/>
    <cellStyle name="Обычный 3 10 15 3 3" xfId="6615"/>
    <cellStyle name="Обычный 3 10 15 3 3 2" xfId="6616"/>
    <cellStyle name="Обычный 3 10 15 3 3 2 2" xfId="6617"/>
    <cellStyle name="Обычный 3 10 15 3 3 3" xfId="6618"/>
    <cellStyle name="Обычный 3 10 15 3 4" xfId="6619"/>
    <cellStyle name="Обычный 3 10 15 3 4 2" xfId="6620"/>
    <cellStyle name="Обычный 3 10 15 3 5" xfId="6621"/>
    <cellStyle name="Обычный 3 10 15 4" xfId="6622"/>
    <cellStyle name="Обычный 3 10 15 4 2" xfId="6623"/>
    <cellStyle name="Обычный 3 10 15 4 2 2" xfId="6624"/>
    <cellStyle name="Обычный 3 10 15 4 2 2 2" xfId="6625"/>
    <cellStyle name="Обычный 3 10 15 4 2 2 2 2" xfId="6626"/>
    <cellStyle name="Обычный 3 10 15 4 2 2 3" xfId="6627"/>
    <cellStyle name="Обычный 3 10 15 4 2 3" xfId="6628"/>
    <cellStyle name="Обычный 3 10 15 4 2 3 2" xfId="6629"/>
    <cellStyle name="Обычный 3 10 15 4 2 4" xfId="6630"/>
    <cellStyle name="Обычный 3 10 15 4 3" xfId="6631"/>
    <cellStyle name="Обычный 3 10 15 4 3 2" xfId="6632"/>
    <cellStyle name="Обычный 3 10 15 4 3 2 2" xfId="6633"/>
    <cellStyle name="Обычный 3 10 15 4 3 3" xfId="6634"/>
    <cellStyle name="Обычный 3 10 15 4 4" xfId="6635"/>
    <cellStyle name="Обычный 3 10 15 4 4 2" xfId="6636"/>
    <cellStyle name="Обычный 3 10 15 4 5" xfId="6637"/>
    <cellStyle name="Обычный 3 10 15 5" xfId="6638"/>
    <cellStyle name="Обычный 3 10 15 5 2" xfId="6639"/>
    <cellStyle name="Обычный 3 10 15 5 2 2" xfId="6640"/>
    <cellStyle name="Обычный 3 10 15 5 2 2 2" xfId="6641"/>
    <cellStyle name="Обычный 3 10 15 5 2 3" xfId="6642"/>
    <cellStyle name="Обычный 3 10 15 5 3" xfId="6643"/>
    <cellStyle name="Обычный 3 10 15 5 3 2" xfId="6644"/>
    <cellStyle name="Обычный 3 10 15 5 4" xfId="6645"/>
    <cellStyle name="Обычный 3 10 15 6" xfId="6646"/>
    <cellStyle name="Обычный 3 10 15 6 2" xfId="6647"/>
    <cellStyle name="Обычный 3 10 15 6 2 2" xfId="6648"/>
    <cellStyle name="Обычный 3 10 15 6 3" xfId="6649"/>
    <cellStyle name="Обычный 3 10 15 7" xfId="6650"/>
    <cellStyle name="Обычный 3 10 15 7 2" xfId="6651"/>
    <cellStyle name="Обычный 3 10 15 8" xfId="6652"/>
    <cellStyle name="Обычный 3 10 16" xfId="6653"/>
    <cellStyle name="Обычный 3 10 16 2" xfId="6654"/>
    <cellStyle name="Обычный 3 10 16 2 2" xfId="6655"/>
    <cellStyle name="Обычный 3 10 16 2 2 2" xfId="6656"/>
    <cellStyle name="Обычный 3 10 16 2 2 2 2" xfId="6657"/>
    <cellStyle name="Обычный 3 10 16 2 2 2 2 2" xfId="6658"/>
    <cellStyle name="Обычный 3 10 16 2 2 2 2 2 2" xfId="6659"/>
    <cellStyle name="Обычный 3 10 16 2 2 2 2 3" xfId="6660"/>
    <cellStyle name="Обычный 3 10 16 2 2 2 3" xfId="6661"/>
    <cellStyle name="Обычный 3 10 16 2 2 2 3 2" xfId="6662"/>
    <cellStyle name="Обычный 3 10 16 2 2 2 4" xfId="6663"/>
    <cellStyle name="Обычный 3 10 16 2 2 3" xfId="6664"/>
    <cellStyle name="Обычный 3 10 16 2 2 3 2" xfId="6665"/>
    <cellStyle name="Обычный 3 10 16 2 2 3 2 2" xfId="6666"/>
    <cellStyle name="Обычный 3 10 16 2 2 3 3" xfId="6667"/>
    <cellStyle name="Обычный 3 10 16 2 2 4" xfId="6668"/>
    <cellStyle name="Обычный 3 10 16 2 2 4 2" xfId="6669"/>
    <cellStyle name="Обычный 3 10 16 2 2 5" xfId="6670"/>
    <cellStyle name="Обычный 3 10 16 2 3" xfId="6671"/>
    <cellStyle name="Обычный 3 10 16 2 3 2" xfId="6672"/>
    <cellStyle name="Обычный 3 10 16 2 3 2 2" xfId="6673"/>
    <cellStyle name="Обычный 3 10 16 2 3 2 2 2" xfId="6674"/>
    <cellStyle name="Обычный 3 10 16 2 3 2 2 2 2" xfId="6675"/>
    <cellStyle name="Обычный 3 10 16 2 3 2 2 3" xfId="6676"/>
    <cellStyle name="Обычный 3 10 16 2 3 2 3" xfId="6677"/>
    <cellStyle name="Обычный 3 10 16 2 3 2 3 2" xfId="6678"/>
    <cellStyle name="Обычный 3 10 16 2 3 2 4" xfId="6679"/>
    <cellStyle name="Обычный 3 10 16 2 3 3" xfId="6680"/>
    <cellStyle name="Обычный 3 10 16 2 3 3 2" xfId="6681"/>
    <cellStyle name="Обычный 3 10 16 2 3 3 2 2" xfId="6682"/>
    <cellStyle name="Обычный 3 10 16 2 3 3 3" xfId="6683"/>
    <cellStyle name="Обычный 3 10 16 2 3 4" xfId="6684"/>
    <cellStyle name="Обычный 3 10 16 2 3 4 2" xfId="6685"/>
    <cellStyle name="Обычный 3 10 16 2 3 5" xfId="6686"/>
    <cellStyle name="Обычный 3 10 16 2 4" xfId="6687"/>
    <cellStyle name="Обычный 3 10 16 2 4 2" xfId="6688"/>
    <cellStyle name="Обычный 3 10 16 2 4 2 2" xfId="6689"/>
    <cellStyle name="Обычный 3 10 16 2 4 2 2 2" xfId="6690"/>
    <cellStyle name="Обычный 3 10 16 2 4 2 3" xfId="6691"/>
    <cellStyle name="Обычный 3 10 16 2 4 3" xfId="6692"/>
    <cellStyle name="Обычный 3 10 16 2 4 3 2" xfId="6693"/>
    <cellStyle name="Обычный 3 10 16 2 4 4" xfId="6694"/>
    <cellStyle name="Обычный 3 10 16 2 5" xfId="6695"/>
    <cellStyle name="Обычный 3 10 16 2 5 2" xfId="6696"/>
    <cellStyle name="Обычный 3 10 16 2 5 2 2" xfId="6697"/>
    <cellStyle name="Обычный 3 10 16 2 5 3" xfId="6698"/>
    <cellStyle name="Обычный 3 10 16 2 6" xfId="6699"/>
    <cellStyle name="Обычный 3 10 16 2 6 2" xfId="6700"/>
    <cellStyle name="Обычный 3 10 16 2 7" xfId="6701"/>
    <cellStyle name="Обычный 3 10 16 3" xfId="6702"/>
    <cellStyle name="Обычный 3 10 16 3 2" xfId="6703"/>
    <cellStyle name="Обычный 3 10 16 3 2 2" xfId="6704"/>
    <cellStyle name="Обычный 3 10 16 3 2 2 2" xfId="6705"/>
    <cellStyle name="Обычный 3 10 16 3 2 2 2 2" xfId="6706"/>
    <cellStyle name="Обычный 3 10 16 3 2 2 3" xfId="6707"/>
    <cellStyle name="Обычный 3 10 16 3 2 3" xfId="6708"/>
    <cellStyle name="Обычный 3 10 16 3 2 3 2" xfId="6709"/>
    <cellStyle name="Обычный 3 10 16 3 2 4" xfId="6710"/>
    <cellStyle name="Обычный 3 10 16 3 3" xfId="6711"/>
    <cellStyle name="Обычный 3 10 16 3 3 2" xfId="6712"/>
    <cellStyle name="Обычный 3 10 16 3 3 2 2" xfId="6713"/>
    <cellStyle name="Обычный 3 10 16 3 3 3" xfId="6714"/>
    <cellStyle name="Обычный 3 10 16 3 4" xfId="6715"/>
    <cellStyle name="Обычный 3 10 16 3 4 2" xfId="6716"/>
    <cellStyle name="Обычный 3 10 16 3 5" xfId="6717"/>
    <cellStyle name="Обычный 3 10 16 4" xfId="6718"/>
    <cellStyle name="Обычный 3 10 16 4 2" xfId="6719"/>
    <cellStyle name="Обычный 3 10 16 4 2 2" xfId="6720"/>
    <cellStyle name="Обычный 3 10 16 4 2 2 2" xfId="6721"/>
    <cellStyle name="Обычный 3 10 16 4 2 2 2 2" xfId="6722"/>
    <cellStyle name="Обычный 3 10 16 4 2 2 3" xfId="6723"/>
    <cellStyle name="Обычный 3 10 16 4 2 3" xfId="6724"/>
    <cellStyle name="Обычный 3 10 16 4 2 3 2" xfId="6725"/>
    <cellStyle name="Обычный 3 10 16 4 2 4" xfId="6726"/>
    <cellStyle name="Обычный 3 10 16 4 3" xfId="6727"/>
    <cellStyle name="Обычный 3 10 16 4 3 2" xfId="6728"/>
    <cellStyle name="Обычный 3 10 16 4 3 2 2" xfId="6729"/>
    <cellStyle name="Обычный 3 10 16 4 3 3" xfId="6730"/>
    <cellStyle name="Обычный 3 10 16 4 4" xfId="6731"/>
    <cellStyle name="Обычный 3 10 16 4 4 2" xfId="6732"/>
    <cellStyle name="Обычный 3 10 16 4 5" xfId="6733"/>
    <cellStyle name="Обычный 3 10 16 5" xfId="6734"/>
    <cellStyle name="Обычный 3 10 16 5 2" xfId="6735"/>
    <cellStyle name="Обычный 3 10 16 5 2 2" xfId="6736"/>
    <cellStyle name="Обычный 3 10 16 5 2 2 2" xfId="6737"/>
    <cellStyle name="Обычный 3 10 16 5 2 3" xfId="6738"/>
    <cellStyle name="Обычный 3 10 16 5 3" xfId="6739"/>
    <cellStyle name="Обычный 3 10 16 5 3 2" xfId="6740"/>
    <cellStyle name="Обычный 3 10 16 5 4" xfId="6741"/>
    <cellStyle name="Обычный 3 10 16 6" xfId="6742"/>
    <cellStyle name="Обычный 3 10 16 6 2" xfId="6743"/>
    <cellStyle name="Обычный 3 10 16 6 2 2" xfId="6744"/>
    <cellStyle name="Обычный 3 10 16 6 3" xfId="6745"/>
    <cellStyle name="Обычный 3 10 16 7" xfId="6746"/>
    <cellStyle name="Обычный 3 10 16 7 2" xfId="6747"/>
    <cellStyle name="Обычный 3 10 16 8" xfId="6748"/>
    <cellStyle name="Обычный 3 10 17" xfId="6749"/>
    <cellStyle name="Обычный 3 10 17 2" xfId="6750"/>
    <cellStyle name="Обычный 3 10 17 2 2" xfId="6751"/>
    <cellStyle name="Обычный 3 10 17 2 2 2" xfId="6752"/>
    <cellStyle name="Обычный 3 10 17 2 2 2 2" xfId="6753"/>
    <cellStyle name="Обычный 3 10 17 2 2 2 2 2" xfId="6754"/>
    <cellStyle name="Обычный 3 10 17 2 2 2 2 2 2" xfId="6755"/>
    <cellStyle name="Обычный 3 10 17 2 2 2 2 3" xfId="6756"/>
    <cellStyle name="Обычный 3 10 17 2 2 2 3" xfId="6757"/>
    <cellStyle name="Обычный 3 10 17 2 2 2 3 2" xfId="6758"/>
    <cellStyle name="Обычный 3 10 17 2 2 2 4" xfId="6759"/>
    <cellStyle name="Обычный 3 10 17 2 2 3" xfId="6760"/>
    <cellStyle name="Обычный 3 10 17 2 2 3 2" xfId="6761"/>
    <cellStyle name="Обычный 3 10 17 2 2 3 2 2" xfId="6762"/>
    <cellStyle name="Обычный 3 10 17 2 2 3 3" xfId="6763"/>
    <cellStyle name="Обычный 3 10 17 2 2 4" xfId="6764"/>
    <cellStyle name="Обычный 3 10 17 2 2 4 2" xfId="6765"/>
    <cellStyle name="Обычный 3 10 17 2 2 5" xfId="6766"/>
    <cellStyle name="Обычный 3 10 17 2 3" xfId="6767"/>
    <cellStyle name="Обычный 3 10 17 2 3 2" xfId="6768"/>
    <cellStyle name="Обычный 3 10 17 2 3 2 2" xfId="6769"/>
    <cellStyle name="Обычный 3 10 17 2 3 2 2 2" xfId="6770"/>
    <cellStyle name="Обычный 3 10 17 2 3 2 2 2 2" xfId="6771"/>
    <cellStyle name="Обычный 3 10 17 2 3 2 2 3" xfId="6772"/>
    <cellStyle name="Обычный 3 10 17 2 3 2 3" xfId="6773"/>
    <cellStyle name="Обычный 3 10 17 2 3 2 3 2" xfId="6774"/>
    <cellStyle name="Обычный 3 10 17 2 3 2 4" xfId="6775"/>
    <cellStyle name="Обычный 3 10 17 2 3 3" xfId="6776"/>
    <cellStyle name="Обычный 3 10 17 2 3 3 2" xfId="6777"/>
    <cellStyle name="Обычный 3 10 17 2 3 3 2 2" xfId="6778"/>
    <cellStyle name="Обычный 3 10 17 2 3 3 3" xfId="6779"/>
    <cellStyle name="Обычный 3 10 17 2 3 4" xfId="6780"/>
    <cellStyle name="Обычный 3 10 17 2 3 4 2" xfId="6781"/>
    <cellStyle name="Обычный 3 10 17 2 3 5" xfId="6782"/>
    <cellStyle name="Обычный 3 10 17 2 4" xfId="6783"/>
    <cellStyle name="Обычный 3 10 17 2 4 2" xfId="6784"/>
    <cellStyle name="Обычный 3 10 17 2 4 2 2" xfId="6785"/>
    <cellStyle name="Обычный 3 10 17 2 4 2 2 2" xfId="6786"/>
    <cellStyle name="Обычный 3 10 17 2 4 2 3" xfId="6787"/>
    <cellStyle name="Обычный 3 10 17 2 4 3" xfId="6788"/>
    <cellStyle name="Обычный 3 10 17 2 4 3 2" xfId="6789"/>
    <cellStyle name="Обычный 3 10 17 2 4 4" xfId="6790"/>
    <cellStyle name="Обычный 3 10 17 2 5" xfId="6791"/>
    <cellStyle name="Обычный 3 10 17 2 5 2" xfId="6792"/>
    <cellStyle name="Обычный 3 10 17 2 5 2 2" xfId="6793"/>
    <cellStyle name="Обычный 3 10 17 2 5 3" xfId="6794"/>
    <cellStyle name="Обычный 3 10 17 2 6" xfId="6795"/>
    <cellStyle name="Обычный 3 10 17 2 6 2" xfId="6796"/>
    <cellStyle name="Обычный 3 10 17 2 7" xfId="6797"/>
    <cellStyle name="Обычный 3 10 17 3" xfId="6798"/>
    <cellStyle name="Обычный 3 10 17 3 2" xfId="6799"/>
    <cellStyle name="Обычный 3 10 17 3 2 2" xfId="6800"/>
    <cellStyle name="Обычный 3 10 17 3 2 2 2" xfId="6801"/>
    <cellStyle name="Обычный 3 10 17 3 2 2 2 2" xfId="6802"/>
    <cellStyle name="Обычный 3 10 17 3 2 2 3" xfId="6803"/>
    <cellStyle name="Обычный 3 10 17 3 2 3" xfId="6804"/>
    <cellStyle name="Обычный 3 10 17 3 2 3 2" xfId="6805"/>
    <cellStyle name="Обычный 3 10 17 3 2 4" xfId="6806"/>
    <cellStyle name="Обычный 3 10 17 3 3" xfId="6807"/>
    <cellStyle name="Обычный 3 10 17 3 3 2" xfId="6808"/>
    <cellStyle name="Обычный 3 10 17 3 3 2 2" xfId="6809"/>
    <cellStyle name="Обычный 3 10 17 3 3 3" xfId="6810"/>
    <cellStyle name="Обычный 3 10 17 3 4" xfId="6811"/>
    <cellStyle name="Обычный 3 10 17 3 4 2" xfId="6812"/>
    <cellStyle name="Обычный 3 10 17 3 5" xfId="6813"/>
    <cellStyle name="Обычный 3 10 17 4" xfId="6814"/>
    <cellStyle name="Обычный 3 10 17 4 2" xfId="6815"/>
    <cellStyle name="Обычный 3 10 17 4 2 2" xfId="6816"/>
    <cellStyle name="Обычный 3 10 17 4 2 2 2" xfId="6817"/>
    <cellStyle name="Обычный 3 10 17 4 2 2 2 2" xfId="6818"/>
    <cellStyle name="Обычный 3 10 17 4 2 2 3" xfId="6819"/>
    <cellStyle name="Обычный 3 10 17 4 2 3" xfId="6820"/>
    <cellStyle name="Обычный 3 10 17 4 2 3 2" xfId="6821"/>
    <cellStyle name="Обычный 3 10 17 4 2 4" xfId="6822"/>
    <cellStyle name="Обычный 3 10 17 4 3" xfId="6823"/>
    <cellStyle name="Обычный 3 10 17 4 3 2" xfId="6824"/>
    <cellStyle name="Обычный 3 10 17 4 3 2 2" xfId="6825"/>
    <cellStyle name="Обычный 3 10 17 4 3 3" xfId="6826"/>
    <cellStyle name="Обычный 3 10 17 4 4" xfId="6827"/>
    <cellStyle name="Обычный 3 10 17 4 4 2" xfId="6828"/>
    <cellStyle name="Обычный 3 10 17 4 5" xfId="6829"/>
    <cellStyle name="Обычный 3 10 17 5" xfId="6830"/>
    <cellStyle name="Обычный 3 10 17 5 2" xfId="6831"/>
    <cellStyle name="Обычный 3 10 17 5 2 2" xfId="6832"/>
    <cellStyle name="Обычный 3 10 17 5 2 2 2" xfId="6833"/>
    <cellStyle name="Обычный 3 10 17 5 2 3" xfId="6834"/>
    <cellStyle name="Обычный 3 10 17 5 3" xfId="6835"/>
    <cellStyle name="Обычный 3 10 17 5 3 2" xfId="6836"/>
    <cellStyle name="Обычный 3 10 17 5 4" xfId="6837"/>
    <cellStyle name="Обычный 3 10 17 6" xfId="6838"/>
    <cellStyle name="Обычный 3 10 17 6 2" xfId="6839"/>
    <cellStyle name="Обычный 3 10 17 6 2 2" xfId="6840"/>
    <cellStyle name="Обычный 3 10 17 6 3" xfId="6841"/>
    <cellStyle name="Обычный 3 10 17 7" xfId="6842"/>
    <cellStyle name="Обычный 3 10 17 7 2" xfId="6843"/>
    <cellStyle name="Обычный 3 10 17 8" xfId="6844"/>
    <cellStyle name="Обычный 3 10 18" xfId="6845"/>
    <cellStyle name="Обычный 3 10 18 2" xfId="6846"/>
    <cellStyle name="Обычный 3 10 18 2 2" xfId="6847"/>
    <cellStyle name="Обычный 3 10 18 2 2 2" xfId="6848"/>
    <cellStyle name="Обычный 3 10 18 2 2 2 2" xfId="6849"/>
    <cellStyle name="Обычный 3 10 18 2 2 2 2 2" xfId="6850"/>
    <cellStyle name="Обычный 3 10 18 2 2 2 2 2 2" xfId="6851"/>
    <cellStyle name="Обычный 3 10 18 2 2 2 2 3" xfId="6852"/>
    <cellStyle name="Обычный 3 10 18 2 2 2 3" xfId="6853"/>
    <cellStyle name="Обычный 3 10 18 2 2 2 3 2" xfId="6854"/>
    <cellStyle name="Обычный 3 10 18 2 2 2 4" xfId="6855"/>
    <cellStyle name="Обычный 3 10 18 2 2 3" xfId="6856"/>
    <cellStyle name="Обычный 3 10 18 2 2 3 2" xfId="6857"/>
    <cellStyle name="Обычный 3 10 18 2 2 3 2 2" xfId="6858"/>
    <cellStyle name="Обычный 3 10 18 2 2 3 3" xfId="6859"/>
    <cellStyle name="Обычный 3 10 18 2 2 4" xfId="6860"/>
    <cellStyle name="Обычный 3 10 18 2 2 4 2" xfId="6861"/>
    <cellStyle name="Обычный 3 10 18 2 2 5" xfId="6862"/>
    <cellStyle name="Обычный 3 10 18 2 3" xfId="6863"/>
    <cellStyle name="Обычный 3 10 18 2 3 2" xfId="6864"/>
    <cellStyle name="Обычный 3 10 18 2 3 2 2" xfId="6865"/>
    <cellStyle name="Обычный 3 10 18 2 3 2 2 2" xfId="6866"/>
    <cellStyle name="Обычный 3 10 18 2 3 2 2 2 2" xfId="6867"/>
    <cellStyle name="Обычный 3 10 18 2 3 2 2 3" xfId="6868"/>
    <cellStyle name="Обычный 3 10 18 2 3 2 3" xfId="6869"/>
    <cellStyle name="Обычный 3 10 18 2 3 2 3 2" xfId="6870"/>
    <cellStyle name="Обычный 3 10 18 2 3 2 4" xfId="6871"/>
    <cellStyle name="Обычный 3 10 18 2 3 3" xfId="6872"/>
    <cellStyle name="Обычный 3 10 18 2 3 3 2" xfId="6873"/>
    <cellStyle name="Обычный 3 10 18 2 3 3 2 2" xfId="6874"/>
    <cellStyle name="Обычный 3 10 18 2 3 3 3" xfId="6875"/>
    <cellStyle name="Обычный 3 10 18 2 3 4" xfId="6876"/>
    <cellStyle name="Обычный 3 10 18 2 3 4 2" xfId="6877"/>
    <cellStyle name="Обычный 3 10 18 2 3 5" xfId="6878"/>
    <cellStyle name="Обычный 3 10 18 2 4" xfId="6879"/>
    <cellStyle name="Обычный 3 10 18 2 4 2" xfId="6880"/>
    <cellStyle name="Обычный 3 10 18 2 4 2 2" xfId="6881"/>
    <cellStyle name="Обычный 3 10 18 2 4 2 2 2" xfId="6882"/>
    <cellStyle name="Обычный 3 10 18 2 4 2 3" xfId="6883"/>
    <cellStyle name="Обычный 3 10 18 2 4 3" xfId="6884"/>
    <cellStyle name="Обычный 3 10 18 2 4 3 2" xfId="6885"/>
    <cellStyle name="Обычный 3 10 18 2 4 4" xfId="6886"/>
    <cellStyle name="Обычный 3 10 18 2 5" xfId="6887"/>
    <cellStyle name="Обычный 3 10 18 2 5 2" xfId="6888"/>
    <cellStyle name="Обычный 3 10 18 2 5 2 2" xfId="6889"/>
    <cellStyle name="Обычный 3 10 18 2 5 3" xfId="6890"/>
    <cellStyle name="Обычный 3 10 18 2 6" xfId="6891"/>
    <cellStyle name="Обычный 3 10 18 2 6 2" xfId="6892"/>
    <cellStyle name="Обычный 3 10 18 2 7" xfId="6893"/>
    <cellStyle name="Обычный 3 10 18 3" xfId="6894"/>
    <cellStyle name="Обычный 3 10 18 3 2" xfId="6895"/>
    <cellStyle name="Обычный 3 10 18 3 2 2" xfId="6896"/>
    <cellStyle name="Обычный 3 10 18 3 2 2 2" xfId="6897"/>
    <cellStyle name="Обычный 3 10 18 3 2 2 2 2" xfId="6898"/>
    <cellStyle name="Обычный 3 10 18 3 2 2 3" xfId="6899"/>
    <cellStyle name="Обычный 3 10 18 3 2 3" xfId="6900"/>
    <cellStyle name="Обычный 3 10 18 3 2 3 2" xfId="6901"/>
    <cellStyle name="Обычный 3 10 18 3 2 4" xfId="6902"/>
    <cellStyle name="Обычный 3 10 18 3 3" xfId="6903"/>
    <cellStyle name="Обычный 3 10 18 3 3 2" xfId="6904"/>
    <cellStyle name="Обычный 3 10 18 3 3 2 2" xfId="6905"/>
    <cellStyle name="Обычный 3 10 18 3 3 3" xfId="6906"/>
    <cellStyle name="Обычный 3 10 18 3 4" xfId="6907"/>
    <cellStyle name="Обычный 3 10 18 3 4 2" xfId="6908"/>
    <cellStyle name="Обычный 3 10 18 3 5" xfId="6909"/>
    <cellStyle name="Обычный 3 10 18 4" xfId="6910"/>
    <cellStyle name="Обычный 3 10 18 4 2" xfId="6911"/>
    <cellStyle name="Обычный 3 10 18 4 2 2" xfId="6912"/>
    <cellStyle name="Обычный 3 10 18 4 2 2 2" xfId="6913"/>
    <cellStyle name="Обычный 3 10 18 4 2 2 2 2" xfId="6914"/>
    <cellStyle name="Обычный 3 10 18 4 2 2 3" xfId="6915"/>
    <cellStyle name="Обычный 3 10 18 4 2 3" xfId="6916"/>
    <cellStyle name="Обычный 3 10 18 4 2 3 2" xfId="6917"/>
    <cellStyle name="Обычный 3 10 18 4 2 4" xfId="6918"/>
    <cellStyle name="Обычный 3 10 18 4 3" xfId="6919"/>
    <cellStyle name="Обычный 3 10 18 4 3 2" xfId="6920"/>
    <cellStyle name="Обычный 3 10 18 4 3 2 2" xfId="6921"/>
    <cellStyle name="Обычный 3 10 18 4 3 3" xfId="6922"/>
    <cellStyle name="Обычный 3 10 18 4 4" xfId="6923"/>
    <cellStyle name="Обычный 3 10 18 4 4 2" xfId="6924"/>
    <cellStyle name="Обычный 3 10 18 4 5" xfId="6925"/>
    <cellStyle name="Обычный 3 10 18 5" xfId="6926"/>
    <cellStyle name="Обычный 3 10 18 5 2" xfId="6927"/>
    <cellStyle name="Обычный 3 10 18 5 2 2" xfId="6928"/>
    <cellStyle name="Обычный 3 10 18 5 2 2 2" xfId="6929"/>
    <cellStyle name="Обычный 3 10 18 5 2 3" xfId="6930"/>
    <cellStyle name="Обычный 3 10 18 5 3" xfId="6931"/>
    <cellStyle name="Обычный 3 10 18 5 3 2" xfId="6932"/>
    <cellStyle name="Обычный 3 10 18 5 4" xfId="6933"/>
    <cellStyle name="Обычный 3 10 18 6" xfId="6934"/>
    <cellStyle name="Обычный 3 10 18 6 2" xfId="6935"/>
    <cellStyle name="Обычный 3 10 18 6 2 2" xfId="6936"/>
    <cellStyle name="Обычный 3 10 18 6 3" xfId="6937"/>
    <cellStyle name="Обычный 3 10 18 7" xfId="6938"/>
    <cellStyle name="Обычный 3 10 18 7 2" xfId="6939"/>
    <cellStyle name="Обычный 3 10 18 8" xfId="6940"/>
    <cellStyle name="Обычный 3 10 19" xfId="6941"/>
    <cellStyle name="Обычный 3 10 19 2" xfId="6942"/>
    <cellStyle name="Обычный 3 10 19 2 2" xfId="6943"/>
    <cellStyle name="Обычный 3 10 19 2 2 2" xfId="6944"/>
    <cellStyle name="Обычный 3 10 19 2 2 2 2" xfId="6945"/>
    <cellStyle name="Обычный 3 10 19 2 2 2 2 2" xfId="6946"/>
    <cellStyle name="Обычный 3 10 19 2 2 2 2 2 2" xfId="6947"/>
    <cellStyle name="Обычный 3 10 19 2 2 2 2 3" xfId="6948"/>
    <cellStyle name="Обычный 3 10 19 2 2 2 3" xfId="6949"/>
    <cellStyle name="Обычный 3 10 19 2 2 2 3 2" xfId="6950"/>
    <cellStyle name="Обычный 3 10 19 2 2 2 4" xfId="6951"/>
    <cellStyle name="Обычный 3 10 19 2 2 3" xfId="6952"/>
    <cellStyle name="Обычный 3 10 19 2 2 3 2" xfId="6953"/>
    <cellStyle name="Обычный 3 10 19 2 2 3 2 2" xfId="6954"/>
    <cellStyle name="Обычный 3 10 19 2 2 3 3" xfId="6955"/>
    <cellStyle name="Обычный 3 10 19 2 2 4" xfId="6956"/>
    <cellStyle name="Обычный 3 10 19 2 2 4 2" xfId="6957"/>
    <cellStyle name="Обычный 3 10 19 2 2 5" xfId="6958"/>
    <cellStyle name="Обычный 3 10 19 2 3" xfId="6959"/>
    <cellStyle name="Обычный 3 10 19 2 3 2" xfId="6960"/>
    <cellStyle name="Обычный 3 10 19 2 3 2 2" xfId="6961"/>
    <cellStyle name="Обычный 3 10 19 2 3 2 2 2" xfId="6962"/>
    <cellStyle name="Обычный 3 10 19 2 3 2 2 2 2" xfId="6963"/>
    <cellStyle name="Обычный 3 10 19 2 3 2 2 3" xfId="6964"/>
    <cellStyle name="Обычный 3 10 19 2 3 2 3" xfId="6965"/>
    <cellStyle name="Обычный 3 10 19 2 3 2 3 2" xfId="6966"/>
    <cellStyle name="Обычный 3 10 19 2 3 2 4" xfId="6967"/>
    <cellStyle name="Обычный 3 10 19 2 3 3" xfId="6968"/>
    <cellStyle name="Обычный 3 10 19 2 3 3 2" xfId="6969"/>
    <cellStyle name="Обычный 3 10 19 2 3 3 2 2" xfId="6970"/>
    <cellStyle name="Обычный 3 10 19 2 3 3 3" xfId="6971"/>
    <cellStyle name="Обычный 3 10 19 2 3 4" xfId="6972"/>
    <cellStyle name="Обычный 3 10 19 2 3 4 2" xfId="6973"/>
    <cellStyle name="Обычный 3 10 19 2 3 5" xfId="6974"/>
    <cellStyle name="Обычный 3 10 19 2 4" xfId="6975"/>
    <cellStyle name="Обычный 3 10 19 2 4 2" xfId="6976"/>
    <cellStyle name="Обычный 3 10 19 2 4 2 2" xfId="6977"/>
    <cellStyle name="Обычный 3 10 19 2 4 2 2 2" xfId="6978"/>
    <cellStyle name="Обычный 3 10 19 2 4 2 3" xfId="6979"/>
    <cellStyle name="Обычный 3 10 19 2 4 3" xfId="6980"/>
    <cellStyle name="Обычный 3 10 19 2 4 3 2" xfId="6981"/>
    <cellStyle name="Обычный 3 10 19 2 4 4" xfId="6982"/>
    <cellStyle name="Обычный 3 10 19 2 5" xfId="6983"/>
    <cellStyle name="Обычный 3 10 19 2 5 2" xfId="6984"/>
    <cellStyle name="Обычный 3 10 19 2 5 2 2" xfId="6985"/>
    <cellStyle name="Обычный 3 10 19 2 5 3" xfId="6986"/>
    <cellStyle name="Обычный 3 10 19 2 6" xfId="6987"/>
    <cellStyle name="Обычный 3 10 19 2 6 2" xfId="6988"/>
    <cellStyle name="Обычный 3 10 19 2 7" xfId="6989"/>
    <cellStyle name="Обычный 3 10 19 3" xfId="6990"/>
    <cellStyle name="Обычный 3 10 19 3 2" xfId="6991"/>
    <cellStyle name="Обычный 3 10 19 3 2 2" xfId="6992"/>
    <cellStyle name="Обычный 3 10 19 3 2 2 2" xfId="6993"/>
    <cellStyle name="Обычный 3 10 19 3 2 2 2 2" xfId="6994"/>
    <cellStyle name="Обычный 3 10 19 3 2 2 3" xfId="6995"/>
    <cellStyle name="Обычный 3 10 19 3 2 3" xfId="6996"/>
    <cellStyle name="Обычный 3 10 19 3 2 3 2" xfId="6997"/>
    <cellStyle name="Обычный 3 10 19 3 2 4" xfId="6998"/>
    <cellStyle name="Обычный 3 10 19 3 3" xfId="6999"/>
    <cellStyle name="Обычный 3 10 19 3 3 2" xfId="7000"/>
    <cellStyle name="Обычный 3 10 19 3 3 2 2" xfId="7001"/>
    <cellStyle name="Обычный 3 10 19 3 3 3" xfId="7002"/>
    <cellStyle name="Обычный 3 10 19 3 4" xfId="7003"/>
    <cellStyle name="Обычный 3 10 19 3 4 2" xfId="7004"/>
    <cellStyle name="Обычный 3 10 19 3 5" xfId="7005"/>
    <cellStyle name="Обычный 3 10 19 4" xfId="7006"/>
    <cellStyle name="Обычный 3 10 19 4 2" xfId="7007"/>
    <cellStyle name="Обычный 3 10 19 4 2 2" xfId="7008"/>
    <cellStyle name="Обычный 3 10 19 4 2 2 2" xfId="7009"/>
    <cellStyle name="Обычный 3 10 19 4 2 2 2 2" xfId="7010"/>
    <cellStyle name="Обычный 3 10 19 4 2 2 3" xfId="7011"/>
    <cellStyle name="Обычный 3 10 19 4 2 3" xfId="7012"/>
    <cellStyle name="Обычный 3 10 19 4 2 3 2" xfId="7013"/>
    <cellStyle name="Обычный 3 10 19 4 2 4" xfId="7014"/>
    <cellStyle name="Обычный 3 10 19 4 3" xfId="7015"/>
    <cellStyle name="Обычный 3 10 19 4 3 2" xfId="7016"/>
    <cellStyle name="Обычный 3 10 19 4 3 2 2" xfId="7017"/>
    <cellStyle name="Обычный 3 10 19 4 3 3" xfId="7018"/>
    <cellStyle name="Обычный 3 10 19 4 4" xfId="7019"/>
    <cellStyle name="Обычный 3 10 19 4 4 2" xfId="7020"/>
    <cellStyle name="Обычный 3 10 19 4 5" xfId="7021"/>
    <cellStyle name="Обычный 3 10 19 5" xfId="7022"/>
    <cellStyle name="Обычный 3 10 19 5 2" xfId="7023"/>
    <cellStyle name="Обычный 3 10 19 5 2 2" xfId="7024"/>
    <cellStyle name="Обычный 3 10 19 5 2 2 2" xfId="7025"/>
    <cellStyle name="Обычный 3 10 19 5 2 3" xfId="7026"/>
    <cellStyle name="Обычный 3 10 19 5 3" xfId="7027"/>
    <cellStyle name="Обычный 3 10 19 5 3 2" xfId="7028"/>
    <cellStyle name="Обычный 3 10 19 5 4" xfId="7029"/>
    <cellStyle name="Обычный 3 10 19 6" xfId="7030"/>
    <cellStyle name="Обычный 3 10 19 6 2" xfId="7031"/>
    <cellStyle name="Обычный 3 10 19 6 2 2" xfId="7032"/>
    <cellStyle name="Обычный 3 10 19 6 3" xfId="7033"/>
    <cellStyle name="Обычный 3 10 19 7" xfId="7034"/>
    <cellStyle name="Обычный 3 10 19 7 2" xfId="7035"/>
    <cellStyle name="Обычный 3 10 19 8" xfId="7036"/>
    <cellStyle name="Обычный 3 10 2" xfId="7037"/>
    <cellStyle name="Обычный 3 10 2 2" xfId="7038"/>
    <cellStyle name="Обычный 3 10 2 2 2" xfId="7039"/>
    <cellStyle name="Обычный 3 10 2 2 2 2" xfId="7040"/>
    <cellStyle name="Обычный 3 10 2 2 2 2 2" xfId="7041"/>
    <cellStyle name="Обычный 3 10 2 2 2 2 2 2" xfId="7042"/>
    <cellStyle name="Обычный 3 10 2 2 2 2 2 2 2" xfId="7043"/>
    <cellStyle name="Обычный 3 10 2 2 2 2 2 3" xfId="7044"/>
    <cellStyle name="Обычный 3 10 2 2 2 2 3" xfId="7045"/>
    <cellStyle name="Обычный 3 10 2 2 2 2 3 2" xfId="7046"/>
    <cellStyle name="Обычный 3 10 2 2 2 2 4" xfId="7047"/>
    <cellStyle name="Обычный 3 10 2 2 2 3" xfId="7048"/>
    <cellStyle name="Обычный 3 10 2 2 2 3 2" xfId="7049"/>
    <cellStyle name="Обычный 3 10 2 2 2 3 2 2" xfId="7050"/>
    <cellStyle name="Обычный 3 10 2 2 2 3 3" xfId="7051"/>
    <cellStyle name="Обычный 3 10 2 2 2 4" xfId="7052"/>
    <cellStyle name="Обычный 3 10 2 2 2 4 2" xfId="7053"/>
    <cellStyle name="Обычный 3 10 2 2 2 5" xfId="7054"/>
    <cellStyle name="Обычный 3 10 2 2 3" xfId="7055"/>
    <cellStyle name="Обычный 3 10 2 2 3 2" xfId="7056"/>
    <cellStyle name="Обычный 3 10 2 2 3 2 2" xfId="7057"/>
    <cellStyle name="Обычный 3 10 2 2 3 2 2 2" xfId="7058"/>
    <cellStyle name="Обычный 3 10 2 2 3 2 2 2 2" xfId="7059"/>
    <cellStyle name="Обычный 3 10 2 2 3 2 2 3" xfId="7060"/>
    <cellStyle name="Обычный 3 10 2 2 3 2 3" xfId="7061"/>
    <cellStyle name="Обычный 3 10 2 2 3 2 3 2" xfId="7062"/>
    <cellStyle name="Обычный 3 10 2 2 3 2 4" xfId="7063"/>
    <cellStyle name="Обычный 3 10 2 2 3 3" xfId="7064"/>
    <cellStyle name="Обычный 3 10 2 2 3 3 2" xfId="7065"/>
    <cellStyle name="Обычный 3 10 2 2 3 3 2 2" xfId="7066"/>
    <cellStyle name="Обычный 3 10 2 2 3 3 3" xfId="7067"/>
    <cellStyle name="Обычный 3 10 2 2 3 4" xfId="7068"/>
    <cellStyle name="Обычный 3 10 2 2 3 4 2" xfId="7069"/>
    <cellStyle name="Обычный 3 10 2 2 3 5" xfId="7070"/>
    <cellStyle name="Обычный 3 10 2 2 4" xfId="7071"/>
    <cellStyle name="Обычный 3 10 2 2 4 2" xfId="7072"/>
    <cellStyle name="Обычный 3 10 2 2 4 2 2" xfId="7073"/>
    <cellStyle name="Обычный 3 10 2 2 4 2 2 2" xfId="7074"/>
    <cellStyle name="Обычный 3 10 2 2 4 2 3" xfId="7075"/>
    <cellStyle name="Обычный 3 10 2 2 4 3" xfId="7076"/>
    <cellStyle name="Обычный 3 10 2 2 4 3 2" xfId="7077"/>
    <cellStyle name="Обычный 3 10 2 2 4 4" xfId="7078"/>
    <cellStyle name="Обычный 3 10 2 2 5" xfId="7079"/>
    <cellStyle name="Обычный 3 10 2 2 5 2" xfId="7080"/>
    <cellStyle name="Обычный 3 10 2 2 5 2 2" xfId="7081"/>
    <cellStyle name="Обычный 3 10 2 2 5 3" xfId="7082"/>
    <cellStyle name="Обычный 3 10 2 2 6" xfId="7083"/>
    <cellStyle name="Обычный 3 10 2 2 6 2" xfId="7084"/>
    <cellStyle name="Обычный 3 10 2 2 7" xfId="7085"/>
    <cellStyle name="Обычный 3 10 2 3" xfId="7086"/>
    <cellStyle name="Обычный 3 10 2 3 2" xfId="7087"/>
    <cellStyle name="Обычный 3 10 2 3 2 2" xfId="7088"/>
    <cellStyle name="Обычный 3 10 2 3 2 2 2" xfId="7089"/>
    <cellStyle name="Обычный 3 10 2 3 2 2 2 2" xfId="7090"/>
    <cellStyle name="Обычный 3 10 2 3 2 2 3" xfId="7091"/>
    <cellStyle name="Обычный 3 10 2 3 2 3" xfId="7092"/>
    <cellStyle name="Обычный 3 10 2 3 2 3 2" xfId="7093"/>
    <cellStyle name="Обычный 3 10 2 3 2 4" xfId="7094"/>
    <cellStyle name="Обычный 3 10 2 3 3" xfId="7095"/>
    <cellStyle name="Обычный 3 10 2 3 3 2" xfId="7096"/>
    <cellStyle name="Обычный 3 10 2 3 3 2 2" xfId="7097"/>
    <cellStyle name="Обычный 3 10 2 3 3 3" xfId="7098"/>
    <cellStyle name="Обычный 3 10 2 3 4" xfId="7099"/>
    <cellStyle name="Обычный 3 10 2 3 4 2" xfId="7100"/>
    <cellStyle name="Обычный 3 10 2 3 5" xfId="7101"/>
    <cellStyle name="Обычный 3 10 2 4" xfId="7102"/>
    <cellStyle name="Обычный 3 10 2 4 2" xfId="7103"/>
    <cellStyle name="Обычный 3 10 2 4 2 2" xfId="7104"/>
    <cellStyle name="Обычный 3 10 2 4 2 2 2" xfId="7105"/>
    <cellStyle name="Обычный 3 10 2 4 2 2 2 2" xfId="7106"/>
    <cellStyle name="Обычный 3 10 2 4 2 2 3" xfId="7107"/>
    <cellStyle name="Обычный 3 10 2 4 2 3" xfId="7108"/>
    <cellStyle name="Обычный 3 10 2 4 2 3 2" xfId="7109"/>
    <cellStyle name="Обычный 3 10 2 4 2 4" xfId="7110"/>
    <cellStyle name="Обычный 3 10 2 4 3" xfId="7111"/>
    <cellStyle name="Обычный 3 10 2 4 3 2" xfId="7112"/>
    <cellStyle name="Обычный 3 10 2 4 3 2 2" xfId="7113"/>
    <cellStyle name="Обычный 3 10 2 4 3 3" xfId="7114"/>
    <cellStyle name="Обычный 3 10 2 4 4" xfId="7115"/>
    <cellStyle name="Обычный 3 10 2 4 4 2" xfId="7116"/>
    <cellStyle name="Обычный 3 10 2 4 5" xfId="7117"/>
    <cellStyle name="Обычный 3 10 2 5" xfId="7118"/>
    <cellStyle name="Обычный 3 10 2 5 2" xfId="7119"/>
    <cellStyle name="Обычный 3 10 2 5 2 2" xfId="7120"/>
    <cellStyle name="Обычный 3 10 2 5 2 2 2" xfId="7121"/>
    <cellStyle name="Обычный 3 10 2 5 2 3" xfId="7122"/>
    <cellStyle name="Обычный 3 10 2 5 3" xfId="7123"/>
    <cellStyle name="Обычный 3 10 2 5 3 2" xfId="7124"/>
    <cellStyle name="Обычный 3 10 2 5 4" xfId="7125"/>
    <cellStyle name="Обычный 3 10 2 6" xfId="7126"/>
    <cellStyle name="Обычный 3 10 2 6 2" xfId="7127"/>
    <cellStyle name="Обычный 3 10 2 6 2 2" xfId="7128"/>
    <cellStyle name="Обычный 3 10 2 6 3" xfId="7129"/>
    <cellStyle name="Обычный 3 10 2 7" xfId="7130"/>
    <cellStyle name="Обычный 3 10 2 7 2" xfId="7131"/>
    <cellStyle name="Обычный 3 10 2 8" xfId="7132"/>
    <cellStyle name="Обычный 3 10 20" xfId="7133"/>
    <cellStyle name="Обычный 3 10 20 2" xfId="7134"/>
    <cellStyle name="Обычный 3 10 20 2 2" xfId="7135"/>
    <cellStyle name="Обычный 3 10 20 2 2 2" xfId="7136"/>
    <cellStyle name="Обычный 3 10 20 2 2 2 2" xfId="7137"/>
    <cellStyle name="Обычный 3 10 20 2 2 2 2 2" xfId="7138"/>
    <cellStyle name="Обычный 3 10 20 2 2 2 2 2 2" xfId="7139"/>
    <cellStyle name="Обычный 3 10 20 2 2 2 2 3" xfId="7140"/>
    <cellStyle name="Обычный 3 10 20 2 2 2 3" xfId="7141"/>
    <cellStyle name="Обычный 3 10 20 2 2 2 3 2" xfId="7142"/>
    <cellStyle name="Обычный 3 10 20 2 2 2 4" xfId="7143"/>
    <cellStyle name="Обычный 3 10 20 2 2 3" xfId="7144"/>
    <cellStyle name="Обычный 3 10 20 2 2 3 2" xfId="7145"/>
    <cellStyle name="Обычный 3 10 20 2 2 3 2 2" xfId="7146"/>
    <cellStyle name="Обычный 3 10 20 2 2 3 3" xfId="7147"/>
    <cellStyle name="Обычный 3 10 20 2 2 4" xfId="7148"/>
    <cellStyle name="Обычный 3 10 20 2 2 4 2" xfId="7149"/>
    <cellStyle name="Обычный 3 10 20 2 2 5" xfId="7150"/>
    <cellStyle name="Обычный 3 10 20 2 3" xfId="7151"/>
    <cellStyle name="Обычный 3 10 20 2 3 2" xfId="7152"/>
    <cellStyle name="Обычный 3 10 20 2 3 2 2" xfId="7153"/>
    <cellStyle name="Обычный 3 10 20 2 3 2 2 2" xfId="7154"/>
    <cellStyle name="Обычный 3 10 20 2 3 2 2 2 2" xfId="7155"/>
    <cellStyle name="Обычный 3 10 20 2 3 2 2 3" xfId="7156"/>
    <cellStyle name="Обычный 3 10 20 2 3 2 3" xfId="7157"/>
    <cellStyle name="Обычный 3 10 20 2 3 2 3 2" xfId="7158"/>
    <cellStyle name="Обычный 3 10 20 2 3 2 4" xfId="7159"/>
    <cellStyle name="Обычный 3 10 20 2 3 3" xfId="7160"/>
    <cellStyle name="Обычный 3 10 20 2 3 3 2" xfId="7161"/>
    <cellStyle name="Обычный 3 10 20 2 3 3 2 2" xfId="7162"/>
    <cellStyle name="Обычный 3 10 20 2 3 3 3" xfId="7163"/>
    <cellStyle name="Обычный 3 10 20 2 3 4" xfId="7164"/>
    <cellStyle name="Обычный 3 10 20 2 3 4 2" xfId="7165"/>
    <cellStyle name="Обычный 3 10 20 2 3 5" xfId="7166"/>
    <cellStyle name="Обычный 3 10 20 2 4" xfId="7167"/>
    <cellStyle name="Обычный 3 10 20 2 4 2" xfId="7168"/>
    <cellStyle name="Обычный 3 10 20 2 4 2 2" xfId="7169"/>
    <cellStyle name="Обычный 3 10 20 2 4 2 2 2" xfId="7170"/>
    <cellStyle name="Обычный 3 10 20 2 4 2 3" xfId="7171"/>
    <cellStyle name="Обычный 3 10 20 2 4 3" xfId="7172"/>
    <cellStyle name="Обычный 3 10 20 2 4 3 2" xfId="7173"/>
    <cellStyle name="Обычный 3 10 20 2 4 4" xfId="7174"/>
    <cellStyle name="Обычный 3 10 20 2 5" xfId="7175"/>
    <cellStyle name="Обычный 3 10 20 2 5 2" xfId="7176"/>
    <cellStyle name="Обычный 3 10 20 2 5 2 2" xfId="7177"/>
    <cellStyle name="Обычный 3 10 20 2 5 3" xfId="7178"/>
    <cellStyle name="Обычный 3 10 20 2 6" xfId="7179"/>
    <cellStyle name="Обычный 3 10 20 2 6 2" xfId="7180"/>
    <cellStyle name="Обычный 3 10 20 2 7" xfId="7181"/>
    <cellStyle name="Обычный 3 10 20 3" xfId="7182"/>
    <cellStyle name="Обычный 3 10 20 3 2" xfId="7183"/>
    <cellStyle name="Обычный 3 10 20 3 2 2" xfId="7184"/>
    <cellStyle name="Обычный 3 10 20 3 2 2 2" xfId="7185"/>
    <cellStyle name="Обычный 3 10 20 3 2 2 2 2" xfId="7186"/>
    <cellStyle name="Обычный 3 10 20 3 2 2 3" xfId="7187"/>
    <cellStyle name="Обычный 3 10 20 3 2 3" xfId="7188"/>
    <cellStyle name="Обычный 3 10 20 3 2 3 2" xfId="7189"/>
    <cellStyle name="Обычный 3 10 20 3 2 4" xfId="7190"/>
    <cellStyle name="Обычный 3 10 20 3 3" xfId="7191"/>
    <cellStyle name="Обычный 3 10 20 3 3 2" xfId="7192"/>
    <cellStyle name="Обычный 3 10 20 3 3 2 2" xfId="7193"/>
    <cellStyle name="Обычный 3 10 20 3 3 3" xfId="7194"/>
    <cellStyle name="Обычный 3 10 20 3 4" xfId="7195"/>
    <cellStyle name="Обычный 3 10 20 3 4 2" xfId="7196"/>
    <cellStyle name="Обычный 3 10 20 3 5" xfId="7197"/>
    <cellStyle name="Обычный 3 10 20 4" xfId="7198"/>
    <cellStyle name="Обычный 3 10 20 4 2" xfId="7199"/>
    <cellStyle name="Обычный 3 10 20 4 2 2" xfId="7200"/>
    <cellStyle name="Обычный 3 10 20 4 2 2 2" xfId="7201"/>
    <cellStyle name="Обычный 3 10 20 4 2 2 2 2" xfId="7202"/>
    <cellStyle name="Обычный 3 10 20 4 2 2 3" xfId="7203"/>
    <cellStyle name="Обычный 3 10 20 4 2 3" xfId="7204"/>
    <cellStyle name="Обычный 3 10 20 4 2 3 2" xfId="7205"/>
    <cellStyle name="Обычный 3 10 20 4 2 4" xfId="7206"/>
    <cellStyle name="Обычный 3 10 20 4 3" xfId="7207"/>
    <cellStyle name="Обычный 3 10 20 4 3 2" xfId="7208"/>
    <cellStyle name="Обычный 3 10 20 4 3 2 2" xfId="7209"/>
    <cellStyle name="Обычный 3 10 20 4 3 3" xfId="7210"/>
    <cellStyle name="Обычный 3 10 20 4 4" xfId="7211"/>
    <cellStyle name="Обычный 3 10 20 4 4 2" xfId="7212"/>
    <cellStyle name="Обычный 3 10 20 4 5" xfId="7213"/>
    <cellStyle name="Обычный 3 10 20 5" xfId="7214"/>
    <cellStyle name="Обычный 3 10 20 5 2" xfId="7215"/>
    <cellStyle name="Обычный 3 10 20 5 2 2" xfId="7216"/>
    <cellStyle name="Обычный 3 10 20 5 2 2 2" xfId="7217"/>
    <cellStyle name="Обычный 3 10 20 5 2 3" xfId="7218"/>
    <cellStyle name="Обычный 3 10 20 5 3" xfId="7219"/>
    <cellStyle name="Обычный 3 10 20 5 3 2" xfId="7220"/>
    <cellStyle name="Обычный 3 10 20 5 4" xfId="7221"/>
    <cellStyle name="Обычный 3 10 20 6" xfId="7222"/>
    <cellStyle name="Обычный 3 10 20 6 2" xfId="7223"/>
    <cellStyle name="Обычный 3 10 20 6 2 2" xfId="7224"/>
    <cellStyle name="Обычный 3 10 20 6 3" xfId="7225"/>
    <cellStyle name="Обычный 3 10 20 7" xfId="7226"/>
    <cellStyle name="Обычный 3 10 20 7 2" xfId="7227"/>
    <cellStyle name="Обычный 3 10 20 8" xfId="7228"/>
    <cellStyle name="Обычный 3 10 21" xfId="7229"/>
    <cellStyle name="Обычный 3 10 21 2" xfId="7230"/>
    <cellStyle name="Обычный 3 10 21 2 2" xfId="7231"/>
    <cellStyle name="Обычный 3 10 21 2 2 2" xfId="7232"/>
    <cellStyle name="Обычный 3 10 21 2 2 2 2" xfId="7233"/>
    <cellStyle name="Обычный 3 10 21 2 2 2 2 2" xfId="7234"/>
    <cellStyle name="Обычный 3 10 21 2 2 2 2 2 2" xfId="7235"/>
    <cellStyle name="Обычный 3 10 21 2 2 2 2 3" xfId="7236"/>
    <cellStyle name="Обычный 3 10 21 2 2 2 3" xfId="7237"/>
    <cellStyle name="Обычный 3 10 21 2 2 2 3 2" xfId="7238"/>
    <cellStyle name="Обычный 3 10 21 2 2 2 4" xfId="7239"/>
    <cellStyle name="Обычный 3 10 21 2 2 3" xfId="7240"/>
    <cellStyle name="Обычный 3 10 21 2 2 3 2" xfId="7241"/>
    <cellStyle name="Обычный 3 10 21 2 2 3 2 2" xfId="7242"/>
    <cellStyle name="Обычный 3 10 21 2 2 3 3" xfId="7243"/>
    <cellStyle name="Обычный 3 10 21 2 2 4" xfId="7244"/>
    <cellStyle name="Обычный 3 10 21 2 2 4 2" xfId="7245"/>
    <cellStyle name="Обычный 3 10 21 2 2 5" xfId="7246"/>
    <cellStyle name="Обычный 3 10 21 2 3" xfId="7247"/>
    <cellStyle name="Обычный 3 10 21 2 3 2" xfId="7248"/>
    <cellStyle name="Обычный 3 10 21 2 3 2 2" xfId="7249"/>
    <cellStyle name="Обычный 3 10 21 2 3 2 2 2" xfId="7250"/>
    <cellStyle name="Обычный 3 10 21 2 3 2 2 2 2" xfId="7251"/>
    <cellStyle name="Обычный 3 10 21 2 3 2 2 3" xfId="7252"/>
    <cellStyle name="Обычный 3 10 21 2 3 2 3" xfId="7253"/>
    <cellStyle name="Обычный 3 10 21 2 3 2 3 2" xfId="7254"/>
    <cellStyle name="Обычный 3 10 21 2 3 2 4" xfId="7255"/>
    <cellStyle name="Обычный 3 10 21 2 3 3" xfId="7256"/>
    <cellStyle name="Обычный 3 10 21 2 3 3 2" xfId="7257"/>
    <cellStyle name="Обычный 3 10 21 2 3 3 2 2" xfId="7258"/>
    <cellStyle name="Обычный 3 10 21 2 3 3 3" xfId="7259"/>
    <cellStyle name="Обычный 3 10 21 2 3 4" xfId="7260"/>
    <cellStyle name="Обычный 3 10 21 2 3 4 2" xfId="7261"/>
    <cellStyle name="Обычный 3 10 21 2 3 5" xfId="7262"/>
    <cellStyle name="Обычный 3 10 21 2 4" xfId="7263"/>
    <cellStyle name="Обычный 3 10 21 2 4 2" xfId="7264"/>
    <cellStyle name="Обычный 3 10 21 2 4 2 2" xfId="7265"/>
    <cellStyle name="Обычный 3 10 21 2 4 2 2 2" xfId="7266"/>
    <cellStyle name="Обычный 3 10 21 2 4 2 3" xfId="7267"/>
    <cellStyle name="Обычный 3 10 21 2 4 3" xfId="7268"/>
    <cellStyle name="Обычный 3 10 21 2 4 3 2" xfId="7269"/>
    <cellStyle name="Обычный 3 10 21 2 4 4" xfId="7270"/>
    <cellStyle name="Обычный 3 10 21 2 5" xfId="7271"/>
    <cellStyle name="Обычный 3 10 21 2 5 2" xfId="7272"/>
    <cellStyle name="Обычный 3 10 21 2 5 2 2" xfId="7273"/>
    <cellStyle name="Обычный 3 10 21 2 5 3" xfId="7274"/>
    <cellStyle name="Обычный 3 10 21 2 6" xfId="7275"/>
    <cellStyle name="Обычный 3 10 21 2 6 2" xfId="7276"/>
    <cellStyle name="Обычный 3 10 21 2 7" xfId="7277"/>
    <cellStyle name="Обычный 3 10 21 3" xfId="7278"/>
    <cellStyle name="Обычный 3 10 21 3 2" xfId="7279"/>
    <cellStyle name="Обычный 3 10 21 3 2 2" xfId="7280"/>
    <cellStyle name="Обычный 3 10 21 3 2 2 2" xfId="7281"/>
    <cellStyle name="Обычный 3 10 21 3 2 2 2 2" xfId="7282"/>
    <cellStyle name="Обычный 3 10 21 3 2 2 3" xfId="7283"/>
    <cellStyle name="Обычный 3 10 21 3 2 3" xfId="7284"/>
    <cellStyle name="Обычный 3 10 21 3 2 3 2" xfId="7285"/>
    <cellStyle name="Обычный 3 10 21 3 2 4" xfId="7286"/>
    <cellStyle name="Обычный 3 10 21 3 3" xfId="7287"/>
    <cellStyle name="Обычный 3 10 21 3 3 2" xfId="7288"/>
    <cellStyle name="Обычный 3 10 21 3 3 2 2" xfId="7289"/>
    <cellStyle name="Обычный 3 10 21 3 3 3" xfId="7290"/>
    <cellStyle name="Обычный 3 10 21 3 4" xfId="7291"/>
    <cellStyle name="Обычный 3 10 21 3 4 2" xfId="7292"/>
    <cellStyle name="Обычный 3 10 21 3 5" xfId="7293"/>
    <cellStyle name="Обычный 3 10 21 4" xfId="7294"/>
    <cellStyle name="Обычный 3 10 21 4 2" xfId="7295"/>
    <cellStyle name="Обычный 3 10 21 4 2 2" xfId="7296"/>
    <cellStyle name="Обычный 3 10 21 4 2 2 2" xfId="7297"/>
    <cellStyle name="Обычный 3 10 21 4 2 2 2 2" xfId="7298"/>
    <cellStyle name="Обычный 3 10 21 4 2 2 3" xfId="7299"/>
    <cellStyle name="Обычный 3 10 21 4 2 3" xfId="7300"/>
    <cellStyle name="Обычный 3 10 21 4 2 3 2" xfId="7301"/>
    <cellStyle name="Обычный 3 10 21 4 2 4" xfId="7302"/>
    <cellStyle name="Обычный 3 10 21 4 3" xfId="7303"/>
    <cellStyle name="Обычный 3 10 21 4 3 2" xfId="7304"/>
    <cellStyle name="Обычный 3 10 21 4 3 2 2" xfId="7305"/>
    <cellStyle name="Обычный 3 10 21 4 3 3" xfId="7306"/>
    <cellStyle name="Обычный 3 10 21 4 4" xfId="7307"/>
    <cellStyle name="Обычный 3 10 21 4 4 2" xfId="7308"/>
    <cellStyle name="Обычный 3 10 21 4 5" xfId="7309"/>
    <cellStyle name="Обычный 3 10 21 5" xfId="7310"/>
    <cellStyle name="Обычный 3 10 21 5 2" xfId="7311"/>
    <cellStyle name="Обычный 3 10 21 5 2 2" xfId="7312"/>
    <cellStyle name="Обычный 3 10 21 5 2 2 2" xfId="7313"/>
    <cellStyle name="Обычный 3 10 21 5 2 3" xfId="7314"/>
    <cellStyle name="Обычный 3 10 21 5 3" xfId="7315"/>
    <cellStyle name="Обычный 3 10 21 5 3 2" xfId="7316"/>
    <cellStyle name="Обычный 3 10 21 5 4" xfId="7317"/>
    <cellStyle name="Обычный 3 10 21 6" xfId="7318"/>
    <cellStyle name="Обычный 3 10 21 6 2" xfId="7319"/>
    <cellStyle name="Обычный 3 10 21 6 2 2" xfId="7320"/>
    <cellStyle name="Обычный 3 10 21 6 3" xfId="7321"/>
    <cellStyle name="Обычный 3 10 21 7" xfId="7322"/>
    <cellStyle name="Обычный 3 10 21 7 2" xfId="7323"/>
    <cellStyle name="Обычный 3 10 21 8" xfId="7324"/>
    <cellStyle name="Обычный 3 10 22" xfId="7325"/>
    <cellStyle name="Обычный 3 10 22 2" xfId="7326"/>
    <cellStyle name="Обычный 3 10 22 2 2" xfId="7327"/>
    <cellStyle name="Обычный 3 10 22 2 2 2" xfId="7328"/>
    <cellStyle name="Обычный 3 10 22 2 2 2 2" xfId="7329"/>
    <cellStyle name="Обычный 3 10 22 2 2 2 2 2" xfId="7330"/>
    <cellStyle name="Обычный 3 10 22 2 2 2 2 2 2" xfId="7331"/>
    <cellStyle name="Обычный 3 10 22 2 2 2 2 3" xfId="7332"/>
    <cellStyle name="Обычный 3 10 22 2 2 2 3" xfId="7333"/>
    <cellStyle name="Обычный 3 10 22 2 2 2 3 2" xfId="7334"/>
    <cellStyle name="Обычный 3 10 22 2 2 2 4" xfId="7335"/>
    <cellStyle name="Обычный 3 10 22 2 2 3" xfId="7336"/>
    <cellStyle name="Обычный 3 10 22 2 2 3 2" xfId="7337"/>
    <cellStyle name="Обычный 3 10 22 2 2 3 2 2" xfId="7338"/>
    <cellStyle name="Обычный 3 10 22 2 2 3 3" xfId="7339"/>
    <cellStyle name="Обычный 3 10 22 2 2 4" xfId="7340"/>
    <cellStyle name="Обычный 3 10 22 2 2 4 2" xfId="7341"/>
    <cellStyle name="Обычный 3 10 22 2 2 5" xfId="7342"/>
    <cellStyle name="Обычный 3 10 22 2 3" xfId="7343"/>
    <cellStyle name="Обычный 3 10 22 2 3 2" xfId="7344"/>
    <cellStyle name="Обычный 3 10 22 2 3 2 2" xfId="7345"/>
    <cellStyle name="Обычный 3 10 22 2 3 2 2 2" xfId="7346"/>
    <cellStyle name="Обычный 3 10 22 2 3 2 2 2 2" xfId="7347"/>
    <cellStyle name="Обычный 3 10 22 2 3 2 2 3" xfId="7348"/>
    <cellStyle name="Обычный 3 10 22 2 3 2 3" xfId="7349"/>
    <cellStyle name="Обычный 3 10 22 2 3 2 3 2" xfId="7350"/>
    <cellStyle name="Обычный 3 10 22 2 3 2 4" xfId="7351"/>
    <cellStyle name="Обычный 3 10 22 2 3 3" xfId="7352"/>
    <cellStyle name="Обычный 3 10 22 2 3 3 2" xfId="7353"/>
    <cellStyle name="Обычный 3 10 22 2 3 3 2 2" xfId="7354"/>
    <cellStyle name="Обычный 3 10 22 2 3 3 3" xfId="7355"/>
    <cellStyle name="Обычный 3 10 22 2 3 4" xfId="7356"/>
    <cellStyle name="Обычный 3 10 22 2 3 4 2" xfId="7357"/>
    <cellStyle name="Обычный 3 10 22 2 3 5" xfId="7358"/>
    <cellStyle name="Обычный 3 10 22 2 4" xfId="7359"/>
    <cellStyle name="Обычный 3 10 22 2 4 2" xfId="7360"/>
    <cellStyle name="Обычный 3 10 22 2 4 2 2" xfId="7361"/>
    <cellStyle name="Обычный 3 10 22 2 4 2 2 2" xfId="7362"/>
    <cellStyle name="Обычный 3 10 22 2 4 2 3" xfId="7363"/>
    <cellStyle name="Обычный 3 10 22 2 4 3" xfId="7364"/>
    <cellStyle name="Обычный 3 10 22 2 4 3 2" xfId="7365"/>
    <cellStyle name="Обычный 3 10 22 2 4 4" xfId="7366"/>
    <cellStyle name="Обычный 3 10 22 2 5" xfId="7367"/>
    <cellStyle name="Обычный 3 10 22 2 5 2" xfId="7368"/>
    <cellStyle name="Обычный 3 10 22 2 5 2 2" xfId="7369"/>
    <cellStyle name="Обычный 3 10 22 2 5 3" xfId="7370"/>
    <cellStyle name="Обычный 3 10 22 2 6" xfId="7371"/>
    <cellStyle name="Обычный 3 10 22 2 6 2" xfId="7372"/>
    <cellStyle name="Обычный 3 10 22 2 7" xfId="7373"/>
    <cellStyle name="Обычный 3 10 22 3" xfId="7374"/>
    <cellStyle name="Обычный 3 10 22 3 2" xfId="7375"/>
    <cellStyle name="Обычный 3 10 22 3 2 2" xfId="7376"/>
    <cellStyle name="Обычный 3 10 22 3 2 2 2" xfId="7377"/>
    <cellStyle name="Обычный 3 10 22 3 2 2 2 2" xfId="7378"/>
    <cellStyle name="Обычный 3 10 22 3 2 2 3" xfId="7379"/>
    <cellStyle name="Обычный 3 10 22 3 2 3" xfId="7380"/>
    <cellStyle name="Обычный 3 10 22 3 2 3 2" xfId="7381"/>
    <cellStyle name="Обычный 3 10 22 3 2 4" xfId="7382"/>
    <cellStyle name="Обычный 3 10 22 3 3" xfId="7383"/>
    <cellStyle name="Обычный 3 10 22 3 3 2" xfId="7384"/>
    <cellStyle name="Обычный 3 10 22 3 3 2 2" xfId="7385"/>
    <cellStyle name="Обычный 3 10 22 3 3 3" xfId="7386"/>
    <cellStyle name="Обычный 3 10 22 3 4" xfId="7387"/>
    <cellStyle name="Обычный 3 10 22 3 4 2" xfId="7388"/>
    <cellStyle name="Обычный 3 10 22 3 5" xfId="7389"/>
    <cellStyle name="Обычный 3 10 22 4" xfId="7390"/>
    <cellStyle name="Обычный 3 10 22 4 2" xfId="7391"/>
    <cellStyle name="Обычный 3 10 22 4 2 2" xfId="7392"/>
    <cellStyle name="Обычный 3 10 22 4 2 2 2" xfId="7393"/>
    <cellStyle name="Обычный 3 10 22 4 2 2 2 2" xfId="7394"/>
    <cellStyle name="Обычный 3 10 22 4 2 2 3" xfId="7395"/>
    <cellStyle name="Обычный 3 10 22 4 2 3" xfId="7396"/>
    <cellStyle name="Обычный 3 10 22 4 2 3 2" xfId="7397"/>
    <cellStyle name="Обычный 3 10 22 4 2 4" xfId="7398"/>
    <cellStyle name="Обычный 3 10 22 4 3" xfId="7399"/>
    <cellStyle name="Обычный 3 10 22 4 3 2" xfId="7400"/>
    <cellStyle name="Обычный 3 10 22 4 3 2 2" xfId="7401"/>
    <cellStyle name="Обычный 3 10 22 4 3 3" xfId="7402"/>
    <cellStyle name="Обычный 3 10 22 4 4" xfId="7403"/>
    <cellStyle name="Обычный 3 10 22 4 4 2" xfId="7404"/>
    <cellStyle name="Обычный 3 10 22 4 5" xfId="7405"/>
    <cellStyle name="Обычный 3 10 22 5" xfId="7406"/>
    <cellStyle name="Обычный 3 10 22 5 2" xfId="7407"/>
    <cellStyle name="Обычный 3 10 22 5 2 2" xfId="7408"/>
    <cellStyle name="Обычный 3 10 22 5 2 2 2" xfId="7409"/>
    <cellStyle name="Обычный 3 10 22 5 2 3" xfId="7410"/>
    <cellStyle name="Обычный 3 10 22 5 3" xfId="7411"/>
    <cellStyle name="Обычный 3 10 22 5 3 2" xfId="7412"/>
    <cellStyle name="Обычный 3 10 22 5 4" xfId="7413"/>
    <cellStyle name="Обычный 3 10 22 6" xfId="7414"/>
    <cellStyle name="Обычный 3 10 22 6 2" xfId="7415"/>
    <cellStyle name="Обычный 3 10 22 6 2 2" xfId="7416"/>
    <cellStyle name="Обычный 3 10 22 6 3" xfId="7417"/>
    <cellStyle name="Обычный 3 10 22 7" xfId="7418"/>
    <cellStyle name="Обычный 3 10 22 7 2" xfId="7419"/>
    <cellStyle name="Обычный 3 10 22 8" xfId="7420"/>
    <cellStyle name="Обычный 3 10 23" xfId="7421"/>
    <cellStyle name="Обычный 3 10 23 2" xfId="7422"/>
    <cellStyle name="Обычный 3 10 23 2 2" xfId="7423"/>
    <cellStyle name="Обычный 3 10 23 2 2 2" xfId="7424"/>
    <cellStyle name="Обычный 3 10 23 2 2 2 2" xfId="7425"/>
    <cellStyle name="Обычный 3 10 23 2 2 2 2 2" xfId="7426"/>
    <cellStyle name="Обычный 3 10 23 2 2 2 2 2 2" xfId="7427"/>
    <cellStyle name="Обычный 3 10 23 2 2 2 2 3" xfId="7428"/>
    <cellStyle name="Обычный 3 10 23 2 2 2 3" xfId="7429"/>
    <cellStyle name="Обычный 3 10 23 2 2 2 3 2" xfId="7430"/>
    <cellStyle name="Обычный 3 10 23 2 2 2 4" xfId="7431"/>
    <cellStyle name="Обычный 3 10 23 2 2 3" xfId="7432"/>
    <cellStyle name="Обычный 3 10 23 2 2 3 2" xfId="7433"/>
    <cellStyle name="Обычный 3 10 23 2 2 3 2 2" xfId="7434"/>
    <cellStyle name="Обычный 3 10 23 2 2 3 3" xfId="7435"/>
    <cellStyle name="Обычный 3 10 23 2 2 4" xfId="7436"/>
    <cellStyle name="Обычный 3 10 23 2 2 4 2" xfId="7437"/>
    <cellStyle name="Обычный 3 10 23 2 2 5" xfId="7438"/>
    <cellStyle name="Обычный 3 10 23 2 3" xfId="7439"/>
    <cellStyle name="Обычный 3 10 23 2 3 2" xfId="7440"/>
    <cellStyle name="Обычный 3 10 23 2 3 2 2" xfId="7441"/>
    <cellStyle name="Обычный 3 10 23 2 3 2 2 2" xfId="7442"/>
    <cellStyle name="Обычный 3 10 23 2 3 2 2 2 2" xfId="7443"/>
    <cellStyle name="Обычный 3 10 23 2 3 2 2 3" xfId="7444"/>
    <cellStyle name="Обычный 3 10 23 2 3 2 3" xfId="7445"/>
    <cellStyle name="Обычный 3 10 23 2 3 2 3 2" xfId="7446"/>
    <cellStyle name="Обычный 3 10 23 2 3 2 4" xfId="7447"/>
    <cellStyle name="Обычный 3 10 23 2 3 3" xfId="7448"/>
    <cellStyle name="Обычный 3 10 23 2 3 3 2" xfId="7449"/>
    <cellStyle name="Обычный 3 10 23 2 3 3 2 2" xfId="7450"/>
    <cellStyle name="Обычный 3 10 23 2 3 3 3" xfId="7451"/>
    <cellStyle name="Обычный 3 10 23 2 3 4" xfId="7452"/>
    <cellStyle name="Обычный 3 10 23 2 3 4 2" xfId="7453"/>
    <cellStyle name="Обычный 3 10 23 2 3 5" xfId="7454"/>
    <cellStyle name="Обычный 3 10 23 2 4" xfId="7455"/>
    <cellStyle name="Обычный 3 10 23 2 4 2" xfId="7456"/>
    <cellStyle name="Обычный 3 10 23 2 4 2 2" xfId="7457"/>
    <cellStyle name="Обычный 3 10 23 2 4 2 2 2" xfId="7458"/>
    <cellStyle name="Обычный 3 10 23 2 4 2 3" xfId="7459"/>
    <cellStyle name="Обычный 3 10 23 2 4 3" xfId="7460"/>
    <cellStyle name="Обычный 3 10 23 2 4 3 2" xfId="7461"/>
    <cellStyle name="Обычный 3 10 23 2 4 4" xfId="7462"/>
    <cellStyle name="Обычный 3 10 23 2 5" xfId="7463"/>
    <cellStyle name="Обычный 3 10 23 2 5 2" xfId="7464"/>
    <cellStyle name="Обычный 3 10 23 2 5 2 2" xfId="7465"/>
    <cellStyle name="Обычный 3 10 23 2 5 3" xfId="7466"/>
    <cellStyle name="Обычный 3 10 23 2 6" xfId="7467"/>
    <cellStyle name="Обычный 3 10 23 2 6 2" xfId="7468"/>
    <cellStyle name="Обычный 3 10 23 2 7" xfId="7469"/>
    <cellStyle name="Обычный 3 10 23 3" xfId="7470"/>
    <cellStyle name="Обычный 3 10 23 3 2" xfId="7471"/>
    <cellStyle name="Обычный 3 10 23 3 2 2" xfId="7472"/>
    <cellStyle name="Обычный 3 10 23 3 2 2 2" xfId="7473"/>
    <cellStyle name="Обычный 3 10 23 3 2 2 2 2" xfId="7474"/>
    <cellStyle name="Обычный 3 10 23 3 2 2 3" xfId="7475"/>
    <cellStyle name="Обычный 3 10 23 3 2 3" xfId="7476"/>
    <cellStyle name="Обычный 3 10 23 3 2 3 2" xfId="7477"/>
    <cellStyle name="Обычный 3 10 23 3 2 4" xfId="7478"/>
    <cellStyle name="Обычный 3 10 23 3 3" xfId="7479"/>
    <cellStyle name="Обычный 3 10 23 3 3 2" xfId="7480"/>
    <cellStyle name="Обычный 3 10 23 3 3 2 2" xfId="7481"/>
    <cellStyle name="Обычный 3 10 23 3 3 3" xfId="7482"/>
    <cellStyle name="Обычный 3 10 23 3 4" xfId="7483"/>
    <cellStyle name="Обычный 3 10 23 3 4 2" xfId="7484"/>
    <cellStyle name="Обычный 3 10 23 3 5" xfId="7485"/>
    <cellStyle name="Обычный 3 10 23 4" xfId="7486"/>
    <cellStyle name="Обычный 3 10 23 4 2" xfId="7487"/>
    <cellStyle name="Обычный 3 10 23 4 2 2" xfId="7488"/>
    <cellStyle name="Обычный 3 10 23 4 2 2 2" xfId="7489"/>
    <cellStyle name="Обычный 3 10 23 4 2 2 2 2" xfId="7490"/>
    <cellStyle name="Обычный 3 10 23 4 2 2 3" xfId="7491"/>
    <cellStyle name="Обычный 3 10 23 4 2 3" xfId="7492"/>
    <cellStyle name="Обычный 3 10 23 4 2 3 2" xfId="7493"/>
    <cellStyle name="Обычный 3 10 23 4 2 4" xfId="7494"/>
    <cellStyle name="Обычный 3 10 23 4 3" xfId="7495"/>
    <cellStyle name="Обычный 3 10 23 4 3 2" xfId="7496"/>
    <cellStyle name="Обычный 3 10 23 4 3 2 2" xfId="7497"/>
    <cellStyle name="Обычный 3 10 23 4 3 3" xfId="7498"/>
    <cellStyle name="Обычный 3 10 23 4 4" xfId="7499"/>
    <cellStyle name="Обычный 3 10 23 4 4 2" xfId="7500"/>
    <cellStyle name="Обычный 3 10 23 4 5" xfId="7501"/>
    <cellStyle name="Обычный 3 10 23 5" xfId="7502"/>
    <cellStyle name="Обычный 3 10 23 5 2" xfId="7503"/>
    <cellStyle name="Обычный 3 10 23 5 2 2" xfId="7504"/>
    <cellStyle name="Обычный 3 10 23 5 2 2 2" xfId="7505"/>
    <cellStyle name="Обычный 3 10 23 5 2 3" xfId="7506"/>
    <cellStyle name="Обычный 3 10 23 5 3" xfId="7507"/>
    <cellStyle name="Обычный 3 10 23 5 3 2" xfId="7508"/>
    <cellStyle name="Обычный 3 10 23 5 4" xfId="7509"/>
    <cellStyle name="Обычный 3 10 23 6" xfId="7510"/>
    <cellStyle name="Обычный 3 10 23 6 2" xfId="7511"/>
    <cellStyle name="Обычный 3 10 23 6 2 2" xfId="7512"/>
    <cellStyle name="Обычный 3 10 23 6 3" xfId="7513"/>
    <cellStyle name="Обычный 3 10 23 7" xfId="7514"/>
    <cellStyle name="Обычный 3 10 23 7 2" xfId="7515"/>
    <cellStyle name="Обычный 3 10 23 8" xfId="7516"/>
    <cellStyle name="Обычный 3 10 24" xfId="7517"/>
    <cellStyle name="Обычный 3 10 24 2" xfId="7518"/>
    <cellStyle name="Обычный 3 10 24 2 2" xfId="7519"/>
    <cellStyle name="Обычный 3 10 24 2 2 2" xfId="7520"/>
    <cellStyle name="Обычный 3 10 24 2 2 2 2" xfId="7521"/>
    <cellStyle name="Обычный 3 10 24 2 2 2 2 2" xfId="7522"/>
    <cellStyle name="Обычный 3 10 24 2 2 2 2 2 2" xfId="7523"/>
    <cellStyle name="Обычный 3 10 24 2 2 2 2 3" xfId="7524"/>
    <cellStyle name="Обычный 3 10 24 2 2 2 3" xfId="7525"/>
    <cellStyle name="Обычный 3 10 24 2 2 2 3 2" xfId="7526"/>
    <cellStyle name="Обычный 3 10 24 2 2 2 4" xfId="7527"/>
    <cellStyle name="Обычный 3 10 24 2 2 3" xfId="7528"/>
    <cellStyle name="Обычный 3 10 24 2 2 3 2" xfId="7529"/>
    <cellStyle name="Обычный 3 10 24 2 2 3 2 2" xfId="7530"/>
    <cellStyle name="Обычный 3 10 24 2 2 3 3" xfId="7531"/>
    <cellStyle name="Обычный 3 10 24 2 2 4" xfId="7532"/>
    <cellStyle name="Обычный 3 10 24 2 2 4 2" xfId="7533"/>
    <cellStyle name="Обычный 3 10 24 2 2 5" xfId="7534"/>
    <cellStyle name="Обычный 3 10 24 2 3" xfId="7535"/>
    <cellStyle name="Обычный 3 10 24 2 3 2" xfId="7536"/>
    <cellStyle name="Обычный 3 10 24 2 3 2 2" xfId="7537"/>
    <cellStyle name="Обычный 3 10 24 2 3 2 2 2" xfId="7538"/>
    <cellStyle name="Обычный 3 10 24 2 3 2 2 2 2" xfId="7539"/>
    <cellStyle name="Обычный 3 10 24 2 3 2 2 3" xfId="7540"/>
    <cellStyle name="Обычный 3 10 24 2 3 2 3" xfId="7541"/>
    <cellStyle name="Обычный 3 10 24 2 3 2 3 2" xfId="7542"/>
    <cellStyle name="Обычный 3 10 24 2 3 2 4" xfId="7543"/>
    <cellStyle name="Обычный 3 10 24 2 3 3" xfId="7544"/>
    <cellStyle name="Обычный 3 10 24 2 3 3 2" xfId="7545"/>
    <cellStyle name="Обычный 3 10 24 2 3 3 2 2" xfId="7546"/>
    <cellStyle name="Обычный 3 10 24 2 3 3 3" xfId="7547"/>
    <cellStyle name="Обычный 3 10 24 2 3 4" xfId="7548"/>
    <cellStyle name="Обычный 3 10 24 2 3 4 2" xfId="7549"/>
    <cellStyle name="Обычный 3 10 24 2 3 5" xfId="7550"/>
    <cellStyle name="Обычный 3 10 24 2 4" xfId="7551"/>
    <cellStyle name="Обычный 3 10 24 2 4 2" xfId="7552"/>
    <cellStyle name="Обычный 3 10 24 2 4 2 2" xfId="7553"/>
    <cellStyle name="Обычный 3 10 24 2 4 2 2 2" xfId="7554"/>
    <cellStyle name="Обычный 3 10 24 2 4 2 3" xfId="7555"/>
    <cellStyle name="Обычный 3 10 24 2 4 3" xfId="7556"/>
    <cellStyle name="Обычный 3 10 24 2 4 3 2" xfId="7557"/>
    <cellStyle name="Обычный 3 10 24 2 4 4" xfId="7558"/>
    <cellStyle name="Обычный 3 10 24 2 5" xfId="7559"/>
    <cellStyle name="Обычный 3 10 24 2 5 2" xfId="7560"/>
    <cellStyle name="Обычный 3 10 24 2 5 2 2" xfId="7561"/>
    <cellStyle name="Обычный 3 10 24 2 5 3" xfId="7562"/>
    <cellStyle name="Обычный 3 10 24 2 6" xfId="7563"/>
    <cellStyle name="Обычный 3 10 24 2 6 2" xfId="7564"/>
    <cellStyle name="Обычный 3 10 24 2 7" xfId="7565"/>
    <cellStyle name="Обычный 3 10 24 3" xfId="7566"/>
    <cellStyle name="Обычный 3 10 24 3 2" xfId="7567"/>
    <cellStyle name="Обычный 3 10 24 3 2 2" xfId="7568"/>
    <cellStyle name="Обычный 3 10 24 3 2 2 2" xfId="7569"/>
    <cellStyle name="Обычный 3 10 24 3 2 2 2 2" xfId="7570"/>
    <cellStyle name="Обычный 3 10 24 3 2 2 3" xfId="7571"/>
    <cellStyle name="Обычный 3 10 24 3 2 3" xfId="7572"/>
    <cellStyle name="Обычный 3 10 24 3 2 3 2" xfId="7573"/>
    <cellStyle name="Обычный 3 10 24 3 2 4" xfId="7574"/>
    <cellStyle name="Обычный 3 10 24 3 3" xfId="7575"/>
    <cellStyle name="Обычный 3 10 24 3 3 2" xfId="7576"/>
    <cellStyle name="Обычный 3 10 24 3 3 2 2" xfId="7577"/>
    <cellStyle name="Обычный 3 10 24 3 3 3" xfId="7578"/>
    <cellStyle name="Обычный 3 10 24 3 4" xfId="7579"/>
    <cellStyle name="Обычный 3 10 24 3 4 2" xfId="7580"/>
    <cellStyle name="Обычный 3 10 24 3 5" xfId="7581"/>
    <cellStyle name="Обычный 3 10 24 4" xfId="7582"/>
    <cellStyle name="Обычный 3 10 24 4 2" xfId="7583"/>
    <cellStyle name="Обычный 3 10 24 4 2 2" xfId="7584"/>
    <cellStyle name="Обычный 3 10 24 4 2 2 2" xfId="7585"/>
    <cellStyle name="Обычный 3 10 24 4 2 2 2 2" xfId="7586"/>
    <cellStyle name="Обычный 3 10 24 4 2 2 3" xfId="7587"/>
    <cellStyle name="Обычный 3 10 24 4 2 3" xfId="7588"/>
    <cellStyle name="Обычный 3 10 24 4 2 3 2" xfId="7589"/>
    <cellStyle name="Обычный 3 10 24 4 2 4" xfId="7590"/>
    <cellStyle name="Обычный 3 10 24 4 3" xfId="7591"/>
    <cellStyle name="Обычный 3 10 24 4 3 2" xfId="7592"/>
    <cellStyle name="Обычный 3 10 24 4 3 2 2" xfId="7593"/>
    <cellStyle name="Обычный 3 10 24 4 3 3" xfId="7594"/>
    <cellStyle name="Обычный 3 10 24 4 4" xfId="7595"/>
    <cellStyle name="Обычный 3 10 24 4 4 2" xfId="7596"/>
    <cellStyle name="Обычный 3 10 24 4 5" xfId="7597"/>
    <cellStyle name="Обычный 3 10 24 5" xfId="7598"/>
    <cellStyle name="Обычный 3 10 24 5 2" xfId="7599"/>
    <cellStyle name="Обычный 3 10 24 5 2 2" xfId="7600"/>
    <cellStyle name="Обычный 3 10 24 5 2 2 2" xfId="7601"/>
    <cellStyle name="Обычный 3 10 24 5 2 3" xfId="7602"/>
    <cellStyle name="Обычный 3 10 24 5 3" xfId="7603"/>
    <cellStyle name="Обычный 3 10 24 5 3 2" xfId="7604"/>
    <cellStyle name="Обычный 3 10 24 5 4" xfId="7605"/>
    <cellStyle name="Обычный 3 10 24 6" xfId="7606"/>
    <cellStyle name="Обычный 3 10 24 6 2" xfId="7607"/>
    <cellStyle name="Обычный 3 10 24 6 2 2" xfId="7608"/>
    <cellStyle name="Обычный 3 10 24 6 3" xfId="7609"/>
    <cellStyle name="Обычный 3 10 24 7" xfId="7610"/>
    <cellStyle name="Обычный 3 10 24 7 2" xfId="7611"/>
    <cellStyle name="Обычный 3 10 24 8" xfId="7612"/>
    <cellStyle name="Обычный 3 10 25" xfId="7613"/>
    <cellStyle name="Обычный 3 10 25 2" xfId="7614"/>
    <cellStyle name="Обычный 3 10 25 2 2" xfId="7615"/>
    <cellStyle name="Обычный 3 10 25 2 2 2" xfId="7616"/>
    <cellStyle name="Обычный 3 10 25 2 2 2 2" xfId="7617"/>
    <cellStyle name="Обычный 3 10 25 2 2 2 2 2" xfId="7618"/>
    <cellStyle name="Обычный 3 10 25 2 2 2 2 2 2" xfId="7619"/>
    <cellStyle name="Обычный 3 10 25 2 2 2 2 3" xfId="7620"/>
    <cellStyle name="Обычный 3 10 25 2 2 2 3" xfId="7621"/>
    <cellStyle name="Обычный 3 10 25 2 2 2 3 2" xfId="7622"/>
    <cellStyle name="Обычный 3 10 25 2 2 2 4" xfId="7623"/>
    <cellStyle name="Обычный 3 10 25 2 2 3" xfId="7624"/>
    <cellStyle name="Обычный 3 10 25 2 2 3 2" xfId="7625"/>
    <cellStyle name="Обычный 3 10 25 2 2 3 2 2" xfId="7626"/>
    <cellStyle name="Обычный 3 10 25 2 2 3 3" xfId="7627"/>
    <cellStyle name="Обычный 3 10 25 2 2 4" xfId="7628"/>
    <cellStyle name="Обычный 3 10 25 2 2 4 2" xfId="7629"/>
    <cellStyle name="Обычный 3 10 25 2 2 5" xfId="7630"/>
    <cellStyle name="Обычный 3 10 25 2 3" xfId="7631"/>
    <cellStyle name="Обычный 3 10 25 2 3 2" xfId="7632"/>
    <cellStyle name="Обычный 3 10 25 2 3 2 2" xfId="7633"/>
    <cellStyle name="Обычный 3 10 25 2 3 2 2 2" xfId="7634"/>
    <cellStyle name="Обычный 3 10 25 2 3 2 2 2 2" xfId="7635"/>
    <cellStyle name="Обычный 3 10 25 2 3 2 2 3" xfId="7636"/>
    <cellStyle name="Обычный 3 10 25 2 3 2 3" xfId="7637"/>
    <cellStyle name="Обычный 3 10 25 2 3 2 3 2" xfId="7638"/>
    <cellStyle name="Обычный 3 10 25 2 3 2 4" xfId="7639"/>
    <cellStyle name="Обычный 3 10 25 2 3 3" xfId="7640"/>
    <cellStyle name="Обычный 3 10 25 2 3 3 2" xfId="7641"/>
    <cellStyle name="Обычный 3 10 25 2 3 3 2 2" xfId="7642"/>
    <cellStyle name="Обычный 3 10 25 2 3 3 3" xfId="7643"/>
    <cellStyle name="Обычный 3 10 25 2 3 4" xfId="7644"/>
    <cellStyle name="Обычный 3 10 25 2 3 4 2" xfId="7645"/>
    <cellStyle name="Обычный 3 10 25 2 3 5" xfId="7646"/>
    <cellStyle name="Обычный 3 10 25 2 4" xfId="7647"/>
    <cellStyle name="Обычный 3 10 25 2 4 2" xfId="7648"/>
    <cellStyle name="Обычный 3 10 25 2 4 2 2" xfId="7649"/>
    <cellStyle name="Обычный 3 10 25 2 4 2 2 2" xfId="7650"/>
    <cellStyle name="Обычный 3 10 25 2 4 2 3" xfId="7651"/>
    <cellStyle name="Обычный 3 10 25 2 4 3" xfId="7652"/>
    <cellStyle name="Обычный 3 10 25 2 4 3 2" xfId="7653"/>
    <cellStyle name="Обычный 3 10 25 2 4 4" xfId="7654"/>
    <cellStyle name="Обычный 3 10 25 2 5" xfId="7655"/>
    <cellStyle name="Обычный 3 10 25 2 5 2" xfId="7656"/>
    <cellStyle name="Обычный 3 10 25 2 5 2 2" xfId="7657"/>
    <cellStyle name="Обычный 3 10 25 2 5 3" xfId="7658"/>
    <cellStyle name="Обычный 3 10 25 2 6" xfId="7659"/>
    <cellStyle name="Обычный 3 10 25 2 6 2" xfId="7660"/>
    <cellStyle name="Обычный 3 10 25 2 7" xfId="7661"/>
    <cellStyle name="Обычный 3 10 25 3" xfId="7662"/>
    <cellStyle name="Обычный 3 10 25 3 2" xfId="7663"/>
    <cellStyle name="Обычный 3 10 25 3 2 2" xfId="7664"/>
    <cellStyle name="Обычный 3 10 25 3 2 2 2" xfId="7665"/>
    <cellStyle name="Обычный 3 10 25 3 2 2 2 2" xfId="7666"/>
    <cellStyle name="Обычный 3 10 25 3 2 2 3" xfId="7667"/>
    <cellStyle name="Обычный 3 10 25 3 2 3" xfId="7668"/>
    <cellStyle name="Обычный 3 10 25 3 2 3 2" xfId="7669"/>
    <cellStyle name="Обычный 3 10 25 3 2 4" xfId="7670"/>
    <cellStyle name="Обычный 3 10 25 3 3" xfId="7671"/>
    <cellStyle name="Обычный 3 10 25 3 3 2" xfId="7672"/>
    <cellStyle name="Обычный 3 10 25 3 3 2 2" xfId="7673"/>
    <cellStyle name="Обычный 3 10 25 3 3 3" xfId="7674"/>
    <cellStyle name="Обычный 3 10 25 3 4" xfId="7675"/>
    <cellStyle name="Обычный 3 10 25 3 4 2" xfId="7676"/>
    <cellStyle name="Обычный 3 10 25 3 5" xfId="7677"/>
    <cellStyle name="Обычный 3 10 25 4" xfId="7678"/>
    <cellStyle name="Обычный 3 10 25 4 2" xfId="7679"/>
    <cellStyle name="Обычный 3 10 25 4 2 2" xfId="7680"/>
    <cellStyle name="Обычный 3 10 25 4 2 2 2" xfId="7681"/>
    <cellStyle name="Обычный 3 10 25 4 2 2 2 2" xfId="7682"/>
    <cellStyle name="Обычный 3 10 25 4 2 2 3" xfId="7683"/>
    <cellStyle name="Обычный 3 10 25 4 2 3" xfId="7684"/>
    <cellStyle name="Обычный 3 10 25 4 2 3 2" xfId="7685"/>
    <cellStyle name="Обычный 3 10 25 4 2 4" xfId="7686"/>
    <cellStyle name="Обычный 3 10 25 4 3" xfId="7687"/>
    <cellStyle name="Обычный 3 10 25 4 3 2" xfId="7688"/>
    <cellStyle name="Обычный 3 10 25 4 3 2 2" xfId="7689"/>
    <cellStyle name="Обычный 3 10 25 4 3 3" xfId="7690"/>
    <cellStyle name="Обычный 3 10 25 4 4" xfId="7691"/>
    <cellStyle name="Обычный 3 10 25 4 4 2" xfId="7692"/>
    <cellStyle name="Обычный 3 10 25 4 5" xfId="7693"/>
    <cellStyle name="Обычный 3 10 25 5" xfId="7694"/>
    <cellStyle name="Обычный 3 10 25 5 2" xfId="7695"/>
    <cellStyle name="Обычный 3 10 25 5 2 2" xfId="7696"/>
    <cellStyle name="Обычный 3 10 25 5 2 2 2" xfId="7697"/>
    <cellStyle name="Обычный 3 10 25 5 2 3" xfId="7698"/>
    <cellStyle name="Обычный 3 10 25 5 3" xfId="7699"/>
    <cellStyle name="Обычный 3 10 25 5 3 2" xfId="7700"/>
    <cellStyle name="Обычный 3 10 25 5 4" xfId="7701"/>
    <cellStyle name="Обычный 3 10 25 6" xfId="7702"/>
    <cellStyle name="Обычный 3 10 25 6 2" xfId="7703"/>
    <cellStyle name="Обычный 3 10 25 6 2 2" xfId="7704"/>
    <cellStyle name="Обычный 3 10 25 6 3" xfId="7705"/>
    <cellStyle name="Обычный 3 10 25 7" xfId="7706"/>
    <cellStyle name="Обычный 3 10 25 7 2" xfId="7707"/>
    <cellStyle name="Обычный 3 10 25 8" xfId="7708"/>
    <cellStyle name="Обычный 3 10 26" xfId="7709"/>
    <cellStyle name="Обычный 3 10 26 2" xfId="7710"/>
    <cellStyle name="Обычный 3 10 26 2 2" xfId="7711"/>
    <cellStyle name="Обычный 3 10 26 2 2 2" xfId="7712"/>
    <cellStyle name="Обычный 3 10 26 2 2 2 2" xfId="7713"/>
    <cellStyle name="Обычный 3 10 26 2 2 2 2 2" xfId="7714"/>
    <cellStyle name="Обычный 3 10 26 2 2 2 2 2 2" xfId="7715"/>
    <cellStyle name="Обычный 3 10 26 2 2 2 2 3" xfId="7716"/>
    <cellStyle name="Обычный 3 10 26 2 2 2 3" xfId="7717"/>
    <cellStyle name="Обычный 3 10 26 2 2 2 3 2" xfId="7718"/>
    <cellStyle name="Обычный 3 10 26 2 2 2 4" xfId="7719"/>
    <cellStyle name="Обычный 3 10 26 2 2 3" xfId="7720"/>
    <cellStyle name="Обычный 3 10 26 2 2 3 2" xfId="7721"/>
    <cellStyle name="Обычный 3 10 26 2 2 3 2 2" xfId="7722"/>
    <cellStyle name="Обычный 3 10 26 2 2 3 3" xfId="7723"/>
    <cellStyle name="Обычный 3 10 26 2 2 4" xfId="7724"/>
    <cellStyle name="Обычный 3 10 26 2 2 4 2" xfId="7725"/>
    <cellStyle name="Обычный 3 10 26 2 2 5" xfId="7726"/>
    <cellStyle name="Обычный 3 10 26 2 3" xfId="7727"/>
    <cellStyle name="Обычный 3 10 26 2 3 2" xfId="7728"/>
    <cellStyle name="Обычный 3 10 26 2 3 2 2" xfId="7729"/>
    <cellStyle name="Обычный 3 10 26 2 3 2 2 2" xfId="7730"/>
    <cellStyle name="Обычный 3 10 26 2 3 2 2 2 2" xfId="7731"/>
    <cellStyle name="Обычный 3 10 26 2 3 2 2 3" xfId="7732"/>
    <cellStyle name="Обычный 3 10 26 2 3 2 3" xfId="7733"/>
    <cellStyle name="Обычный 3 10 26 2 3 2 3 2" xfId="7734"/>
    <cellStyle name="Обычный 3 10 26 2 3 2 4" xfId="7735"/>
    <cellStyle name="Обычный 3 10 26 2 3 3" xfId="7736"/>
    <cellStyle name="Обычный 3 10 26 2 3 3 2" xfId="7737"/>
    <cellStyle name="Обычный 3 10 26 2 3 3 2 2" xfId="7738"/>
    <cellStyle name="Обычный 3 10 26 2 3 3 3" xfId="7739"/>
    <cellStyle name="Обычный 3 10 26 2 3 4" xfId="7740"/>
    <cellStyle name="Обычный 3 10 26 2 3 4 2" xfId="7741"/>
    <cellStyle name="Обычный 3 10 26 2 3 5" xfId="7742"/>
    <cellStyle name="Обычный 3 10 26 2 4" xfId="7743"/>
    <cellStyle name="Обычный 3 10 26 2 4 2" xfId="7744"/>
    <cellStyle name="Обычный 3 10 26 2 4 2 2" xfId="7745"/>
    <cellStyle name="Обычный 3 10 26 2 4 2 2 2" xfId="7746"/>
    <cellStyle name="Обычный 3 10 26 2 4 2 3" xfId="7747"/>
    <cellStyle name="Обычный 3 10 26 2 4 3" xfId="7748"/>
    <cellStyle name="Обычный 3 10 26 2 4 3 2" xfId="7749"/>
    <cellStyle name="Обычный 3 10 26 2 4 4" xfId="7750"/>
    <cellStyle name="Обычный 3 10 26 2 5" xfId="7751"/>
    <cellStyle name="Обычный 3 10 26 2 5 2" xfId="7752"/>
    <cellStyle name="Обычный 3 10 26 2 5 2 2" xfId="7753"/>
    <cellStyle name="Обычный 3 10 26 2 5 3" xfId="7754"/>
    <cellStyle name="Обычный 3 10 26 2 6" xfId="7755"/>
    <cellStyle name="Обычный 3 10 26 2 6 2" xfId="7756"/>
    <cellStyle name="Обычный 3 10 26 2 7" xfId="7757"/>
    <cellStyle name="Обычный 3 10 26 3" xfId="7758"/>
    <cellStyle name="Обычный 3 10 26 3 2" xfId="7759"/>
    <cellStyle name="Обычный 3 10 26 3 2 2" xfId="7760"/>
    <cellStyle name="Обычный 3 10 26 3 2 2 2" xfId="7761"/>
    <cellStyle name="Обычный 3 10 26 3 2 2 2 2" xfId="7762"/>
    <cellStyle name="Обычный 3 10 26 3 2 2 3" xfId="7763"/>
    <cellStyle name="Обычный 3 10 26 3 2 3" xfId="7764"/>
    <cellStyle name="Обычный 3 10 26 3 2 3 2" xfId="7765"/>
    <cellStyle name="Обычный 3 10 26 3 2 4" xfId="7766"/>
    <cellStyle name="Обычный 3 10 26 3 3" xfId="7767"/>
    <cellStyle name="Обычный 3 10 26 3 3 2" xfId="7768"/>
    <cellStyle name="Обычный 3 10 26 3 3 2 2" xfId="7769"/>
    <cellStyle name="Обычный 3 10 26 3 3 3" xfId="7770"/>
    <cellStyle name="Обычный 3 10 26 3 4" xfId="7771"/>
    <cellStyle name="Обычный 3 10 26 3 4 2" xfId="7772"/>
    <cellStyle name="Обычный 3 10 26 3 5" xfId="7773"/>
    <cellStyle name="Обычный 3 10 26 4" xfId="7774"/>
    <cellStyle name="Обычный 3 10 26 4 2" xfId="7775"/>
    <cellStyle name="Обычный 3 10 26 4 2 2" xfId="7776"/>
    <cellStyle name="Обычный 3 10 26 4 2 2 2" xfId="7777"/>
    <cellStyle name="Обычный 3 10 26 4 2 2 2 2" xfId="7778"/>
    <cellStyle name="Обычный 3 10 26 4 2 2 3" xfId="7779"/>
    <cellStyle name="Обычный 3 10 26 4 2 3" xfId="7780"/>
    <cellStyle name="Обычный 3 10 26 4 2 3 2" xfId="7781"/>
    <cellStyle name="Обычный 3 10 26 4 2 4" xfId="7782"/>
    <cellStyle name="Обычный 3 10 26 4 3" xfId="7783"/>
    <cellStyle name="Обычный 3 10 26 4 3 2" xfId="7784"/>
    <cellStyle name="Обычный 3 10 26 4 3 2 2" xfId="7785"/>
    <cellStyle name="Обычный 3 10 26 4 3 3" xfId="7786"/>
    <cellStyle name="Обычный 3 10 26 4 4" xfId="7787"/>
    <cellStyle name="Обычный 3 10 26 4 4 2" xfId="7788"/>
    <cellStyle name="Обычный 3 10 26 4 5" xfId="7789"/>
    <cellStyle name="Обычный 3 10 26 5" xfId="7790"/>
    <cellStyle name="Обычный 3 10 26 5 2" xfId="7791"/>
    <cellStyle name="Обычный 3 10 26 5 2 2" xfId="7792"/>
    <cellStyle name="Обычный 3 10 26 5 2 2 2" xfId="7793"/>
    <cellStyle name="Обычный 3 10 26 5 2 3" xfId="7794"/>
    <cellStyle name="Обычный 3 10 26 5 3" xfId="7795"/>
    <cellStyle name="Обычный 3 10 26 5 3 2" xfId="7796"/>
    <cellStyle name="Обычный 3 10 26 5 4" xfId="7797"/>
    <cellStyle name="Обычный 3 10 26 6" xfId="7798"/>
    <cellStyle name="Обычный 3 10 26 6 2" xfId="7799"/>
    <cellStyle name="Обычный 3 10 26 6 2 2" xfId="7800"/>
    <cellStyle name="Обычный 3 10 26 6 3" xfId="7801"/>
    <cellStyle name="Обычный 3 10 26 7" xfId="7802"/>
    <cellStyle name="Обычный 3 10 26 7 2" xfId="7803"/>
    <cellStyle name="Обычный 3 10 26 8" xfId="7804"/>
    <cellStyle name="Обычный 3 10 27" xfId="7805"/>
    <cellStyle name="Обычный 3 10 27 2" xfId="7806"/>
    <cellStyle name="Обычный 3 10 27 2 2" xfId="7807"/>
    <cellStyle name="Обычный 3 10 27 2 2 2" xfId="7808"/>
    <cellStyle name="Обычный 3 10 27 2 2 2 2" xfId="7809"/>
    <cellStyle name="Обычный 3 10 27 2 2 2 2 2" xfId="7810"/>
    <cellStyle name="Обычный 3 10 27 2 2 2 2 2 2" xfId="7811"/>
    <cellStyle name="Обычный 3 10 27 2 2 2 2 3" xfId="7812"/>
    <cellStyle name="Обычный 3 10 27 2 2 2 3" xfId="7813"/>
    <cellStyle name="Обычный 3 10 27 2 2 2 3 2" xfId="7814"/>
    <cellStyle name="Обычный 3 10 27 2 2 2 4" xfId="7815"/>
    <cellStyle name="Обычный 3 10 27 2 2 3" xfId="7816"/>
    <cellStyle name="Обычный 3 10 27 2 2 3 2" xfId="7817"/>
    <cellStyle name="Обычный 3 10 27 2 2 3 2 2" xfId="7818"/>
    <cellStyle name="Обычный 3 10 27 2 2 3 3" xfId="7819"/>
    <cellStyle name="Обычный 3 10 27 2 2 4" xfId="7820"/>
    <cellStyle name="Обычный 3 10 27 2 2 4 2" xfId="7821"/>
    <cellStyle name="Обычный 3 10 27 2 2 5" xfId="7822"/>
    <cellStyle name="Обычный 3 10 27 2 3" xfId="7823"/>
    <cellStyle name="Обычный 3 10 27 2 3 2" xfId="7824"/>
    <cellStyle name="Обычный 3 10 27 2 3 2 2" xfId="7825"/>
    <cellStyle name="Обычный 3 10 27 2 3 2 2 2" xfId="7826"/>
    <cellStyle name="Обычный 3 10 27 2 3 2 2 2 2" xfId="7827"/>
    <cellStyle name="Обычный 3 10 27 2 3 2 2 3" xfId="7828"/>
    <cellStyle name="Обычный 3 10 27 2 3 2 3" xfId="7829"/>
    <cellStyle name="Обычный 3 10 27 2 3 2 3 2" xfId="7830"/>
    <cellStyle name="Обычный 3 10 27 2 3 2 4" xfId="7831"/>
    <cellStyle name="Обычный 3 10 27 2 3 3" xfId="7832"/>
    <cellStyle name="Обычный 3 10 27 2 3 3 2" xfId="7833"/>
    <cellStyle name="Обычный 3 10 27 2 3 3 2 2" xfId="7834"/>
    <cellStyle name="Обычный 3 10 27 2 3 3 3" xfId="7835"/>
    <cellStyle name="Обычный 3 10 27 2 3 4" xfId="7836"/>
    <cellStyle name="Обычный 3 10 27 2 3 4 2" xfId="7837"/>
    <cellStyle name="Обычный 3 10 27 2 3 5" xfId="7838"/>
    <cellStyle name="Обычный 3 10 27 2 4" xfId="7839"/>
    <cellStyle name="Обычный 3 10 27 2 4 2" xfId="7840"/>
    <cellStyle name="Обычный 3 10 27 2 4 2 2" xfId="7841"/>
    <cellStyle name="Обычный 3 10 27 2 4 2 2 2" xfId="7842"/>
    <cellStyle name="Обычный 3 10 27 2 4 2 3" xfId="7843"/>
    <cellStyle name="Обычный 3 10 27 2 4 3" xfId="7844"/>
    <cellStyle name="Обычный 3 10 27 2 4 3 2" xfId="7845"/>
    <cellStyle name="Обычный 3 10 27 2 4 4" xfId="7846"/>
    <cellStyle name="Обычный 3 10 27 2 5" xfId="7847"/>
    <cellStyle name="Обычный 3 10 27 2 5 2" xfId="7848"/>
    <cellStyle name="Обычный 3 10 27 2 5 2 2" xfId="7849"/>
    <cellStyle name="Обычный 3 10 27 2 5 3" xfId="7850"/>
    <cellStyle name="Обычный 3 10 27 2 6" xfId="7851"/>
    <cellStyle name="Обычный 3 10 27 2 6 2" xfId="7852"/>
    <cellStyle name="Обычный 3 10 27 2 7" xfId="7853"/>
    <cellStyle name="Обычный 3 10 27 3" xfId="7854"/>
    <cellStyle name="Обычный 3 10 27 3 2" xfId="7855"/>
    <cellStyle name="Обычный 3 10 27 3 2 2" xfId="7856"/>
    <cellStyle name="Обычный 3 10 27 3 2 2 2" xfId="7857"/>
    <cellStyle name="Обычный 3 10 27 3 2 2 2 2" xfId="7858"/>
    <cellStyle name="Обычный 3 10 27 3 2 2 3" xfId="7859"/>
    <cellStyle name="Обычный 3 10 27 3 2 3" xfId="7860"/>
    <cellStyle name="Обычный 3 10 27 3 2 3 2" xfId="7861"/>
    <cellStyle name="Обычный 3 10 27 3 2 4" xfId="7862"/>
    <cellStyle name="Обычный 3 10 27 3 3" xfId="7863"/>
    <cellStyle name="Обычный 3 10 27 3 3 2" xfId="7864"/>
    <cellStyle name="Обычный 3 10 27 3 3 2 2" xfId="7865"/>
    <cellStyle name="Обычный 3 10 27 3 3 3" xfId="7866"/>
    <cellStyle name="Обычный 3 10 27 3 4" xfId="7867"/>
    <cellStyle name="Обычный 3 10 27 3 4 2" xfId="7868"/>
    <cellStyle name="Обычный 3 10 27 3 5" xfId="7869"/>
    <cellStyle name="Обычный 3 10 27 4" xfId="7870"/>
    <cellStyle name="Обычный 3 10 27 4 2" xfId="7871"/>
    <cellStyle name="Обычный 3 10 27 4 2 2" xfId="7872"/>
    <cellStyle name="Обычный 3 10 27 4 2 2 2" xfId="7873"/>
    <cellStyle name="Обычный 3 10 27 4 2 2 2 2" xfId="7874"/>
    <cellStyle name="Обычный 3 10 27 4 2 2 3" xfId="7875"/>
    <cellStyle name="Обычный 3 10 27 4 2 3" xfId="7876"/>
    <cellStyle name="Обычный 3 10 27 4 2 3 2" xfId="7877"/>
    <cellStyle name="Обычный 3 10 27 4 2 4" xfId="7878"/>
    <cellStyle name="Обычный 3 10 27 4 3" xfId="7879"/>
    <cellStyle name="Обычный 3 10 27 4 3 2" xfId="7880"/>
    <cellStyle name="Обычный 3 10 27 4 3 2 2" xfId="7881"/>
    <cellStyle name="Обычный 3 10 27 4 3 3" xfId="7882"/>
    <cellStyle name="Обычный 3 10 27 4 4" xfId="7883"/>
    <cellStyle name="Обычный 3 10 27 4 4 2" xfId="7884"/>
    <cellStyle name="Обычный 3 10 27 4 5" xfId="7885"/>
    <cellStyle name="Обычный 3 10 27 5" xfId="7886"/>
    <cellStyle name="Обычный 3 10 27 5 2" xfId="7887"/>
    <cellStyle name="Обычный 3 10 27 5 2 2" xfId="7888"/>
    <cellStyle name="Обычный 3 10 27 5 2 2 2" xfId="7889"/>
    <cellStyle name="Обычный 3 10 27 5 2 3" xfId="7890"/>
    <cellStyle name="Обычный 3 10 27 5 3" xfId="7891"/>
    <cellStyle name="Обычный 3 10 27 5 3 2" xfId="7892"/>
    <cellStyle name="Обычный 3 10 27 5 4" xfId="7893"/>
    <cellStyle name="Обычный 3 10 27 6" xfId="7894"/>
    <cellStyle name="Обычный 3 10 27 6 2" xfId="7895"/>
    <cellStyle name="Обычный 3 10 27 6 2 2" xfId="7896"/>
    <cellStyle name="Обычный 3 10 27 6 3" xfId="7897"/>
    <cellStyle name="Обычный 3 10 27 7" xfId="7898"/>
    <cellStyle name="Обычный 3 10 27 7 2" xfId="7899"/>
    <cellStyle name="Обычный 3 10 27 8" xfId="7900"/>
    <cellStyle name="Обычный 3 10 28" xfId="7901"/>
    <cellStyle name="Обычный 3 10 28 2" xfId="7902"/>
    <cellStyle name="Обычный 3 10 28 2 2" xfId="7903"/>
    <cellStyle name="Обычный 3 10 28 2 2 2" xfId="7904"/>
    <cellStyle name="Обычный 3 10 28 2 2 2 2" xfId="7905"/>
    <cellStyle name="Обычный 3 10 28 2 2 2 2 2" xfId="7906"/>
    <cellStyle name="Обычный 3 10 28 2 2 2 2 2 2" xfId="7907"/>
    <cellStyle name="Обычный 3 10 28 2 2 2 2 3" xfId="7908"/>
    <cellStyle name="Обычный 3 10 28 2 2 2 3" xfId="7909"/>
    <cellStyle name="Обычный 3 10 28 2 2 2 3 2" xfId="7910"/>
    <cellStyle name="Обычный 3 10 28 2 2 2 4" xfId="7911"/>
    <cellStyle name="Обычный 3 10 28 2 2 3" xfId="7912"/>
    <cellStyle name="Обычный 3 10 28 2 2 3 2" xfId="7913"/>
    <cellStyle name="Обычный 3 10 28 2 2 3 2 2" xfId="7914"/>
    <cellStyle name="Обычный 3 10 28 2 2 3 3" xfId="7915"/>
    <cellStyle name="Обычный 3 10 28 2 2 4" xfId="7916"/>
    <cellStyle name="Обычный 3 10 28 2 2 4 2" xfId="7917"/>
    <cellStyle name="Обычный 3 10 28 2 2 5" xfId="7918"/>
    <cellStyle name="Обычный 3 10 28 2 3" xfId="7919"/>
    <cellStyle name="Обычный 3 10 28 2 3 2" xfId="7920"/>
    <cellStyle name="Обычный 3 10 28 2 3 2 2" xfId="7921"/>
    <cellStyle name="Обычный 3 10 28 2 3 2 2 2" xfId="7922"/>
    <cellStyle name="Обычный 3 10 28 2 3 2 2 2 2" xfId="7923"/>
    <cellStyle name="Обычный 3 10 28 2 3 2 2 3" xfId="7924"/>
    <cellStyle name="Обычный 3 10 28 2 3 2 3" xfId="7925"/>
    <cellStyle name="Обычный 3 10 28 2 3 2 3 2" xfId="7926"/>
    <cellStyle name="Обычный 3 10 28 2 3 2 4" xfId="7927"/>
    <cellStyle name="Обычный 3 10 28 2 3 3" xfId="7928"/>
    <cellStyle name="Обычный 3 10 28 2 3 3 2" xfId="7929"/>
    <cellStyle name="Обычный 3 10 28 2 3 3 2 2" xfId="7930"/>
    <cellStyle name="Обычный 3 10 28 2 3 3 3" xfId="7931"/>
    <cellStyle name="Обычный 3 10 28 2 3 4" xfId="7932"/>
    <cellStyle name="Обычный 3 10 28 2 3 4 2" xfId="7933"/>
    <cellStyle name="Обычный 3 10 28 2 3 5" xfId="7934"/>
    <cellStyle name="Обычный 3 10 28 2 4" xfId="7935"/>
    <cellStyle name="Обычный 3 10 28 2 4 2" xfId="7936"/>
    <cellStyle name="Обычный 3 10 28 2 4 2 2" xfId="7937"/>
    <cellStyle name="Обычный 3 10 28 2 4 2 2 2" xfId="7938"/>
    <cellStyle name="Обычный 3 10 28 2 4 2 3" xfId="7939"/>
    <cellStyle name="Обычный 3 10 28 2 4 3" xfId="7940"/>
    <cellStyle name="Обычный 3 10 28 2 4 3 2" xfId="7941"/>
    <cellStyle name="Обычный 3 10 28 2 4 4" xfId="7942"/>
    <cellStyle name="Обычный 3 10 28 2 5" xfId="7943"/>
    <cellStyle name="Обычный 3 10 28 2 5 2" xfId="7944"/>
    <cellStyle name="Обычный 3 10 28 2 5 2 2" xfId="7945"/>
    <cellStyle name="Обычный 3 10 28 2 5 3" xfId="7946"/>
    <cellStyle name="Обычный 3 10 28 2 6" xfId="7947"/>
    <cellStyle name="Обычный 3 10 28 2 6 2" xfId="7948"/>
    <cellStyle name="Обычный 3 10 28 2 7" xfId="7949"/>
    <cellStyle name="Обычный 3 10 28 3" xfId="7950"/>
    <cellStyle name="Обычный 3 10 28 3 2" xfId="7951"/>
    <cellStyle name="Обычный 3 10 28 3 2 2" xfId="7952"/>
    <cellStyle name="Обычный 3 10 28 3 2 2 2" xfId="7953"/>
    <cellStyle name="Обычный 3 10 28 3 2 2 2 2" xfId="7954"/>
    <cellStyle name="Обычный 3 10 28 3 2 2 3" xfId="7955"/>
    <cellStyle name="Обычный 3 10 28 3 2 3" xfId="7956"/>
    <cellStyle name="Обычный 3 10 28 3 2 3 2" xfId="7957"/>
    <cellStyle name="Обычный 3 10 28 3 2 4" xfId="7958"/>
    <cellStyle name="Обычный 3 10 28 3 3" xfId="7959"/>
    <cellStyle name="Обычный 3 10 28 3 3 2" xfId="7960"/>
    <cellStyle name="Обычный 3 10 28 3 3 2 2" xfId="7961"/>
    <cellStyle name="Обычный 3 10 28 3 3 3" xfId="7962"/>
    <cellStyle name="Обычный 3 10 28 3 4" xfId="7963"/>
    <cellStyle name="Обычный 3 10 28 3 4 2" xfId="7964"/>
    <cellStyle name="Обычный 3 10 28 3 5" xfId="7965"/>
    <cellStyle name="Обычный 3 10 28 4" xfId="7966"/>
    <cellStyle name="Обычный 3 10 28 4 2" xfId="7967"/>
    <cellStyle name="Обычный 3 10 28 4 2 2" xfId="7968"/>
    <cellStyle name="Обычный 3 10 28 4 2 2 2" xfId="7969"/>
    <cellStyle name="Обычный 3 10 28 4 2 2 2 2" xfId="7970"/>
    <cellStyle name="Обычный 3 10 28 4 2 2 3" xfId="7971"/>
    <cellStyle name="Обычный 3 10 28 4 2 3" xfId="7972"/>
    <cellStyle name="Обычный 3 10 28 4 2 3 2" xfId="7973"/>
    <cellStyle name="Обычный 3 10 28 4 2 4" xfId="7974"/>
    <cellStyle name="Обычный 3 10 28 4 3" xfId="7975"/>
    <cellStyle name="Обычный 3 10 28 4 3 2" xfId="7976"/>
    <cellStyle name="Обычный 3 10 28 4 3 2 2" xfId="7977"/>
    <cellStyle name="Обычный 3 10 28 4 3 3" xfId="7978"/>
    <cellStyle name="Обычный 3 10 28 4 4" xfId="7979"/>
    <cellStyle name="Обычный 3 10 28 4 4 2" xfId="7980"/>
    <cellStyle name="Обычный 3 10 28 4 5" xfId="7981"/>
    <cellStyle name="Обычный 3 10 28 5" xfId="7982"/>
    <cellStyle name="Обычный 3 10 28 5 2" xfId="7983"/>
    <cellStyle name="Обычный 3 10 28 5 2 2" xfId="7984"/>
    <cellStyle name="Обычный 3 10 28 5 2 2 2" xfId="7985"/>
    <cellStyle name="Обычный 3 10 28 5 2 3" xfId="7986"/>
    <cellStyle name="Обычный 3 10 28 5 3" xfId="7987"/>
    <cellStyle name="Обычный 3 10 28 5 3 2" xfId="7988"/>
    <cellStyle name="Обычный 3 10 28 5 4" xfId="7989"/>
    <cellStyle name="Обычный 3 10 28 6" xfId="7990"/>
    <cellStyle name="Обычный 3 10 28 6 2" xfId="7991"/>
    <cellStyle name="Обычный 3 10 28 6 2 2" xfId="7992"/>
    <cellStyle name="Обычный 3 10 28 6 3" xfId="7993"/>
    <cellStyle name="Обычный 3 10 28 7" xfId="7994"/>
    <cellStyle name="Обычный 3 10 28 7 2" xfId="7995"/>
    <cellStyle name="Обычный 3 10 28 8" xfId="7996"/>
    <cellStyle name="Обычный 3 10 29" xfId="7997"/>
    <cellStyle name="Обычный 3 10 29 2" xfId="7998"/>
    <cellStyle name="Обычный 3 10 29 2 2" xfId="7999"/>
    <cellStyle name="Обычный 3 10 29 2 2 2" xfId="8000"/>
    <cellStyle name="Обычный 3 10 29 2 2 2 2" xfId="8001"/>
    <cellStyle name="Обычный 3 10 29 2 2 2 2 2" xfId="8002"/>
    <cellStyle name="Обычный 3 10 29 2 2 2 2 2 2" xfId="8003"/>
    <cellStyle name="Обычный 3 10 29 2 2 2 2 3" xfId="8004"/>
    <cellStyle name="Обычный 3 10 29 2 2 2 3" xfId="8005"/>
    <cellStyle name="Обычный 3 10 29 2 2 2 3 2" xfId="8006"/>
    <cellStyle name="Обычный 3 10 29 2 2 2 4" xfId="8007"/>
    <cellStyle name="Обычный 3 10 29 2 2 3" xfId="8008"/>
    <cellStyle name="Обычный 3 10 29 2 2 3 2" xfId="8009"/>
    <cellStyle name="Обычный 3 10 29 2 2 3 2 2" xfId="8010"/>
    <cellStyle name="Обычный 3 10 29 2 2 3 3" xfId="8011"/>
    <cellStyle name="Обычный 3 10 29 2 2 4" xfId="8012"/>
    <cellStyle name="Обычный 3 10 29 2 2 4 2" xfId="8013"/>
    <cellStyle name="Обычный 3 10 29 2 2 5" xfId="8014"/>
    <cellStyle name="Обычный 3 10 29 2 3" xfId="8015"/>
    <cellStyle name="Обычный 3 10 29 2 3 2" xfId="8016"/>
    <cellStyle name="Обычный 3 10 29 2 3 2 2" xfId="8017"/>
    <cellStyle name="Обычный 3 10 29 2 3 2 2 2" xfId="8018"/>
    <cellStyle name="Обычный 3 10 29 2 3 2 2 2 2" xfId="8019"/>
    <cellStyle name="Обычный 3 10 29 2 3 2 2 3" xfId="8020"/>
    <cellStyle name="Обычный 3 10 29 2 3 2 3" xfId="8021"/>
    <cellStyle name="Обычный 3 10 29 2 3 2 3 2" xfId="8022"/>
    <cellStyle name="Обычный 3 10 29 2 3 2 4" xfId="8023"/>
    <cellStyle name="Обычный 3 10 29 2 3 3" xfId="8024"/>
    <cellStyle name="Обычный 3 10 29 2 3 3 2" xfId="8025"/>
    <cellStyle name="Обычный 3 10 29 2 3 3 2 2" xfId="8026"/>
    <cellStyle name="Обычный 3 10 29 2 3 3 3" xfId="8027"/>
    <cellStyle name="Обычный 3 10 29 2 3 4" xfId="8028"/>
    <cellStyle name="Обычный 3 10 29 2 3 4 2" xfId="8029"/>
    <cellStyle name="Обычный 3 10 29 2 3 5" xfId="8030"/>
    <cellStyle name="Обычный 3 10 29 2 4" xfId="8031"/>
    <cellStyle name="Обычный 3 10 29 2 4 2" xfId="8032"/>
    <cellStyle name="Обычный 3 10 29 2 4 2 2" xfId="8033"/>
    <cellStyle name="Обычный 3 10 29 2 4 2 2 2" xfId="8034"/>
    <cellStyle name="Обычный 3 10 29 2 4 2 3" xfId="8035"/>
    <cellStyle name="Обычный 3 10 29 2 4 3" xfId="8036"/>
    <cellStyle name="Обычный 3 10 29 2 4 3 2" xfId="8037"/>
    <cellStyle name="Обычный 3 10 29 2 4 4" xfId="8038"/>
    <cellStyle name="Обычный 3 10 29 2 5" xfId="8039"/>
    <cellStyle name="Обычный 3 10 29 2 5 2" xfId="8040"/>
    <cellStyle name="Обычный 3 10 29 2 5 2 2" xfId="8041"/>
    <cellStyle name="Обычный 3 10 29 2 5 3" xfId="8042"/>
    <cellStyle name="Обычный 3 10 29 2 6" xfId="8043"/>
    <cellStyle name="Обычный 3 10 29 2 6 2" xfId="8044"/>
    <cellStyle name="Обычный 3 10 29 2 7" xfId="8045"/>
    <cellStyle name="Обычный 3 10 29 3" xfId="8046"/>
    <cellStyle name="Обычный 3 10 29 3 2" xfId="8047"/>
    <cellStyle name="Обычный 3 10 29 3 2 2" xfId="8048"/>
    <cellStyle name="Обычный 3 10 29 3 2 2 2" xfId="8049"/>
    <cellStyle name="Обычный 3 10 29 3 2 2 2 2" xfId="8050"/>
    <cellStyle name="Обычный 3 10 29 3 2 2 3" xfId="8051"/>
    <cellStyle name="Обычный 3 10 29 3 2 3" xfId="8052"/>
    <cellStyle name="Обычный 3 10 29 3 2 3 2" xfId="8053"/>
    <cellStyle name="Обычный 3 10 29 3 2 4" xfId="8054"/>
    <cellStyle name="Обычный 3 10 29 3 3" xfId="8055"/>
    <cellStyle name="Обычный 3 10 29 3 3 2" xfId="8056"/>
    <cellStyle name="Обычный 3 10 29 3 3 2 2" xfId="8057"/>
    <cellStyle name="Обычный 3 10 29 3 3 3" xfId="8058"/>
    <cellStyle name="Обычный 3 10 29 3 4" xfId="8059"/>
    <cellStyle name="Обычный 3 10 29 3 4 2" xfId="8060"/>
    <cellStyle name="Обычный 3 10 29 3 5" xfId="8061"/>
    <cellStyle name="Обычный 3 10 29 4" xfId="8062"/>
    <cellStyle name="Обычный 3 10 29 4 2" xfId="8063"/>
    <cellStyle name="Обычный 3 10 29 4 2 2" xfId="8064"/>
    <cellStyle name="Обычный 3 10 29 4 2 2 2" xfId="8065"/>
    <cellStyle name="Обычный 3 10 29 4 2 2 2 2" xfId="8066"/>
    <cellStyle name="Обычный 3 10 29 4 2 2 3" xfId="8067"/>
    <cellStyle name="Обычный 3 10 29 4 2 3" xfId="8068"/>
    <cellStyle name="Обычный 3 10 29 4 2 3 2" xfId="8069"/>
    <cellStyle name="Обычный 3 10 29 4 2 4" xfId="8070"/>
    <cellStyle name="Обычный 3 10 29 4 3" xfId="8071"/>
    <cellStyle name="Обычный 3 10 29 4 3 2" xfId="8072"/>
    <cellStyle name="Обычный 3 10 29 4 3 2 2" xfId="8073"/>
    <cellStyle name="Обычный 3 10 29 4 3 3" xfId="8074"/>
    <cellStyle name="Обычный 3 10 29 4 4" xfId="8075"/>
    <cellStyle name="Обычный 3 10 29 4 4 2" xfId="8076"/>
    <cellStyle name="Обычный 3 10 29 4 5" xfId="8077"/>
    <cellStyle name="Обычный 3 10 29 5" xfId="8078"/>
    <cellStyle name="Обычный 3 10 29 5 2" xfId="8079"/>
    <cellStyle name="Обычный 3 10 29 5 2 2" xfId="8080"/>
    <cellStyle name="Обычный 3 10 29 5 2 2 2" xfId="8081"/>
    <cellStyle name="Обычный 3 10 29 5 2 3" xfId="8082"/>
    <cellStyle name="Обычный 3 10 29 5 3" xfId="8083"/>
    <cellStyle name="Обычный 3 10 29 5 3 2" xfId="8084"/>
    <cellStyle name="Обычный 3 10 29 5 4" xfId="8085"/>
    <cellStyle name="Обычный 3 10 29 6" xfId="8086"/>
    <cellStyle name="Обычный 3 10 29 6 2" xfId="8087"/>
    <cellStyle name="Обычный 3 10 29 6 2 2" xfId="8088"/>
    <cellStyle name="Обычный 3 10 29 6 3" xfId="8089"/>
    <cellStyle name="Обычный 3 10 29 7" xfId="8090"/>
    <cellStyle name="Обычный 3 10 29 7 2" xfId="8091"/>
    <cellStyle name="Обычный 3 10 29 8" xfId="8092"/>
    <cellStyle name="Обычный 3 10 3" xfId="8093"/>
    <cellStyle name="Обычный 3 10 3 2" xfId="8094"/>
    <cellStyle name="Обычный 3 10 3 2 2" xfId="8095"/>
    <cellStyle name="Обычный 3 10 3 2 2 2" xfId="8096"/>
    <cellStyle name="Обычный 3 10 3 2 2 2 2" xfId="8097"/>
    <cellStyle name="Обычный 3 10 3 2 2 2 2 2" xfId="8098"/>
    <cellStyle name="Обычный 3 10 3 2 2 2 2 2 2" xfId="8099"/>
    <cellStyle name="Обычный 3 10 3 2 2 2 2 3" xfId="8100"/>
    <cellStyle name="Обычный 3 10 3 2 2 2 3" xfId="8101"/>
    <cellStyle name="Обычный 3 10 3 2 2 2 3 2" xfId="8102"/>
    <cellStyle name="Обычный 3 10 3 2 2 2 4" xfId="8103"/>
    <cellStyle name="Обычный 3 10 3 2 2 3" xfId="8104"/>
    <cellStyle name="Обычный 3 10 3 2 2 3 2" xfId="8105"/>
    <cellStyle name="Обычный 3 10 3 2 2 3 2 2" xfId="8106"/>
    <cellStyle name="Обычный 3 10 3 2 2 3 3" xfId="8107"/>
    <cellStyle name="Обычный 3 10 3 2 2 4" xfId="8108"/>
    <cellStyle name="Обычный 3 10 3 2 2 4 2" xfId="8109"/>
    <cellStyle name="Обычный 3 10 3 2 2 5" xfId="8110"/>
    <cellStyle name="Обычный 3 10 3 2 3" xfId="8111"/>
    <cellStyle name="Обычный 3 10 3 2 3 2" xfId="8112"/>
    <cellStyle name="Обычный 3 10 3 2 3 2 2" xfId="8113"/>
    <cellStyle name="Обычный 3 10 3 2 3 2 2 2" xfId="8114"/>
    <cellStyle name="Обычный 3 10 3 2 3 2 2 2 2" xfId="8115"/>
    <cellStyle name="Обычный 3 10 3 2 3 2 2 3" xfId="8116"/>
    <cellStyle name="Обычный 3 10 3 2 3 2 3" xfId="8117"/>
    <cellStyle name="Обычный 3 10 3 2 3 2 3 2" xfId="8118"/>
    <cellStyle name="Обычный 3 10 3 2 3 2 4" xfId="8119"/>
    <cellStyle name="Обычный 3 10 3 2 3 3" xfId="8120"/>
    <cellStyle name="Обычный 3 10 3 2 3 3 2" xfId="8121"/>
    <cellStyle name="Обычный 3 10 3 2 3 3 2 2" xfId="8122"/>
    <cellStyle name="Обычный 3 10 3 2 3 3 3" xfId="8123"/>
    <cellStyle name="Обычный 3 10 3 2 3 4" xfId="8124"/>
    <cellStyle name="Обычный 3 10 3 2 3 4 2" xfId="8125"/>
    <cellStyle name="Обычный 3 10 3 2 3 5" xfId="8126"/>
    <cellStyle name="Обычный 3 10 3 2 4" xfId="8127"/>
    <cellStyle name="Обычный 3 10 3 2 4 2" xfId="8128"/>
    <cellStyle name="Обычный 3 10 3 2 4 2 2" xfId="8129"/>
    <cellStyle name="Обычный 3 10 3 2 4 2 2 2" xfId="8130"/>
    <cellStyle name="Обычный 3 10 3 2 4 2 3" xfId="8131"/>
    <cellStyle name="Обычный 3 10 3 2 4 3" xfId="8132"/>
    <cellStyle name="Обычный 3 10 3 2 4 3 2" xfId="8133"/>
    <cellStyle name="Обычный 3 10 3 2 4 4" xfId="8134"/>
    <cellStyle name="Обычный 3 10 3 2 5" xfId="8135"/>
    <cellStyle name="Обычный 3 10 3 2 5 2" xfId="8136"/>
    <cellStyle name="Обычный 3 10 3 2 5 2 2" xfId="8137"/>
    <cellStyle name="Обычный 3 10 3 2 5 3" xfId="8138"/>
    <cellStyle name="Обычный 3 10 3 2 6" xfId="8139"/>
    <cellStyle name="Обычный 3 10 3 2 6 2" xfId="8140"/>
    <cellStyle name="Обычный 3 10 3 2 7" xfId="8141"/>
    <cellStyle name="Обычный 3 10 3 3" xfId="8142"/>
    <cellStyle name="Обычный 3 10 3 3 2" xfId="8143"/>
    <cellStyle name="Обычный 3 10 3 3 2 2" xfId="8144"/>
    <cellStyle name="Обычный 3 10 3 3 2 2 2" xfId="8145"/>
    <cellStyle name="Обычный 3 10 3 3 2 2 2 2" xfId="8146"/>
    <cellStyle name="Обычный 3 10 3 3 2 2 3" xfId="8147"/>
    <cellStyle name="Обычный 3 10 3 3 2 3" xfId="8148"/>
    <cellStyle name="Обычный 3 10 3 3 2 3 2" xfId="8149"/>
    <cellStyle name="Обычный 3 10 3 3 2 4" xfId="8150"/>
    <cellStyle name="Обычный 3 10 3 3 3" xfId="8151"/>
    <cellStyle name="Обычный 3 10 3 3 3 2" xfId="8152"/>
    <cellStyle name="Обычный 3 10 3 3 3 2 2" xfId="8153"/>
    <cellStyle name="Обычный 3 10 3 3 3 3" xfId="8154"/>
    <cellStyle name="Обычный 3 10 3 3 4" xfId="8155"/>
    <cellStyle name="Обычный 3 10 3 3 4 2" xfId="8156"/>
    <cellStyle name="Обычный 3 10 3 3 5" xfId="8157"/>
    <cellStyle name="Обычный 3 10 3 4" xfId="8158"/>
    <cellStyle name="Обычный 3 10 3 4 2" xfId="8159"/>
    <cellStyle name="Обычный 3 10 3 4 2 2" xfId="8160"/>
    <cellStyle name="Обычный 3 10 3 4 2 2 2" xfId="8161"/>
    <cellStyle name="Обычный 3 10 3 4 2 2 2 2" xfId="8162"/>
    <cellStyle name="Обычный 3 10 3 4 2 2 3" xfId="8163"/>
    <cellStyle name="Обычный 3 10 3 4 2 3" xfId="8164"/>
    <cellStyle name="Обычный 3 10 3 4 2 3 2" xfId="8165"/>
    <cellStyle name="Обычный 3 10 3 4 2 4" xfId="8166"/>
    <cellStyle name="Обычный 3 10 3 4 3" xfId="8167"/>
    <cellStyle name="Обычный 3 10 3 4 3 2" xfId="8168"/>
    <cellStyle name="Обычный 3 10 3 4 3 2 2" xfId="8169"/>
    <cellStyle name="Обычный 3 10 3 4 3 3" xfId="8170"/>
    <cellStyle name="Обычный 3 10 3 4 4" xfId="8171"/>
    <cellStyle name="Обычный 3 10 3 4 4 2" xfId="8172"/>
    <cellStyle name="Обычный 3 10 3 4 5" xfId="8173"/>
    <cellStyle name="Обычный 3 10 3 5" xfId="8174"/>
    <cellStyle name="Обычный 3 10 3 5 2" xfId="8175"/>
    <cellStyle name="Обычный 3 10 3 5 2 2" xfId="8176"/>
    <cellStyle name="Обычный 3 10 3 5 2 2 2" xfId="8177"/>
    <cellStyle name="Обычный 3 10 3 5 2 3" xfId="8178"/>
    <cellStyle name="Обычный 3 10 3 5 3" xfId="8179"/>
    <cellStyle name="Обычный 3 10 3 5 3 2" xfId="8180"/>
    <cellStyle name="Обычный 3 10 3 5 4" xfId="8181"/>
    <cellStyle name="Обычный 3 10 3 6" xfId="8182"/>
    <cellStyle name="Обычный 3 10 3 6 2" xfId="8183"/>
    <cellStyle name="Обычный 3 10 3 6 2 2" xfId="8184"/>
    <cellStyle name="Обычный 3 10 3 6 3" xfId="8185"/>
    <cellStyle name="Обычный 3 10 3 7" xfId="8186"/>
    <cellStyle name="Обычный 3 10 3 7 2" xfId="8187"/>
    <cellStyle name="Обычный 3 10 3 8" xfId="8188"/>
    <cellStyle name="Обычный 3 10 30" xfId="8189"/>
    <cellStyle name="Обычный 3 10 30 2" xfId="8190"/>
    <cellStyle name="Обычный 3 10 30 2 2" xfId="8191"/>
    <cellStyle name="Обычный 3 10 30 2 2 2" xfId="8192"/>
    <cellStyle name="Обычный 3 10 30 2 2 2 2" xfId="8193"/>
    <cellStyle name="Обычный 3 10 30 2 2 2 2 2" xfId="8194"/>
    <cellStyle name="Обычный 3 10 30 2 2 2 2 2 2" xfId="8195"/>
    <cellStyle name="Обычный 3 10 30 2 2 2 2 3" xfId="8196"/>
    <cellStyle name="Обычный 3 10 30 2 2 2 3" xfId="8197"/>
    <cellStyle name="Обычный 3 10 30 2 2 2 3 2" xfId="8198"/>
    <cellStyle name="Обычный 3 10 30 2 2 2 4" xfId="8199"/>
    <cellStyle name="Обычный 3 10 30 2 2 3" xfId="8200"/>
    <cellStyle name="Обычный 3 10 30 2 2 3 2" xfId="8201"/>
    <cellStyle name="Обычный 3 10 30 2 2 3 2 2" xfId="8202"/>
    <cellStyle name="Обычный 3 10 30 2 2 3 3" xfId="8203"/>
    <cellStyle name="Обычный 3 10 30 2 2 4" xfId="8204"/>
    <cellStyle name="Обычный 3 10 30 2 2 4 2" xfId="8205"/>
    <cellStyle name="Обычный 3 10 30 2 2 5" xfId="8206"/>
    <cellStyle name="Обычный 3 10 30 2 3" xfId="8207"/>
    <cellStyle name="Обычный 3 10 30 2 3 2" xfId="8208"/>
    <cellStyle name="Обычный 3 10 30 2 3 2 2" xfId="8209"/>
    <cellStyle name="Обычный 3 10 30 2 3 2 2 2" xfId="8210"/>
    <cellStyle name="Обычный 3 10 30 2 3 2 2 2 2" xfId="8211"/>
    <cellStyle name="Обычный 3 10 30 2 3 2 2 3" xfId="8212"/>
    <cellStyle name="Обычный 3 10 30 2 3 2 3" xfId="8213"/>
    <cellStyle name="Обычный 3 10 30 2 3 2 3 2" xfId="8214"/>
    <cellStyle name="Обычный 3 10 30 2 3 2 4" xfId="8215"/>
    <cellStyle name="Обычный 3 10 30 2 3 3" xfId="8216"/>
    <cellStyle name="Обычный 3 10 30 2 3 3 2" xfId="8217"/>
    <cellStyle name="Обычный 3 10 30 2 3 3 2 2" xfId="8218"/>
    <cellStyle name="Обычный 3 10 30 2 3 3 3" xfId="8219"/>
    <cellStyle name="Обычный 3 10 30 2 3 4" xfId="8220"/>
    <cellStyle name="Обычный 3 10 30 2 3 4 2" xfId="8221"/>
    <cellStyle name="Обычный 3 10 30 2 3 5" xfId="8222"/>
    <cellStyle name="Обычный 3 10 30 2 4" xfId="8223"/>
    <cellStyle name="Обычный 3 10 30 2 4 2" xfId="8224"/>
    <cellStyle name="Обычный 3 10 30 2 4 2 2" xfId="8225"/>
    <cellStyle name="Обычный 3 10 30 2 4 2 2 2" xfId="8226"/>
    <cellStyle name="Обычный 3 10 30 2 4 2 3" xfId="8227"/>
    <cellStyle name="Обычный 3 10 30 2 4 3" xfId="8228"/>
    <cellStyle name="Обычный 3 10 30 2 4 3 2" xfId="8229"/>
    <cellStyle name="Обычный 3 10 30 2 4 4" xfId="8230"/>
    <cellStyle name="Обычный 3 10 30 2 5" xfId="8231"/>
    <cellStyle name="Обычный 3 10 30 2 5 2" xfId="8232"/>
    <cellStyle name="Обычный 3 10 30 2 5 2 2" xfId="8233"/>
    <cellStyle name="Обычный 3 10 30 2 5 3" xfId="8234"/>
    <cellStyle name="Обычный 3 10 30 2 6" xfId="8235"/>
    <cellStyle name="Обычный 3 10 30 2 6 2" xfId="8236"/>
    <cellStyle name="Обычный 3 10 30 2 7" xfId="8237"/>
    <cellStyle name="Обычный 3 10 30 3" xfId="8238"/>
    <cellStyle name="Обычный 3 10 30 3 2" xfId="8239"/>
    <cellStyle name="Обычный 3 10 30 3 2 2" xfId="8240"/>
    <cellStyle name="Обычный 3 10 30 3 2 2 2" xfId="8241"/>
    <cellStyle name="Обычный 3 10 30 3 2 2 2 2" xfId="8242"/>
    <cellStyle name="Обычный 3 10 30 3 2 2 3" xfId="8243"/>
    <cellStyle name="Обычный 3 10 30 3 2 3" xfId="8244"/>
    <cellStyle name="Обычный 3 10 30 3 2 3 2" xfId="8245"/>
    <cellStyle name="Обычный 3 10 30 3 2 4" xfId="8246"/>
    <cellStyle name="Обычный 3 10 30 3 3" xfId="8247"/>
    <cellStyle name="Обычный 3 10 30 3 3 2" xfId="8248"/>
    <cellStyle name="Обычный 3 10 30 3 3 2 2" xfId="8249"/>
    <cellStyle name="Обычный 3 10 30 3 3 3" xfId="8250"/>
    <cellStyle name="Обычный 3 10 30 3 4" xfId="8251"/>
    <cellStyle name="Обычный 3 10 30 3 4 2" xfId="8252"/>
    <cellStyle name="Обычный 3 10 30 3 5" xfId="8253"/>
    <cellStyle name="Обычный 3 10 30 4" xfId="8254"/>
    <cellStyle name="Обычный 3 10 30 4 2" xfId="8255"/>
    <cellStyle name="Обычный 3 10 30 4 2 2" xfId="8256"/>
    <cellStyle name="Обычный 3 10 30 4 2 2 2" xfId="8257"/>
    <cellStyle name="Обычный 3 10 30 4 2 2 2 2" xfId="8258"/>
    <cellStyle name="Обычный 3 10 30 4 2 2 3" xfId="8259"/>
    <cellStyle name="Обычный 3 10 30 4 2 3" xfId="8260"/>
    <cellStyle name="Обычный 3 10 30 4 2 3 2" xfId="8261"/>
    <cellStyle name="Обычный 3 10 30 4 2 4" xfId="8262"/>
    <cellStyle name="Обычный 3 10 30 4 3" xfId="8263"/>
    <cellStyle name="Обычный 3 10 30 4 3 2" xfId="8264"/>
    <cellStyle name="Обычный 3 10 30 4 3 2 2" xfId="8265"/>
    <cellStyle name="Обычный 3 10 30 4 3 3" xfId="8266"/>
    <cellStyle name="Обычный 3 10 30 4 4" xfId="8267"/>
    <cellStyle name="Обычный 3 10 30 4 4 2" xfId="8268"/>
    <cellStyle name="Обычный 3 10 30 4 5" xfId="8269"/>
    <cellStyle name="Обычный 3 10 30 5" xfId="8270"/>
    <cellStyle name="Обычный 3 10 30 5 2" xfId="8271"/>
    <cellStyle name="Обычный 3 10 30 5 2 2" xfId="8272"/>
    <cellStyle name="Обычный 3 10 30 5 2 2 2" xfId="8273"/>
    <cellStyle name="Обычный 3 10 30 5 2 3" xfId="8274"/>
    <cellStyle name="Обычный 3 10 30 5 3" xfId="8275"/>
    <cellStyle name="Обычный 3 10 30 5 3 2" xfId="8276"/>
    <cellStyle name="Обычный 3 10 30 5 4" xfId="8277"/>
    <cellStyle name="Обычный 3 10 30 6" xfId="8278"/>
    <cellStyle name="Обычный 3 10 30 6 2" xfId="8279"/>
    <cellStyle name="Обычный 3 10 30 6 2 2" xfId="8280"/>
    <cellStyle name="Обычный 3 10 30 6 3" xfId="8281"/>
    <cellStyle name="Обычный 3 10 30 7" xfId="8282"/>
    <cellStyle name="Обычный 3 10 30 7 2" xfId="8283"/>
    <cellStyle name="Обычный 3 10 30 8" xfId="8284"/>
    <cellStyle name="Обычный 3 10 31" xfId="8285"/>
    <cellStyle name="Обычный 3 10 31 2" xfId="8286"/>
    <cellStyle name="Обычный 3 10 31 2 2" xfId="8287"/>
    <cellStyle name="Обычный 3 10 31 2 2 2" xfId="8288"/>
    <cellStyle name="Обычный 3 10 31 2 2 2 2" xfId="8289"/>
    <cellStyle name="Обычный 3 10 31 2 2 2 2 2" xfId="8290"/>
    <cellStyle name="Обычный 3 10 31 2 2 2 2 2 2" xfId="8291"/>
    <cellStyle name="Обычный 3 10 31 2 2 2 2 3" xfId="8292"/>
    <cellStyle name="Обычный 3 10 31 2 2 2 3" xfId="8293"/>
    <cellStyle name="Обычный 3 10 31 2 2 2 3 2" xfId="8294"/>
    <cellStyle name="Обычный 3 10 31 2 2 2 4" xfId="8295"/>
    <cellStyle name="Обычный 3 10 31 2 2 3" xfId="8296"/>
    <cellStyle name="Обычный 3 10 31 2 2 3 2" xfId="8297"/>
    <cellStyle name="Обычный 3 10 31 2 2 3 2 2" xfId="8298"/>
    <cellStyle name="Обычный 3 10 31 2 2 3 3" xfId="8299"/>
    <cellStyle name="Обычный 3 10 31 2 2 4" xfId="8300"/>
    <cellStyle name="Обычный 3 10 31 2 2 4 2" xfId="8301"/>
    <cellStyle name="Обычный 3 10 31 2 2 5" xfId="8302"/>
    <cellStyle name="Обычный 3 10 31 2 3" xfId="8303"/>
    <cellStyle name="Обычный 3 10 31 2 3 2" xfId="8304"/>
    <cellStyle name="Обычный 3 10 31 2 3 2 2" xfId="8305"/>
    <cellStyle name="Обычный 3 10 31 2 3 2 2 2" xfId="8306"/>
    <cellStyle name="Обычный 3 10 31 2 3 2 2 2 2" xfId="8307"/>
    <cellStyle name="Обычный 3 10 31 2 3 2 2 3" xfId="8308"/>
    <cellStyle name="Обычный 3 10 31 2 3 2 3" xfId="8309"/>
    <cellStyle name="Обычный 3 10 31 2 3 2 3 2" xfId="8310"/>
    <cellStyle name="Обычный 3 10 31 2 3 2 4" xfId="8311"/>
    <cellStyle name="Обычный 3 10 31 2 3 3" xfId="8312"/>
    <cellStyle name="Обычный 3 10 31 2 3 3 2" xfId="8313"/>
    <cellStyle name="Обычный 3 10 31 2 3 3 2 2" xfId="8314"/>
    <cellStyle name="Обычный 3 10 31 2 3 3 3" xfId="8315"/>
    <cellStyle name="Обычный 3 10 31 2 3 4" xfId="8316"/>
    <cellStyle name="Обычный 3 10 31 2 3 4 2" xfId="8317"/>
    <cellStyle name="Обычный 3 10 31 2 3 5" xfId="8318"/>
    <cellStyle name="Обычный 3 10 31 2 4" xfId="8319"/>
    <cellStyle name="Обычный 3 10 31 2 4 2" xfId="8320"/>
    <cellStyle name="Обычный 3 10 31 2 4 2 2" xfId="8321"/>
    <cellStyle name="Обычный 3 10 31 2 4 2 2 2" xfId="8322"/>
    <cellStyle name="Обычный 3 10 31 2 4 2 3" xfId="8323"/>
    <cellStyle name="Обычный 3 10 31 2 4 3" xfId="8324"/>
    <cellStyle name="Обычный 3 10 31 2 4 3 2" xfId="8325"/>
    <cellStyle name="Обычный 3 10 31 2 4 4" xfId="8326"/>
    <cellStyle name="Обычный 3 10 31 2 5" xfId="8327"/>
    <cellStyle name="Обычный 3 10 31 2 5 2" xfId="8328"/>
    <cellStyle name="Обычный 3 10 31 2 5 2 2" xfId="8329"/>
    <cellStyle name="Обычный 3 10 31 2 5 3" xfId="8330"/>
    <cellStyle name="Обычный 3 10 31 2 6" xfId="8331"/>
    <cellStyle name="Обычный 3 10 31 2 6 2" xfId="8332"/>
    <cellStyle name="Обычный 3 10 31 2 7" xfId="8333"/>
    <cellStyle name="Обычный 3 10 31 3" xfId="8334"/>
    <cellStyle name="Обычный 3 10 31 3 2" xfId="8335"/>
    <cellStyle name="Обычный 3 10 31 3 2 2" xfId="8336"/>
    <cellStyle name="Обычный 3 10 31 3 2 2 2" xfId="8337"/>
    <cellStyle name="Обычный 3 10 31 3 2 2 2 2" xfId="8338"/>
    <cellStyle name="Обычный 3 10 31 3 2 2 3" xfId="8339"/>
    <cellStyle name="Обычный 3 10 31 3 2 3" xfId="8340"/>
    <cellStyle name="Обычный 3 10 31 3 2 3 2" xfId="8341"/>
    <cellStyle name="Обычный 3 10 31 3 2 4" xfId="8342"/>
    <cellStyle name="Обычный 3 10 31 3 3" xfId="8343"/>
    <cellStyle name="Обычный 3 10 31 3 3 2" xfId="8344"/>
    <cellStyle name="Обычный 3 10 31 3 3 2 2" xfId="8345"/>
    <cellStyle name="Обычный 3 10 31 3 3 3" xfId="8346"/>
    <cellStyle name="Обычный 3 10 31 3 4" xfId="8347"/>
    <cellStyle name="Обычный 3 10 31 3 4 2" xfId="8348"/>
    <cellStyle name="Обычный 3 10 31 3 5" xfId="8349"/>
    <cellStyle name="Обычный 3 10 31 4" xfId="8350"/>
    <cellStyle name="Обычный 3 10 31 4 2" xfId="8351"/>
    <cellStyle name="Обычный 3 10 31 4 2 2" xfId="8352"/>
    <cellStyle name="Обычный 3 10 31 4 2 2 2" xfId="8353"/>
    <cellStyle name="Обычный 3 10 31 4 2 2 2 2" xfId="8354"/>
    <cellStyle name="Обычный 3 10 31 4 2 2 3" xfId="8355"/>
    <cellStyle name="Обычный 3 10 31 4 2 3" xfId="8356"/>
    <cellStyle name="Обычный 3 10 31 4 2 3 2" xfId="8357"/>
    <cellStyle name="Обычный 3 10 31 4 2 4" xfId="8358"/>
    <cellStyle name="Обычный 3 10 31 4 3" xfId="8359"/>
    <cellStyle name="Обычный 3 10 31 4 3 2" xfId="8360"/>
    <cellStyle name="Обычный 3 10 31 4 3 2 2" xfId="8361"/>
    <cellStyle name="Обычный 3 10 31 4 3 3" xfId="8362"/>
    <cellStyle name="Обычный 3 10 31 4 4" xfId="8363"/>
    <cellStyle name="Обычный 3 10 31 4 4 2" xfId="8364"/>
    <cellStyle name="Обычный 3 10 31 4 5" xfId="8365"/>
    <cellStyle name="Обычный 3 10 31 5" xfId="8366"/>
    <cellStyle name="Обычный 3 10 31 5 2" xfId="8367"/>
    <cellStyle name="Обычный 3 10 31 5 2 2" xfId="8368"/>
    <cellStyle name="Обычный 3 10 31 5 2 2 2" xfId="8369"/>
    <cellStyle name="Обычный 3 10 31 5 2 3" xfId="8370"/>
    <cellStyle name="Обычный 3 10 31 5 3" xfId="8371"/>
    <cellStyle name="Обычный 3 10 31 5 3 2" xfId="8372"/>
    <cellStyle name="Обычный 3 10 31 5 4" xfId="8373"/>
    <cellStyle name="Обычный 3 10 31 6" xfId="8374"/>
    <cellStyle name="Обычный 3 10 31 6 2" xfId="8375"/>
    <cellStyle name="Обычный 3 10 31 6 2 2" xfId="8376"/>
    <cellStyle name="Обычный 3 10 31 6 3" xfId="8377"/>
    <cellStyle name="Обычный 3 10 31 7" xfId="8378"/>
    <cellStyle name="Обычный 3 10 31 7 2" xfId="8379"/>
    <cellStyle name="Обычный 3 10 31 8" xfId="8380"/>
    <cellStyle name="Обычный 3 10 32" xfId="8381"/>
    <cellStyle name="Обычный 3 10 32 2" xfId="8382"/>
    <cellStyle name="Обычный 3 10 32 2 2" xfId="8383"/>
    <cellStyle name="Обычный 3 10 32 2 2 2" xfId="8384"/>
    <cellStyle name="Обычный 3 10 32 2 2 2 2" xfId="8385"/>
    <cellStyle name="Обычный 3 10 32 2 2 2 2 2" xfId="8386"/>
    <cellStyle name="Обычный 3 10 32 2 2 2 2 2 2" xfId="8387"/>
    <cellStyle name="Обычный 3 10 32 2 2 2 2 3" xfId="8388"/>
    <cellStyle name="Обычный 3 10 32 2 2 2 3" xfId="8389"/>
    <cellStyle name="Обычный 3 10 32 2 2 2 3 2" xfId="8390"/>
    <cellStyle name="Обычный 3 10 32 2 2 2 4" xfId="8391"/>
    <cellStyle name="Обычный 3 10 32 2 2 3" xfId="8392"/>
    <cellStyle name="Обычный 3 10 32 2 2 3 2" xfId="8393"/>
    <cellStyle name="Обычный 3 10 32 2 2 3 2 2" xfId="8394"/>
    <cellStyle name="Обычный 3 10 32 2 2 3 3" xfId="8395"/>
    <cellStyle name="Обычный 3 10 32 2 2 4" xfId="8396"/>
    <cellStyle name="Обычный 3 10 32 2 2 4 2" xfId="8397"/>
    <cellStyle name="Обычный 3 10 32 2 2 5" xfId="8398"/>
    <cellStyle name="Обычный 3 10 32 2 3" xfId="8399"/>
    <cellStyle name="Обычный 3 10 32 2 3 2" xfId="8400"/>
    <cellStyle name="Обычный 3 10 32 2 3 2 2" xfId="8401"/>
    <cellStyle name="Обычный 3 10 32 2 3 2 2 2" xfId="8402"/>
    <cellStyle name="Обычный 3 10 32 2 3 2 2 2 2" xfId="8403"/>
    <cellStyle name="Обычный 3 10 32 2 3 2 2 3" xfId="8404"/>
    <cellStyle name="Обычный 3 10 32 2 3 2 3" xfId="8405"/>
    <cellStyle name="Обычный 3 10 32 2 3 2 3 2" xfId="8406"/>
    <cellStyle name="Обычный 3 10 32 2 3 2 4" xfId="8407"/>
    <cellStyle name="Обычный 3 10 32 2 3 3" xfId="8408"/>
    <cellStyle name="Обычный 3 10 32 2 3 3 2" xfId="8409"/>
    <cellStyle name="Обычный 3 10 32 2 3 3 2 2" xfId="8410"/>
    <cellStyle name="Обычный 3 10 32 2 3 3 3" xfId="8411"/>
    <cellStyle name="Обычный 3 10 32 2 3 4" xfId="8412"/>
    <cellStyle name="Обычный 3 10 32 2 3 4 2" xfId="8413"/>
    <cellStyle name="Обычный 3 10 32 2 3 5" xfId="8414"/>
    <cellStyle name="Обычный 3 10 32 2 4" xfId="8415"/>
    <cellStyle name="Обычный 3 10 32 2 4 2" xfId="8416"/>
    <cellStyle name="Обычный 3 10 32 2 4 2 2" xfId="8417"/>
    <cellStyle name="Обычный 3 10 32 2 4 2 2 2" xfId="8418"/>
    <cellStyle name="Обычный 3 10 32 2 4 2 3" xfId="8419"/>
    <cellStyle name="Обычный 3 10 32 2 4 3" xfId="8420"/>
    <cellStyle name="Обычный 3 10 32 2 4 3 2" xfId="8421"/>
    <cellStyle name="Обычный 3 10 32 2 4 4" xfId="8422"/>
    <cellStyle name="Обычный 3 10 32 2 5" xfId="8423"/>
    <cellStyle name="Обычный 3 10 32 2 5 2" xfId="8424"/>
    <cellStyle name="Обычный 3 10 32 2 5 2 2" xfId="8425"/>
    <cellStyle name="Обычный 3 10 32 2 5 3" xfId="8426"/>
    <cellStyle name="Обычный 3 10 32 2 6" xfId="8427"/>
    <cellStyle name="Обычный 3 10 32 2 6 2" xfId="8428"/>
    <cellStyle name="Обычный 3 10 32 2 7" xfId="8429"/>
    <cellStyle name="Обычный 3 10 32 3" xfId="8430"/>
    <cellStyle name="Обычный 3 10 32 3 2" xfId="8431"/>
    <cellStyle name="Обычный 3 10 32 3 2 2" xfId="8432"/>
    <cellStyle name="Обычный 3 10 32 3 2 2 2" xfId="8433"/>
    <cellStyle name="Обычный 3 10 32 3 2 2 2 2" xfId="8434"/>
    <cellStyle name="Обычный 3 10 32 3 2 2 3" xfId="8435"/>
    <cellStyle name="Обычный 3 10 32 3 2 3" xfId="8436"/>
    <cellStyle name="Обычный 3 10 32 3 2 3 2" xfId="8437"/>
    <cellStyle name="Обычный 3 10 32 3 2 4" xfId="8438"/>
    <cellStyle name="Обычный 3 10 32 3 3" xfId="8439"/>
    <cellStyle name="Обычный 3 10 32 3 3 2" xfId="8440"/>
    <cellStyle name="Обычный 3 10 32 3 3 2 2" xfId="8441"/>
    <cellStyle name="Обычный 3 10 32 3 3 3" xfId="8442"/>
    <cellStyle name="Обычный 3 10 32 3 4" xfId="8443"/>
    <cellStyle name="Обычный 3 10 32 3 4 2" xfId="8444"/>
    <cellStyle name="Обычный 3 10 32 3 5" xfId="8445"/>
    <cellStyle name="Обычный 3 10 32 4" xfId="8446"/>
    <cellStyle name="Обычный 3 10 32 4 2" xfId="8447"/>
    <cellStyle name="Обычный 3 10 32 4 2 2" xfId="8448"/>
    <cellStyle name="Обычный 3 10 32 4 2 2 2" xfId="8449"/>
    <cellStyle name="Обычный 3 10 32 4 2 2 2 2" xfId="8450"/>
    <cellStyle name="Обычный 3 10 32 4 2 2 3" xfId="8451"/>
    <cellStyle name="Обычный 3 10 32 4 2 3" xfId="8452"/>
    <cellStyle name="Обычный 3 10 32 4 2 3 2" xfId="8453"/>
    <cellStyle name="Обычный 3 10 32 4 2 4" xfId="8454"/>
    <cellStyle name="Обычный 3 10 32 4 3" xfId="8455"/>
    <cellStyle name="Обычный 3 10 32 4 3 2" xfId="8456"/>
    <cellStyle name="Обычный 3 10 32 4 3 2 2" xfId="8457"/>
    <cellStyle name="Обычный 3 10 32 4 3 3" xfId="8458"/>
    <cellStyle name="Обычный 3 10 32 4 4" xfId="8459"/>
    <cellStyle name="Обычный 3 10 32 4 4 2" xfId="8460"/>
    <cellStyle name="Обычный 3 10 32 4 5" xfId="8461"/>
    <cellStyle name="Обычный 3 10 32 5" xfId="8462"/>
    <cellStyle name="Обычный 3 10 32 5 2" xfId="8463"/>
    <cellStyle name="Обычный 3 10 32 5 2 2" xfId="8464"/>
    <cellStyle name="Обычный 3 10 32 5 2 2 2" xfId="8465"/>
    <cellStyle name="Обычный 3 10 32 5 2 3" xfId="8466"/>
    <cellStyle name="Обычный 3 10 32 5 3" xfId="8467"/>
    <cellStyle name="Обычный 3 10 32 5 3 2" xfId="8468"/>
    <cellStyle name="Обычный 3 10 32 5 4" xfId="8469"/>
    <cellStyle name="Обычный 3 10 32 6" xfId="8470"/>
    <cellStyle name="Обычный 3 10 32 6 2" xfId="8471"/>
    <cellStyle name="Обычный 3 10 32 6 2 2" xfId="8472"/>
    <cellStyle name="Обычный 3 10 32 6 3" xfId="8473"/>
    <cellStyle name="Обычный 3 10 32 7" xfId="8474"/>
    <cellStyle name="Обычный 3 10 32 7 2" xfId="8475"/>
    <cellStyle name="Обычный 3 10 32 8" xfId="8476"/>
    <cellStyle name="Обычный 3 10 33" xfId="8477"/>
    <cellStyle name="Обычный 3 10 33 2" xfId="8478"/>
    <cellStyle name="Обычный 3 10 33 2 2" xfId="8479"/>
    <cellStyle name="Обычный 3 10 33 2 2 2" xfId="8480"/>
    <cellStyle name="Обычный 3 10 33 2 2 2 2" xfId="8481"/>
    <cellStyle name="Обычный 3 10 33 2 2 2 2 2" xfId="8482"/>
    <cellStyle name="Обычный 3 10 33 2 2 2 2 2 2" xfId="8483"/>
    <cellStyle name="Обычный 3 10 33 2 2 2 2 3" xfId="8484"/>
    <cellStyle name="Обычный 3 10 33 2 2 2 3" xfId="8485"/>
    <cellStyle name="Обычный 3 10 33 2 2 2 3 2" xfId="8486"/>
    <cellStyle name="Обычный 3 10 33 2 2 2 4" xfId="8487"/>
    <cellStyle name="Обычный 3 10 33 2 2 3" xfId="8488"/>
    <cellStyle name="Обычный 3 10 33 2 2 3 2" xfId="8489"/>
    <cellStyle name="Обычный 3 10 33 2 2 3 2 2" xfId="8490"/>
    <cellStyle name="Обычный 3 10 33 2 2 3 3" xfId="8491"/>
    <cellStyle name="Обычный 3 10 33 2 2 4" xfId="8492"/>
    <cellStyle name="Обычный 3 10 33 2 2 4 2" xfId="8493"/>
    <cellStyle name="Обычный 3 10 33 2 2 5" xfId="8494"/>
    <cellStyle name="Обычный 3 10 33 2 3" xfId="8495"/>
    <cellStyle name="Обычный 3 10 33 2 3 2" xfId="8496"/>
    <cellStyle name="Обычный 3 10 33 2 3 2 2" xfId="8497"/>
    <cellStyle name="Обычный 3 10 33 2 3 2 2 2" xfId="8498"/>
    <cellStyle name="Обычный 3 10 33 2 3 2 2 2 2" xfId="8499"/>
    <cellStyle name="Обычный 3 10 33 2 3 2 2 3" xfId="8500"/>
    <cellStyle name="Обычный 3 10 33 2 3 2 3" xfId="8501"/>
    <cellStyle name="Обычный 3 10 33 2 3 2 3 2" xfId="8502"/>
    <cellStyle name="Обычный 3 10 33 2 3 2 4" xfId="8503"/>
    <cellStyle name="Обычный 3 10 33 2 3 3" xfId="8504"/>
    <cellStyle name="Обычный 3 10 33 2 3 3 2" xfId="8505"/>
    <cellStyle name="Обычный 3 10 33 2 3 3 2 2" xfId="8506"/>
    <cellStyle name="Обычный 3 10 33 2 3 3 3" xfId="8507"/>
    <cellStyle name="Обычный 3 10 33 2 3 4" xfId="8508"/>
    <cellStyle name="Обычный 3 10 33 2 3 4 2" xfId="8509"/>
    <cellStyle name="Обычный 3 10 33 2 3 5" xfId="8510"/>
    <cellStyle name="Обычный 3 10 33 2 4" xfId="8511"/>
    <cellStyle name="Обычный 3 10 33 2 4 2" xfId="8512"/>
    <cellStyle name="Обычный 3 10 33 2 4 2 2" xfId="8513"/>
    <cellStyle name="Обычный 3 10 33 2 4 2 2 2" xfId="8514"/>
    <cellStyle name="Обычный 3 10 33 2 4 2 3" xfId="8515"/>
    <cellStyle name="Обычный 3 10 33 2 4 3" xfId="8516"/>
    <cellStyle name="Обычный 3 10 33 2 4 3 2" xfId="8517"/>
    <cellStyle name="Обычный 3 10 33 2 4 4" xfId="8518"/>
    <cellStyle name="Обычный 3 10 33 2 5" xfId="8519"/>
    <cellStyle name="Обычный 3 10 33 2 5 2" xfId="8520"/>
    <cellStyle name="Обычный 3 10 33 2 5 2 2" xfId="8521"/>
    <cellStyle name="Обычный 3 10 33 2 5 3" xfId="8522"/>
    <cellStyle name="Обычный 3 10 33 2 6" xfId="8523"/>
    <cellStyle name="Обычный 3 10 33 2 6 2" xfId="8524"/>
    <cellStyle name="Обычный 3 10 33 2 7" xfId="8525"/>
    <cellStyle name="Обычный 3 10 33 3" xfId="8526"/>
    <cellStyle name="Обычный 3 10 33 3 2" xfId="8527"/>
    <cellStyle name="Обычный 3 10 33 3 2 2" xfId="8528"/>
    <cellStyle name="Обычный 3 10 33 3 2 2 2" xfId="8529"/>
    <cellStyle name="Обычный 3 10 33 3 2 2 2 2" xfId="8530"/>
    <cellStyle name="Обычный 3 10 33 3 2 2 3" xfId="8531"/>
    <cellStyle name="Обычный 3 10 33 3 2 3" xfId="8532"/>
    <cellStyle name="Обычный 3 10 33 3 2 3 2" xfId="8533"/>
    <cellStyle name="Обычный 3 10 33 3 2 4" xfId="8534"/>
    <cellStyle name="Обычный 3 10 33 3 3" xfId="8535"/>
    <cellStyle name="Обычный 3 10 33 3 3 2" xfId="8536"/>
    <cellStyle name="Обычный 3 10 33 3 3 2 2" xfId="8537"/>
    <cellStyle name="Обычный 3 10 33 3 3 3" xfId="8538"/>
    <cellStyle name="Обычный 3 10 33 3 4" xfId="8539"/>
    <cellStyle name="Обычный 3 10 33 3 4 2" xfId="8540"/>
    <cellStyle name="Обычный 3 10 33 3 5" xfId="8541"/>
    <cellStyle name="Обычный 3 10 33 4" xfId="8542"/>
    <cellStyle name="Обычный 3 10 33 4 2" xfId="8543"/>
    <cellStyle name="Обычный 3 10 33 4 2 2" xfId="8544"/>
    <cellStyle name="Обычный 3 10 33 4 2 2 2" xfId="8545"/>
    <cellStyle name="Обычный 3 10 33 4 2 2 2 2" xfId="8546"/>
    <cellStyle name="Обычный 3 10 33 4 2 2 3" xfId="8547"/>
    <cellStyle name="Обычный 3 10 33 4 2 3" xfId="8548"/>
    <cellStyle name="Обычный 3 10 33 4 2 3 2" xfId="8549"/>
    <cellStyle name="Обычный 3 10 33 4 2 4" xfId="8550"/>
    <cellStyle name="Обычный 3 10 33 4 3" xfId="8551"/>
    <cellStyle name="Обычный 3 10 33 4 3 2" xfId="8552"/>
    <cellStyle name="Обычный 3 10 33 4 3 2 2" xfId="8553"/>
    <cellStyle name="Обычный 3 10 33 4 3 3" xfId="8554"/>
    <cellStyle name="Обычный 3 10 33 4 4" xfId="8555"/>
    <cellStyle name="Обычный 3 10 33 4 4 2" xfId="8556"/>
    <cellStyle name="Обычный 3 10 33 4 5" xfId="8557"/>
    <cellStyle name="Обычный 3 10 33 5" xfId="8558"/>
    <cellStyle name="Обычный 3 10 33 5 2" xfId="8559"/>
    <cellStyle name="Обычный 3 10 33 5 2 2" xfId="8560"/>
    <cellStyle name="Обычный 3 10 33 5 2 2 2" xfId="8561"/>
    <cellStyle name="Обычный 3 10 33 5 2 3" xfId="8562"/>
    <cellStyle name="Обычный 3 10 33 5 3" xfId="8563"/>
    <cellStyle name="Обычный 3 10 33 5 3 2" xfId="8564"/>
    <cellStyle name="Обычный 3 10 33 5 4" xfId="8565"/>
    <cellStyle name="Обычный 3 10 33 6" xfId="8566"/>
    <cellStyle name="Обычный 3 10 33 6 2" xfId="8567"/>
    <cellStyle name="Обычный 3 10 33 6 2 2" xfId="8568"/>
    <cellStyle name="Обычный 3 10 33 6 3" xfId="8569"/>
    <cellStyle name="Обычный 3 10 33 7" xfId="8570"/>
    <cellStyle name="Обычный 3 10 33 7 2" xfId="8571"/>
    <cellStyle name="Обычный 3 10 33 8" xfId="8572"/>
    <cellStyle name="Обычный 3 10 34" xfId="8573"/>
    <cellStyle name="Обычный 3 10 34 2" xfId="8574"/>
    <cellStyle name="Обычный 3 10 34 2 2" xfId="8575"/>
    <cellStyle name="Обычный 3 10 34 2 2 2" xfId="8576"/>
    <cellStyle name="Обычный 3 10 34 2 2 2 2" xfId="8577"/>
    <cellStyle name="Обычный 3 10 34 2 2 2 2 2" xfId="8578"/>
    <cellStyle name="Обычный 3 10 34 2 2 2 2 2 2" xfId="8579"/>
    <cellStyle name="Обычный 3 10 34 2 2 2 2 3" xfId="8580"/>
    <cellStyle name="Обычный 3 10 34 2 2 2 3" xfId="8581"/>
    <cellStyle name="Обычный 3 10 34 2 2 2 3 2" xfId="8582"/>
    <cellStyle name="Обычный 3 10 34 2 2 2 4" xfId="8583"/>
    <cellStyle name="Обычный 3 10 34 2 2 3" xfId="8584"/>
    <cellStyle name="Обычный 3 10 34 2 2 3 2" xfId="8585"/>
    <cellStyle name="Обычный 3 10 34 2 2 3 2 2" xfId="8586"/>
    <cellStyle name="Обычный 3 10 34 2 2 3 3" xfId="8587"/>
    <cellStyle name="Обычный 3 10 34 2 2 4" xfId="8588"/>
    <cellStyle name="Обычный 3 10 34 2 2 4 2" xfId="8589"/>
    <cellStyle name="Обычный 3 10 34 2 2 5" xfId="8590"/>
    <cellStyle name="Обычный 3 10 34 2 3" xfId="8591"/>
    <cellStyle name="Обычный 3 10 34 2 3 2" xfId="8592"/>
    <cellStyle name="Обычный 3 10 34 2 3 2 2" xfId="8593"/>
    <cellStyle name="Обычный 3 10 34 2 3 2 2 2" xfId="8594"/>
    <cellStyle name="Обычный 3 10 34 2 3 2 2 2 2" xfId="8595"/>
    <cellStyle name="Обычный 3 10 34 2 3 2 2 3" xfId="8596"/>
    <cellStyle name="Обычный 3 10 34 2 3 2 3" xfId="8597"/>
    <cellStyle name="Обычный 3 10 34 2 3 2 3 2" xfId="8598"/>
    <cellStyle name="Обычный 3 10 34 2 3 2 4" xfId="8599"/>
    <cellStyle name="Обычный 3 10 34 2 3 3" xfId="8600"/>
    <cellStyle name="Обычный 3 10 34 2 3 3 2" xfId="8601"/>
    <cellStyle name="Обычный 3 10 34 2 3 3 2 2" xfId="8602"/>
    <cellStyle name="Обычный 3 10 34 2 3 3 3" xfId="8603"/>
    <cellStyle name="Обычный 3 10 34 2 3 4" xfId="8604"/>
    <cellStyle name="Обычный 3 10 34 2 3 4 2" xfId="8605"/>
    <cellStyle name="Обычный 3 10 34 2 3 5" xfId="8606"/>
    <cellStyle name="Обычный 3 10 34 2 4" xfId="8607"/>
    <cellStyle name="Обычный 3 10 34 2 4 2" xfId="8608"/>
    <cellStyle name="Обычный 3 10 34 2 4 2 2" xfId="8609"/>
    <cellStyle name="Обычный 3 10 34 2 4 2 2 2" xfId="8610"/>
    <cellStyle name="Обычный 3 10 34 2 4 2 3" xfId="8611"/>
    <cellStyle name="Обычный 3 10 34 2 4 3" xfId="8612"/>
    <cellStyle name="Обычный 3 10 34 2 4 3 2" xfId="8613"/>
    <cellStyle name="Обычный 3 10 34 2 4 4" xfId="8614"/>
    <cellStyle name="Обычный 3 10 34 2 5" xfId="8615"/>
    <cellStyle name="Обычный 3 10 34 2 5 2" xfId="8616"/>
    <cellStyle name="Обычный 3 10 34 2 5 2 2" xfId="8617"/>
    <cellStyle name="Обычный 3 10 34 2 5 3" xfId="8618"/>
    <cellStyle name="Обычный 3 10 34 2 6" xfId="8619"/>
    <cellStyle name="Обычный 3 10 34 2 6 2" xfId="8620"/>
    <cellStyle name="Обычный 3 10 34 2 7" xfId="8621"/>
    <cellStyle name="Обычный 3 10 34 3" xfId="8622"/>
    <cellStyle name="Обычный 3 10 34 3 2" xfId="8623"/>
    <cellStyle name="Обычный 3 10 34 3 2 2" xfId="8624"/>
    <cellStyle name="Обычный 3 10 34 3 2 2 2" xfId="8625"/>
    <cellStyle name="Обычный 3 10 34 3 2 2 2 2" xfId="8626"/>
    <cellStyle name="Обычный 3 10 34 3 2 2 3" xfId="8627"/>
    <cellStyle name="Обычный 3 10 34 3 2 3" xfId="8628"/>
    <cellStyle name="Обычный 3 10 34 3 2 3 2" xfId="8629"/>
    <cellStyle name="Обычный 3 10 34 3 2 4" xfId="8630"/>
    <cellStyle name="Обычный 3 10 34 3 3" xfId="8631"/>
    <cellStyle name="Обычный 3 10 34 3 3 2" xfId="8632"/>
    <cellStyle name="Обычный 3 10 34 3 3 2 2" xfId="8633"/>
    <cellStyle name="Обычный 3 10 34 3 3 3" xfId="8634"/>
    <cellStyle name="Обычный 3 10 34 3 4" xfId="8635"/>
    <cellStyle name="Обычный 3 10 34 3 4 2" xfId="8636"/>
    <cellStyle name="Обычный 3 10 34 3 5" xfId="8637"/>
    <cellStyle name="Обычный 3 10 34 4" xfId="8638"/>
    <cellStyle name="Обычный 3 10 34 4 2" xfId="8639"/>
    <cellStyle name="Обычный 3 10 34 4 2 2" xfId="8640"/>
    <cellStyle name="Обычный 3 10 34 4 2 2 2" xfId="8641"/>
    <cellStyle name="Обычный 3 10 34 4 2 2 2 2" xfId="8642"/>
    <cellStyle name="Обычный 3 10 34 4 2 2 3" xfId="8643"/>
    <cellStyle name="Обычный 3 10 34 4 2 3" xfId="8644"/>
    <cellStyle name="Обычный 3 10 34 4 2 3 2" xfId="8645"/>
    <cellStyle name="Обычный 3 10 34 4 2 4" xfId="8646"/>
    <cellStyle name="Обычный 3 10 34 4 3" xfId="8647"/>
    <cellStyle name="Обычный 3 10 34 4 3 2" xfId="8648"/>
    <cellStyle name="Обычный 3 10 34 4 3 2 2" xfId="8649"/>
    <cellStyle name="Обычный 3 10 34 4 3 3" xfId="8650"/>
    <cellStyle name="Обычный 3 10 34 4 4" xfId="8651"/>
    <cellStyle name="Обычный 3 10 34 4 4 2" xfId="8652"/>
    <cellStyle name="Обычный 3 10 34 4 5" xfId="8653"/>
    <cellStyle name="Обычный 3 10 34 5" xfId="8654"/>
    <cellStyle name="Обычный 3 10 34 5 2" xfId="8655"/>
    <cellStyle name="Обычный 3 10 34 5 2 2" xfId="8656"/>
    <cellStyle name="Обычный 3 10 34 5 2 2 2" xfId="8657"/>
    <cellStyle name="Обычный 3 10 34 5 2 3" xfId="8658"/>
    <cellStyle name="Обычный 3 10 34 5 3" xfId="8659"/>
    <cellStyle name="Обычный 3 10 34 5 3 2" xfId="8660"/>
    <cellStyle name="Обычный 3 10 34 5 4" xfId="8661"/>
    <cellStyle name="Обычный 3 10 34 6" xfId="8662"/>
    <cellStyle name="Обычный 3 10 34 6 2" xfId="8663"/>
    <cellStyle name="Обычный 3 10 34 6 2 2" xfId="8664"/>
    <cellStyle name="Обычный 3 10 34 6 3" xfId="8665"/>
    <cellStyle name="Обычный 3 10 34 7" xfId="8666"/>
    <cellStyle name="Обычный 3 10 34 7 2" xfId="8667"/>
    <cellStyle name="Обычный 3 10 34 8" xfId="8668"/>
    <cellStyle name="Обычный 3 10 35" xfId="8669"/>
    <cellStyle name="Обычный 3 10 35 2" xfId="8670"/>
    <cellStyle name="Обычный 3 10 35 2 2" xfId="8671"/>
    <cellStyle name="Обычный 3 10 35 2 2 2" xfId="8672"/>
    <cellStyle name="Обычный 3 10 35 2 2 2 2" xfId="8673"/>
    <cellStyle name="Обычный 3 10 35 2 2 2 2 2" xfId="8674"/>
    <cellStyle name="Обычный 3 10 35 2 2 2 2 2 2" xfId="8675"/>
    <cellStyle name="Обычный 3 10 35 2 2 2 2 3" xfId="8676"/>
    <cellStyle name="Обычный 3 10 35 2 2 2 3" xfId="8677"/>
    <cellStyle name="Обычный 3 10 35 2 2 2 3 2" xfId="8678"/>
    <cellStyle name="Обычный 3 10 35 2 2 2 4" xfId="8679"/>
    <cellStyle name="Обычный 3 10 35 2 2 3" xfId="8680"/>
    <cellStyle name="Обычный 3 10 35 2 2 3 2" xfId="8681"/>
    <cellStyle name="Обычный 3 10 35 2 2 3 2 2" xfId="8682"/>
    <cellStyle name="Обычный 3 10 35 2 2 3 3" xfId="8683"/>
    <cellStyle name="Обычный 3 10 35 2 2 4" xfId="8684"/>
    <cellStyle name="Обычный 3 10 35 2 2 4 2" xfId="8685"/>
    <cellStyle name="Обычный 3 10 35 2 2 5" xfId="8686"/>
    <cellStyle name="Обычный 3 10 35 2 3" xfId="8687"/>
    <cellStyle name="Обычный 3 10 35 2 3 2" xfId="8688"/>
    <cellStyle name="Обычный 3 10 35 2 3 2 2" xfId="8689"/>
    <cellStyle name="Обычный 3 10 35 2 3 2 2 2" xfId="8690"/>
    <cellStyle name="Обычный 3 10 35 2 3 2 2 2 2" xfId="8691"/>
    <cellStyle name="Обычный 3 10 35 2 3 2 2 3" xfId="8692"/>
    <cellStyle name="Обычный 3 10 35 2 3 2 3" xfId="8693"/>
    <cellStyle name="Обычный 3 10 35 2 3 2 3 2" xfId="8694"/>
    <cellStyle name="Обычный 3 10 35 2 3 2 4" xfId="8695"/>
    <cellStyle name="Обычный 3 10 35 2 3 3" xfId="8696"/>
    <cellStyle name="Обычный 3 10 35 2 3 3 2" xfId="8697"/>
    <cellStyle name="Обычный 3 10 35 2 3 3 2 2" xfId="8698"/>
    <cellStyle name="Обычный 3 10 35 2 3 3 3" xfId="8699"/>
    <cellStyle name="Обычный 3 10 35 2 3 4" xfId="8700"/>
    <cellStyle name="Обычный 3 10 35 2 3 4 2" xfId="8701"/>
    <cellStyle name="Обычный 3 10 35 2 3 5" xfId="8702"/>
    <cellStyle name="Обычный 3 10 35 2 4" xfId="8703"/>
    <cellStyle name="Обычный 3 10 35 2 4 2" xfId="8704"/>
    <cellStyle name="Обычный 3 10 35 2 4 2 2" xfId="8705"/>
    <cellStyle name="Обычный 3 10 35 2 4 2 2 2" xfId="8706"/>
    <cellStyle name="Обычный 3 10 35 2 4 2 3" xfId="8707"/>
    <cellStyle name="Обычный 3 10 35 2 4 3" xfId="8708"/>
    <cellStyle name="Обычный 3 10 35 2 4 3 2" xfId="8709"/>
    <cellStyle name="Обычный 3 10 35 2 4 4" xfId="8710"/>
    <cellStyle name="Обычный 3 10 35 2 5" xfId="8711"/>
    <cellStyle name="Обычный 3 10 35 2 5 2" xfId="8712"/>
    <cellStyle name="Обычный 3 10 35 2 5 2 2" xfId="8713"/>
    <cellStyle name="Обычный 3 10 35 2 5 3" xfId="8714"/>
    <cellStyle name="Обычный 3 10 35 2 6" xfId="8715"/>
    <cellStyle name="Обычный 3 10 35 2 6 2" xfId="8716"/>
    <cellStyle name="Обычный 3 10 35 2 7" xfId="8717"/>
    <cellStyle name="Обычный 3 10 35 3" xfId="8718"/>
    <cellStyle name="Обычный 3 10 35 3 2" xfId="8719"/>
    <cellStyle name="Обычный 3 10 35 3 2 2" xfId="8720"/>
    <cellStyle name="Обычный 3 10 35 3 2 2 2" xfId="8721"/>
    <cellStyle name="Обычный 3 10 35 3 2 2 2 2" xfId="8722"/>
    <cellStyle name="Обычный 3 10 35 3 2 2 3" xfId="8723"/>
    <cellStyle name="Обычный 3 10 35 3 2 3" xfId="8724"/>
    <cellStyle name="Обычный 3 10 35 3 2 3 2" xfId="8725"/>
    <cellStyle name="Обычный 3 10 35 3 2 4" xfId="8726"/>
    <cellStyle name="Обычный 3 10 35 3 3" xfId="8727"/>
    <cellStyle name="Обычный 3 10 35 3 3 2" xfId="8728"/>
    <cellStyle name="Обычный 3 10 35 3 3 2 2" xfId="8729"/>
    <cellStyle name="Обычный 3 10 35 3 3 3" xfId="8730"/>
    <cellStyle name="Обычный 3 10 35 3 4" xfId="8731"/>
    <cellStyle name="Обычный 3 10 35 3 4 2" xfId="8732"/>
    <cellStyle name="Обычный 3 10 35 3 5" xfId="8733"/>
    <cellStyle name="Обычный 3 10 35 4" xfId="8734"/>
    <cellStyle name="Обычный 3 10 35 4 2" xfId="8735"/>
    <cellStyle name="Обычный 3 10 35 4 2 2" xfId="8736"/>
    <cellStyle name="Обычный 3 10 35 4 2 2 2" xfId="8737"/>
    <cellStyle name="Обычный 3 10 35 4 2 2 2 2" xfId="8738"/>
    <cellStyle name="Обычный 3 10 35 4 2 2 3" xfId="8739"/>
    <cellStyle name="Обычный 3 10 35 4 2 3" xfId="8740"/>
    <cellStyle name="Обычный 3 10 35 4 2 3 2" xfId="8741"/>
    <cellStyle name="Обычный 3 10 35 4 2 4" xfId="8742"/>
    <cellStyle name="Обычный 3 10 35 4 3" xfId="8743"/>
    <cellStyle name="Обычный 3 10 35 4 3 2" xfId="8744"/>
    <cellStyle name="Обычный 3 10 35 4 3 2 2" xfId="8745"/>
    <cellStyle name="Обычный 3 10 35 4 3 3" xfId="8746"/>
    <cellStyle name="Обычный 3 10 35 4 4" xfId="8747"/>
    <cellStyle name="Обычный 3 10 35 4 4 2" xfId="8748"/>
    <cellStyle name="Обычный 3 10 35 4 5" xfId="8749"/>
    <cellStyle name="Обычный 3 10 35 5" xfId="8750"/>
    <cellStyle name="Обычный 3 10 35 5 2" xfId="8751"/>
    <cellStyle name="Обычный 3 10 35 5 2 2" xfId="8752"/>
    <cellStyle name="Обычный 3 10 35 5 2 2 2" xfId="8753"/>
    <cellStyle name="Обычный 3 10 35 5 2 3" xfId="8754"/>
    <cellStyle name="Обычный 3 10 35 5 3" xfId="8755"/>
    <cellStyle name="Обычный 3 10 35 5 3 2" xfId="8756"/>
    <cellStyle name="Обычный 3 10 35 5 4" xfId="8757"/>
    <cellStyle name="Обычный 3 10 35 6" xfId="8758"/>
    <cellStyle name="Обычный 3 10 35 6 2" xfId="8759"/>
    <cellStyle name="Обычный 3 10 35 6 2 2" xfId="8760"/>
    <cellStyle name="Обычный 3 10 35 6 3" xfId="8761"/>
    <cellStyle name="Обычный 3 10 35 7" xfId="8762"/>
    <cellStyle name="Обычный 3 10 35 7 2" xfId="8763"/>
    <cellStyle name="Обычный 3 10 35 8" xfId="8764"/>
    <cellStyle name="Обычный 3 10 36" xfId="8765"/>
    <cellStyle name="Обычный 3 10 36 2" xfId="8766"/>
    <cellStyle name="Обычный 3 10 36 2 2" xfId="8767"/>
    <cellStyle name="Обычный 3 10 36 2 2 2" xfId="8768"/>
    <cellStyle name="Обычный 3 10 36 2 2 2 2" xfId="8769"/>
    <cellStyle name="Обычный 3 10 36 2 2 2 2 2" xfId="8770"/>
    <cellStyle name="Обычный 3 10 36 2 2 2 2 2 2" xfId="8771"/>
    <cellStyle name="Обычный 3 10 36 2 2 2 2 3" xfId="8772"/>
    <cellStyle name="Обычный 3 10 36 2 2 2 3" xfId="8773"/>
    <cellStyle name="Обычный 3 10 36 2 2 2 3 2" xfId="8774"/>
    <cellStyle name="Обычный 3 10 36 2 2 2 4" xfId="8775"/>
    <cellStyle name="Обычный 3 10 36 2 2 3" xfId="8776"/>
    <cellStyle name="Обычный 3 10 36 2 2 3 2" xfId="8777"/>
    <cellStyle name="Обычный 3 10 36 2 2 3 2 2" xfId="8778"/>
    <cellStyle name="Обычный 3 10 36 2 2 3 3" xfId="8779"/>
    <cellStyle name="Обычный 3 10 36 2 2 4" xfId="8780"/>
    <cellStyle name="Обычный 3 10 36 2 2 4 2" xfId="8781"/>
    <cellStyle name="Обычный 3 10 36 2 2 5" xfId="8782"/>
    <cellStyle name="Обычный 3 10 36 2 3" xfId="8783"/>
    <cellStyle name="Обычный 3 10 36 2 3 2" xfId="8784"/>
    <cellStyle name="Обычный 3 10 36 2 3 2 2" xfId="8785"/>
    <cellStyle name="Обычный 3 10 36 2 3 2 2 2" xfId="8786"/>
    <cellStyle name="Обычный 3 10 36 2 3 2 2 2 2" xfId="8787"/>
    <cellStyle name="Обычный 3 10 36 2 3 2 2 3" xfId="8788"/>
    <cellStyle name="Обычный 3 10 36 2 3 2 3" xfId="8789"/>
    <cellStyle name="Обычный 3 10 36 2 3 2 3 2" xfId="8790"/>
    <cellStyle name="Обычный 3 10 36 2 3 2 4" xfId="8791"/>
    <cellStyle name="Обычный 3 10 36 2 3 3" xfId="8792"/>
    <cellStyle name="Обычный 3 10 36 2 3 3 2" xfId="8793"/>
    <cellStyle name="Обычный 3 10 36 2 3 3 2 2" xfId="8794"/>
    <cellStyle name="Обычный 3 10 36 2 3 3 3" xfId="8795"/>
    <cellStyle name="Обычный 3 10 36 2 3 4" xfId="8796"/>
    <cellStyle name="Обычный 3 10 36 2 3 4 2" xfId="8797"/>
    <cellStyle name="Обычный 3 10 36 2 3 5" xfId="8798"/>
    <cellStyle name="Обычный 3 10 36 2 4" xfId="8799"/>
    <cellStyle name="Обычный 3 10 36 2 4 2" xfId="8800"/>
    <cellStyle name="Обычный 3 10 36 2 4 2 2" xfId="8801"/>
    <cellStyle name="Обычный 3 10 36 2 4 2 2 2" xfId="8802"/>
    <cellStyle name="Обычный 3 10 36 2 4 2 3" xfId="8803"/>
    <cellStyle name="Обычный 3 10 36 2 4 3" xfId="8804"/>
    <cellStyle name="Обычный 3 10 36 2 4 3 2" xfId="8805"/>
    <cellStyle name="Обычный 3 10 36 2 4 4" xfId="8806"/>
    <cellStyle name="Обычный 3 10 36 2 5" xfId="8807"/>
    <cellStyle name="Обычный 3 10 36 2 5 2" xfId="8808"/>
    <cellStyle name="Обычный 3 10 36 2 5 2 2" xfId="8809"/>
    <cellStyle name="Обычный 3 10 36 2 5 3" xfId="8810"/>
    <cellStyle name="Обычный 3 10 36 2 6" xfId="8811"/>
    <cellStyle name="Обычный 3 10 36 2 6 2" xfId="8812"/>
    <cellStyle name="Обычный 3 10 36 2 7" xfId="8813"/>
    <cellStyle name="Обычный 3 10 36 3" xfId="8814"/>
    <cellStyle name="Обычный 3 10 36 3 2" xfId="8815"/>
    <cellStyle name="Обычный 3 10 36 3 2 2" xfId="8816"/>
    <cellStyle name="Обычный 3 10 36 3 2 2 2" xfId="8817"/>
    <cellStyle name="Обычный 3 10 36 3 2 2 2 2" xfId="8818"/>
    <cellStyle name="Обычный 3 10 36 3 2 2 3" xfId="8819"/>
    <cellStyle name="Обычный 3 10 36 3 2 3" xfId="8820"/>
    <cellStyle name="Обычный 3 10 36 3 2 3 2" xfId="8821"/>
    <cellStyle name="Обычный 3 10 36 3 2 4" xfId="8822"/>
    <cellStyle name="Обычный 3 10 36 3 3" xfId="8823"/>
    <cellStyle name="Обычный 3 10 36 3 3 2" xfId="8824"/>
    <cellStyle name="Обычный 3 10 36 3 3 2 2" xfId="8825"/>
    <cellStyle name="Обычный 3 10 36 3 3 3" xfId="8826"/>
    <cellStyle name="Обычный 3 10 36 3 4" xfId="8827"/>
    <cellStyle name="Обычный 3 10 36 3 4 2" xfId="8828"/>
    <cellStyle name="Обычный 3 10 36 3 5" xfId="8829"/>
    <cellStyle name="Обычный 3 10 36 4" xfId="8830"/>
    <cellStyle name="Обычный 3 10 36 4 2" xfId="8831"/>
    <cellStyle name="Обычный 3 10 36 4 2 2" xfId="8832"/>
    <cellStyle name="Обычный 3 10 36 4 2 2 2" xfId="8833"/>
    <cellStyle name="Обычный 3 10 36 4 2 2 2 2" xfId="8834"/>
    <cellStyle name="Обычный 3 10 36 4 2 2 3" xfId="8835"/>
    <cellStyle name="Обычный 3 10 36 4 2 3" xfId="8836"/>
    <cellStyle name="Обычный 3 10 36 4 2 3 2" xfId="8837"/>
    <cellStyle name="Обычный 3 10 36 4 2 4" xfId="8838"/>
    <cellStyle name="Обычный 3 10 36 4 3" xfId="8839"/>
    <cellStyle name="Обычный 3 10 36 4 3 2" xfId="8840"/>
    <cellStyle name="Обычный 3 10 36 4 3 2 2" xfId="8841"/>
    <cellStyle name="Обычный 3 10 36 4 3 3" xfId="8842"/>
    <cellStyle name="Обычный 3 10 36 4 4" xfId="8843"/>
    <cellStyle name="Обычный 3 10 36 4 4 2" xfId="8844"/>
    <cellStyle name="Обычный 3 10 36 4 5" xfId="8845"/>
    <cellStyle name="Обычный 3 10 36 5" xfId="8846"/>
    <cellStyle name="Обычный 3 10 36 5 2" xfId="8847"/>
    <cellStyle name="Обычный 3 10 36 5 2 2" xfId="8848"/>
    <cellStyle name="Обычный 3 10 36 5 2 2 2" xfId="8849"/>
    <cellStyle name="Обычный 3 10 36 5 2 3" xfId="8850"/>
    <cellStyle name="Обычный 3 10 36 5 3" xfId="8851"/>
    <cellStyle name="Обычный 3 10 36 5 3 2" xfId="8852"/>
    <cellStyle name="Обычный 3 10 36 5 4" xfId="8853"/>
    <cellStyle name="Обычный 3 10 36 6" xfId="8854"/>
    <cellStyle name="Обычный 3 10 36 6 2" xfId="8855"/>
    <cellStyle name="Обычный 3 10 36 6 2 2" xfId="8856"/>
    <cellStyle name="Обычный 3 10 36 6 3" xfId="8857"/>
    <cellStyle name="Обычный 3 10 36 7" xfId="8858"/>
    <cellStyle name="Обычный 3 10 36 7 2" xfId="8859"/>
    <cellStyle name="Обычный 3 10 36 8" xfId="8860"/>
    <cellStyle name="Обычный 3 10 37" xfId="8861"/>
    <cellStyle name="Обычный 3 10 37 2" xfId="8862"/>
    <cellStyle name="Обычный 3 10 37 2 2" xfId="8863"/>
    <cellStyle name="Обычный 3 10 37 2 2 2" xfId="8864"/>
    <cellStyle name="Обычный 3 10 37 2 2 2 2" xfId="8865"/>
    <cellStyle name="Обычный 3 10 37 2 2 2 2 2" xfId="8866"/>
    <cellStyle name="Обычный 3 10 37 2 2 2 2 2 2" xfId="8867"/>
    <cellStyle name="Обычный 3 10 37 2 2 2 2 3" xfId="8868"/>
    <cellStyle name="Обычный 3 10 37 2 2 2 3" xfId="8869"/>
    <cellStyle name="Обычный 3 10 37 2 2 2 3 2" xfId="8870"/>
    <cellStyle name="Обычный 3 10 37 2 2 2 4" xfId="8871"/>
    <cellStyle name="Обычный 3 10 37 2 2 3" xfId="8872"/>
    <cellStyle name="Обычный 3 10 37 2 2 3 2" xfId="8873"/>
    <cellStyle name="Обычный 3 10 37 2 2 3 2 2" xfId="8874"/>
    <cellStyle name="Обычный 3 10 37 2 2 3 3" xfId="8875"/>
    <cellStyle name="Обычный 3 10 37 2 2 4" xfId="8876"/>
    <cellStyle name="Обычный 3 10 37 2 2 4 2" xfId="8877"/>
    <cellStyle name="Обычный 3 10 37 2 2 5" xfId="8878"/>
    <cellStyle name="Обычный 3 10 37 2 3" xfId="8879"/>
    <cellStyle name="Обычный 3 10 37 2 3 2" xfId="8880"/>
    <cellStyle name="Обычный 3 10 37 2 3 2 2" xfId="8881"/>
    <cellStyle name="Обычный 3 10 37 2 3 2 2 2" xfId="8882"/>
    <cellStyle name="Обычный 3 10 37 2 3 2 2 2 2" xfId="8883"/>
    <cellStyle name="Обычный 3 10 37 2 3 2 2 3" xfId="8884"/>
    <cellStyle name="Обычный 3 10 37 2 3 2 3" xfId="8885"/>
    <cellStyle name="Обычный 3 10 37 2 3 2 3 2" xfId="8886"/>
    <cellStyle name="Обычный 3 10 37 2 3 2 4" xfId="8887"/>
    <cellStyle name="Обычный 3 10 37 2 3 3" xfId="8888"/>
    <cellStyle name="Обычный 3 10 37 2 3 3 2" xfId="8889"/>
    <cellStyle name="Обычный 3 10 37 2 3 3 2 2" xfId="8890"/>
    <cellStyle name="Обычный 3 10 37 2 3 3 3" xfId="8891"/>
    <cellStyle name="Обычный 3 10 37 2 3 4" xfId="8892"/>
    <cellStyle name="Обычный 3 10 37 2 3 4 2" xfId="8893"/>
    <cellStyle name="Обычный 3 10 37 2 3 5" xfId="8894"/>
    <cellStyle name="Обычный 3 10 37 2 4" xfId="8895"/>
    <cellStyle name="Обычный 3 10 37 2 4 2" xfId="8896"/>
    <cellStyle name="Обычный 3 10 37 2 4 2 2" xfId="8897"/>
    <cellStyle name="Обычный 3 10 37 2 4 2 2 2" xfId="8898"/>
    <cellStyle name="Обычный 3 10 37 2 4 2 3" xfId="8899"/>
    <cellStyle name="Обычный 3 10 37 2 4 3" xfId="8900"/>
    <cellStyle name="Обычный 3 10 37 2 4 3 2" xfId="8901"/>
    <cellStyle name="Обычный 3 10 37 2 4 4" xfId="8902"/>
    <cellStyle name="Обычный 3 10 37 2 5" xfId="8903"/>
    <cellStyle name="Обычный 3 10 37 2 5 2" xfId="8904"/>
    <cellStyle name="Обычный 3 10 37 2 5 2 2" xfId="8905"/>
    <cellStyle name="Обычный 3 10 37 2 5 3" xfId="8906"/>
    <cellStyle name="Обычный 3 10 37 2 6" xfId="8907"/>
    <cellStyle name="Обычный 3 10 37 2 6 2" xfId="8908"/>
    <cellStyle name="Обычный 3 10 37 2 7" xfId="8909"/>
    <cellStyle name="Обычный 3 10 37 3" xfId="8910"/>
    <cellStyle name="Обычный 3 10 37 3 2" xfId="8911"/>
    <cellStyle name="Обычный 3 10 37 3 2 2" xfId="8912"/>
    <cellStyle name="Обычный 3 10 37 3 2 2 2" xfId="8913"/>
    <cellStyle name="Обычный 3 10 37 3 2 2 2 2" xfId="8914"/>
    <cellStyle name="Обычный 3 10 37 3 2 2 3" xfId="8915"/>
    <cellStyle name="Обычный 3 10 37 3 2 3" xfId="8916"/>
    <cellStyle name="Обычный 3 10 37 3 2 3 2" xfId="8917"/>
    <cellStyle name="Обычный 3 10 37 3 2 4" xfId="8918"/>
    <cellStyle name="Обычный 3 10 37 3 3" xfId="8919"/>
    <cellStyle name="Обычный 3 10 37 3 3 2" xfId="8920"/>
    <cellStyle name="Обычный 3 10 37 3 3 2 2" xfId="8921"/>
    <cellStyle name="Обычный 3 10 37 3 3 3" xfId="8922"/>
    <cellStyle name="Обычный 3 10 37 3 4" xfId="8923"/>
    <cellStyle name="Обычный 3 10 37 3 4 2" xfId="8924"/>
    <cellStyle name="Обычный 3 10 37 3 5" xfId="8925"/>
    <cellStyle name="Обычный 3 10 37 4" xfId="8926"/>
    <cellStyle name="Обычный 3 10 37 4 2" xfId="8927"/>
    <cellStyle name="Обычный 3 10 37 4 2 2" xfId="8928"/>
    <cellStyle name="Обычный 3 10 37 4 2 2 2" xfId="8929"/>
    <cellStyle name="Обычный 3 10 37 4 2 2 2 2" xfId="8930"/>
    <cellStyle name="Обычный 3 10 37 4 2 2 3" xfId="8931"/>
    <cellStyle name="Обычный 3 10 37 4 2 3" xfId="8932"/>
    <cellStyle name="Обычный 3 10 37 4 2 3 2" xfId="8933"/>
    <cellStyle name="Обычный 3 10 37 4 2 4" xfId="8934"/>
    <cellStyle name="Обычный 3 10 37 4 3" xfId="8935"/>
    <cellStyle name="Обычный 3 10 37 4 3 2" xfId="8936"/>
    <cellStyle name="Обычный 3 10 37 4 3 2 2" xfId="8937"/>
    <cellStyle name="Обычный 3 10 37 4 3 3" xfId="8938"/>
    <cellStyle name="Обычный 3 10 37 4 4" xfId="8939"/>
    <cellStyle name="Обычный 3 10 37 4 4 2" xfId="8940"/>
    <cellStyle name="Обычный 3 10 37 4 5" xfId="8941"/>
    <cellStyle name="Обычный 3 10 37 5" xfId="8942"/>
    <cellStyle name="Обычный 3 10 37 5 2" xfId="8943"/>
    <cellStyle name="Обычный 3 10 37 5 2 2" xfId="8944"/>
    <cellStyle name="Обычный 3 10 37 5 2 2 2" xfId="8945"/>
    <cellStyle name="Обычный 3 10 37 5 2 3" xfId="8946"/>
    <cellStyle name="Обычный 3 10 37 5 3" xfId="8947"/>
    <cellStyle name="Обычный 3 10 37 5 3 2" xfId="8948"/>
    <cellStyle name="Обычный 3 10 37 5 4" xfId="8949"/>
    <cellStyle name="Обычный 3 10 37 6" xfId="8950"/>
    <cellStyle name="Обычный 3 10 37 6 2" xfId="8951"/>
    <cellStyle name="Обычный 3 10 37 6 2 2" xfId="8952"/>
    <cellStyle name="Обычный 3 10 37 6 3" xfId="8953"/>
    <cellStyle name="Обычный 3 10 37 7" xfId="8954"/>
    <cellStyle name="Обычный 3 10 37 7 2" xfId="8955"/>
    <cellStyle name="Обычный 3 10 37 8" xfId="8956"/>
    <cellStyle name="Обычный 3 10 38" xfId="8957"/>
    <cellStyle name="Обычный 3 10 38 2" xfId="8958"/>
    <cellStyle name="Обычный 3 10 38 2 2" xfId="8959"/>
    <cellStyle name="Обычный 3 10 38 2 2 2" xfId="8960"/>
    <cellStyle name="Обычный 3 10 38 2 2 2 2" xfId="8961"/>
    <cellStyle name="Обычный 3 10 38 2 2 2 2 2" xfId="8962"/>
    <cellStyle name="Обычный 3 10 38 2 2 2 2 2 2" xfId="8963"/>
    <cellStyle name="Обычный 3 10 38 2 2 2 2 3" xfId="8964"/>
    <cellStyle name="Обычный 3 10 38 2 2 2 3" xfId="8965"/>
    <cellStyle name="Обычный 3 10 38 2 2 2 3 2" xfId="8966"/>
    <cellStyle name="Обычный 3 10 38 2 2 2 4" xfId="8967"/>
    <cellStyle name="Обычный 3 10 38 2 2 3" xfId="8968"/>
    <cellStyle name="Обычный 3 10 38 2 2 3 2" xfId="8969"/>
    <cellStyle name="Обычный 3 10 38 2 2 3 2 2" xfId="8970"/>
    <cellStyle name="Обычный 3 10 38 2 2 3 3" xfId="8971"/>
    <cellStyle name="Обычный 3 10 38 2 2 4" xfId="8972"/>
    <cellStyle name="Обычный 3 10 38 2 2 4 2" xfId="8973"/>
    <cellStyle name="Обычный 3 10 38 2 2 5" xfId="8974"/>
    <cellStyle name="Обычный 3 10 38 2 3" xfId="8975"/>
    <cellStyle name="Обычный 3 10 38 2 3 2" xfId="8976"/>
    <cellStyle name="Обычный 3 10 38 2 3 2 2" xfId="8977"/>
    <cellStyle name="Обычный 3 10 38 2 3 2 2 2" xfId="8978"/>
    <cellStyle name="Обычный 3 10 38 2 3 2 2 2 2" xfId="8979"/>
    <cellStyle name="Обычный 3 10 38 2 3 2 2 3" xfId="8980"/>
    <cellStyle name="Обычный 3 10 38 2 3 2 3" xfId="8981"/>
    <cellStyle name="Обычный 3 10 38 2 3 2 3 2" xfId="8982"/>
    <cellStyle name="Обычный 3 10 38 2 3 2 4" xfId="8983"/>
    <cellStyle name="Обычный 3 10 38 2 3 3" xfId="8984"/>
    <cellStyle name="Обычный 3 10 38 2 3 3 2" xfId="8985"/>
    <cellStyle name="Обычный 3 10 38 2 3 3 2 2" xfId="8986"/>
    <cellStyle name="Обычный 3 10 38 2 3 3 3" xfId="8987"/>
    <cellStyle name="Обычный 3 10 38 2 3 4" xfId="8988"/>
    <cellStyle name="Обычный 3 10 38 2 3 4 2" xfId="8989"/>
    <cellStyle name="Обычный 3 10 38 2 3 5" xfId="8990"/>
    <cellStyle name="Обычный 3 10 38 2 4" xfId="8991"/>
    <cellStyle name="Обычный 3 10 38 2 4 2" xfId="8992"/>
    <cellStyle name="Обычный 3 10 38 2 4 2 2" xfId="8993"/>
    <cellStyle name="Обычный 3 10 38 2 4 2 2 2" xfId="8994"/>
    <cellStyle name="Обычный 3 10 38 2 4 2 3" xfId="8995"/>
    <cellStyle name="Обычный 3 10 38 2 4 3" xfId="8996"/>
    <cellStyle name="Обычный 3 10 38 2 4 3 2" xfId="8997"/>
    <cellStyle name="Обычный 3 10 38 2 4 4" xfId="8998"/>
    <cellStyle name="Обычный 3 10 38 2 5" xfId="8999"/>
    <cellStyle name="Обычный 3 10 38 2 5 2" xfId="9000"/>
    <cellStyle name="Обычный 3 10 38 2 5 2 2" xfId="9001"/>
    <cellStyle name="Обычный 3 10 38 2 5 3" xfId="9002"/>
    <cellStyle name="Обычный 3 10 38 2 6" xfId="9003"/>
    <cellStyle name="Обычный 3 10 38 2 6 2" xfId="9004"/>
    <cellStyle name="Обычный 3 10 38 2 7" xfId="9005"/>
    <cellStyle name="Обычный 3 10 38 3" xfId="9006"/>
    <cellStyle name="Обычный 3 10 38 3 2" xfId="9007"/>
    <cellStyle name="Обычный 3 10 38 3 2 2" xfId="9008"/>
    <cellStyle name="Обычный 3 10 38 3 2 2 2" xfId="9009"/>
    <cellStyle name="Обычный 3 10 38 3 2 2 2 2" xfId="9010"/>
    <cellStyle name="Обычный 3 10 38 3 2 2 3" xfId="9011"/>
    <cellStyle name="Обычный 3 10 38 3 2 3" xfId="9012"/>
    <cellStyle name="Обычный 3 10 38 3 2 3 2" xfId="9013"/>
    <cellStyle name="Обычный 3 10 38 3 2 4" xfId="9014"/>
    <cellStyle name="Обычный 3 10 38 3 3" xfId="9015"/>
    <cellStyle name="Обычный 3 10 38 3 3 2" xfId="9016"/>
    <cellStyle name="Обычный 3 10 38 3 3 2 2" xfId="9017"/>
    <cellStyle name="Обычный 3 10 38 3 3 3" xfId="9018"/>
    <cellStyle name="Обычный 3 10 38 3 4" xfId="9019"/>
    <cellStyle name="Обычный 3 10 38 3 4 2" xfId="9020"/>
    <cellStyle name="Обычный 3 10 38 3 5" xfId="9021"/>
    <cellStyle name="Обычный 3 10 38 4" xfId="9022"/>
    <cellStyle name="Обычный 3 10 38 4 2" xfId="9023"/>
    <cellStyle name="Обычный 3 10 38 4 2 2" xfId="9024"/>
    <cellStyle name="Обычный 3 10 38 4 2 2 2" xfId="9025"/>
    <cellStyle name="Обычный 3 10 38 4 2 2 2 2" xfId="9026"/>
    <cellStyle name="Обычный 3 10 38 4 2 2 3" xfId="9027"/>
    <cellStyle name="Обычный 3 10 38 4 2 3" xfId="9028"/>
    <cellStyle name="Обычный 3 10 38 4 2 3 2" xfId="9029"/>
    <cellStyle name="Обычный 3 10 38 4 2 4" xfId="9030"/>
    <cellStyle name="Обычный 3 10 38 4 3" xfId="9031"/>
    <cellStyle name="Обычный 3 10 38 4 3 2" xfId="9032"/>
    <cellStyle name="Обычный 3 10 38 4 3 2 2" xfId="9033"/>
    <cellStyle name="Обычный 3 10 38 4 3 3" xfId="9034"/>
    <cellStyle name="Обычный 3 10 38 4 4" xfId="9035"/>
    <cellStyle name="Обычный 3 10 38 4 4 2" xfId="9036"/>
    <cellStyle name="Обычный 3 10 38 4 5" xfId="9037"/>
    <cellStyle name="Обычный 3 10 38 5" xfId="9038"/>
    <cellStyle name="Обычный 3 10 38 5 2" xfId="9039"/>
    <cellStyle name="Обычный 3 10 38 5 2 2" xfId="9040"/>
    <cellStyle name="Обычный 3 10 38 5 2 2 2" xfId="9041"/>
    <cellStyle name="Обычный 3 10 38 5 2 3" xfId="9042"/>
    <cellStyle name="Обычный 3 10 38 5 3" xfId="9043"/>
    <cellStyle name="Обычный 3 10 38 5 3 2" xfId="9044"/>
    <cellStyle name="Обычный 3 10 38 5 4" xfId="9045"/>
    <cellStyle name="Обычный 3 10 38 6" xfId="9046"/>
    <cellStyle name="Обычный 3 10 38 6 2" xfId="9047"/>
    <cellStyle name="Обычный 3 10 38 6 2 2" xfId="9048"/>
    <cellStyle name="Обычный 3 10 38 6 3" xfId="9049"/>
    <cellStyle name="Обычный 3 10 38 7" xfId="9050"/>
    <cellStyle name="Обычный 3 10 38 7 2" xfId="9051"/>
    <cellStyle name="Обычный 3 10 38 8" xfId="9052"/>
    <cellStyle name="Обычный 3 10 39" xfId="9053"/>
    <cellStyle name="Обычный 3 10 39 2" xfId="9054"/>
    <cellStyle name="Обычный 3 10 39 2 2" xfId="9055"/>
    <cellStyle name="Обычный 3 10 39 2 2 2" xfId="9056"/>
    <cellStyle name="Обычный 3 10 39 2 2 2 2" xfId="9057"/>
    <cellStyle name="Обычный 3 10 39 2 2 2 2 2" xfId="9058"/>
    <cellStyle name="Обычный 3 10 39 2 2 2 2 2 2" xfId="9059"/>
    <cellStyle name="Обычный 3 10 39 2 2 2 2 3" xfId="9060"/>
    <cellStyle name="Обычный 3 10 39 2 2 2 3" xfId="9061"/>
    <cellStyle name="Обычный 3 10 39 2 2 2 3 2" xfId="9062"/>
    <cellStyle name="Обычный 3 10 39 2 2 2 4" xfId="9063"/>
    <cellStyle name="Обычный 3 10 39 2 2 3" xfId="9064"/>
    <cellStyle name="Обычный 3 10 39 2 2 3 2" xfId="9065"/>
    <cellStyle name="Обычный 3 10 39 2 2 3 2 2" xfId="9066"/>
    <cellStyle name="Обычный 3 10 39 2 2 3 3" xfId="9067"/>
    <cellStyle name="Обычный 3 10 39 2 2 4" xfId="9068"/>
    <cellStyle name="Обычный 3 10 39 2 2 4 2" xfId="9069"/>
    <cellStyle name="Обычный 3 10 39 2 2 5" xfId="9070"/>
    <cellStyle name="Обычный 3 10 39 2 3" xfId="9071"/>
    <cellStyle name="Обычный 3 10 39 2 3 2" xfId="9072"/>
    <cellStyle name="Обычный 3 10 39 2 3 2 2" xfId="9073"/>
    <cellStyle name="Обычный 3 10 39 2 3 2 2 2" xfId="9074"/>
    <cellStyle name="Обычный 3 10 39 2 3 2 2 2 2" xfId="9075"/>
    <cellStyle name="Обычный 3 10 39 2 3 2 2 3" xfId="9076"/>
    <cellStyle name="Обычный 3 10 39 2 3 2 3" xfId="9077"/>
    <cellStyle name="Обычный 3 10 39 2 3 2 3 2" xfId="9078"/>
    <cellStyle name="Обычный 3 10 39 2 3 2 4" xfId="9079"/>
    <cellStyle name="Обычный 3 10 39 2 3 3" xfId="9080"/>
    <cellStyle name="Обычный 3 10 39 2 3 3 2" xfId="9081"/>
    <cellStyle name="Обычный 3 10 39 2 3 3 2 2" xfId="9082"/>
    <cellStyle name="Обычный 3 10 39 2 3 3 3" xfId="9083"/>
    <cellStyle name="Обычный 3 10 39 2 3 4" xfId="9084"/>
    <cellStyle name="Обычный 3 10 39 2 3 4 2" xfId="9085"/>
    <cellStyle name="Обычный 3 10 39 2 3 5" xfId="9086"/>
    <cellStyle name="Обычный 3 10 39 2 4" xfId="9087"/>
    <cellStyle name="Обычный 3 10 39 2 4 2" xfId="9088"/>
    <cellStyle name="Обычный 3 10 39 2 4 2 2" xfId="9089"/>
    <cellStyle name="Обычный 3 10 39 2 4 2 2 2" xfId="9090"/>
    <cellStyle name="Обычный 3 10 39 2 4 2 3" xfId="9091"/>
    <cellStyle name="Обычный 3 10 39 2 4 3" xfId="9092"/>
    <cellStyle name="Обычный 3 10 39 2 4 3 2" xfId="9093"/>
    <cellStyle name="Обычный 3 10 39 2 4 4" xfId="9094"/>
    <cellStyle name="Обычный 3 10 39 2 5" xfId="9095"/>
    <cellStyle name="Обычный 3 10 39 2 5 2" xfId="9096"/>
    <cellStyle name="Обычный 3 10 39 2 5 2 2" xfId="9097"/>
    <cellStyle name="Обычный 3 10 39 2 5 3" xfId="9098"/>
    <cellStyle name="Обычный 3 10 39 2 6" xfId="9099"/>
    <cellStyle name="Обычный 3 10 39 2 6 2" xfId="9100"/>
    <cellStyle name="Обычный 3 10 39 2 7" xfId="9101"/>
    <cellStyle name="Обычный 3 10 39 3" xfId="9102"/>
    <cellStyle name="Обычный 3 10 39 3 2" xfId="9103"/>
    <cellStyle name="Обычный 3 10 39 3 2 2" xfId="9104"/>
    <cellStyle name="Обычный 3 10 39 3 2 2 2" xfId="9105"/>
    <cellStyle name="Обычный 3 10 39 3 2 2 2 2" xfId="9106"/>
    <cellStyle name="Обычный 3 10 39 3 2 2 3" xfId="9107"/>
    <cellStyle name="Обычный 3 10 39 3 2 3" xfId="9108"/>
    <cellStyle name="Обычный 3 10 39 3 2 3 2" xfId="9109"/>
    <cellStyle name="Обычный 3 10 39 3 2 4" xfId="9110"/>
    <cellStyle name="Обычный 3 10 39 3 3" xfId="9111"/>
    <cellStyle name="Обычный 3 10 39 3 3 2" xfId="9112"/>
    <cellStyle name="Обычный 3 10 39 3 3 2 2" xfId="9113"/>
    <cellStyle name="Обычный 3 10 39 3 3 3" xfId="9114"/>
    <cellStyle name="Обычный 3 10 39 3 4" xfId="9115"/>
    <cellStyle name="Обычный 3 10 39 3 4 2" xfId="9116"/>
    <cellStyle name="Обычный 3 10 39 3 5" xfId="9117"/>
    <cellStyle name="Обычный 3 10 39 4" xfId="9118"/>
    <cellStyle name="Обычный 3 10 39 4 2" xfId="9119"/>
    <cellStyle name="Обычный 3 10 39 4 2 2" xfId="9120"/>
    <cellStyle name="Обычный 3 10 39 4 2 2 2" xfId="9121"/>
    <cellStyle name="Обычный 3 10 39 4 2 2 2 2" xfId="9122"/>
    <cellStyle name="Обычный 3 10 39 4 2 2 3" xfId="9123"/>
    <cellStyle name="Обычный 3 10 39 4 2 3" xfId="9124"/>
    <cellStyle name="Обычный 3 10 39 4 2 3 2" xfId="9125"/>
    <cellStyle name="Обычный 3 10 39 4 2 4" xfId="9126"/>
    <cellStyle name="Обычный 3 10 39 4 3" xfId="9127"/>
    <cellStyle name="Обычный 3 10 39 4 3 2" xfId="9128"/>
    <cellStyle name="Обычный 3 10 39 4 3 2 2" xfId="9129"/>
    <cellStyle name="Обычный 3 10 39 4 3 3" xfId="9130"/>
    <cellStyle name="Обычный 3 10 39 4 4" xfId="9131"/>
    <cellStyle name="Обычный 3 10 39 4 4 2" xfId="9132"/>
    <cellStyle name="Обычный 3 10 39 4 5" xfId="9133"/>
    <cellStyle name="Обычный 3 10 39 5" xfId="9134"/>
    <cellStyle name="Обычный 3 10 39 5 2" xfId="9135"/>
    <cellStyle name="Обычный 3 10 39 5 2 2" xfId="9136"/>
    <cellStyle name="Обычный 3 10 39 5 2 2 2" xfId="9137"/>
    <cellStyle name="Обычный 3 10 39 5 2 3" xfId="9138"/>
    <cellStyle name="Обычный 3 10 39 5 3" xfId="9139"/>
    <cellStyle name="Обычный 3 10 39 5 3 2" xfId="9140"/>
    <cellStyle name="Обычный 3 10 39 5 4" xfId="9141"/>
    <cellStyle name="Обычный 3 10 39 6" xfId="9142"/>
    <cellStyle name="Обычный 3 10 39 6 2" xfId="9143"/>
    <cellStyle name="Обычный 3 10 39 6 2 2" xfId="9144"/>
    <cellStyle name="Обычный 3 10 39 6 3" xfId="9145"/>
    <cellStyle name="Обычный 3 10 39 7" xfId="9146"/>
    <cellStyle name="Обычный 3 10 39 7 2" xfId="9147"/>
    <cellStyle name="Обычный 3 10 39 8" xfId="9148"/>
    <cellStyle name="Обычный 3 10 4" xfId="9149"/>
    <cellStyle name="Обычный 3 10 4 2" xfId="9150"/>
    <cellStyle name="Обычный 3 10 4 2 2" xfId="9151"/>
    <cellStyle name="Обычный 3 10 4 2 2 2" xfId="9152"/>
    <cellStyle name="Обычный 3 10 4 2 2 2 2" xfId="9153"/>
    <cellStyle name="Обычный 3 10 4 2 2 2 2 2" xfId="9154"/>
    <cellStyle name="Обычный 3 10 4 2 2 2 2 2 2" xfId="9155"/>
    <cellStyle name="Обычный 3 10 4 2 2 2 2 3" xfId="9156"/>
    <cellStyle name="Обычный 3 10 4 2 2 2 3" xfId="9157"/>
    <cellStyle name="Обычный 3 10 4 2 2 2 3 2" xfId="9158"/>
    <cellStyle name="Обычный 3 10 4 2 2 2 4" xfId="9159"/>
    <cellStyle name="Обычный 3 10 4 2 2 3" xfId="9160"/>
    <cellStyle name="Обычный 3 10 4 2 2 3 2" xfId="9161"/>
    <cellStyle name="Обычный 3 10 4 2 2 3 2 2" xfId="9162"/>
    <cellStyle name="Обычный 3 10 4 2 2 3 3" xfId="9163"/>
    <cellStyle name="Обычный 3 10 4 2 2 4" xfId="9164"/>
    <cellStyle name="Обычный 3 10 4 2 2 4 2" xfId="9165"/>
    <cellStyle name="Обычный 3 10 4 2 2 5" xfId="9166"/>
    <cellStyle name="Обычный 3 10 4 2 3" xfId="9167"/>
    <cellStyle name="Обычный 3 10 4 2 3 2" xfId="9168"/>
    <cellStyle name="Обычный 3 10 4 2 3 2 2" xfId="9169"/>
    <cellStyle name="Обычный 3 10 4 2 3 2 2 2" xfId="9170"/>
    <cellStyle name="Обычный 3 10 4 2 3 2 2 2 2" xfId="9171"/>
    <cellStyle name="Обычный 3 10 4 2 3 2 2 3" xfId="9172"/>
    <cellStyle name="Обычный 3 10 4 2 3 2 3" xfId="9173"/>
    <cellStyle name="Обычный 3 10 4 2 3 2 3 2" xfId="9174"/>
    <cellStyle name="Обычный 3 10 4 2 3 2 4" xfId="9175"/>
    <cellStyle name="Обычный 3 10 4 2 3 3" xfId="9176"/>
    <cellStyle name="Обычный 3 10 4 2 3 3 2" xfId="9177"/>
    <cellStyle name="Обычный 3 10 4 2 3 3 2 2" xfId="9178"/>
    <cellStyle name="Обычный 3 10 4 2 3 3 3" xfId="9179"/>
    <cellStyle name="Обычный 3 10 4 2 3 4" xfId="9180"/>
    <cellStyle name="Обычный 3 10 4 2 3 4 2" xfId="9181"/>
    <cellStyle name="Обычный 3 10 4 2 3 5" xfId="9182"/>
    <cellStyle name="Обычный 3 10 4 2 4" xfId="9183"/>
    <cellStyle name="Обычный 3 10 4 2 4 2" xfId="9184"/>
    <cellStyle name="Обычный 3 10 4 2 4 2 2" xfId="9185"/>
    <cellStyle name="Обычный 3 10 4 2 4 2 2 2" xfId="9186"/>
    <cellStyle name="Обычный 3 10 4 2 4 2 3" xfId="9187"/>
    <cellStyle name="Обычный 3 10 4 2 4 3" xfId="9188"/>
    <cellStyle name="Обычный 3 10 4 2 4 3 2" xfId="9189"/>
    <cellStyle name="Обычный 3 10 4 2 4 4" xfId="9190"/>
    <cellStyle name="Обычный 3 10 4 2 5" xfId="9191"/>
    <cellStyle name="Обычный 3 10 4 2 5 2" xfId="9192"/>
    <cellStyle name="Обычный 3 10 4 2 5 2 2" xfId="9193"/>
    <cellStyle name="Обычный 3 10 4 2 5 3" xfId="9194"/>
    <cellStyle name="Обычный 3 10 4 2 6" xfId="9195"/>
    <cellStyle name="Обычный 3 10 4 2 6 2" xfId="9196"/>
    <cellStyle name="Обычный 3 10 4 2 7" xfId="9197"/>
    <cellStyle name="Обычный 3 10 4 3" xfId="9198"/>
    <cellStyle name="Обычный 3 10 4 3 2" xfId="9199"/>
    <cellStyle name="Обычный 3 10 4 3 2 2" xfId="9200"/>
    <cellStyle name="Обычный 3 10 4 3 2 2 2" xfId="9201"/>
    <cellStyle name="Обычный 3 10 4 3 2 2 2 2" xfId="9202"/>
    <cellStyle name="Обычный 3 10 4 3 2 2 3" xfId="9203"/>
    <cellStyle name="Обычный 3 10 4 3 2 3" xfId="9204"/>
    <cellStyle name="Обычный 3 10 4 3 2 3 2" xfId="9205"/>
    <cellStyle name="Обычный 3 10 4 3 2 4" xfId="9206"/>
    <cellStyle name="Обычный 3 10 4 3 3" xfId="9207"/>
    <cellStyle name="Обычный 3 10 4 3 3 2" xfId="9208"/>
    <cellStyle name="Обычный 3 10 4 3 3 2 2" xfId="9209"/>
    <cellStyle name="Обычный 3 10 4 3 3 3" xfId="9210"/>
    <cellStyle name="Обычный 3 10 4 3 4" xfId="9211"/>
    <cellStyle name="Обычный 3 10 4 3 4 2" xfId="9212"/>
    <cellStyle name="Обычный 3 10 4 3 5" xfId="9213"/>
    <cellStyle name="Обычный 3 10 4 4" xfId="9214"/>
    <cellStyle name="Обычный 3 10 4 4 2" xfId="9215"/>
    <cellStyle name="Обычный 3 10 4 4 2 2" xfId="9216"/>
    <cellStyle name="Обычный 3 10 4 4 2 2 2" xfId="9217"/>
    <cellStyle name="Обычный 3 10 4 4 2 2 2 2" xfId="9218"/>
    <cellStyle name="Обычный 3 10 4 4 2 2 3" xfId="9219"/>
    <cellStyle name="Обычный 3 10 4 4 2 3" xfId="9220"/>
    <cellStyle name="Обычный 3 10 4 4 2 3 2" xfId="9221"/>
    <cellStyle name="Обычный 3 10 4 4 2 4" xfId="9222"/>
    <cellStyle name="Обычный 3 10 4 4 3" xfId="9223"/>
    <cellStyle name="Обычный 3 10 4 4 3 2" xfId="9224"/>
    <cellStyle name="Обычный 3 10 4 4 3 2 2" xfId="9225"/>
    <cellStyle name="Обычный 3 10 4 4 3 3" xfId="9226"/>
    <cellStyle name="Обычный 3 10 4 4 4" xfId="9227"/>
    <cellStyle name="Обычный 3 10 4 4 4 2" xfId="9228"/>
    <cellStyle name="Обычный 3 10 4 4 5" xfId="9229"/>
    <cellStyle name="Обычный 3 10 4 5" xfId="9230"/>
    <cellStyle name="Обычный 3 10 4 5 2" xfId="9231"/>
    <cellStyle name="Обычный 3 10 4 5 2 2" xfId="9232"/>
    <cellStyle name="Обычный 3 10 4 5 2 2 2" xfId="9233"/>
    <cellStyle name="Обычный 3 10 4 5 2 3" xfId="9234"/>
    <cellStyle name="Обычный 3 10 4 5 3" xfId="9235"/>
    <cellStyle name="Обычный 3 10 4 5 3 2" xfId="9236"/>
    <cellStyle name="Обычный 3 10 4 5 4" xfId="9237"/>
    <cellStyle name="Обычный 3 10 4 6" xfId="9238"/>
    <cellStyle name="Обычный 3 10 4 6 2" xfId="9239"/>
    <cellStyle name="Обычный 3 10 4 6 2 2" xfId="9240"/>
    <cellStyle name="Обычный 3 10 4 6 3" xfId="9241"/>
    <cellStyle name="Обычный 3 10 4 7" xfId="9242"/>
    <cellStyle name="Обычный 3 10 4 7 2" xfId="9243"/>
    <cellStyle name="Обычный 3 10 4 8" xfId="9244"/>
    <cellStyle name="Обычный 3 10 40" xfId="9245"/>
    <cellStyle name="Обычный 3 10 40 2" xfId="9246"/>
    <cellStyle name="Обычный 3 10 40 2 2" xfId="9247"/>
    <cellStyle name="Обычный 3 10 40 2 2 2" xfId="9248"/>
    <cellStyle name="Обычный 3 10 40 2 2 2 2" xfId="9249"/>
    <cellStyle name="Обычный 3 10 40 2 2 2 2 2" xfId="9250"/>
    <cellStyle name="Обычный 3 10 40 2 2 2 2 2 2" xfId="9251"/>
    <cellStyle name="Обычный 3 10 40 2 2 2 2 3" xfId="9252"/>
    <cellStyle name="Обычный 3 10 40 2 2 2 3" xfId="9253"/>
    <cellStyle name="Обычный 3 10 40 2 2 2 3 2" xfId="9254"/>
    <cellStyle name="Обычный 3 10 40 2 2 2 4" xfId="9255"/>
    <cellStyle name="Обычный 3 10 40 2 2 3" xfId="9256"/>
    <cellStyle name="Обычный 3 10 40 2 2 3 2" xfId="9257"/>
    <cellStyle name="Обычный 3 10 40 2 2 3 2 2" xfId="9258"/>
    <cellStyle name="Обычный 3 10 40 2 2 3 3" xfId="9259"/>
    <cellStyle name="Обычный 3 10 40 2 2 4" xfId="9260"/>
    <cellStyle name="Обычный 3 10 40 2 2 4 2" xfId="9261"/>
    <cellStyle name="Обычный 3 10 40 2 2 5" xfId="9262"/>
    <cellStyle name="Обычный 3 10 40 2 3" xfId="9263"/>
    <cellStyle name="Обычный 3 10 40 2 3 2" xfId="9264"/>
    <cellStyle name="Обычный 3 10 40 2 3 2 2" xfId="9265"/>
    <cellStyle name="Обычный 3 10 40 2 3 2 2 2" xfId="9266"/>
    <cellStyle name="Обычный 3 10 40 2 3 2 2 2 2" xfId="9267"/>
    <cellStyle name="Обычный 3 10 40 2 3 2 2 3" xfId="9268"/>
    <cellStyle name="Обычный 3 10 40 2 3 2 3" xfId="9269"/>
    <cellStyle name="Обычный 3 10 40 2 3 2 3 2" xfId="9270"/>
    <cellStyle name="Обычный 3 10 40 2 3 2 4" xfId="9271"/>
    <cellStyle name="Обычный 3 10 40 2 3 3" xfId="9272"/>
    <cellStyle name="Обычный 3 10 40 2 3 3 2" xfId="9273"/>
    <cellStyle name="Обычный 3 10 40 2 3 3 2 2" xfId="9274"/>
    <cellStyle name="Обычный 3 10 40 2 3 3 3" xfId="9275"/>
    <cellStyle name="Обычный 3 10 40 2 3 4" xfId="9276"/>
    <cellStyle name="Обычный 3 10 40 2 3 4 2" xfId="9277"/>
    <cellStyle name="Обычный 3 10 40 2 3 5" xfId="9278"/>
    <cellStyle name="Обычный 3 10 40 2 4" xfId="9279"/>
    <cellStyle name="Обычный 3 10 40 2 4 2" xfId="9280"/>
    <cellStyle name="Обычный 3 10 40 2 4 2 2" xfId="9281"/>
    <cellStyle name="Обычный 3 10 40 2 4 2 2 2" xfId="9282"/>
    <cellStyle name="Обычный 3 10 40 2 4 2 3" xfId="9283"/>
    <cellStyle name="Обычный 3 10 40 2 4 3" xfId="9284"/>
    <cellStyle name="Обычный 3 10 40 2 4 3 2" xfId="9285"/>
    <cellStyle name="Обычный 3 10 40 2 4 4" xfId="9286"/>
    <cellStyle name="Обычный 3 10 40 2 5" xfId="9287"/>
    <cellStyle name="Обычный 3 10 40 2 5 2" xfId="9288"/>
    <cellStyle name="Обычный 3 10 40 2 5 2 2" xfId="9289"/>
    <cellStyle name="Обычный 3 10 40 2 5 3" xfId="9290"/>
    <cellStyle name="Обычный 3 10 40 2 6" xfId="9291"/>
    <cellStyle name="Обычный 3 10 40 2 6 2" xfId="9292"/>
    <cellStyle name="Обычный 3 10 40 2 7" xfId="9293"/>
    <cellStyle name="Обычный 3 10 40 3" xfId="9294"/>
    <cellStyle name="Обычный 3 10 40 3 2" xfId="9295"/>
    <cellStyle name="Обычный 3 10 40 3 2 2" xfId="9296"/>
    <cellStyle name="Обычный 3 10 40 3 2 2 2" xfId="9297"/>
    <cellStyle name="Обычный 3 10 40 3 2 2 2 2" xfId="9298"/>
    <cellStyle name="Обычный 3 10 40 3 2 2 3" xfId="9299"/>
    <cellStyle name="Обычный 3 10 40 3 2 3" xfId="9300"/>
    <cellStyle name="Обычный 3 10 40 3 2 3 2" xfId="9301"/>
    <cellStyle name="Обычный 3 10 40 3 2 4" xfId="9302"/>
    <cellStyle name="Обычный 3 10 40 3 3" xfId="9303"/>
    <cellStyle name="Обычный 3 10 40 3 3 2" xfId="9304"/>
    <cellStyle name="Обычный 3 10 40 3 3 2 2" xfId="9305"/>
    <cellStyle name="Обычный 3 10 40 3 3 3" xfId="9306"/>
    <cellStyle name="Обычный 3 10 40 3 4" xfId="9307"/>
    <cellStyle name="Обычный 3 10 40 3 4 2" xfId="9308"/>
    <cellStyle name="Обычный 3 10 40 3 5" xfId="9309"/>
    <cellStyle name="Обычный 3 10 40 4" xfId="9310"/>
    <cellStyle name="Обычный 3 10 40 4 2" xfId="9311"/>
    <cellStyle name="Обычный 3 10 40 4 2 2" xfId="9312"/>
    <cellStyle name="Обычный 3 10 40 4 2 2 2" xfId="9313"/>
    <cellStyle name="Обычный 3 10 40 4 2 2 2 2" xfId="9314"/>
    <cellStyle name="Обычный 3 10 40 4 2 2 3" xfId="9315"/>
    <cellStyle name="Обычный 3 10 40 4 2 3" xfId="9316"/>
    <cellStyle name="Обычный 3 10 40 4 2 3 2" xfId="9317"/>
    <cellStyle name="Обычный 3 10 40 4 2 4" xfId="9318"/>
    <cellStyle name="Обычный 3 10 40 4 3" xfId="9319"/>
    <cellStyle name="Обычный 3 10 40 4 3 2" xfId="9320"/>
    <cellStyle name="Обычный 3 10 40 4 3 2 2" xfId="9321"/>
    <cellStyle name="Обычный 3 10 40 4 3 3" xfId="9322"/>
    <cellStyle name="Обычный 3 10 40 4 4" xfId="9323"/>
    <cellStyle name="Обычный 3 10 40 4 4 2" xfId="9324"/>
    <cellStyle name="Обычный 3 10 40 4 5" xfId="9325"/>
    <cellStyle name="Обычный 3 10 40 5" xfId="9326"/>
    <cellStyle name="Обычный 3 10 40 5 2" xfId="9327"/>
    <cellStyle name="Обычный 3 10 40 5 2 2" xfId="9328"/>
    <cellStyle name="Обычный 3 10 40 5 2 2 2" xfId="9329"/>
    <cellStyle name="Обычный 3 10 40 5 2 3" xfId="9330"/>
    <cellStyle name="Обычный 3 10 40 5 3" xfId="9331"/>
    <cellStyle name="Обычный 3 10 40 5 3 2" xfId="9332"/>
    <cellStyle name="Обычный 3 10 40 5 4" xfId="9333"/>
    <cellStyle name="Обычный 3 10 40 6" xfId="9334"/>
    <cellStyle name="Обычный 3 10 40 6 2" xfId="9335"/>
    <cellStyle name="Обычный 3 10 40 6 2 2" xfId="9336"/>
    <cellStyle name="Обычный 3 10 40 6 3" xfId="9337"/>
    <cellStyle name="Обычный 3 10 40 7" xfId="9338"/>
    <cellStyle name="Обычный 3 10 40 7 2" xfId="9339"/>
    <cellStyle name="Обычный 3 10 40 8" xfId="9340"/>
    <cellStyle name="Обычный 3 10 41" xfId="9341"/>
    <cellStyle name="Обычный 3 10 41 2" xfId="9342"/>
    <cellStyle name="Обычный 3 10 41 2 2" xfId="9343"/>
    <cellStyle name="Обычный 3 10 41 2 2 2" xfId="9344"/>
    <cellStyle name="Обычный 3 10 41 2 2 2 2" xfId="9345"/>
    <cellStyle name="Обычный 3 10 41 2 2 2 2 2" xfId="9346"/>
    <cellStyle name="Обычный 3 10 41 2 2 2 2 2 2" xfId="9347"/>
    <cellStyle name="Обычный 3 10 41 2 2 2 2 3" xfId="9348"/>
    <cellStyle name="Обычный 3 10 41 2 2 2 3" xfId="9349"/>
    <cellStyle name="Обычный 3 10 41 2 2 2 3 2" xfId="9350"/>
    <cellStyle name="Обычный 3 10 41 2 2 2 4" xfId="9351"/>
    <cellStyle name="Обычный 3 10 41 2 2 3" xfId="9352"/>
    <cellStyle name="Обычный 3 10 41 2 2 3 2" xfId="9353"/>
    <cellStyle name="Обычный 3 10 41 2 2 3 2 2" xfId="9354"/>
    <cellStyle name="Обычный 3 10 41 2 2 3 3" xfId="9355"/>
    <cellStyle name="Обычный 3 10 41 2 2 4" xfId="9356"/>
    <cellStyle name="Обычный 3 10 41 2 2 4 2" xfId="9357"/>
    <cellStyle name="Обычный 3 10 41 2 2 5" xfId="9358"/>
    <cellStyle name="Обычный 3 10 41 2 3" xfId="9359"/>
    <cellStyle name="Обычный 3 10 41 2 3 2" xfId="9360"/>
    <cellStyle name="Обычный 3 10 41 2 3 2 2" xfId="9361"/>
    <cellStyle name="Обычный 3 10 41 2 3 2 2 2" xfId="9362"/>
    <cellStyle name="Обычный 3 10 41 2 3 2 2 2 2" xfId="9363"/>
    <cellStyle name="Обычный 3 10 41 2 3 2 2 3" xfId="9364"/>
    <cellStyle name="Обычный 3 10 41 2 3 2 3" xfId="9365"/>
    <cellStyle name="Обычный 3 10 41 2 3 2 3 2" xfId="9366"/>
    <cellStyle name="Обычный 3 10 41 2 3 2 4" xfId="9367"/>
    <cellStyle name="Обычный 3 10 41 2 3 3" xfId="9368"/>
    <cellStyle name="Обычный 3 10 41 2 3 3 2" xfId="9369"/>
    <cellStyle name="Обычный 3 10 41 2 3 3 2 2" xfId="9370"/>
    <cellStyle name="Обычный 3 10 41 2 3 3 3" xfId="9371"/>
    <cellStyle name="Обычный 3 10 41 2 3 4" xfId="9372"/>
    <cellStyle name="Обычный 3 10 41 2 3 4 2" xfId="9373"/>
    <cellStyle name="Обычный 3 10 41 2 3 5" xfId="9374"/>
    <cellStyle name="Обычный 3 10 41 2 4" xfId="9375"/>
    <cellStyle name="Обычный 3 10 41 2 4 2" xfId="9376"/>
    <cellStyle name="Обычный 3 10 41 2 4 2 2" xfId="9377"/>
    <cellStyle name="Обычный 3 10 41 2 4 2 2 2" xfId="9378"/>
    <cellStyle name="Обычный 3 10 41 2 4 2 3" xfId="9379"/>
    <cellStyle name="Обычный 3 10 41 2 4 3" xfId="9380"/>
    <cellStyle name="Обычный 3 10 41 2 4 3 2" xfId="9381"/>
    <cellStyle name="Обычный 3 10 41 2 4 4" xfId="9382"/>
    <cellStyle name="Обычный 3 10 41 2 5" xfId="9383"/>
    <cellStyle name="Обычный 3 10 41 2 5 2" xfId="9384"/>
    <cellStyle name="Обычный 3 10 41 2 5 2 2" xfId="9385"/>
    <cellStyle name="Обычный 3 10 41 2 5 3" xfId="9386"/>
    <cellStyle name="Обычный 3 10 41 2 6" xfId="9387"/>
    <cellStyle name="Обычный 3 10 41 2 6 2" xfId="9388"/>
    <cellStyle name="Обычный 3 10 41 2 7" xfId="9389"/>
    <cellStyle name="Обычный 3 10 41 3" xfId="9390"/>
    <cellStyle name="Обычный 3 10 41 3 2" xfId="9391"/>
    <cellStyle name="Обычный 3 10 41 3 2 2" xfId="9392"/>
    <cellStyle name="Обычный 3 10 41 3 2 2 2" xfId="9393"/>
    <cellStyle name="Обычный 3 10 41 3 2 2 2 2" xfId="9394"/>
    <cellStyle name="Обычный 3 10 41 3 2 2 3" xfId="9395"/>
    <cellStyle name="Обычный 3 10 41 3 2 3" xfId="9396"/>
    <cellStyle name="Обычный 3 10 41 3 2 3 2" xfId="9397"/>
    <cellStyle name="Обычный 3 10 41 3 2 4" xfId="9398"/>
    <cellStyle name="Обычный 3 10 41 3 3" xfId="9399"/>
    <cellStyle name="Обычный 3 10 41 3 3 2" xfId="9400"/>
    <cellStyle name="Обычный 3 10 41 3 3 2 2" xfId="9401"/>
    <cellStyle name="Обычный 3 10 41 3 3 3" xfId="9402"/>
    <cellStyle name="Обычный 3 10 41 3 4" xfId="9403"/>
    <cellStyle name="Обычный 3 10 41 3 4 2" xfId="9404"/>
    <cellStyle name="Обычный 3 10 41 3 5" xfId="9405"/>
    <cellStyle name="Обычный 3 10 41 4" xfId="9406"/>
    <cellStyle name="Обычный 3 10 41 4 2" xfId="9407"/>
    <cellStyle name="Обычный 3 10 41 4 2 2" xfId="9408"/>
    <cellStyle name="Обычный 3 10 41 4 2 2 2" xfId="9409"/>
    <cellStyle name="Обычный 3 10 41 4 2 2 2 2" xfId="9410"/>
    <cellStyle name="Обычный 3 10 41 4 2 2 3" xfId="9411"/>
    <cellStyle name="Обычный 3 10 41 4 2 3" xfId="9412"/>
    <cellStyle name="Обычный 3 10 41 4 2 3 2" xfId="9413"/>
    <cellStyle name="Обычный 3 10 41 4 2 4" xfId="9414"/>
    <cellStyle name="Обычный 3 10 41 4 3" xfId="9415"/>
    <cellStyle name="Обычный 3 10 41 4 3 2" xfId="9416"/>
    <cellStyle name="Обычный 3 10 41 4 3 2 2" xfId="9417"/>
    <cellStyle name="Обычный 3 10 41 4 3 3" xfId="9418"/>
    <cellStyle name="Обычный 3 10 41 4 4" xfId="9419"/>
    <cellStyle name="Обычный 3 10 41 4 4 2" xfId="9420"/>
    <cellStyle name="Обычный 3 10 41 4 5" xfId="9421"/>
    <cellStyle name="Обычный 3 10 41 5" xfId="9422"/>
    <cellStyle name="Обычный 3 10 41 5 2" xfId="9423"/>
    <cellStyle name="Обычный 3 10 41 5 2 2" xfId="9424"/>
    <cellStyle name="Обычный 3 10 41 5 2 2 2" xfId="9425"/>
    <cellStyle name="Обычный 3 10 41 5 2 3" xfId="9426"/>
    <cellStyle name="Обычный 3 10 41 5 3" xfId="9427"/>
    <cellStyle name="Обычный 3 10 41 5 3 2" xfId="9428"/>
    <cellStyle name="Обычный 3 10 41 5 4" xfId="9429"/>
    <cellStyle name="Обычный 3 10 41 6" xfId="9430"/>
    <cellStyle name="Обычный 3 10 41 6 2" xfId="9431"/>
    <cellStyle name="Обычный 3 10 41 6 2 2" xfId="9432"/>
    <cellStyle name="Обычный 3 10 41 6 3" xfId="9433"/>
    <cellStyle name="Обычный 3 10 41 7" xfId="9434"/>
    <cellStyle name="Обычный 3 10 41 7 2" xfId="9435"/>
    <cellStyle name="Обычный 3 10 41 8" xfId="9436"/>
    <cellStyle name="Обычный 3 10 42" xfId="9437"/>
    <cellStyle name="Обычный 3 10 42 2" xfId="9438"/>
    <cellStyle name="Обычный 3 10 42 2 2" xfId="9439"/>
    <cellStyle name="Обычный 3 10 42 2 2 2" xfId="9440"/>
    <cellStyle name="Обычный 3 10 42 2 2 2 2" xfId="9441"/>
    <cellStyle name="Обычный 3 10 42 2 2 2 2 2" xfId="9442"/>
    <cellStyle name="Обычный 3 10 42 2 2 2 2 2 2" xfId="9443"/>
    <cellStyle name="Обычный 3 10 42 2 2 2 2 3" xfId="9444"/>
    <cellStyle name="Обычный 3 10 42 2 2 2 3" xfId="9445"/>
    <cellStyle name="Обычный 3 10 42 2 2 2 3 2" xfId="9446"/>
    <cellStyle name="Обычный 3 10 42 2 2 2 4" xfId="9447"/>
    <cellStyle name="Обычный 3 10 42 2 2 3" xfId="9448"/>
    <cellStyle name="Обычный 3 10 42 2 2 3 2" xfId="9449"/>
    <cellStyle name="Обычный 3 10 42 2 2 3 2 2" xfId="9450"/>
    <cellStyle name="Обычный 3 10 42 2 2 3 3" xfId="9451"/>
    <cellStyle name="Обычный 3 10 42 2 2 4" xfId="9452"/>
    <cellStyle name="Обычный 3 10 42 2 2 4 2" xfId="9453"/>
    <cellStyle name="Обычный 3 10 42 2 2 5" xfId="9454"/>
    <cellStyle name="Обычный 3 10 42 2 3" xfId="9455"/>
    <cellStyle name="Обычный 3 10 42 2 3 2" xfId="9456"/>
    <cellStyle name="Обычный 3 10 42 2 3 2 2" xfId="9457"/>
    <cellStyle name="Обычный 3 10 42 2 3 2 2 2" xfId="9458"/>
    <cellStyle name="Обычный 3 10 42 2 3 2 2 2 2" xfId="9459"/>
    <cellStyle name="Обычный 3 10 42 2 3 2 2 3" xfId="9460"/>
    <cellStyle name="Обычный 3 10 42 2 3 2 3" xfId="9461"/>
    <cellStyle name="Обычный 3 10 42 2 3 2 3 2" xfId="9462"/>
    <cellStyle name="Обычный 3 10 42 2 3 2 4" xfId="9463"/>
    <cellStyle name="Обычный 3 10 42 2 3 3" xfId="9464"/>
    <cellStyle name="Обычный 3 10 42 2 3 3 2" xfId="9465"/>
    <cellStyle name="Обычный 3 10 42 2 3 3 2 2" xfId="9466"/>
    <cellStyle name="Обычный 3 10 42 2 3 3 3" xfId="9467"/>
    <cellStyle name="Обычный 3 10 42 2 3 4" xfId="9468"/>
    <cellStyle name="Обычный 3 10 42 2 3 4 2" xfId="9469"/>
    <cellStyle name="Обычный 3 10 42 2 3 5" xfId="9470"/>
    <cellStyle name="Обычный 3 10 42 2 4" xfId="9471"/>
    <cellStyle name="Обычный 3 10 42 2 4 2" xfId="9472"/>
    <cellStyle name="Обычный 3 10 42 2 4 2 2" xfId="9473"/>
    <cellStyle name="Обычный 3 10 42 2 4 2 2 2" xfId="9474"/>
    <cellStyle name="Обычный 3 10 42 2 4 2 3" xfId="9475"/>
    <cellStyle name="Обычный 3 10 42 2 4 3" xfId="9476"/>
    <cellStyle name="Обычный 3 10 42 2 4 3 2" xfId="9477"/>
    <cellStyle name="Обычный 3 10 42 2 4 4" xfId="9478"/>
    <cellStyle name="Обычный 3 10 42 2 5" xfId="9479"/>
    <cellStyle name="Обычный 3 10 42 2 5 2" xfId="9480"/>
    <cellStyle name="Обычный 3 10 42 2 5 2 2" xfId="9481"/>
    <cellStyle name="Обычный 3 10 42 2 5 3" xfId="9482"/>
    <cellStyle name="Обычный 3 10 42 2 6" xfId="9483"/>
    <cellStyle name="Обычный 3 10 42 2 6 2" xfId="9484"/>
    <cellStyle name="Обычный 3 10 42 2 7" xfId="9485"/>
    <cellStyle name="Обычный 3 10 42 3" xfId="9486"/>
    <cellStyle name="Обычный 3 10 42 3 2" xfId="9487"/>
    <cellStyle name="Обычный 3 10 42 3 2 2" xfId="9488"/>
    <cellStyle name="Обычный 3 10 42 3 2 2 2" xfId="9489"/>
    <cellStyle name="Обычный 3 10 42 3 2 2 2 2" xfId="9490"/>
    <cellStyle name="Обычный 3 10 42 3 2 2 3" xfId="9491"/>
    <cellStyle name="Обычный 3 10 42 3 2 3" xfId="9492"/>
    <cellStyle name="Обычный 3 10 42 3 2 3 2" xfId="9493"/>
    <cellStyle name="Обычный 3 10 42 3 2 4" xfId="9494"/>
    <cellStyle name="Обычный 3 10 42 3 3" xfId="9495"/>
    <cellStyle name="Обычный 3 10 42 3 3 2" xfId="9496"/>
    <cellStyle name="Обычный 3 10 42 3 3 2 2" xfId="9497"/>
    <cellStyle name="Обычный 3 10 42 3 3 3" xfId="9498"/>
    <cellStyle name="Обычный 3 10 42 3 4" xfId="9499"/>
    <cellStyle name="Обычный 3 10 42 3 4 2" xfId="9500"/>
    <cellStyle name="Обычный 3 10 42 3 5" xfId="9501"/>
    <cellStyle name="Обычный 3 10 42 4" xfId="9502"/>
    <cellStyle name="Обычный 3 10 42 4 2" xfId="9503"/>
    <cellStyle name="Обычный 3 10 42 4 2 2" xfId="9504"/>
    <cellStyle name="Обычный 3 10 42 4 2 2 2" xfId="9505"/>
    <cellStyle name="Обычный 3 10 42 4 2 2 2 2" xfId="9506"/>
    <cellStyle name="Обычный 3 10 42 4 2 2 3" xfId="9507"/>
    <cellStyle name="Обычный 3 10 42 4 2 3" xfId="9508"/>
    <cellStyle name="Обычный 3 10 42 4 2 3 2" xfId="9509"/>
    <cellStyle name="Обычный 3 10 42 4 2 4" xfId="9510"/>
    <cellStyle name="Обычный 3 10 42 4 3" xfId="9511"/>
    <cellStyle name="Обычный 3 10 42 4 3 2" xfId="9512"/>
    <cellStyle name="Обычный 3 10 42 4 3 2 2" xfId="9513"/>
    <cellStyle name="Обычный 3 10 42 4 3 3" xfId="9514"/>
    <cellStyle name="Обычный 3 10 42 4 4" xfId="9515"/>
    <cellStyle name="Обычный 3 10 42 4 4 2" xfId="9516"/>
    <cellStyle name="Обычный 3 10 42 4 5" xfId="9517"/>
    <cellStyle name="Обычный 3 10 42 5" xfId="9518"/>
    <cellStyle name="Обычный 3 10 42 5 2" xfId="9519"/>
    <cellStyle name="Обычный 3 10 42 5 2 2" xfId="9520"/>
    <cellStyle name="Обычный 3 10 42 5 2 2 2" xfId="9521"/>
    <cellStyle name="Обычный 3 10 42 5 2 3" xfId="9522"/>
    <cellStyle name="Обычный 3 10 42 5 3" xfId="9523"/>
    <cellStyle name="Обычный 3 10 42 5 3 2" xfId="9524"/>
    <cellStyle name="Обычный 3 10 42 5 4" xfId="9525"/>
    <cellStyle name="Обычный 3 10 42 6" xfId="9526"/>
    <cellStyle name="Обычный 3 10 42 6 2" xfId="9527"/>
    <cellStyle name="Обычный 3 10 42 6 2 2" xfId="9528"/>
    <cellStyle name="Обычный 3 10 42 6 3" xfId="9529"/>
    <cellStyle name="Обычный 3 10 42 7" xfId="9530"/>
    <cellStyle name="Обычный 3 10 42 7 2" xfId="9531"/>
    <cellStyle name="Обычный 3 10 42 8" xfId="9532"/>
    <cellStyle name="Обычный 3 10 43" xfId="9533"/>
    <cellStyle name="Обычный 3 10 43 2" xfId="9534"/>
    <cellStyle name="Обычный 3 10 43 2 2" xfId="9535"/>
    <cellStyle name="Обычный 3 10 43 2 2 2" xfId="9536"/>
    <cellStyle name="Обычный 3 10 43 2 2 2 2" xfId="9537"/>
    <cellStyle name="Обычный 3 10 43 2 2 2 2 2" xfId="9538"/>
    <cellStyle name="Обычный 3 10 43 2 2 2 2 2 2" xfId="9539"/>
    <cellStyle name="Обычный 3 10 43 2 2 2 2 3" xfId="9540"/>
    <cellStyle name="Обычный 3 10 43 2 2 2 3" xfId="9541"/>
    <cellStyle name="Обычный 3 10 43 2 2 2 3 2" xfId="9542"/>
    <cellStyle name="Обычный 3 10 43 2 2 2 4" xfId="9543"/>
    <cellStyle name="Обычный 3 10 43 2 2 3" xfId="9544"/>
    <cellStyle name="Обычный 3 10 43 2 2 3 2" xfId="9545"/>
    <cellStyle name="Обычный 3 10 43 2 2 3 2 2" xfId="9546"/>
    <cellStyle name="Обычный 3 10 43 2 2 3 3" xfId="9547"/>
    <cellStyle name="Обычный 3 10 43 2 2 4" xfId="9548"/>
    <cellStyle name="Обычный 3 10 43 2 2 4 2" xfId="9549"/>
    <cellStyle name="Обычный 3 10 43 2 2 5" xfId="9550"/>
    <cellStyle name="Обычный 3 10 43 2 3" xfId="9551"/>
    <cellStyle name="Обычный 3 10 43 2 3 2" xfId="9552"/>
    <cellStyle name="Обычный 3 10 43 2 3 2 2" xfId="9553"/>
    <cellStyle name="Обычный 3 10 43 2 3 2 2 2" xfId="9554"/>
    <cellStyle name="Обычный 3 10 43 2 3 2 2 2 2" xfId="9555"/>
    <cellStyle name="Обычный 3 10 43 2 3 2 2 3" xfId="9556"/>
    <cellStyle name="Обычный 3 10 43 2 3 2 3" xfId="9557"/>
    <cellStyle name="Обычный 3 10 43 2 3 2 3 2" xfId="9558"/>
    <cellStyle name="Обычный 3 10 43 2 3 2 4" xfId="9559"/>
    <cellStyle name="Обычный 3 10 43 2 3 3" xfId="9560"/>
    <cellStyle name="Обычный 3 10 43 2 3 3 2" xfId="9561"/>
    <cellStyle name="Обычный 3 10 43 2 3 3 2 2" xfId="9562"/>
    <cellStyle name="Обычный 3 10 43 2 3 3 3" xfId="9563"/>
    <cellStyle name="Обычный 3 10 43 2 3 4" xfId="9564"/>
    <cellStyle name="Обычный 3 10 43 2 3 4 2" xfId="9565"/>
    <cellStyle name="Обычный 3 10 43 2 3 5" xfId="9566"/>
    <cellStyle name="Обычный 3 10 43 2 4" xfId="9567"/>
    <cellStyle name="Обычный 3 10 43 2 4 2" xfId="9568"/>
    <cellStyle name="Обычный 3 10 43 2 4 2 2" xfId="9569"/>
    <cellStyle name="Обычный 3 10 43 2 4 2 2 2" xfId="9570"/>
    <cellStyle name="Обычный 3 10 43 2 4 2 3" xfId="9571"/>
    <cellStyle name="Обычный 3 10 43 2 4 3" xfId="9572"/>
    <cellStyle name="Обычный 3 10 43 2 4 3 2" xfId="9573"/>
    <cellStyle name="Обычный 3 10 43 2 4 4" xfId="9574"/>
    <cellStyle name="Обычный 3 10 43 2 5" xfId="9575"/>
    <cellStyle name="Обычный 3 10 43 2 5 2" xfId="9576"/>
    <cellStyle name="Обычный 3 10 43 2 5 2 2" xfId="9577"/>
    <cellStyle name="Обычный 3 10 43 2 5 3" xfId="9578"/>
    <cellStyle name="Обычный 3 10 43 2 6" xfId="9579"/>
    <cellStyle name="Обычный 3 10 43 2 6 2" xfId="9580"/>
    <cellStyle name="Обычный 3 10 43 2 7" xfId="9581"/>
    <cellStyle name="Обычный 3 10 43 3" xfId="9582"/>
    <cellStyle name="Обычный 3 10 43 3 2" xfId="9583"/>
    <cellStyle name="Обычный 3 10 43 3 2 2" xfId="9584"/>
    <cellStyle name="Обычный 3 10 43 3 2 2 2" xfId="9585"/>
    <cellStyle name="Обычный 3 10 43 3 2 2 2 2" xfId="9586"/>
    <cellStyle name="Обычный 3 10 43 3 2 2 3" xfId="9587"/>
    <cellStyle name="Обычный 3 10 43 3 2 3" xfId="9588"/>
    <cellStyle name="Обычный 3 10 43 3 2 3 2" xfId="9589"/>
    <cellStyle name="Обычный 3 10 43 3 2 4" xfId="9590"/>
    <cellStyle name="Обычный 3 10 43 3 3" xfId="9591"/>
    <cellStyle name="Обычный 3 10 43 3 3 2" xfId="9592"/>
    <cellStyle name="Обычный 3 10 43 3 3 2 2" xfId="9593"/>
    <cellStyle name="Обычный 3 10 43 3 3 3" xfId="9594"/>
    <cellStyle name="Обычный 3 10 43 3 4" xfId="9595"/>
    <cellStyle name="Обычный 3 10 43 3 4 2" xfId="9596"/>
    <cellStyle name="Обычный 3 10 43 3 5" xfId="9597"/>
    <cellStyle name="Обычный 3 10 43 4" xfId="9598"/>
    <cellStyle name="Обычный 3 10 43 4 2" xfId="9599"/>
    <cellStyle name="Обычный 3 10 43 4 2 2" xfId="9600"/>
    <cellStyle name="Обычный 3 10 43 4 2 2 2" xfId="9601"/>
    <cellStyle name="Обычный 3 10 43 4 2 2 2 2" xfId="9602"/>
    <cellStyle name="Обычный 3 10 43 4 2 2 3" xfId="9603"/>
    <cellStyle name="Обычный 3 10 43 4 2 3" xfId="9604"/>
    <cellStyle name="Обычный 3 10 43 4 2 3 2" xfId="9605"/>
    <cellStyle name="Обычный 3 10 43 4 2 4" xfId="9606"/>
    <cellStyle name="Обычный 3 10 43 4 3" xfId="9607"/>
    <cellStyle name="Обычный 3 10 43 4 3 2" xfId="9608"/>
    <cellStyle name="Обычный 3 10 43 4 3 2 2" xfId="9609"/>
    <cellStyle name="Обычный 3 10 43 4 3 3" xfId="9610"/>
    <cellStyle name="Обычный 3 10 43 4 4" xfId="9611"/>
    <cellStyle name="Обычный 3 10 43 4 4 2" xfId="9612"/>
    <cellStyle name="Обычный 3 10 43 4 5" xfId="9613"/>
    <cellStyle name="Обычный 3 10 43 5" xfId="9614"/>
    <cellStyle name="Обычный 3 10 43 5 2" xfId="9615"/>
    <cellStyle name="Обычный 3 10 43 5 2 2" xfId="9616"/>
    <cellStyle name="Обычный 3 10 43 5 2 2 2" xfId="9617"/>
    <cellStyle name="Обычный 3 10 43 5 2 3" xfId="9618"/>
    <cellStyle name="Обычный 3 10 43 5 3" xfId="9619"/>
    <cellStyle name="Обычный 3 10 43 5 3 2" xfId="9620"/>
    <cellStyle name="Обычный 3 10 43 5 4" xfId="9621"/>
    <cellStyle name="Обычный 3 10 43 6" xfId="9622"/>
    <cellStyle name="Обычный 3 10 43 6 2" xfId="9623"/>
    <cellStyle name="Обычный 3 10 43 6 2 2" xfId="9624"/>
    <cellStyle name="Обычный 3 10 43 6 3" xfId="9625"/>
    <cellStyle name="Обычный 3 10 43 7" xfId="9626"/>
    <cellStyle name="Обычный 3 10 43 7 2" xfId="9627"/>
    <cellStyle name="Обычный 3 10 43 8" xfId="9628"/>
    <cellStyle name="Обычный 3 10 44" xfId="9629"/>
    <cellStyle name="Обычный 3 10 44 2" xfId="9630"/>
    <cellStyle name="Обычный 3 10 44 2 2" xfId="9631"/>
    <cellStyle name="Обычный 3 10 44 2 2 2" xfId="9632"/>
    <cellStyle name="Обычный 3 10 44 2 2 2 2" xfId="9633"/>
    <cellStyle name="Обычный 3 10 44 2 2 2 2 2" xfId="9634"/>
    <cellStyle name="Обычный 3 10 44 2 2 2 2 2 2" xfId="9635"/>
    <cellStyle name="Обычный 3 10 44 2 2 2 2 3" xfId="9636"/>
    <cellStyle name="Обычный 3 10 44 2 2 2 3" xfId="9637"/>
    <cellStyle name="Обычный 3 10 44 2 2 2 3 2" xfId="9638"/>
    <cellStyle name="Обычный 3 10 44 2 2 2 4" xfId="9639"/>
    <cellStyle name="Обычный 3 10 44 2 2 3" xfId="9640"/>
    <cellStyle name="Обычный 3 10 44 2 2 3 2" xfId="9641"/>
    <cellStyle name="Обычный 3 10 44 2 2 3 2 2" xfId="9642"/>
    <cellStyle name="Обычный 3 10 44 2 2 3 3" xfId="9643"/>
    <cellStyle name="Обычный 3 10 44 2 2 4" xfId="9644"/>
    <cellStyle name="Обычный 3 10 44 2 2 4 2" xfId="9645"/>
    <cellStyle name="Обычный 3 10 44 2 2 5" xfId="9646"/>
    <cellStyle name="Обычный 3 10 44 2 3" xfId="9647"/>
    <cellStyle name="Обычный 3 10 44 2 3 2" xfId="9648"/>
    <cellStyle name="Обычный 3 10 44 2 3 2 2" xfId="9649"/>
    <cellStyle name="Обычный 3 10 44 2 3 2 2 2" xfId="9650"/>
    <cellStyle name="Обычный 3 10 44 2 3 2 2 2 2" xfId="9651"/>
    <cellStyle name="Обычный 3 10 44 2 3 2 2 3" xfId="9652"/>
    <cellStyle name="Обычный 3 10 44 2 3 2 3" xfId="9653"/>
    <cellStyle name="Обычный 3 10 44 2 3 2 3 2" xfId="9654"/>
    <cellStyle name="Обычный 3 10 44 2 3 2 4" xfId="9655"/>
    <cellStyle name="Обычный 3 10 44 2 3 3" xfId="9656"/>
    <cellStyle name="Обычный 3 10 44 2 3 3 2" xfId="9657"/>
    <cellStyle name="Обычный 3 10 44 2 3 3 2 2" xfId="9658"/>
    <cellStyle name="Обычный 3 10 44 2 3 3 3" xfId="9659"/>
    <cellStyle name="Обычный 3 10 44 2 3 4" xfId="9660"/>
    <cellStyle name="Обычный 3 10 44 2 3 4 2" xfId="9661"/>
    <cellStyle name="Обычный 3 10 44 2 3 5" xfId="9662"/>
    <cellStyle name="Обычный 3 10 44 2 4" xfId="9663"/>
    <cellStyle name="Обычный 3 10 44 2 4 2" xfId="9664"/>
    <cellStyle name="Обычный 3 10 44 2 4 2 2" xfId="9665"/>
    <cellStyle name="Обычный 3 10 44 2 4 2 2 2" xfId="9666"/>
    <cellStyle name="Обычный 3 10 44 2 4 2 3" xfId="9667"/>
    <cellStyle name="Обычный 3 10 44 2 4 3" xfId="9668"/>
    <cellStyle name="Обычный 3 10 44 2 4 3 2" xfId="9669"/>
    <cellStyle name="Обычный 3 10 44 2 4 4" xfId="9670"/>
    <cellStyle name="Обычный 3 10 44 2 5" xfId="9671"/>
    <cellStyle name="Обычный 3 10 44 2 5 2" xfId="9672"/>
    <cellStyle name="Обычный 3 10 44 2 5 2 2" xfId="9673"/>
    <cellStyle name="Обычный 3 10 44 2 5 3" xfId="9674"/>
    <cellStyle name="Обычный 3 10 44 2 6" xfId="9675"/>
    <cellStyle name="Обычный 3 10 44 2 6 2" xfId="9676"/>
    <cellStyle name="Обычный 3 10 44 2 7" xfId="9677"/>
    <cellStyle name="Обычный 3 10 44 3" xfId="9678"/>
    <cellStyle name="Обычный 3 10 44 3 2" xfId="9679"/>
    <cellStyle name="Обычный 3 10 44 3 2 2" xfId="9680"/>
    <cellStyle name="Обычный 3 10 44 3 2 2 2" xfId="9681"/>
    <cellStyle name="Обычный 3 10 44 3 2 2 2 2" xfId="9682"/>
    <cellStyle name="Обычный 3 10 44 3 2 2 3" xfId="9683"/>
    <cellStyle name="Обычный 3 10 44 3 2 3" xfId="9684"/>
    <cellStyle name="Обычный 3 10 44 3 2 3 2" xfId="9685"/>
    <cellStyle name="Обычный 3 10 44 3 2 4" xfId="9686"/>
    <cellStyle name="Обычный 3 10 44 3 3" xfId="9687"/>
    <cellStyle name="Обычный 3 10 44 3 3 2" xfId="9688"/>
    <cellStyle name="Обычный 3 10 44 3 3 2 2" xfId="9689"/>
    <cellStyle name="Обычный 3 10 44 3 3 3" xfId="9690"/>
    <cellStyle name="Обычный 3 10 44 3 4" xfId="9691"/>
    <cellStyle name="Обычный 3 10 44 3 4 2" xfId="9692"/>
    <cellStyle name="Обычный 3 10 44 3 5" xfId="9693"/>
    <cellStyle name="Обычный 3 10 44 4" xfId="9694"/>
    <cellStyle name="Обычный 3 10 44 4 2" xfId="9695"/>
    <cellStyle name="Обычный 3 10 44 4 2 2" xfId="9696"/>
    <cellStyle name="Обычный 3 10 44 4 2 2 2" xfId="9697"/>
    <cellStyle name="Обычный 3 10 44 4 2 2 2 2" xfId="9698"/>
    <cellStyle name="Обычный 3 10 44 4 2 2 3" xfId="9699"/>
    <cellStyle name="Обычный 3 10 44 4 2 3" xfId="9700"/>
    <cellStyle name="Обычный 3 10 44 4 2 3 2" xfId="9701"/>
    <cellStyle name="Обычный 3 10 44 4 2 4" xfId="9702"/>
    <cellStyle name="Обычный 3 10 44 4 3" xfId="9703"/>
    <cellStyle name="Обычный 3 10 44 4 3 2" xfId="9704"/>
    <cellStyle name="Обычный 3 10 44 4 3 2 2" xfId="9705"/>
    <cellStyle name="Обычный 3 10 44 4 3 3" xfId="9706"/>
    <cellStyle name="Обычный 3 10 44 4 4" xfId="9707"/>
    <cellStyle name="Обычный 3 10 44 4 4 2" xfId="9708"/>
    <cellStyle name="Обычный 3 10 44 4 5" xfId="9709"/>
    <cellStyle name="Обычный 3 10 44 5" xfId="9710"/>
    <cellStyle name="Обычный 3 10 44 5 2" xfId="9711"/>
    <cellStyle name="Обычный 3 10 44 5 2 2" xfId="9712"/>
    <cellStyle name="Обычный 3 10 44 5 2 2 2" xfId="9713"/>
    <cellStyle name="Обычный 3 10 44 5 2 3" xfId="9714"/>
    <cellStyle name="Обычный 3 10 44 5 3" xfId="9715"/>
    <cellStyle name="Обычный 3 10 44 5 3 2" xfId="9716"/>
    <cellStyle name="Обычный 3 10 44 5 4" xfId="9717"/>
    <cellStyle name="Обычный 3 10 44 6" xfId="9718"/>
    <cellStyle name="Обычный 3 10 44 6 2" xfId="9719"/>
    <cellStyle name="Обычный 3 10 44 6 2 2" xfId="9720"/>
    <cellStyle name="Обычный 3 10 44 6 3" xfId="9721"/>
    <cellStyle name="Обычный 3 10 44 7" xfId="9722"/>
    <cellStyle name="Обычный 3 10 44 7 2" xfId="9723"/>
    <cellStyle name="Обычный 3 10 44 8" xfId="9724"/>
    <cellStyle name="Обычный 3 10 45" xfId="9725"/>
    <cellStyle name="Обычный 3 10 45 2" xfId="9726"/>
    <cellStyle name="Обычный 3 10 45 2 2" xfId="9727"/>
    <cellStyle name="Обычный 3 10 45 2 2 2" xfId="9728"/>
    <cellStyle name="Обычный 3 10 45 2 2 2 2" xfId="9729"/>
    <cellStyle name="Обычный 3 10 45 2 2 2 2 2" xfId="9730"/>
    <cellStyle name="Обычный 3 10 45 2 2 2 2 2 2" xfId="9731"/>
    <cellStyle name="Обычный 3 10 45 2 2 2 2 3" xfId="9732"/>
    <cellStyle name="Обычный 3 10 45 2 2 2 3" xfId="9733"/>
    <cellStyle name="Обычный 3 10 45 2 2 2 3 2" xfId="9734"/>
    <cellStyle name="Обычный 3 10 45 2 2 2 4" xfId="9735"/>
    <cellStyle name="Обычный 3 10 45 2 2 3" xfId="9736"/>
    <cellStyle name="Обычный 3 10 45 2 2 3 2" xfId="9737"/>
    <cellStyle name="Обычный 3 10 45 2 2 3 2 2" xfId="9738"/>
    <cellStyle name="Обычный 3 10 45 2 2 3 3" xfId="9739"/>
    <cellStyle name="Обычный 3 10 45 2 2 4" xfId="9740"/>
    <cellStyle name="Обычный 3 10 45 2 2 4 2" xfId="9741"/>
    <cellStyle name="Обычный 3 10 45 2 2 5" xfId="9742"/>
    <cellStyle name="Обычный 3 10 45 2 3" xfId="9743"/>
    <cellStyle name="Обычный 3 10 45 2 3 2" xfId="9744"/>
    <cellStyle name="Обычный 3 10 45 2 3 2 2" xfId="9745"/>
    <cellStyle name="Обычный 3 10 45 2 3 2 2 2" xfId="9746"/>
    <cellStyle name="Обычный 3 10 45 2 3 2 2 2 2" xfId="9747"/>
    <cellStyle name="Обычный 3 10 45 2 3 2 2 3" xfId="9748"/>
    <cellStyle name="Обычный 3 10 45 2 3 2 3" xfId="9749"/>
    <cellStyle name="Обычный 3 10 45 2 3 2 3 2" xfId="9750"/>
    <cellStyle name="Обычный 3 10 45 2 3 2 4" xfId="9751"/>
    <cellStyle name="Обычный 3 10 45 2 3 3" xfId="9752"/>
    <cellStyle name="Обычный 3 10 45 2 3 3 2" xfId="9753"/>
    <cellStyle name="Обычный 3 10 45 2 3 3 2 2" xfId="9754"/>
    <cellStyle name="Обычный 3 10 45 2 3 3 3" xfId="9755"/>
    <cellStyle name="Обычный 3 10 45 2 3 4" xfId="9756"/>
    <cellStyle name="Обычный 3 10 45 2 3 4 2" xfId="9757"/>
    <cellStyle name="Обычный 3 10 45 2 3 5" xfId="9758"/>
    <cellStyle name="Обычный 3 10 45 2 4" xfId="9759"/>
    <cellStyle name="Обычный 3 10 45 2 4 2" xfId="9760"/>
    <cellStyle name="Обычный 3 10 45 2 4 2 2" xfId="9761"/>
    <cellStyle name="Обычный 3 10 45 2 4 2 2 2" xfId="9762"/>
    <cellStyle name="Обычный 3 10 45 2 4 2 3" xfId="9763"/>
    <cellStyle name="Обычный 3 10 45 2 4 3" xfId="9764"/>
    <cellStyle name="Обычный 3 10 45 2 4 3 2" xfId="9765"/>
    <cellStyle name="Обычный 3 10 45 2 4 4" xfId="9766"/>
    <cellStyle name="Обычный 3 10 45 2 5" xfId="9767"/>
    <cellStyle name="Обычный 3 10 45 2 5 2" xfId="9768"/>
    <cellStyle name="Обычный 3 10 45 2 5 2 2" xfId="9769"/>
    <cellStyle name="Обычный 3 10 45 2 5 3" xfId="9770"/>
    <cellStyle name="Обычный 3 10 45 2 6" xfId="9771"/>
    <cellStyle name="Обычный 3 10 45 2 6 2" xfId="9772"/>
    <cellStyle name="Обычный 3 10 45 2 7" xfId="9773"/>
    <cellStyle name="Обычный 3 10 45 3" xfId="9774"/>
    <cellStyle name="Обычный 3 10 45 3 2" xfId="9775"/>
    <cellStyle name="Обычный 3 10 45 3 2 2" xfId="9776"/>
    <cellStyle name="Обычный 3 10 45 3 2 2 2" xfId="9777"/>
    <cellStyle name="Обычный 3 10 45 3 2 2 2 2" xfId="9778"/>
    <cellStyle name="Обычный 3 10 45 3 2 2 3" xfId="9779"/>
    <cellStyle name="Обычный 3 10 45 3 2 3" xfId="9780"/>
    <cellStyle name="Обычный 3 10 45 3 2 3 2" xfId="9781"/>
    <cellStyle name="Обычный 3 10 45 3 2 4" xfId="9782"/>
    <cellStyle name="Обычный 3 10 45 3 3" xfId="9783"/>
    <cellStyle name="Обычный 3 10 45 3 3 2" xfId="9784"/>
    <cellStyle name="Обычный 3 10 45 3 3 2 2" xfId="9785"/>
    <cellStyle name="Обычный 3 10 45 3 3 3" xfId="9786"/>
    <cellStyle name="Обычный 3 10 45 3 4" xfId="9787"/>
    <cellStyle name="Обычный 3 10 45 3 4 2" xfId="9788"/>
    <cellStyle name="Обычный 3 10 45 3 5" xfId="9789"/>
    <cellStyle name="Обычный 3 10 45 4" xfId="9790"/>
    <cellStyle name="Обычный 3 10 45 4 2" xfId="9791"/>
    <cellStyle name="Обычный 3 10 45 4 2 2" xfId="9792"/>
    <cellStyle name="Обычный 3 10 45 4 2 2 2" xfId="9793"/>
    <cellStyle name="Обычный 3 10 45 4 2 2 2 2" xfId="9794"/>
    <cellStyle name="Обычный 3 10 45 4 2 2 3" xfId="9795"/>
    <cellStyle name="Обычный 3 10 45 4 2 3" xfId="9796"/>
    <cellStyle name="Обычный 3 10 45 4 2 3 2" xfId="9797"/>
    <cellStyle name="Обычный 3 10 45 4 2 4" xfId="9798"/>
    <cellStyle name="Обычный 3 10 45 4 3" xfId="9799"/>
    <cellStyle name="Обычный 3 10 45 4 3 2" xfId="9800"/>
    <cellStyle name="Обычный 3 10 45 4 3 2 2" xfId="9801"/>
    <cellStyle name="Обычный 3 10 45 4 3 3" xfId="9802"/>
    <cellStyle name="Обычный 3 10 45 4 4" xfId="9803"/>
    <cellStyle name="Обычный 3 10 45 4 4 2" xfId="9804"/>
    <cellStyle name="Обычный 3 10 45 4 5" xfId="9805"/>
    <cellStyle name="Обычный 3 10 45 5" xfId="9806"/>
    <cellStyle name="Обычный 3 10 45 5 2" xfId="9807"/>
    <cellStyle name="Обычный 3 10 45 5 2 2" xfId="9808"/>
    <cellStyle name="Обычный 3 10 45 5 2 2 2" xfId="9809"/>
    <cellStyle name="Обычный 3 10 45 5 2 3" xfId="9810"/>
    <cellStyle name="Обычный 3 10 45 5 3" xfId="9811"/>
    <cellStyle name="Обычный 3 10 45 5 3 2" xfId="9812"/>
    <cellStyle name="Обычный 3 10 45 5 4" xfId="9813"/>
    <cellStyle name="Обычный 3 10 45 6" xfId="9814"/>
    <cellStyle name="Обычный 3 10 45 6 2" xfId="9815"/>
    <cellStyle name="Обычный 3 10 45 6 2 2" xfId="9816"/>
    <cellStyle name="Обычный 3 10 45 6 3" xfId="9817"/>
    <cellStyle name="Обычный 3 10 45 7" xfId="9818"/>
    <cellStyle name="Обычный 3 10 45 7 2" xfId="9819"/>
    <cellStyle name="Обычный 3 10 45 8" xfId="9820"/>
    <cellStyle name="Обычный 3 10 46" xfId="9821"/>
    <cellStyle name="Обычный 3 10 46 2" xfId="9822"/>
    <cellStyle name="Обычный 3 10 46 2 2" xfId="9823"/>
    <cellStyle name="Обычный 3 10 46 2 2 2" xfId="9824"/>
    <cellStyle name="Обычный 3 10 46 2 2 2 2" xfId="9825"/>
    <cellStyle name="Обычный 3 10 46 2 2 2 2 2" xfId="9826"/>
    <cellStyle name="Обычный 3 10 46 2 2 2 2 2 2" xfId="9827"/>
    <cellStyle name="Обычный 3 10 46 2 2 2 2 3" xfId="9828"/>
    <cellStyle name="Обычный 3 10 46 2 2 2 3" xfId="9829"/>
    <cellStyle name="Обычный 3 10 46 2 2 2 3 2" xfId="9830"/>
    <cellStyle name="Обычный 3 10 46 2 2 2 4" xfId="9831"/>
    <cellStyle name="Обычный 3 10 46 2 2 3" xfId="9832"/>
    <cellStyle name="Обычный 3 10 46 2 2 3 2" xfId="9833"/>
    <cellStyle name="Обычный 3 10 46 2 2 3 2 2" xfId="9834"/>
    <cellStyle name="Обычный 3 10 46 2 2 3 3" xfId="9835"/>
    <cellStyle name="Обычный 3 10 46 2 2 4" xfId="9836"/>
    <cellStyle name="Обычный 3 10 46 2 2 4 2" xfId="9837"/>
    <cellStyle name="Обычный 3 10 46 2 2 5" xfId="9838"/>
    <cellStyle name="Обычный 3 10 46 2 3" xfId="9839"/>
    <cellStyle name="Обычный 3 10 46 2 3 2" xfId="9840"/>
    <cellStyle name="Обычный 3 10 46 2 3 2 2" xfId="9841"/>
    <cellStyle name="Обычный 3 10 46 2 3 2 2 2" xfId="9842"/>
    <cellStyle name="Обычный 3 10 46 2 3 2 2 2 2" xfId="9843"/>
    <cellStyle name="Обычный 3 10 46 2 3 2 2 3" xfId="9844"/>
    <cellStyle name="Обычный 3 10 46 2 3 2 3" xfId="9845"/>
    <cellStyle name="Обычный 3 10 46 2 3 2 3 2" xfId="9846"/>
    <cellStyle name="Обычный 3 10 46 2 3 2 4" xfId="9847"/>
    <cellStyle name="Обычный 3 10 46 2 3 3" xfId="9848"/>
    <cellStyle name="Обычный 3 10 46 2 3 3 2" xfId="9849"/>
    <cellStyle name="Обычный 3 10 46 2 3 3 2 2" xfId="9850"/>
    <cellStyle name="Обычный 3 10 46 2 3 3 3" xfId="9851"/>
    <cellStyle name="Обычный 3 10 46 2 3 4" xfId="9852"/>
    <cellStyle name="Обычный 3 10 46 2 3 4 2" xfId="9853"/>
    <cellStyle name="Обычный 3 10 46 2 3 5" xfId="9854"/>
    <cellStyle name="Обычный 3 10 46 2 4" xfId="9855"/>
    <cellStyle name="Обычный 3 10 46 2 4 2" xfId="9856"/>
    <cellStyle name="Обычный 3 10 46 2 4 2 2" xfId="9857"/>
    <cellStyle name="Обычный 3 10 46 2 4 2 2 2" xfId="9858"/>
    <cellStyle name="Обычный 3 10 46 2 4 2 3" xfId="9859"/>
    <cellStyle name="Обычный 3 10 46 2 4 3" xfId="9860"/>
    <cellStyle name="Обычный 3 10 46 2 4 3 2" xfId="9861"/>
    <cellStyle name="Обычный 3 10 46 2 4 4" xfId="9862"/>
    <cellStyle name="Обычный 3 10 46 2 5" xfId="9863"/>
    <cellStyle name="Обычный 3 10 46 2 5 2" xfId="9864"/>
    <cellStyle name="Обычный 3 10 46 2 5 2 2" xfId="9865"/>
    <cellStyle name="Обычный 3 10 46 2 5 3" xfId="9866"/>
    <cellStyle name="Обычный 3 10 46 2 6" xfId="9867"/>
    <cellStyle name="Обычный 3 10 46 2 6 2" xfId="9868"/>
    <cellStyle name="Обычный 3 10 46 2 7" xfId="9869"/>
    <cellStyle name="Обычный 3 10 46 3" xfId="9870"/>
    <cellStyle name="Обычный 3 10 46 3 2" xfId="9871"/>
    <cellStyle name="Обычный 3 10 46 3 2 2" xfId="9872"/>
    <cellStyle name="Обычный 3 10 46 3 2 2 2" xfId="9873"/>
    <cellStyle name="Обычный 3 10 46 3 2 2 2 2" xfId="9874"/>
    <cellStyle name="Обычный 3 10 46 3 2 2 3" xfId="9875"/>
    <cellStyle name="Обычный 3 10 46 3 2 3" xfId="9876"/>
    <cellStyle name="Обычный 3 10 46 3 2 3 2" xfId="9877"/>
    <cellStyle name="Обычный 3 10 46 3 2 4" xfId="9878"/>
    <cellStyle name="Обычный 3 10 46 3 3" xfId="9879"/>
    <cellStyle name="Обычный 3 10 46 3 3 2" xfId="9880"/>
    <cellStyle name="Обычный 3 10 46 3 3 2 2" xfId="9881"/>
    <cellStyle name="Обычный 3 10 46 3 3 3" xfId="9882"/>
    <cellStyle name="Обычный 3 10 46 3 4" xfId="9883"/>
    <cellStyle name="Обычный 3 10 46 3 4 2" xfId="9884"/>
    <cellStyle name="Обычный 3 10 46 3 5" xfId="9885"/>
    <cellStyle name="Обычный 3 10 46 4" xfId="9886"/>
    <cellStyle name="Обычный 3 10 46 4 2" xfId="9887"/>
    <cellStyle name="Обычный 3 10 46 4 2 2" xfId="9888"/>
    <cellStyle name="Обычный 3 10 46 4 2 2 2" xfId="9889"/>
    <cellStyle name="Обычный 3 10 46 4 2 2 2 2" xfId="9890"/>
    <cellStyle name="Обычный 3 10 46 4 2 2 3" xfId="9891"/>
    <cellStyle name="Обычный 3 10 46 4 2 3" xfId="9892"/>
    <cellStyle name="Обычный 3 10 46 4 2 3 2" xfId="9893"/>
    <cellStyle name="Обычный 3 10 46 4 2 4" xfId="9894"/>
    <cellStyle name="Обычный 3 10 46 4 3" xfId="9895"/>
    <cellStyle name="Обычный 3 10 46 4 3 2" xfId="9896"/>
    <cellStyle name="Обычный 3 10 46 4 3 2 2" xfId="9897"/>
    <cellStyle name="Обычный 3 10 46 4 3 3" xfId="9898"/>
    <cellStyle name="Обычный 3 10 46 4 4" xfId="9899"/>
    <cellStyle name="Обычный 3 10 46 4 4 2" xfId="9900"/>
    <cellStyle name="Обычный 3 10 46 4 5" xfId="9901"/>
    <cellStyle name="Обычный 3 10 46 5" xfId="9902"/>
    <cellStyle name="Обычный 3 10 46 5 2" xfId="9903"/>
    <cellStyle name="Обычный 3 10 46 5 2 2" xfId="9904"/>
    <cellStyle name="Обычный 3 10 46 5 2 2 2" xfId="9905"/>
    <cellStyle name="Обычный 3 10 46 5 2 3" xfId="9906"/>
    <cellStyle name="Обычный 3 10 46 5 3" xfId="9907"/>
    <cellStyle name="Обычный 3 10 46 5 3 2" xfId="9908"/>
    <cellStyle name="Обычный 3 10 46 5 4" xfId="9909"/>
    <cellStyle name="Обычный 3 10 46 6" xfId="9910"/>
    <cellStyle name="Обычный 3 10 46 6 2" xfId="9911"/>
    <cellStyle name="Обычный 3 10 46 6 2 2" xfId="9912"/>
    <cellStyle name="Обычный 3 10 46 6 3" xfId="9913"/>
    <cellStyle name="Обычный 3 10 46 7" xfId="9914"/>
    <cellStyle name="Обычный 3 10 46 7 2" xfId="9915"/>
    <cellStyle name="Обычный 3 10 46 8" xfId="9916"/>
    <cellStyle name="Обычный 3 10 47" xfId="9917"/>
    <cellStyle name="Обычный 3 10 47 2" xfId="9918"/>
    <cellStyle name="Обычный 3 10 47 2 2" xfId="9919"/>
    <cellStyle name="Обычный 3 10 47 2 2 2" xfId="9920"/>
    <cellStyle name="Обычный 3 10 47 2 2 2 2" xfId="9921"/>
    <cellStyle name="Обычный 3 10 47 2 2 2 2 2" xfId="9922"/>
    <cellStyle name="Обычный 3 10 47 2 2 2 2 2 2" xfId="9923"/>
    <cellStyle name="Обычный 3 10 47 2 2 2 2 3" xfId="9924"/>
    <cellStyle name="Обычный 3 10 47 2 2 2 3" xfId="9925"/>
    <cellStyle name="Обычный 3 10 47 2 2 2 3 2" xfId="9926"/>
    <cellStyle name="Обычный 3 10 47 2 2 2 4" xfId="9927"/>
    <cellStyle name="Обычный 3 10 47 2 2 3" xfId="9928"/>
    <cellStyle name="Обычный 3 10 47 2 2 3 2" xfId="9929"/>
    <cellStyle name="Обычный 3 10 47 2 2 3 2 2" xfId="9930"/>
    <cellStyle name="Обычный 3 10 47 2 2 3 3" xfId="9931"/>
    <cellStyle name="Обычный 3 10 47 2 2 4" xfId="9932"/>
    <cellStyle name="Обычный 3 10 47 2 2 4 2" xfId="9933"/>
    <cellStyle name="Обычный 3 10 47 2 2 5" xfId="9934"/>
    <cellStyle name="Обычный 3 10 47 2 3" xfId="9935"/>
    <cellStyle name="Обычный 3 10 47 2 3 2" xfId="9936"/>
    <cellStyle name="Обычный 3 10 47 2 3 2 2" xfId="9937"/>
    <cellStyle name="Обычный 3 10 47 2 3 2 2 2" xfId="9938"/>
    <cellStyle name="Обычный 3 10 47 2 3 2 2 2 2" xfId="9939"/>
    <cellStyle name="Обычный 3 10 47 2 3 2 2 3" xfId="9940"/>
    <cellStyle name="Обычный 3 10 47 2 3 2 3" xfId="9941"/>
    <cellStyle name="Обычный 3 10 47 2 3 2 3 2" xfId="9942"/>
    <cellStyle name="Обычный 3 10 47 2 3 2 4" xfId="9943"/>
    <cellStyle name="Обычный 3 10 47 2 3 3" xfId="9944"/>
    <cellStyle name="Обычный 3 10 47 2 3 3 2" xfId="9945"/>
    <cellStyle name="Обычный 3 10 47 2 3 3 2 2" xfId="9946"/>
    <cellStyle name="Обычный 3 10 47 2 3 3 3" xfId="9947"/>
    <cellStyle name="Обычный 3 10 47 2 3 4" xfId="9948"/>
    <cellStyle name="Обычный 3 10 47 2 3 4 2" xfId="9949"/>
    <cellStyle name="Обычный 3 10 47 2 3 5" xfId="9950"/>
    <cellStyle name="Обычный 3 10 47 2 4" xfId="9951"/>
    <cellStyle name="Обычный 3 10 47 2 4 2" xfId="9952"/>
    <cellStyle name="Обычный 3 10 47 2 4 2 2" xfId="9953"/>
    <cellStyle name="Обычный 3 10 47 2 4 2 2 2" xfId="9954"/>
    <cellStyle name="Обычный 3 10 47 2 4 2 3" xfId="9955"/>
    <cellStyle name="Обычный 3 10 47 2 4 3" xfId="9956"/>
    <cellStyle name="Обычный 3 10 47 2 4 3 2" xfId="9957"/>
    <cellStyle name="Обычный 3 10 47 2 4 4" xfId="9958"/>
    <cellStyle name="Обычный 3 10 47 2 5" xfId="9959"/>
    <cellStyle name="Обычный 3 10 47 2 5 2" xfId="9960"/>
    <cellStyle name="Обычный 3 10 47 2 5 2 2" xfId="9961"/>
    <cellStyle name="Обычный 3 10 47 2 5 3" xfId="9962"/>
    <cellStyle name="Обычный 3 10 47 2 6" xfId="9963"/>
    <cellStyle name="Обычный 3 10 47 2 6 2" xfId="9964"/>
    <cellStyle name="Обычный 3 10 47 2 7" xfId="9965"/>
    <cellStyle name="Обычный 3 10 47 3" xfId="9966"/>
    <cellStyle name="Обычный 3 10 47 3 2" xfId="9967"/>
    <cellStyle name="Обычный 3 10 47 3 2 2" xfId="9968"/>
    <cellStyle name="Обычный 3 10 47 3 2 2 2" xfId="9969"/>
    <cellStyle name="Обычный 3 10 47 3 2 2 2 2" xfId="9970"/>
    <cellStyle name="Обычный 3 10 47 3 2 2 3" xfId="9971"/>
    <cellStyle name="Обычный 3 10 47 3 2 3" xfId="9972"/>
    <cellStyle name="Обычный 3 10 47 3 2 3 2" xfId="9973"/>
    <cellStyle name="Обычный 3 10 47 3 2 4" xfId="9974"/>
    <cellStyle name="Обычный 3 10 47 3 3" xfId="9975"/>
    <cellStyle name="Обычный 3 10 47 3 3 2" xfId="9976"/>
    <cellStyle name="Обычный 3 10 47 3 3 2 2" xfId="9977"/>
    <cellStyle name="Обычный 3 10 47 3 3 3" xfId="9978"/>
    <cellStyle name="Обычный 3 10 47 3 4" xfId="9979"/>
    <cellStyle name="Обычный 3 10 47 3 4 2" xfId="9980"/>
    <cellStyle name="Обычный 3 10 47 3 5" xfId="9981"/>
    <cellStyle name="Обычный 3 10 47 4" xfId="9982"/>
    <cellStyle name="Обычный 3 10 47 4 2" xfId="9983"/>
    <cellStyle name="Обычный 3 10 47 4 2 2" xfId="9984"/>
    <cellStyle name="Обычный 3 10 47 4 2 2 2" xfId="9985"/>
    <cellStyle name="Обычный 3 10 47 4 2 2 2 2" xfId="9986"/>
    <cellStyle name="Обычный 3 10 47 4 2 2 3" xfId="9987"/>
    <cellStyle name="Обычный 3 10 47 4 2 3" xfId="9988"/>
    <cellStyle name="Обычный 3 10 47 4 2 3 2" xfId="9989"/>
    <cellStyle name="Обычный 3 10 47 4 2 4" xfId="9990"/>
    <cellStyle name="Обычный 3 10 47 4 3" xfId="9991"/>
    <cellStyle name="Обычный 3 10 47 4 3 2" xfId="9992"/>
    <cellStyle name="Обычный 3 10 47 4 3 2 2" xfId="9993"/>
    <cellStyle name="Обычный 3 10 47 4 3 3" xfId="9994"/>
    <cellStyle name="Обычный 3 10 47 4 4" xfId="9995"/>
    <cellStyle name="Обычный 3 10 47 4 4 2" xfId="9996"/>
    <cellStyle name="Обычный 3 10 47 4 5" xfId="9997"/>
    <cellStyle name="Обычный 3 10 47 5" xfId="9998"/>
    <cellStyle name="Обычный 3 10 47 5 2" xfId="9999"/>
    <cellStyle name="Обычный 3 10 47 5 2 2" xfId="10000"/>
    <cellStyle name="Обычный 3 10 47 5 2 2 2" xfId="10001"/>
    <cellStyle name="Обычный 3 10 47 5 2 3" xfId="10002"/>
    <cellStyle name="Обычный 3 10 47 5 3" xfId="10003"/>
    <cellStyle name="Обычный 3 10 47 5 3 2" xfId="10004"/>
    <cellStyle name="Обычный 3 10 47 5 4" xfId="10005"/>
    <cellStyle name="Обычный 3 10 47 6" xfId="10006"/>
    <cellStyle name="Обычный 3 10 47 6 2" xfId="10007"/>
    <cellStyle name="Обычный 3 10 47 6 2 2" xfId="10008"/>
    <cellStyle name="Обычный 3 10 47 6 3" xfId="10009"/>
    <cellStyle name="Обычный 3 10 47 7" xfId="10010"/>
    <cellStyle name="Обычный 3 10 47 7 2" xfId="10011"/>
    <cellStyle name="Обычный 3 10 47 8" xfId="10012"/>
    <cellStyle name="Обычный 3 10 48" xfId="10013"/>
    <cellStyle name="Обычный 3 10 48 2" xfId="10014"/>
    <cellStyle name="Обычный 3 10 48 2 2" xfId="10015"/>
    <cellStyle name="Обычный 3 10 48 2 2 2" xfId="10016"/>
    <cellStyle name="Обычный 3 10 48 2 2 2 2" xfId="10017"/>
    <cellStyle name="Обычный 3 10 48 2 2 2 2 2" xfId="10018"/>
    <cellStyle name="Обычный 3 10 48 2 2 2 3" xfId="10019"/>
    <cellStyle name="Обычный 3 10 48 2 2 3" xfId="10020"/>
    <cellStyle name="Обычный 3 10 48 2 2 3 2" xfId="10021"/>
    <cellStyle name="Обычный 3 10 48 2 2 4" xfId="10022"/>
    <cellStyle name="Обычный 3 10 48 2 3" xfId="10023"/>
    <cellStyle name="Обычный 3 10 48 2 3 2" xfId="10024"/>
    <cellStyle name="Обычный 3 10 48 2 3 2 2" xfId="10025"/>
    <cellStyle name="Обычный 3 10 48 2 3 3" xfId="10026"/>
    <cellStyle name="Обычный 3 10 48 2 4" xfId="10027"/>
    <cellStyle name="Обычный 3 10 48 2 4 2" xfId="10028"/>
    <cellStyle name="Обычный 3 10 48 2 5" xfId="10029"/>
    <cellStyle name="Обычный 3 10 48 3" xfId="10030"/>
    <cellStyle name="Обычный 3 10 48 3 2" xfId="10031"/>
    <cellStyle name="Обычный 3 10 48 3 2 2" xfId="10032"/>
    <cellStyle name="Обычный 3 10 48 3 2 2 2" xfId="10033"/>
    <cellStyle name="Обычный 3 10 48 3 2 2 2 2" xfId="10034"/>
    <cellStyle name="Обычный 3 10 48 3 2 2 3" xfId="10035"/>
    <cellStyle name="Обычный 3 10 48 3 2 3" xfId="10036"/>
    <cellStyle name="Обычный 3 10 48 3 2 3 2" xfId="10037"/>
    <cellStyle name="Обычный 3 10 48 3 2 4" xfId="10038"/>
    <cellStyle name="Обычный 3 10 48 3 3" xfId="10039"/>
    <cellStyle name="Обычный 3 10 48 3 3 2" xfId="10040"/>
    <cellStyle name="Обычный 3 10 48 3 3 2 2" xfId="10041"/>
    <cellStyle name="Обычный 3 10 48 3 3 3" xfId="10042"/>
    <cellStyle name="Обычный 3 10 48 3 4" xfId="10043"/>
    <cellStyle name="Обычный 3 10 48 3 4 2" xfId="10044"/>
    <cellStyle name="Обычный 3 10 48 3 5" xfId="10045"/>
    <cellStyle name="Обычный 3 10 48 4" xfId="10046"/>
    <cellStyle name="Обычный 3 10 48 4 2" xfId="10047"/>
    <cellStyle name="Обычный 3 10 48 4 2 2" xfId="10048"/>
    <cellStyle name="Обычный 3 10 48 4 2 2 2" xfId="10049"/>
    <cellStyle name="Обычный 3 10 48 4 2 3" xfId="10050"/>
    <cellStyle name="Обычный 3 10 48 4 3" xfId="10051"/>
    <cellStyle name="Обычный 3 10 48 4 3 2" xfId="10052"/>
    <cellStyle name="Обычный 3 10 48 4 4" xfId="10053"/>
    <cellStyle name="Обычный 3 10 48 5" xfId="10054"/>
    <cellStyle name="Обычный 3 10 48 5 2" xfId="10055"/>
    <cellStyle name="Обычный 3 10 48 5 2 2" xfId="10056"/>
    <cellStyle name="Обычный 3 10 48 5 3" xfId="10057"/>
    <cellStyle name="Обычный 3 10 48 6" xfId="10058"/>
    <cellStyle name="Обычный 3 10 48 6 2" xfId="10059"/>
    <cellStyle name="Обычный 3 10 48 7" xfId="10060"/>
    <cellStyle name="Обычный 3 10 49" xfId="10061"/>
    <cellStyle name="Обычный 3 10 49 2" xfId="10062"/>
    <cellStyle name="Обычный 3 10 49 2 2" xfId="10063"/>
    <cellStyle name="Обычный 3 10 49 2 2 2" xfId="10064"/>
    <cellStyle name="Обычный 3 10 49 2 2 2 2" xfId="10065"/>
    <cellStyle name="Обычный 3 10 49 2 2 3" xfId="10066"/>
    <cellStyle name="Обычный 3 10 49 2 3" xfId="10067"/>
    <cellStyle name="Обычный 3 10 49 2 3 2" xfId="10068"/>
    <cellStyle name="Обычный 3 10 49 2 4" xfId="10069"/>
    <cellStyle name="Обычный 3 10 49 3" xfId="10070"/>
    <cellStyle name="Обычный 3 10 49 3 2" xfId="10071"/>
    <cellStyle name="Обычный 3 10 49 3 2 2" xfId="10072"/>
    <cellStyle name="Обычный 3 10 49 3 3" xfId="10073"/>
    <cellStyle name="Обычный 3 10 49 4" xfId="10074"/>
    <cellStyle name="Обычный 3 10 49 4 2" xfId="10075"/>
    <cellStyle name="Обычный 3 10 49 5" xfId="10076"/>
    <cellStyle name="Обычный 3 10 5" xfId="10077"/>
    <cellStyle name="Обычный 3 10 5 2" xfId="10078"/>
    <cellStyle name="Обычный 3 10 5 2 2" xfId="10079"/>
    <cellStyle name="Обычный 3 10 5 2 2 2" xfId="10080"/>
    <cellStyle name="Обычный 3 10 5 2 2 2 2" xfId="10081"/>
    <cellStyle name="Обычный 3 10 5 2 2 2 2 2" xfId="10082"/>
    <cellStyle name="Обычный 3 10 5 2 2 2 2 2 2" xfId="10083"/>
    <cellStyle name="Обычный 3 10 5 2 2 2 2 3" xfId="10084"/>
    <cellStyle name="Обычный 3 10 5 2 2 2 3" xfId="10085"/>
    <cellStyle name="Обычный 3 10 5 2 2 2 3 2" xfId="10086"/>
    <cellStyle name="Обычный 3 10 5 2 2 2 4" xfId="10087"/>
    <cellStyle name="Обычный 3 10 5 2 2 3" xfId="10088"/>
    <cellStyle name="Обычный 3 10 5 2 2 3 2" xfId="10089"/>
    <cellStyle name="Обычный 3 10 5 2 2 3 2 2" xfId="10090"/>
    <cellStyle name="Обычный 3 10 5 2 2 3 3" xfId="10091"/>
    <cellStyle name="Обычный 3 10 5 2 2 4" xfId="10092"/>
    <cellStyle name="Обычный 3 10 5 2 2 4 2" xfId="10093"/>
    <cellStyle name="Обычный 3 10 5 2 2 5" xfId="10094"/>
    <cellStyle name="Обычный 3 10 5 2 3" xfId="10095"/>
    <cellStyle name="Обычный 3 10 5 2 3 2" xfId="10096"/>
    <cellStyle name="Обычный 3 10 5 2 3 2 2" xfId="10097"/>
    <cellStyle name="Обычный 3 10 5 2 3 2 2 2" xfId="10098"/>
    <cellStyle name="Обычный 3 10 5 2 3 2 2 2 2" xfId="10099"/>
    <cellStyle name="Обычный 3 10 5 2 3 2 2 3" xfId="10100"/>
    <cellStyle name="Обычный 3 10 5 2 3 2 3" xfId="10101"/>
    <cellStyle name="Обычный 3 10 5 2 3 2 3 2" xfId="10102"/>
    <cellStyle name="Обычный 3 10 5 2 3 2 4" xfId="10103"/>
    <cellStyle name="Обычный 3 10 5 2 3 3" xfId="10104"/>
    <cellStyle name="Обычный 3 10 5 2 3 3 2" xfId="10105"/>
    <cellStyle name="Обычный 3 10 5 2 3 3 2 2" xfId="10106"/>
    <cellStyle name="Обычный 3 10 5 2 3 3 3" xfId="10107"/>
    <cellStyle name="Обычный 3 10 5 2 3 4" xfId="10108"/>
    <cellStyle name="Обычный 3 10 5 2 3 4 2" xfId="10109"/>
    <cellStyle name="Обычный 3 10 5 2 3 5" xfId="10110"/>
    <cellStyle name="Обычный 3 10 5 2 4" xfId="10111"/>
    <cellStyle name="Обычный 3 10 5 2 4 2" xfId="10112"/>
    <cellStyle name="Обычный 3 10 5 2 4 2 2" xfId="10113"/>
    <cellStyle name="Обычный 3 10 5 2 4 2 2 2" xfId="10114"/>
    <cellStyle name="Обычный 3 10 5 2 4 2 3" xfId="10115"/>
    <cellStyle name="Обычный 3 10 5 2 4 3" xfId="10116"/>
    <cellStyle name="Обычный 3 10 5 2 4 3 2" xfId="10117"/>
    <cellStyle name="Обычный 3 10 5 2 4 4" xfId="10118"/>
    <cellStyle name="Обычный 3 10 5 2 5" xfId="10119"/>
    <cellStyle name="Обычный 3 10 5 2 5 2" xfId="10120"/>
    <cellStyle name="Обычный 3 10 5 2 5 2 2" xfId="10121"/>
    <cellStyle name="Обычный 3 10 5 2 5 3" xfId="10122"/>
    <cellStyle name="Обычный 3 10 5 2 6" xfId="10123"/>
    <cellStyle name="Обычный 3 10 5 2 6 2" xfId="10124"/>
    <cellStyle name="Обычный 3 10 5 2 7" xfId="10125"/>
    <cellStyle name="Обычный 3 10 5 3" xfId="10126"/>
    <cellStyle name="Обычный 3 10 5 3 2" xfId="10127"/>
    <cellStyle name="Обычный 3 10 5 3 2 2" xfId="10128"/>
    <cellStyle name="Обычный 3 10 5 3 2 2 2" xfId="10129"/>
    <cellStyle name="Обычный 3 10 5 3 2 2 2 2" xfId="10130"/>
    <cellStyle name="Обычный 3 10 5 3 2 2 3" xfId="10131"/>
    <cellStyle name="Обычный 3 10 5 3 2 3" xfId="10132"/>
    <cellStyle name="Обычный 3 10 5 3 2 3 2" xfId="10133"/>
    <cellStyle name="Обычный 3 10 5 3 2 4" xfId="10134"/>
    <cellStyle name="Обычный 3 10 5 3 3" xfId="10135"/>
    <cellStyle name="Обычный 3 10 5 3 3 2" xfId="10136"/>
    <cellStyle name="Обычный 3 10 5 3 3 2 2" xfId="10137"/>
    <cellStyle name="Обычный 3 10 5 3 3 3" xfId="10138"/>
    <cellStyle name="Обычный 3 10 5 3 4" xfId="10139"/>
    <cellStyle name="Обычный 3 10 5 3 4 2" xfId="10140"/>
    <cellStyle name="Обычный 3 10 5 3 5" xfId="10141"/>
    <cellStyle name="Обычный 3 10 5 4" xfId="10142"/>
    <cellStyle name="Обычный 3 10 5 4 2" xfId="10143"/>
    <cellStyle name="Обычный 3 10 5 4 2 2" xfId="10144"/>
    <cellStyle name="Обычный 3 10 5 4 2 2 2" xfId="10145"/>
    <cellStyle name="Обычный 3 10 5 4 2 2 2 2" xfId="10146"/>
    <cellStyle name="Обычный 3 10 5 4 2 2 3" xfId="10147"/>
    <cellStyle name="Обычный 3 10 5 4 2 3" xfId="10148"/>
    <cellStyle name="Обычный 3 10 5 4 2 3 2" xfId="10149"/>
    <cellStyle name="Обычный 3 10 5 4 2 4" xfId="10150"/>
    <cellStyle name="Обычный 3 10 5 4 3" xfId="10151"/>
    <cellStyle name="Обычный 3 10 5 4 3 2" xfId="10152"/>
    <cellStyle name="Обычный 3 10 5 4 3 2 2" xfId="10153"/>
    <cellStyle name="Обычный 3 10 5 4 3 3" xfId="10154"/>
    <cellStyle name="Обычный 3 10 5 4 4" xfId="10155"/>
    <cellStyle name="Обычный 3 10 5 4 4 2" xfId="10156"/>
    <cellStyle name="Обычный 3 10 5 4 5" xfId="10157"/>
    <cellStyle name="Обычный 3 10 5 5" xfId="10158"/>
    <cellStyle name="Обычный 3 10 5 5 2" xfId="10159"/>
    <cellStyle name="Обычный 3 10 5 5 2 2" xfId="10160"/>
    <cellStyle name="Обычный 3 10 5 5 2 2 2" xfId="10161"/>
    <cellStyle name="Обычный 3 10 5 5 2 3" xfId="10162"/>
    <cellStyle name="Обычный 3 10 5 5 3" xfId="10163"/>
    <cellStyle name="Обычный 3 10 5 5 3 2" xfId="10164"/>
    <cellStyle name="Обычный 3 10 5 5 4" xfId="10165"/>
    <cellStyle name="Обычный 3 10 5 6" xfId="10166"/>
    <cellStyle name="Обычный 3 10 5 6 2" xfId="10167"/>
    <cellStyle name="Обычный 3 10 5 6 2 2" xfId="10168"/>
    <cellStyle name="Обычный 3 10 5 6 3" xfId="10169"/>
    <cellStyle name="Обычный 3 10 5 7" xfId="10170"/>
    <cellStyle name="Обычный 3 10 5 7 2" xfId="10171"/>
    <cellStyle name="Обычный 3 10 5 8" xfId="10172"/>
    <cellStyle name="Обычный 3 10 50" xfId="10173"/>
    <cellStyle name="Обычный 3 10 50 2" xfId="10174"/>
    <cellStyle name="Обычный 3 10 50 2 2" xfId="10175"/>
    <cellStyle name="Обычный 3 10 50 2 2 2" xfId="10176"/>
    <cellStyle name="Обычный 3 10 50 2 2 2 2" xfId="10177"/>
    <cellStyle name="Обычный 3 10 50 2 2 3" xfId="10178"/>
    <cellStyle name="Обычный 3 10 50 2 3" xfId="10179"/>
    <cellStyle name="Обычный 3 10 50 2 3 2" xfId="10180"/>
    <cellStyle name="Обычный 3 10 50 2 4" xfId="10181"/>
    <cellStyle name="Обычный 3 10 50 3" xfId="10182"/>
    <cellStyle name="Обычный 3 10 50 3 2" xfId="10183"/>
    <cellStyle name="Обычный 3 10 50 3 2 2" xfId="10184"/>
    <cellStyle name="Обычный 3 10 50 3 3" xfId="10185"/>
    <cellStyle name="Обычный 3 10 50 4" xfId="10186"/>
    <cellStyle name="Обычный 3 10 50 4 2" xfId="10187"/>
    <cellStyle name="Обычный 3 10 50 5" xfId="10188"/>
    <cellStyle name="Обычный 3 10 51" xfId="10189"/>
    <cellStyle name="Обычный 3 10 51 2" xfId="10190"/>
    <cellStyle name="Обычный 3 10 51 2 2" xfId="10191"/>
    <cellStyle name="Обычный 3 10 51 2 2 2" xfId="10192"/>
    <cellStyle name="Обычный 3 10 51 2 3" xfId="10193"/>
    <cellStyle name="Обычный 3 10 51 3" xfId="10194"/>
    <cellStyle name="Обычный 3 10 51 3 2" xfId="10195"/>
    <cellStyle name="Обычный 3 10 51 4" xfId="10196"/>
    <cellStyle name="Обычный 3 10 52" xfId="10197"/>
    <cellStyle name="Обычный 3 10 52 2" xfId="10198"/>
    <cellStyle name="Обычный 3 10 52 2 2" xfId="10199"/>
    <cellStyle name="Обычный 3 10 52 3" xfId="10200"/>
    <cellStyle name="Обычный 3 10 53" xfId="10201"/>
    <cellStyle name="Обычный 3 10 53 2" xfId="10202"/>
    <cellStyle name="Обычный 3 10 54" xfId="10203"/>
    <cellStyle name="Обычный 3 10 6" xfId="10204"/>
    <cellStyle name="Обычный 3 10 6 2" xfId="10205"/>
    <cellStyle name="Обычный 3 10 6 2 2" xfId="10206"/>
    <cellStyle name="Обычный 3 10 6 2 2 2" xfId="10207"/>
    <cellStyle name="Обычный 3 10 6 2 2 2 2" xfId="10208"/>
    <cellStyle name="Обычный 3 10 6 2 2 2 2 2" xfId="10209"/>
    <cellStyle name="Обычный 3 10 6 2 2 2 2 2 2" xfId="10210"/>
    <cellStyle name="Обычный 3 10 6 2 2 2 2 3" xfId="10211"/>
    <cellStyle name="Обычный 3 10 6 2 2 2 3" xfId="10212"/>
    <cellStyle name="Обычный 3 10 6 2 2 2 3 2" xfId="10213"/>
    <cellStyle name="Обычный 3 10 6 2 2 2 4" xfId="10214"/>
    <cellStyle name="Обычный 3 10 6 2 2 3" xfId="10215"/>
    <cellStyle name="Обычный 3 10 6 2 2 3 2" xfId="10216"/>
    <cellStyle name="Обычный 3 10 6 2 2 3 2 2" xfId="10217"/>
    <cellStyle name="Обычный 3 10 6 2 2 3 3" xfId="10218"/>
    <cellStyle name="Обычный 3 10 6 2 2 4" xfId="10219"/>
    <cellStyle name="Обычный 3 10 6 2 2 4 2" xfId="10220"/>
    <cellStyle name="Обычный 3 10 6 2 2 5" xfId="10221"/>
    <cellStyle name="Обычный 3 10 6 2 3" xfId="10222"/>
    <cellStyle name="Обычный 3 10 6 2 3 2" xfId="10223"/>
    <cellStyle name="Обычный 3 10 6 2 3 2 2" xfId="10224"/>
    <cellStyle name="Обычный 3 10 6 2 3 2 2 2" xfId="10225"/>
    <cellStyle name="Обычный 3 10 6 2 3 2 2 2 2" xfId="10226"/>
    <cellStyle name="Обычный 3 10 6 2 3 2 2 3" xfId="10227"/>
    <cellStyle name="Обычный 3 10 6 2 3 2 3" xfId="10228"/>
    <cellStyle name="Обычный 3 10 6 2 3 2 3 2" xfId="10229"/>
    <cellStyle name="Обычный 3 10 6 2 3 2 4" xfId="10230"/>
    <cellStyle name="Обычный 3 10 6 2 3 3" xfId="10231"/>
    <cellStyle name="Обычный 3 10 6 2 3 3 2" xfId="10232"/>
    <cellStyle name="Обычный 3 10 6 2 3 3 2 2" xfId="10233"/>
    <cellStyle name="Обычный 3 10 6 2 3 3 3" xfId="10234"/>
    <cellStyle name="Обычный 3 10 6 2 3 4" xfId="10235"/>
    <cellStyle name="Обычный 3 10 6 2 3 4 2" xfId="10236"/>
    <cellStyle name="Обычный 3 10 6 2 3 5" xfId="10237"/>
    <cellStyle name="Обычный 3 10 6 2 4" xfId="10238"/>
    <cellStyle name="Обычный 3 10 6 2 4 2" xfId="10239"/>
    <cellStyle name="Обычный 3 10 6 2 4 2 2" xfId="10240"/>
    <cellStyle name="Обычный 3 10 6 2 4 2 2 2" xfId="10241"/>
    <cellStyle name="Обычный 3 10 6 2 4 2 3" xfId="10242"/>
    <cellStyle name="Обычный 3 10 6 2 4 3" xfId="10243"/>
    <cellStyle name="Обычный 3 10 6 2 4 3 2" xfId="10244"/>
    <cellStyle name="Обычный 3 10 6 2 4 4" xfId="10245"/>
    <cellStyle name="Обычный 3 10 6 2 5" xfId="10246"/>
    <cellStyle name="Обычный 3 10 6 2 5 2" xfId="10247"/>
    <cellStyle name="Обычный 3 10 6 2 5 2 2" xfId="10248"/>
    <cellStyle name="Обычный 3 10 6 2 5 3" xfId="10249"/>
    <cellStyle name="Обычный 3 10 6 2 6" xfId="10250"/>
    <cellStyle name="Обычный 3 10 6 2 6 2" xfId="10251"/>
    <cellStyle name="Обычный 3 10 6 2 7" xfId="10252"/>
    <cellStyle name="Обычный 3 10 6 3" xfId="10253"/>
    <cellStyle name="Обычный 3 10 6 3 2" xfId="10254"/>
    <cellStyle name="Обычный 3 10 6 3 2 2" xfId="10255"/>
    <cellStyle name="Обычный 3 10 6 3 2 2 2" xfId="10256"/>
    <cellStyle name="Обычный 3 10 6 3 2 2 2 2" xfId="10257"/>
    <cellStyle name="Обычный 3 10 6 3 2 2 3" xfId="10258"/>
    <cellStyle name="Обычный 3 10 6 3 2 3" xfId="10259"/>
    <cellStyle name="Обычный 3 10 6 3 2 3 2" xfId="10260"/>
    <cellStyle name="Обычный 3 10 6 3 2 4" xfId="10261"/>
    <cellStyle name="Обычный 3 10 6 3 3" xfId="10262"/>
    <cellStyle name="Обычный 3 10 6 3 3 2" xfId="10263"/>
    <cellStyle name="Обычный 3 10 6 3 3 2 2" xfId="10264"/>
    <cellStyle name="Обычный 3 10 6 3 3 3" xfId="10265"/>
    <cellStyle name="Обычный 3 10 6 3 4" xfId="10266"/>
    <cellStyle name="Обычный 3 10 6 3 4 2" xfId="10267"/>
    <cellStyle name="Обычный 3 10 6 3 5" xfId="10268"/>
    <cellStyle name="Обычный 3 10 6 4" xfId="10269"/>
    <cellStyle name="Обычный 3 10 6 4 2" xfId="10270"/>
    <cellStyle name="Обычный 3 10 6 4 2 2" xfId="10271"/>
    <cellStyle name="Обычный 3 10 6 4 2 2 2" xfId="10272"/>
    <cellStyle name="Обычный 3 10 6 4 2 2 2 2" xfId="10273"/>
    <cellStyle name="Обычный 3 10 6 4 2 2 3" xfId="10274"/>
    <cellStyle name="Обычный 3 10 6 4 2 3" xfId="10275"/>
    <cellStyle name="Обычный 3 10 6 4 2 3 2" xfId="10276"/>
    <cellStyle name="Обычный 3 10 6 4 2 4" xfId="10277"/>
    <cellStyle name="Обычный 3 10 6 4 3" xfId="10278"/>
    <cellStyle name="Обычный 3 10 6 4 3 2" xfId="10279"/>
    <cellStyle name="Обычный 3 10 6 4 3 2 2" xfId="10280"/>
    <cellStyle name="Обычный 3 10 6 4 3 3" xfId="10281"/>
    <cellStyle name="Обычный 3 10 6 4 4" xfId="10282"/>
    <cellStyle name="Обычный 3 10 6 4 4 2" xfId="10283"/>
    <cellStyle name="Обычный 3 10 6 4 5" xfId="10284"/>
    <cellStyle name="Обычный 3 10 6 5" xfId="10285"/>
    <cellStyle name="Обычный 3 10 6 5 2" xfId="10286"/>
    <cellStyle name="Обычный 3 10 6 5 2 2" xfId="10287"/>
    <cellStyle name="Обычный 3 10 6 5 2 2 2" xfId="10288"/>
    <cellStyle name="Обычный 3 10 6 5 2 3" xfId="10289"/>
    <cellStyle name="Обычный 3 10 6 5 3" xfId="10290"/>
    <cellStyle name="Обычный 3 10 6 5 3 2" xfId="10291"/>
    <cellStyle name="Обычный 3 10 6 5 4" xfId="10292"/>
    <cellStyle name="Обычный 3 10 6 6" xfId="10293"/>
    <cellStyle name="Обычный 3 10 6 6 2" xfId="10294"/>
    <cellStyle name="Обычный 3 10 6 6 2 2" xfId="10295"/>
    <cellStyle name="Обычный 3 10 6 6 3" xfId="10296"/>
    <cellStyle name="Обычный 3 10 6 7" xfId="10297"/>
    <cellStyle name="Обычный 3 10 6 7 2" xfId="10298"/>
    <cellStyle name="Обычный 3 10 6 8" xfId="10299"/>
    <cellStyle name="Обычный 3 10 7" xfId="10300"/>
    <cellStyle name="Обычный 3 10 7 2" xfId="10301"/>
    <cellStyle name="Обычный 3 10 7 2 2" xfId="10302"/>
    <cellStyle name="Обычный 3 10 7 2 2 2" xfId="10303"/>
    <cellStyle name="Обычный 3 10 7 2 2 2 2" xfId="10304"/>
    <cellStyle name="Обычный 3 10 7 2 2 2 2 2" xfId="10305"/>
    <cellStyle name="Обычный 3 10 7 2 2 2 2 2 2" xfId="10306"/>
    <cellStyle name="Обычный 3 10 7 2 2 2 2 3" xfId="10307"/>
    <cellStyle name="Обычный 3 10 7 2 2 2 3" xfId="10308"/>
    <cellStyle name="Обычный 3 10 7 2 2 2 3 2" xfId="10309"/>
    <cellStyle name="Обычный 3 10 7 2 2 2 4" xfId="10310"/>
    <cellStyle name="Обычный 3 10 7 2 2 3" xfId="10311"/>
    <cellStyle name="Обычный 3 10 7 2 2 3 2" xfId="10312"/>
    <cellStyle name="Обычный 3 10 7 2 2 3 2 2" xfId="10313"/>
    <cellStyle name="Обычный 3 10 7 2 2 3 3" xfId="10314"/>
    <cellStyle name="Обычный 3 10 7 2 2 4" xfId="10315"/>
    <cellStyle name="Обычный 3 10 7 2 2 4 2" xfId="10316"/>
    <cellStyle name="Обычный 3 10 7 2 2 5" xfId="10317"/>
    <cellStyle name="Обычный 3 10 7 2 3" xfId="10318"/>
    <cellStyle name="Обычный 3 10 7 2 3 2" xfId="10319"/>
    <cellStyle name="Обычный 3 10 7 2 3 2 2" xfId="10320"/>
    <cellStyle name="Обычный 3 10 7 2 3 2 2 2" xfId="10321"/>
    <cellStyle name="Обычный 3 10 7 2 3 2 2 2 2" xfId="10322"/>
    <cellStyle name="Обычный 3 10 7 2 3 2 2 3" xfId="10323"/>
    <cellStyle name="Обычный 3 10 7 2 3 2 3" xfId="10324"/>
    <cellStyle name="Обычный 3 10 7 2 3 2 3 2" xfId="10325"/>
    <cellStyle name="Обычный 3 10 7 2 3 2 4" xfId="10326"/>
    <cellStyle name="Обычный 3 10 7 2 3 3" xfId="10327"/>
    <cellStyle name="Обычный 3 10 7 2 3 3 2" xfId="10328"/>
    <cellStyle name="Обычный 3 10 7 2 3 3 2 2" xfId="10329"/>
    <cellStyle name="Обычный 3 10 7 2 3 3 3" xfId="10330"/>
    <cellStyle name="Обычный 3 10 7 2 3 4" xfId="10331"/>
    <cellStyle name="Обычный 3 10 7 2 3 4 2" xfId="10332"/>
    <cellStyle name="Обычный 3 10 7 2 3 5" xfId="10333"/>
    <cellStyle name="Обычный 3 10 7 2 4" xfId="10334"/>
    <cellStyle name="Обычный 3 10 7 2 4 2" xfId="10335"/>
    <cellStyle name="Обычный 3 10 7 2 4 2 2" xfId="10336"/>
    <cellStyle name="Обычный 3 10 7 2 4 2 2 2" xfId="10337"/>
    <cellStyle name="Обычный 3 10 7 2 4 2 3" xfId="10338"/>
    <cellStyle name="Обычный 3 10 7 2 4 3" xfId="10339"/>
    <cellStyle name="Обычный 3 10 7 2 4 3 2" xfId="10340"/>
    <cellStyle name="Обычный 3 10 7 2 4 4" xfId="10341"/>
    <cellStyle name="Обычный 3 10 7 2 5" xfId="10342"/>
    <cellStyle name="Обычный 3 10 7 2 5 2" xfId="10343"/>
    <cellStyle name="Обычный 3 10 7 2 5 2 2" xfId="10344"/>
    <cellStyle name="Обычный 3 10 7 2 5 3" xfId="10345"/>
    <cellStyle name="Обычный 3 10 7 2 6" xfId="10346"/>
    <cellStyle name="Обычный 3 10 7 2 6 2" xfId="10347"/>
    <cellStyle name="Обычный 3 10 7 2 7" xfId="10348"/>
    <cellStyle name="Обычный 3 10 7 3" xfId="10349"/>
    <cellStyle name="Обычный 3 10 7 3 2" xfId="10350"/>
    <cellStyle name="Обычный 3 10 7 3 2 2" xfId="10351"/>
    <cellStyle name="Обычный 3 10 7 3 2 2 2" xfId="10352"/>
    <cellStyle name="Обычный 3 10 7 3 2 2 2 2" xfId="10353"/>
    <cellStyle name="Обычный 3 10 7 3 2 2 3" xfId="10354"/>
    <cellStyle name="Обычный 3 10 7 3 2 3" xfId="10355"/>
    <cellStyle name="Обычный 3 10 7 3 2 3 2" xfId="10356"/>
    <cellStyle name="Обычный 3 10 7 3 2 4" xfId="10357"/>
    <cellStyle name="Обычный 3 10 7 3 3" xfId="10358"/>
    <cellStyle name="Обычный 3 10 7 3 3 2" xfId="10359"/>
    <cellStyle name="Обычный 3 10 7 3 3 2 2" xfId="10360"/>
    <cellStyle name="Обычный 3 10 7 3 3 3" xfId="10361"/>
    <cellStyle name="Обычный 3 10 7 3 4" xfId="10362"/>
    <cellStyle name="Обычный 3 10 7 3 4 2" xfId="10363"/>
    <cellStyle name="Обычный 3 10 7 3 5" xfId="10364"/>
    <cellStyle name="Обычный 3 10 7 4" xfId="10365"/>
    <cellStyle name="Обычный 3 10 7 4 2" xfId="10366"/>
    <cellStyle name="Обычный 3 10 7 4 2 2" xfId="10367"/>
    <cellStyle name="Обычный 3 10 7 4 2 2 2" xfId="10368"/>
    <cellStyle name="Обычный 3 10 7 4 2 2 2 2" xfId="10369"/>
    <cellStyle name="Обычный 3 10 7 4 2 2 3" xfId="10370"/>
    <cellStyle name="Обычный 3 10 7 4 2 3" xfId="10371"/>
    <cellStyle name="Обычный 3 10 7 4 2 3 2" xfId="10372"/>
    <cellStyle name="Обычный 3 10 7 4 2 4" xfId="10373"/>
    <cellStyle name="Обычный 3 10 7 4 3" xfId="10374"/>
    <cellStyle name="Обычный 3 10 7 4 3 2" xfId="10375"/>
    <cellStyle name="Обычный 3 10 7 4 3 2 2" xfId="10376"/>
    <cellStyle name="Обычный 3 10 7 4 3 3" xfId="10377"/>
    <cellStyle name="Обычный 3 10 7 4 4" xfId="10378"/>
    <cellStyle name="Обычный 3 10 7 4 4 2" xfId="10379"/>
    <cellStyle name="Обычный 3 10 7 4 5" xfId="10380"/>
    <cellStyle name="Обычный 3 10 7 5" xfId="10381"/>
    <cellStyle name="Обычный 3 10 7 5 2" xfId="10382"/>
    <cellStyle name="Обычный 3 10 7 5 2 2" xfId="10383"/>
    <cellStyle name="Обычный 3 10 7 5 2 2 2" xfId="10384"/>
    <cellStyle name="Обычный 3 10 7 5 2 3" xfId="10385"/>
    <cellStyle name="Обычный 3 10 7 5 3" xfId="10386"/>
    <cellStyle name="Обычный 3 10 7 5 3 2" xfId="10387"/>
    <cellStyle name="Обычный 3 10 7 5 4" xfId="10388"/>
    <cellStyle name="Обычный 3 10 7 6" xfId="10389"/>
    <cellStyle name="Обычный 3 10 7 6 2" xfId="10390"/>
    <cellStyle name="Обычный 3 10 7 6 2 2" xfId="10391"/>
    <cellStyle name="Обычный 3 10 7 6 3" xfId="10392"/>
    <cellStyle name="Обычный 3 10 7 7" xfId="10393"/>
    <cellStyle name="Обычный 3 10 7 7 2" xfId="10394"/>
    <cellStyle name="Обычный 3 10 7 8" xfId="10395"/>
    <cellStyle name="Обычный 3 10 8" xfId="10396"/>
    <cellStyle name="Обычный 3 10 8 2" xfId="10397"/>
    <cellStyle name="Обычный 3 10 8 2 2" xfId="10398"/>
    <cellStyle name="Обычный 3 10 8 2 2 2" xfId="10399"/>
    <cellStyle name="Обычный 3 10 8 2 2 2 2" xfId="10400"/>
    <cellStyle name="Обычный 3 10 8 2 2 2 2 2" xfId="10401"/>
    <cellStyle name="Обычный 3 10 8 2 2 2 2 2 2" xfId="10402"/>
    <cellStyle name="Обычный 3 10 8 2 2 2 2 3" xfId="10403"/>
    <cellStyle name="Обычный 3 10 8 2 2 2 3" xfId="10404"/>
    <cellStyle name="Обычный 3 10 8 2 2 2 3 2" xfId="10405"/>
    <cellStyle name="Обычный 3 10 8 2 2 2 4" xfId="10406"/>
    <cellStyle name="Обычный 3 10 8 2 2 3" xfId="10407"/>
    <cellStyle name="Обычный 3 10 8 2 2 3 2" xfId="10408"/>
    <cellStyle name="Обычный 3 10 8 2 2 3 2 2" xfId="10409"/>
    <cellStyle name="Обычный 3 10 8 2 2 3 3" xfId="10410"/>
    <cellStyle name="Обычный 3 10 8 2 2 4" xfId="10411"/>
    <cellStyle name="Обычный 3 10 8 2 2 4 2" xfId="10412"/>
    <cellStyle name="Обычный 3 10 8 2 2 5" xfId="10413"/>
    <cellStyle name="Обычный 3 10 8 2 3" xfId="10414"/>
    <cellStyle name="Обычный 3 10 8 2 3 2" xfId="10415"/>
    <cellStyle name="Обычный 3 10 8 2 3 2 2" xfId="10416"/>
    <cellStyle name="Обычный 3 10 8 2 3 2 2 2" xfId="10417"/>
    <cellStyle name="Обычный 3 10 8 2 3 2 2 2 2" xfId="10418"/>
    <cellStyle name="Обычный 3 10 8 2 3 2 2 3" xfId="10419"/>
    <cellStyle name="Обычный 3 10 8 2 3 2 3" xfId="10420"/>
    <cellStyle name="Обычный 3 10 8 2 3 2 3 2" xfId="10421"/>
    <cellStyle name="Обычный 3 10 8 2 3 2 4" xfId="10422"/>
    <cellStyle name="Обычный 3 10 8 2 3 3" xfId="10423"/>
    <cellStyle name="Обычный 3 10 8 2 3 3 2" xfId="10424"/>
    <cellStyle name="Обычный 3 10 8 2 3 3 2 2" xfId="10425"/>
    <cellStyle name="Обычный 3 10 8 2 3 3 3" xfId="10426"/>
    <cellStyle name="Обычный 3 10 8 2 3 4" xfId="10427"/>
    <cellStyle name="Обычный 3 10 8 2 3 4 2" xfId="10428"/>
    <cellStyle name="Обычный 3 10 8 2 3 5" xfId="10429"/>
    <cellStyle name="Обычный 3 10 8 2 4" xfId="10430"/>
    <cellStyle name="Обычный 3 10 8 2 4 2" xfId="10431"/>
    <cellStyle name="Обычный 3 10 8 2 4 2 2" xfId="10432"/>
    <cellStyle name="Обычный 3 10 8 2 4 2 2 2" xfId="10433"/>
    <cellStyle name="Обычный 3 10 8 2 4 2 3" xfId="10434"/>
    <cellStyle name="Обычный 3 10 8 2 4 3" xfId="10435"/>
    <cellStyle name="Обычный 3 10 8 2 4 3 2" xfId="10436"/>
    <cellStyle name="Обычный 3 10 8 2 4 4" xfId="10437"/>
    <cellStyle name="Обычный 3 10 8 2 5" xfId="10438"/>
    <cellStyle name="Обычный 3 10 8 2 5 2" xfId="10439"/>
    <cellStyle name="Обычный 3 10 8 2 5 2 2" xfId="10440"/>
    <cellStyle name="Обычный 3 10 8 2 5 3" xfId="10441"/>
    <cellStyle name="Обычный 3 10 8 2 6" xfId="10442"/>
    <cellStyle name="Обычный 3 10 8 2 6 2" xfId="10443"/>
    <cellStyle name="Обычный 3 10 8 2 7" xfId="10444"/>
    <cellStyle name="Обычный 3 10 8 3" xfId="10445"/>
    <cellStyle name="Обычный 3 10 8 3 2" xfId="10446"/>
    <cellStyle name="Обычный 3 10 8 3 2 2" xfId="10447"/>
    <cellStyle name="Обычный 3 10 8 3 2 2 2" xfId="10448"/>
    <cellStyle name="Обычный 3 10 8 3 2 2 2 2" xfId="10449"/>
    <cellStyle name="Обычный 3 10 8 3 2 2 3" xfId="10450"/>
    <cellStyle name="Обычный 3 10 8 3 2 3" xfId="10451"/>
    <cellStyle name="Обычный 3 10 8 3 2 3 2" xfId="10452"/>
    <cellStyle name="Обычный 3 10 8 3 2 4" xfId="10453"/>
    <cellStyle name="Обычный 3 10 8 3 3" xfId="10454"/>
    <cellStyle name="Обычный 3 10 8 3 3 2" xfId="10455"/>
    <cellStyle name="Обычный 3 10 8 3 3 2 2" xfId="10456"/>
    <cellStyle name="Обычный 3 10 8 3 3 3" xfId="10457"/>
    <cellStyle name="Обычный 3 10 8 3 4" xfId="10458"/>
    <cellStyle name="Обычный 3 10 8 3 4 2" xfId="10459"/>
    <cellStyle name="Обычный 3 10 8 3 5" xfId="10460"/>
    <cellStyle name="Обычный 3 10 8 4" xfId="10461"/>
    <cellStyle name="Обычный 3 10 8 4 2" xfId="10462"/>
    <cellStyle name="Обычный 3 10 8 4 2 2" xfId="10463"/>
    <cellStyle name="Обычный 3 10 8 4 2 2 2" xfId="10464"/>
    <cellStyle name="Обычный 3 10 8 4 2 2 2 2" xfId="10465"/>
    <cellStyle name="Обычный 3 10 8 4 2 2 3" xfId="10466"/>
    <cellStyle name="Обычный 3 10 8 4 2 3" xfId="10467"/>
    <cellStyle name="Обычный 3 10 8 4 2 3 2" xfId="10468"/>
    <cellStyle name="Обычный 3 10 8 4 2 4" xfId="10469"/>
    <cellStyle name="Обычный 3 10 8 4 3" xfId="10470"/>
    <cellStyle name="Обычный 3 10 8 4 3 2" xfId="10471"/>
    <cellStyle name="Обычный 3 10 8 4 3 2 2" xfId="10472"/>
    <cellStyle name="Обычный 3 10 8 4 3 3" xfId="10473"/>
    <cellStyle name="Обычный 3 10 8 4 4" xfId="10474"/>
    <cellStyle name="Обычный 3 10 8 4 4 2" xfId="10475"/>
    <cellStyle name="Обычный 3 10 8 4 5" xfId="10476"/>
    <cellStyle name="Обычный 3 10 8 5" xfId="10477"/>
    <cellStyle name="Обычный 3 10 8 5 2" xfId="10478"/>
    <cellStyle name="Обычный 3 10 8 5 2 2" xfId="10479"/>
    <cellStyle name="Обычный 3 10 8 5 2 2 2" xfId="10480"/>
    <cellStyle name="Обычный 3 10 8 5 2 3" xfId="10481"/>
    <cellStyle name="Обычный 3 10 8 5 3" xfId="10482"/>
    <cellStyle name="Обычный 3 10 8 5 3 2" xfId="10483"/>
    <cellStyle name="Обычный 3 10 8 5 4" xfId="10484"/>
    <cellStyle name="Обычный 3 10 8 6" xfId="10485"/>
    <cellStyle name="Обычный 3 10 8 6 2" xfId="10486"/>
    <cellStyle name="Обычный 3 10 8 6 2 2" xfId="10487"/>
    <cellStyle name="Обычный 3 10 8 6 3" xfId="10488"/>
    <cellStyle name="Обычный 3 10 8 7" xfId="10489"/>
    <cellStyle name="Обычный 3 10 8 7 2" xfId="10490"/>
    <cellStyle name="Обычный 3 10 8 8" xfId="10491"/>
    <cellStyle name="Обычный 3 10 9" xfId="10492"/>
    <cellStyle name="Обычный 3 10 9 2" xfId="10493"/>
    <cellStyle name="Обычный 3 10 9 2 2" xfId="10494"/>
    <cellStyle name="Обычный 3 10 9 2 2 2" xfId="10495"/>
    <cellStyle name="Обычный 3 10 9 2 2 2 2" xfId="10496"/>
    <cellStyle name="Обычный 3 10 9 2 2 2 2 2" xfId="10497"/>
    <cellStyle name="Обычный 3 10 9 2 2 2 2 2 2" xfId="10498"/>
    <cellStyle name="Обычный 3 10 9 2 2 2 2 3" xfId="10499"/>
    <cellStyle name="Обычный 3 10 9 2 2 2 3" xfId="10500"/>
    <cellStyle name="Обычный 3 10 9 2 2 2 3 2" xfId="10501"/>
    <cellStyle name="Обычный 3 10 9 2 2 2 4" xfId="10502"/>
    <cellStyle name="Обычный 3 10 9 2 2 3" xfId="10503"/>
    <cellStyle name="Обычный 3 10 9 2 2 3 2" xfId="10504"/>
    <cellStyle name="Обычный 3 10 9 2 2 3 2 2" xfId="10505"/>
    <cellStyle name="Обычный 3 10 9 2 2 3 3" xfId="10506"/>
    <cellStyle name="Обычный 3 10 9 2 2 4" xfId="10507"/>
    <cellStyle name="Обычный 3 10 9 2 2 4 2" xfId="10508"/>
    <cellStyle name="Обычный 3 10 9 2 2 5" xfId="10509"/>
    <cellStyle name="Обычный 3 10 9 2 3" xfId="10510"/>
    <cellStyle name="Обычный 3 10 9 2 3 2" xfId="10511"/>
    <cellStyle name="Обычный 3 10 9 2 3 2 2" xfId="10512"/>
    <cellStyle name="Обычный 3 10 9 2 3 2 2 2" xfId="10513"/>
    <cellStyle name="Обычный 3 10 9 2 3 2 2 2 2" xfId="10514"/>
    <cellStyle name="Обычный 3 10 9 2 3 2 2 3" xfId="10515"/>
    <cellStyle name="Обычный 3 10 9 2 3 2 3" xfId="10516"/>
    <cellStyle name="Обычный 3 10 9 2 3 2 3 2" xfId="10517"/>
    <cellStyle name="Обычный 3 10 9 2 3 2 4" xfId="10518"/>
    <cellStyle name="Обычный 3 10 9 2 3 3" xfId="10519"/>
    <cellStyle name="Обычный 3 10 9 2 3 3 2" xfId="10520"/>
    <cellStyle name="Обычный 3 10 9 2 3 3 2 2" xfId="10521"/>
    <cellStyle name="Обычный 3 10 9 2 3 3 3" xfId="10522"/>
    <cellStyle name="Обычный 3 10 9 2 3 4" xfId="10523"/>
    <cellStyle name="Обычный 3 10 9 2 3 4 2" xfId="10524"/>
    <cellStyle name="Обычный 3 10 9 2 3 5" xfId="10525"/>
    <cellStyle name="Обычный 3 10 9 2 4" xfId="10526"/>
    <cellStyle name="Обычный 3 10 9 2 4 2" xfId="10527"/>
    <cellStyle name="Обычный 3 10 9 2 4 2 2" xfId="10528"/>
    <cellStyle name="Обычный 3 10 9 2 4 2 2 2" xfId="10529"/>
    <cellStyle name="Обычный 3 10 9 2 4 2 3" xfId="10530"/>
    <cellStyle name="Обычный 3 10 9 2 4 3" xfId="10531"/>
    <cellStyle name="Обычный 3 10 9 2 4 3 2" xfId="10532"/>
    <cellStyle name="Обычный 3 10 9 2 4 4" xfId="10533"/>
    <cellStyle name="Обычный 3 10 9 2 5" xfId="10534"/>
    <cellStyle name="Обычный 3 10 9 2 5 2" xfId="10535"/>
    <cellStyle name="Обычный 3 10 9 2 5 2 2" xfId="10536"/>
    <cellStyle name="Обычный 3 10 9 2 5 3" xfId="10537"/>
    <cellStyle name="Обычный 3 10 9 2 6" xfId="10538"/>
    <cellStyle name="Обычный 3 10 9 2 6 2" xfId="10539"/>
    <cellStyle name="Обычный 3 10 9 2 7" xfId="10540"/>
    <cellStyle name="Обычный 3 10 9 3" xfId="10541"/>
    <cellStyle name="Обычный 3 10 9 3 2" xfId="10542"/>
    <cellStyle name="Обычный 3 10 9 3 2 2" xfId="10543"/>
    <cellStyle name="Обычный 3 10 9 3 2 2 2" xfId="10544"/>
    <cellStyle name="Обычный 3 10 9 3 2 2 2 2" xfId="10545"/>
    <cellStyle name="Обычный 3 10 9 3 2 2 3" xfId="10546"/>
    <cellStyle name="Обычный 3 10 9 3 2 3" xfId="10547"/>
    <cellStyle name="Обычный 3 10 9 3 2 3 2" xfId="10548"/>
    <cellStyle name="Обычный 3 10 9 3 2 4" xfId="10549"/>
    <cellStyle name="Обычный 3 10 9 3 3" xfId="10550"/>
    <cellStyle name="Обычный 3 10 9 3 3 2" xfId="10551"/>
    <cellStyle name="Обычный 3 10 9 3 3 2 2" xfId="10552"/>
    <cellStyle name="Обычный 3 10 9 3 3 3" xfId="10553"/>
    <cellStyle name="Обычный 3 10 9 3 4" xfId="10554"/>
    <cellStyle name="Обычный 3 10 9 3 4 2" xfId="10555"/>
    <cellStyle name="Обычный 3 10 9 3 5" xfId="10556"/>
    <cellStyle name="Обычный 3 10 9 4" xfId="10557"/>
    <cellStyle name="Обычный 3 10 9 4 2" xfId="10558"/>
    <cellStyle name="Обычный 3 10 9 4 2 2" xfId="10559"/>
    <cellStyle name="Обычный 3 10 9 4 2 2 2" xfId="10560"/>
    <cellStyle name="Обычный 3 10 9 4 2 2 2 2" xfId="10561"/>
    <cellStyle name="Обычный 3 10 9 4 2 2 3" xfId="10562"/>
    <cellStyle name="Обычный 3 10 9 4 2 3" xfId="10563"/>
    <cellStyle name="Обычный 3 10 9 4 2 3 2" xfId="10564"/>
    <cellStyle name="Обычный 3 10 9 4 2 4" xfId="10565"/>
    <cellStyle name="Обычный 3 10 9 4 3" xfId="10566"/>
    <cellStyle name="Обычный 3 10 9 4 3 2" xfId="10567"/>
    <cellStyle name="Обычный 3 10 9 4 3 2 2" xfId="10568"/>
    <cellStyle name="Обычный 3 10 9 4 3 3" xfId="10569"/>
    <cellStyle name="Обычный 3 10 9 4 4" xfId="10570"/>
    <cellStyle name="Обычный 3 10 9 4 4 2" xfId="10571"/>
    <cellStyle name="Обычный 3 10 9 4 5" xfId="10572"/>
    <cellStyle name="Обычный 3 10 9 5" xfId="10573"/>
    <cellStyle name="Обычный 3 10 9 5 2" xfId="10574"/>
    <cellStyle name="Обычный 3 10 9 5 2 2" xfId="10575"/>
    <cellStyle name="Обычный 3 10 9 5 2 2 2" xfId="10576"/>
    <cellStyle name="Обычный 3 10 9 5 2 3" xfId="10577"/>
    <cellStyle name="Обычный 3 10 9 5 3" xfId="10578"/>
    <cellStyle name="Обычный 3 10 9 5 3 2" xfId="10579"/>
    <cellStyle name="Обычный 3 10 9 5 4" xfId="10580"/>
    <cellStyle name="Обычный 3 10 9 6" xfId="10581"/>
    <cellStyle name="Обычный 3 10 9 6 2" xfId="10582"/>
    <cellStyle name="Обычный 3 10 9 6 2 2" xfId="10583"/>
    <cellStyle name="Обычный 3 10 9 6 3" xfId="10584"/>
    <cellStyle name="Обычный 3 10 9 7" xfId="10585"/>
    <cellStyle name="Обычный 3 10 9 7 2" xfId="10586"/>
    <cellStyle name="Обычный 3 10 9 8" xfId="10587"/>
    <cellStyle name="Обычный 3 11" xfId="10588"/>
    <cellStyle name="Обычный 3 11 10" xfId="10589"/>
    <cellStyle name="Обычный 3 11 10 2" xfId="10590"/>
    <cellStyle name="Обычный 3 11 10 2 2" xfId="10591"/>
    <cellStyle name="Обычный 3 11 10 2 2 2" xfId="10592"/>
    <cellStyle name="Обычный 3 11 10 2 2 2 2" xfId="10593"/>
    <cellStyle name="Обычный 3 11 10 2 2 2 2 2" xfId="10594"/>
    <cellStyle name="Обычный 3 11 10 2 2 2 2 2 2" xfId="10595"/>
    <cellStyle name="Обычный 3 11 10 2 2 2 2 3" xfId="10596"/>
    <cellStyle name="Обычный 3 11 10 2 2 2 3" xfId="10597"/>
    <cellStyle name="Обычный 3 11 10 2 2 2 3 2" xfId="10598"/>
    <cellStyle name="Обычный 3 11 10 2 2 2 4" xfId="10599"/>
    <cellStyle name="Обычный 3 11 10 2 2 3" xfId="10600"/>
    <cellStyle name="Обычный 3 11 10 2 2 3 2" xfId="10601"/>
    <cellStyle name="Обычный 3 11 10 2 2 3 2 2" xfId="10602"/>
    <cellStyle name="Обычный 3 11 10 2 2 3 3" xfId="10603"/>
    <cellStyle name="Обычный 3 11 10 2 2 4" xfId="10604"/>
    <cellStyle name="Обычный 3 11 10 2 2 4 2" xfId="10605"/>
    <cellStyle name="Обычный 3 11 10 2 2 5" xfId="10606"/>
    <cellStyle name="Обычный 3 11 10 2 3" xfId="10607"/>
    <cellStyle name="Обычный 3 11 10 2 3 2" xfId="10608"/>
    <cellStyle name="Обычный 3 11 10 2 3 2 2" xfId="10609"/>
    <cellStyle name="Обычный 3 11 10 2 3 2 2 2" xfId="10610"/>
    <cellStyle name="Обычный 3 11 10 2 3 2 2 2 2" xfId="10611"/>
    <cellStyle name="Обычный 3 11 10 2 3 2 2 3" xfId="10612"/>
    <cellStyle name="Обычный 3 11 10 2 3 2 3" xfId="10613"/>
    <cellStyle name="Обычный 3 11 10 2 3 2 3 2" xfId="10614"/>
    <cellStyle name="Обычный 3 11 10 2 3 2 4" xfId="10615"/>
    <cellStyle name="Обычный 3 11 10 2 3 3" xfId="10616"/>
    <cellStyle name="Обычный 3 11 10 2 3 3 2" xfId="10617"/>
    <cellStyle name="Обычный 3 11 10 2 3 3 2 2" xfId="10618"/>
    <cellStyle name="Обычный 3 11 10 2 3 3 3" xfId="10619"/>
    <cellStyle name="Обычный 3 11 10 2 3 4" xfId="10620"/>
    <cellStyle name="Обычный 3 11 10 2 3 4 2" xfId="10621"/>
    <cellStyle name="Обычный 3 11 10 2 3 5" xfId="10622"/>
    <cellStyle name="Обычный 3 11 10 2 4" xfId="10623"/>
    <cellStyle name="Обычный 3 11 10 2 4 2" xfId="10624"/>
    <cellStyle name="Обычный 3 11 10 2 4 2 2" xfId="10625"/>
    <cellStyle name="Обычный 3 11 10 2 4 2 2 2" xfId="10626"/>
    <cellStyle name="Обычный 3 11 10 2 4 2 3" xfId="10627"/>
    <cellStyle name="Обычный 3 11 10 2 4 3" xfId="10628"/>
    <cellStyle name="Обычный 3 11 10 2 4 3 2" xfId="10629"/>
    <cellStyle name="Обычный 3 11 10 2 4 4" xfId="10630"/>
    <cellStyle name="Обычный 3 11 10 2 5" xfId="10631"/>
    <cellStyle name="Обычный 3 11 10 2 5 2" xfId="10632"/>
    <cellStyle name="Обычный 3 11 10 2 5 2 2" xfId="10633"/>
    <cellStyle name="Обычный 3 11 10 2 5 3" xfId="10634"/>
    <cellStyle name="Обычный 3 11 10 2 6" xfId="10635"/>
    <cellStyle name="Обычный 3 11 10 2 6 2" xfId="10636"/>
    <cellStyle name="Обычный 3 11 10 2 7" xfId="10637"/>
    <cellStyle name="Обычный 3 11 10 3" xfId="10638"/>
    <cellStyle name="Обычный 3 11 10 3 2" xfId="10639"/>
    <cellStyle name="Обычный 3 11 10 3 2 2" xfId="10640"/>
    <cellStyle name="Обычный 3 11 10 3 2 2 2" xfId="10641"/>
    <cellStyle name="Обычный 3 11 10 3 2 2 2 2" xfId="10642"/>
    <cellStyle name="Обычный 3 11 10 3 2 2 3" xfId="10643"/>
    <cellStyle name="Обычный 3 11 10 3 2 3" xfId="10644"/>
    <cellStyle name="Обычный 3 11 10 3 2 3 2" xfId="10645"/>
    <cellStyle name="Обычный 3 11 10 3 2 4" xfId="10646"/>
    <cellStyle name="Обычный 3 11 10 3 3" xfId="10647"/>
    <cellStyle name="Обычный 3 11 10 3 3 2" xfId="10648"/>
    <cellStyle name="Обычный 3 11 10 3 3 2 2" xfId="10649"/>
    <cellStyle name="Обычный 3 11 10 3 3 3" xfId="10650"/>
    <cellStyle name="Обычный 3 11 10 3 4" xfId="10651"/>
    <cellStyle name="Обычный 3 11 10 3 4 2" xfId="10652"/>
    <cellStyle name="Обычный 3 11 10 3 5" xfId="10653"/>
    <cellStyle name="Обычный 3 11 10 4" xfId="10654"/>
    <cellStyle name="Обычный 3 11 10 4 2" xfId="10655"/>
    <cellStyle name="Обычный 3 11 10 4 2 2" xfId="10656"/>
    <cellStyle name="Обычный 3 11 10 4 2 2 2" xfId="10657"/>
    <cellStyle name="Обычный 3 11 10 4 2 2 2 2" xfId="10658"/>
    <cellStyle name="Обычный 3 11 10 4 2 2 3" xfId="10659"/>
    <cellStyle name="Обычный 3 11 10 4 2 3" xfId="10660"/>
    <cellStyle name="Обычный 3 11 10 4 2 3 2" xfId="10661"/>
    <cellStyle name="Обычный 3 11 10 4 2 4" xfId="10662"/>
    <cellStyle name="Обычный 3 11 10 4 3" xfId="10663"/>
    <cellStyle name="Обычный 3 11 10 4 3 2" xfId="10664"/>
    <cellStyle name="Обычный 3 11 10 4 3 2 2" xfId="10665"/>
    <cellStyle name="Обычный 3 11 10 4 3 3" xfId="10666"/>
    <cellStyle name="Обычный 3 11 10 4 4" xfId="10667"/>
    <cellStyle name="Обычный 3 11 10 4 4 2" xfId="10668"/>
    <cellStyle name="Обычный 3 11 10 4 5" xfId="10669"/>
    <cellStyle name="Обычный 3 11 10 5" xfId="10670"/>
    <cellStyle name="Обычный 3 11 10 5 2" xfId="10671"/>
    <cellStyle name="Обычный 3 11 10 5 2 2" xfId="10672"/>
    <cellStyle name="Обычный 3 11 10 5 2 2 2" xfId="10673"/>
    <cellStyle name="Обычный 3 11 10 5 2 3" xfId="10674"/>
    <cellStyle name="Обычный 3 11 10 5 3" xfId="10675"/>
    <cellStyle name="Обычный 3 11 10 5 3 2" xfId="10676"/>
    <cellStyle name="Обычный 3 11 10 5 4" xfId="10677"/>
    <cellStyle name="Обычный 3 11 10 6" xfId="10678"/>
    <cellStyle name="Обычный 3 11 10 6 2" xfId="10679"/>
    <cellStyle name="Обычный 3 11 10 6 2 2" xfId="10680"/>
    <cellStyle name="Обычный 3 11 10 6 3" xfId="10681"/>
    <cellStyle name="Обычный 3 11 10 7" xfId="10682"/>
    <cellStyle name="Обычный 3 11 10 7 2" xfId="10683"/>
    <cellStyle name="Обычный 3 11 10 8" xfId="10684"/>
    <cellStyle name="Обычный 3 11 11" xfId="10685"/>
    <cellStyle name="Обычный 3 11 11 2" xfId="10686"/>
    <cellStyle name="Обычный 3 11 11 2 2" xfId="10687"/>
    <cellStyle name="Обычный 3 11 11 2 2 2" xfId="10688"/>
    <cellStyle name="Обычный 3 11 11 2 2 2 2" xfId="10689"/>
    <cellStyle name="Обычный 3 11 11 2 2 2 2 2" xfId="10690"/>
    <cellStyle name="Обычный 3 11 11 2 2 2 2 2 2" xfId="10691"/>
    <cellStyle name="Обычный 3 11 11 2 2 2 2 3" xfId="10692"/>
    <cellStyle name="Обычный 3 11 11 2 2 2 3" xfId="10693"/>
    <cellStyle name="Обычный 3 11 11 2 2 2 3 2" xfId="10694"/>
    <cellStyle name="Обычный 3 11 11 2 2 2 4" xfId="10695"/>
    <cellStyle name="Обычный 3 11 11 2 2 3" xfId="10696"/>
    <cellStyle name="Обычный 3 11 11 2 2 3 2" xfId="10697"/>
    <cellStyle name="Обычный 3 11 11 2 2 3 2 2" xfId="10698"/>
    <cellStyle name="Обычный 3 11 11 2 2 3 3" xfId="10699"/>
    <cellStyle name="Обычный 3 11 11 2 2 4" xfId="10700"/>
    <cellStyle name="Обычный 3 11 11 2 2 4 2" xfId="10701"/>
    <cellStyle name="Обычный 3 11 11 2 2 5" xfId="10702"/>
    <cellStyle name="Обычный 3 11 11 2 3" xfId="10703"/>
    <cellStyle name="Обычный 3 11 11 2 3 2" xfId="10704"/>
    <cellStyle name="Обычный 3 11 11 2 3 2 2" xfId="10705"/>
    <cellStyle name="Обычный 3 11 11 2 3 2 2 2" xfId="10706"/>
    <cellStyle name="Обычный 3 11 11 2 3 2 2 2 2" xfId="10707"/>
    <cellStyle name="Обычный 3 11 11 2 3 2 2 3" xfId="10708"/>
    <cellStyle name="Обычный 3 11 11 2 3 2 3" xfId="10709"/>
    <cellStyle name="Обычный 3 11 11 2 3 2 3 2" xfId="10710"/>
    <cellStyle name="Обычный 3 11 11 2 3 2 4" xfId="10711"/>
    <cellStyle name="Обычный 3 11 11 2 3 3" xfId="10712"/>
    <cellStyle name="Обычный 3 11 11 2 3 3 2" xfId="10713"/>
    <cellStyle name="Обычный 3 11 11 2 3 3 2 2" xfId="10714"/>
    <cellStyle name="Обычный 3 11 11 2 3 3 3" xfId="10715"/>
    <cellStyle name="Обычный 3 11 11 2 3 4" xfId="10716"/>
    <cellStyle name="Обычный 3 11 11 2 3 4 2" xfId="10717"/>
    <cellStyle name="Обычный 3 11 11 2 3 5" xfId="10718"/>
    <cellStyle name="Обычный 3 11 11 2 4" xfId="10719"/>
    <cellStyle name="Обычный 3 11 11 2 4 2" xfId="10720"/>
    <cellStyle name="Обычный 3 11 11 2 4 2 2" xfId="10721"/>
    <cellStyle name="Обычный 3 11 11 2 4 2 2 2" xfId="10722"/>
    <cellStyle name="Обычный 3 11 11 2 4 2 3" xfId="10723"/>
    <cellStyle name="Обычный 3 11 11 2 4 3" xfId="10724"/>
    <cellStyle name="Обычный 3 11 11 2 4 3 2" xfId="10725"/>
    <cellStyle name="Обычный 3 11 11 2 4 4" xfId="10726"/>
    <cellStyle name="Обычный 3 11 11 2 5" xfId="10727"/>
    <cellStyle name="Обычный 3 11 11 2 5 2" xfId="10728"/>
    <cellStyle name="Обычный 3 11 11 2 5 2 2" xfId="10729"/>
    <cellStyle name="Обычный 3 11 11 2 5 3" xfId="10730"/>
    <cellStyle name="Обычный 3 11 11 2 6" xfId="10731"/>
    <cellStyle name="Обычный 3 11 11 2 6 2" xfId="10732"/>
    <cellStyle name="Обычный 3 11 11 2 7" xfId="10733"/>
    <cellStyle name="Обычный 3 11 11 3" xfId="10734"/>
    <cellStyle name="Обычный 3 11 11 3 2" xfId="10735"/>
    <cellStyle name="Обычный 3 11 11 3 2 2" xfId="10736"/>
    <cellStyle name="Обычный 3 11 11 3 2 2 2" xfId="10737"/>
    <cellStyle name="Обычный 3 11 11 3 2 2 2 2" xfId="10738"/>
    <cellStyle name="Обычный 3 11 11 3 2 2 3" xfId="10739"/>
    <cellStyle name="Обычный 3 11 11 3 2 3" xfId="10740"/>
    <cellStyle name="Обычный 3 11 11 3 2 3 2" xfId="10741"/>
    <cellStyle name="Обычный 3 11 11 3 2 4" xfId="10742"/>
    <cellStyle name="Обычный 3 11 11 3 3" xfId="10743"/>
    <cellStyle name="Обычный 3 11 11 3 3 2" xfId="10744"/>
    <cellStyle name="Обычный 3 11 11 3 3 2 2" xfId="10745"/>
    <cellStyle name="Обычный 3 11 11 3 3 3" xfId="10746"/>
    <cellStyle name="Обычный 3 11 11 3 4" xfId="10747"/>
    <cellStyle name="Обычный 3 11 11 3 4 2" xfId="10748"/>
    <cellStyle name="Обычный 3 11 11 3 5" xfId="10749"/>
    <cellStyle name="Обычный 3 11 11 4" xfId="10750"/>
    <cellStyle name="Обычный 3 11 11 4 2" xfId="10751"/>
    <cellStyle name="Обычный 3 11 11 4 2 2" xfId="10752"/>
    <cellStyle name="Обычный 3 11 11 4 2 2 2" xfId="10753"/>
    <cellStyle name="Обычный 3 11 11 4 2 2 2 2" xfId="10754"/>
    <cellStyle name="Обычный 3 11 11 4 2 2 3" xfId="10755"/>
    <cellStyle name="Обычный 3 11 11 4 2 3" xfId="10756"/>
    <cellStyle name="Обычный 3 11 11 4 2 3 2" xfId="10757"/>
    <cellStyle name="Обычный 3 11 11 4 2 4" xfId="10758"/>
    <cellStyle name="Обычный 3 11 11 4 3" xfId="10759"/>
    <cellStyle name="Обычный 3 11 11 4 3 2" xfId="10760"/>
    <cellStyle name="Обычный 3 11 11 4 3 2 2" xfId="10761"/>
    <cellStyle name="Обычный 3 11 11 4 3 3" xfId="10762"/>
    <cellStyle name="Обычный 3 11 11 4 4" xfId="10763"/>
    <cellStyle name="Обычный 3 11 11 4 4 2" xfId="10764"/>
    <cellStyle name="Обычный 3 11 11 4 5" xfId="10765"/>
    <cellStyle name="Обычный 3 11 11 5" xfId="10766"/>
    <cellStyle name="Обычный 3 11 11 5 2" xfId="10767"/>
    <cellStyle name="Обычный 3 11 11 5 2 2" xfId="10768"/>
    <cellStyle name="Обычный 3 11 11 5 2 2 2" xfId="10769"/>
    <cellStyle name="Обычный 3 11 11 5 2 3" xfId="10770"/>
    <cellStyle name="Обычный 3 11 11 5 3" xfId="10771"/>
    <cellStyle name="Обычный 3 11 11 5 3 2" xfId="10772"/>
    <cellStyle name="Обычный 3 11 11 5 4" xfId="10773"/>
    <cellStyle name="Обычный 3 11 11 6" xfId="10774"/>
    <cellStyle name="Обычный 3 11 11 6 2" xfId="10775"/>
    <cellStyle name="Обычный 3 11 11 6 2 2" xfId="10776"/>
    <cellStyle name="Обычный 3 11 11 6 3" xfId="10777"/>
    <cellStyle name="Обычный 3 11 11 7" xfId="10778"/>
    <cellStyle name="Обычный 3 11 11 7 2" xfId="10779"/>
    <cellStyle name="Обычный 3 11 11 8" xfId="10780"/>
    <cellStyle name="Обычный 3 11 12" xfId="10781"/>
    <cellStyle name="Обычный 3 11 12 2" xfId="10782"/>
    <cellStyle name="Обычный 3 11 12 2 2" xfId="10783"/>
    <cellStyle name="Обычный 3 11 12 2 2 2" xfId="10784"/>
    <cellStyle name="Обычный 3 11 12 2 2 2 2" xfId="10785"/>
    <cellStyle name="Обычный 3 11 12 2 2 2 2 2" xfId="10786"/>
    <cellStyle name="Обычный 3 11 12 2 2 2 2 2 2" xfId="10787"/>
    <cellStyle name="Обычный 3 11 12 2 2 2 2 3" xfId="10788"/>
    <cellStyle name="Обычный 3 11 12 2 2 2 3" xfId="10789"/>
    <cellStyle name="Обычный 3 11 12 2 2 2 3 2" xfId="10790"/>
    <cellStyle name="Обычный 3 11 12 2 2 2 4" xfId="10791"/>
    <cellStyle name="Обычный 3 11 12 2 2 3" xfId="10792"/>
    <cellStyle name="Обычный 3 11 12 2 2 3 2" xfId="10793"/>
    <cellStyle name="Обычный 3 11 12 2 2 3 2 2" xfId="10794"/>
    <cellStyle name="Обычный 3 11 12 2 2 3 3" xfId="10795"/>
    <cellStyle name="Обычный 3 11 12 2 2 4" xfId="10796"/>
    <cellStyle name="Обычный 3 11 12 2 2 4 2" xfId="10797"/>
    <cellStyle name="Обычный 3 11 12 2 2 5" xfId="10798"/>
    <cellStyle name="Обычный 3 11 12 2 3" xfId="10799"/>
    <cellStyle name="Обычный 3 11 12 2 3 2" xfId="10800"/>
    <cellStyle name="Обычный 3 11 12 2 3 2 2" xfId="10801"/>
    <cellStyle name="Обычный 3 11 12 2 3 2 2 2" xfId="10802"/>
    <cellStyle name="Обычный 3 11 12 2 3 2 2 2 2" xfId="10803"/>
    <cellStyle name="Обычный 3 11 12 2 3 2 2 3" xfId="10804"/>
    <cellStyle name="Обычный 3 11 12 2 3 2 3" xfId="10805"/>
    <cellStyle name="Обычный 3 11 12 2 3 2 3 2" xfId="10806"/>
    <cellStyle name="Обычный 3 11 12 2 3 2 4" xfId="10807"/>
    <cellStyle name="Обычный 3 11 12 2 3 3" xfId="10808"/>
    <cellStyle name="Обычный 3 11 12 2 3 3 2" xfId="10809"/>
    <cellStyle name="Обычный 3 11 12 2 3 3 2 2" xfId="10810"/>
    <cellStyle name="Обычный 3 11 12 2 3 3 3" xfId="10811"/>
    <cellStyle name="Обычный 3 11 12 2 3 4" xfId="10812"/>
    <cellStyle name="Обычный 3 11 12 2 3 4 2" xfId="10813"/>
    <cellStyle name="Обычный 3 11 12 2 3 5" xfId="10814"/>
    <cellStyle name="Обычный 3 11 12 2 4" xfId="10815"/>
    <cellStyle name="Обычный 3 11 12 2 4 2" xfId="10816"/>
    <cellStyle name="Обычный 3 11 12 2 4 2 2" xfId="10817"/>
    <cellStyle name="Обычный 3 11 12 2 4 2 2 2" xfId="10818"/>
    <cellStyle name="Обычный 3 11 12 2 4 2 3" xfId="10819"/>
    <cellStyle name="Обычный 3 11 12 2 4 3" xfId="10820"/>
    <cellStyle name="Обычный 3 11 12 2 4 3 2" xfId="10821"/>
    <cellStyle name="Обычный 3 11 12 2 4 4" xfId="10822"/>
    <cellStyle name="Обычный 3 11 12 2 5" xfId="10823"/>
    <cellStyle name="Обычный 3 11 12 2 5 2" xfId="10824"/>
    <cellStyle name="Обычный 3 11 12 2 5 2 2" xfId="10825"/>
    <cellStyle name="Обычный 3 11 12 2 5 3" xfId="10826"/>
    <cellStyle name="Обычный 3 11 12 2 6" xfId="10827"/>
    <cellStyle name="Обычный 3 11 12 2 6 2" xfId="10828"/>
    <cellStyle name="Обычный 3 11 12 2 7" xfId="10829"/>
    <cellStyle name="Обычный 3 11 12 3" xfId="10830"/>
    <cellStyle name="Обычный 3 11 12 3 2" xfId="10831"/>
    <cellStyle name="Обычный 3 11 12 3 2 2" xfId="10832"/>
    <cellStyle name="Обычный 3 11 12 3 2 2 2" xfId="10833"/>
    <cellStyle name="Обычный 3 11 12 3 2 2 2 2" xfId="10834"/>
    <cellStyle name="Обычный 3 11 12 3 2 2 3" xfId="10835"/>
    <cellStyle name="Обычный 3 11 12 3 2 3" xfId="10836"/>
    <cellStyle name="Обычный 3 11 12 3 2 3 2" xfId="10837"/>
    <cellStyle name="Обычный 3 11 12 3 2 4" xfId="10838"/>
    <cellStyle name="Обычный 3 11 12 3 3" xfId="10839"/>
    <cellStyle name="Обычный 3 11 12 3 3 2" xfId="10840"/>
    <cellStyle name="Обычный 3 11 12 3 3 2 2" xfId="10841"/>
    <cellStyle name="Обычный 3 11 12 3 3 3" xfId="10842"/>
    <cellStyle name="Обычный 3 11 12 3 4" xfId="10843"/>
    <cellStyle name="Обычный 3 11 12 3 4 2" xfId="10844"/>
    <cellStyle name="Обычный 3 11 12 3 5" xfId="10845"/>
    <cellStyle name="Обычный 3 11 12 4" xfId="10846"/>
    <cellStyle name="Обычный 3 11 12 4 2" xfId="10847"/>
    <cellStyle name="Обычный 3 11 12 4 2 2" xfId="10848"/>
    <cellStyle name="Обычный 3 11 12 4 2 2 2" xfId="10849"/>
    <cellStyle name="Обычный 3 11 12 4 2 2 2 2" xfId="10850"/>
    <cellStyle name="Обычный 3 11 12 4 2 2 3" xfId="10851"/>
    <cellStyle name="Обычный 3 11 12 4 2 3" xfId="10852"/>
    <cellStyle name="Обычный 3 11 12 4 2 3 2" xfId="10853"/>
    <cellStyle name="Обычный 3 11 12 4 2 4" xfId="10854"/>
    <cellStyle name="Обычный 3 11 12 4 3" xfId="10855"/>
    <cellStyle name="Обычный 3 11 12 4 3 2" xfId="10856"/>
    <cellStyle name="Обычный 3 11 12 4 3 2 2" xfId="10857"/>
    <cellStyle name="Обычный 3 11 12 4 3 3" xfId="10858"/>
    <cellStyle name="Обычный 3 11 12 4 4" xfId="10859"/>
    <cellStyle name="Обычный 3 11 12 4 4 2" xfId="10860"/>
    <cellStyle name="Обычный 3 11 12 4 5" xfId="10861"/>
    <cellStyle name="Обычный 3 11 12 5" xfId="10862"/>
    <cellStyle name="Обычный 3 11 12 5 2" xfId="10863"/>
    <cellStyle name="Обычный 3 11 12 5 2 2" xfId="10864"/>
    <cellStyle name="Обычный 3 11 12 5 2 2 2" xfId="10865"/>
    <cellStyle name="Обычный 3 11 12 5 2 3" xfId="10866"/>
    <cellStyle name="Обычный 3 11 12 5 3" xfId="10867"/>
    <cellStyle name="Обычный 3 11 12 5 3 2" xfId="10868"/>
    <cellStyle name="Обычный 3 11 12 5 4" xfId="10869"/>
    <cellStyle name="Обычный 3 11 12 6" xfId="10870"/>
    <cellStyle name="Обычный 3 11 12 6 2" xfId="10871"/>
    <cellStyle name="Обычный 3 11 12 6 2 2" xfId="10872"/>
    <cellStyle name="Обычный 3 11 12 6 3" xfId="10873"/>
    <cellStyle name="Обычный 3 11 12 7" xfId="10874"/>
    <cellStyle name="Обычный 3 11 12 7 2" xfId="10875"/>
    <cellStyle name="Обычный 3 11 12 8" xfId="10876"/>
    <cellStyle name="Обычный 3 11 13" xfId="10877"/>
    <cellStyle name="Обычный 3 11 13 2" xfId="10878"/>
    <cellStyle name="Обычный 3 11 13 2 2" xfId="10879"/>
    <cellStyle name="Обычный 3 11 13 2 2 2" xfId="10880"/>
    <cellStyle name="Обычный 3 11 13 2 2 2 2" xfId="10881"/>
    <cellStyle name="Обычный 3 11 13 2 2 2 2 2" xfId="10882"/>
    <cellStyle name="Обычный 3 11 13 2 2 2 2 2 2" xfId="10883"/>
    <cellStyle name="Обычный 3 11 13 2 2 2 2 3" xfId="10884"/>
    <cellStyle name="Обычный 3 11 13 2 2 2 3" xfId="10885"/>
    <cellStyle name="Обычный 3 11 13 2 2 2 3 2" xfId="10886"/>
    <cellStyle name="Обычный 3 11 13 2 2 2 4" xfId="10887"/>
    <cellStyle name="Обычный 3 11 13 2 2 3" xfId="10888"/>
    <cellStyle name="Обычный 3 11 13 2 2 3 2" xfId="10889"/>
    <cellStyle name="Обычный 3 11 13 2 2 3 2 2" xfId="10890"/>
    <cellStyle name="Обычный 3 11 13 2 2 3 3" xfId="10891"/>
    <cellStyle name="Обычный 3 11 13 2 2 4" xfId="10892"/>
    <cellStyle name="Обычный 3 11 13 2 2 4 2" xfId="10893"/>
    <cellStyle name="Обычный 3 11 13 2 2 5" xfId="10894"/>
    <cellStyle name="Обычный 3 11 13 2 3" xfId="10895"/>
    <cellStyle name="Обычный 3 11 13 2 3 2" xfId="10896"/>
    <cellStyle name="Обычный 3 11 13 2 3 2 2" xfId="10897"/>
    <cellStyle name="Обычный 3 11 13 2 3 2 2 2" xfId="10898"/>
    <cellStyle name="Обычный 3 11 13 2 3 2 2 2 2" xfId="10899"/>
    <cellStyle name="Обычный 3 11 13 2 3 2 2 3" xfId="10900"/>
    <cellStyle name="Обычный 3 11 13 2 3 2 3" xfId="10901"/>
    <cellStyle name="Обычный 3 11 13 2 3 2 3 2" xfId="10902"/>
    <cellStyle name="Обычный 3 11 13 2 3 2 4" xfId="10903"/>
    <cellStyle name="Обычный 3 11 13 2 3 3" xfId="10904"/>
    <cellStyle name="Обычный 3 11 13 2 3 3 2" xfId="10905"/>
    <cellStyle name="Обычный 3 11 13 2 3 3 2 2" xfId="10906"/>
    <cellStyle name="Обычный 3 11 13 2 3 3 3" xfId="10907"/>
    <cellStyle name="Обычный 3 11 13 2 3 4" xfId="10908"/>
    <cellStyle name="Обычный 3 11 13 2 3 4 2" xfId="10909"/>
    <cellStyle name="Обычный 3 11 13 2 3 5" xfId="10910"/>
    <cellStyle name="Обычный 3 11 13 2 4" xfId="10911"/>
    <cellStyle name="Обычный 3 11 13 2 4 2" xfId="10912"/>
    <cellStyle name="Обычный 3 11 13 2 4 2 2" xfId="10913"/>
    <cellStyle name="Обычный 3 11 13 2 4 2 2 2" xfId="10914"/>
    <cellStyle name="Обычный 3 11 13 2 4 2 3" xfId="10915"/>
    <cellStyle name="Обычный 3 11 13 2 4 3" xfId="10916"/>
    <cellStyle name="Обычный 3 11 13 2 4 3 2" xfId="10917"/>
    <cellStyle name="Обычный 3 11 13 2 4 4" xfId="10918"/>
    <cellStyle name="Обычный 3 11 13 2 5" xfId="10919"/>
    <cellStyle name="Обычный 3 11 13 2 5 2" xfId="10920"/>
    <cellStyle name="Обычный 3 11 13 2 5 2 2" xfId="10921"/>
    <cellStyle name="Обычный 3 11 13 2 5 3" xfId="10922"/>
    <cellStyle name="Обычный 3 11 13 2 6" xfId="10923"/>
    <cellStyle name="Обычный 3 11 13 2 6 2" xfId="10924"/>
    <cellStyle name="Обычный 3 11 13 2 7" xfId="10925"/>
    <cellStyle name="Обычный 3 11 13 3" xfId="10926"/>
    <cellStyle name="Обычный 3 11 13 3 2" xfId="10927"/>
    <cellStyle name="Обычный 3 11 13 3 2 2" xfId="10928"/>
    <cellStyle name="Обычный 3 11 13 3 2 2 2" xfId="10929"/>
    <cellStyle name="Обычный 3 11 13 3 2 2 2 2" xfId="10930"/>
    <cellStyle name="Обычный 3 11 13 3 2 2 3" xfId="10931"/>
    <cellStyle name="Обычный 3 11 13 3 2 3" xfId="10932"/>
    <cellStyle name="Обычный 3 11 13 3 2 3 2" xfId="10933"/>
    <cellStyle name="Обычный 3 11 13 3 2 4" xfId="10934"/>
    <cellStyle name="Обычный 3 11 13 3 3" xfId="10935"/>
    <cellStyle name="Обычный 3 11 13 3 3 2" xfId="10936"/>
    <cellStyle name="Обычный 3 11 13 3 3 2 2" xfId="10937"/>
    <cellStyle name="Обычный 3 11 13 3 3 3" xfId="10938"/>
    <cellStyle name="Обычный 3 11 13 3 4" xfId="10939"/>
    <cellStyle name="Обычный 3 11 13 3 4 2" xfId="10940"/>
    <cellStyle name="Обычный 3 11 13 3 5" xfId="10941"/>
    <cellStyle name="Обычный 3 11 13 4" xfId="10942"/>
    <cellStyle name="Обычный 3 11 13 4 2" xfId="10943"/>
    <cellStyle name="Обычный 3 11 13 4 2 2" xfId="10944"/>
    <cellStyle name="Обычный 3 11 13 4 2 2 2" xfId="10945"/>
    <cellStyle name="Обычный 3 11 13 4 2 2 2 2" xfId="10946"/>
    <cellStyle name="Обычный 3 11 13 4 2 2 3" xfId="10947"/>
    <cellStyle name="Обычный 3 11 13 4 2 3" xfId="10948"/>
    <cellStyle name="Обычный 3 11 13 4 2 3 2" xfId="10949"/>
    <cellStyle name="Обычный 3 11 13 4 2 4" xfId="10950"/>
    <cellStyle name="Обычный 3 11 13 4 3" xfId="10951"/>
    <cellStyle name="Обычный 3 11 13 4 3 2" xfId="10952"/>
    <cellStyle name="Обычный 3 11 13 4 3 2 2" xfId="10953"/>
    <cellStyle name="Обычный 3 11 13 4 3 3" xfId="10954"/>
    <cellStyle name="Обычный 3 11 13 4 4" xfId="10955"/>
    <cellStyle name="Обычный 3 11 13 4 4 2" xfId="10956"/>
    <cellStyle name="Обычный 3 11 13 4 5" xfId="10957"/>
    <cellStyle name="Обычный 3 11 13 5" xfId="10958"/>
    <cellStyle name="Обычный 3 11 13 5 2" xfId="10959"/>
    <cellStyle name="Обычный 3 11 13 5 2 2" xfId="10960"/>
    <cellStyle name="Обычный 3 11 13 5 2 2 2" xfId="10961"/>
    <cellStyle name="Обычный 3 11 13 5 2 3" xfId="10962"/>
    <cellStyle name="Обычный 3 11 13 5 3" xfId="10963"/>
    <cellStyle name="Обычный 3 11 13 5 3 2" xfId="10964"/>
    <cellStyle name="Обычный 3 11 13 5 4" xfId="10965"/>
    <cellStyle name="Обычный 3 11 13 6" xfId="10966"/>
    <cellStyle name="Обычный 3 11 13 6 2" xfId="10967"/>
    <cellStyle name="Обычный 3 11 13 6 2 2" xfId="10968"/>
    <cellStyle name="Обычный 3 11 13 6 3" xfId="10969"/>
    <cellStyle name="Обычный 3 11 13 7" xfId="10970"/>
    <cellStyle name="Обычный 3 11 13 7 2" xfId="10971"/>
    <cellStyle name="Обычный 3 11 13 8" xfId="10972"/>
    <cellStyle name="Обычный 3 11 14" xfId="10973"/>
    <cellStyle name="Обычный 3 11 14 2" xfId="10974"/>
    <cellStyle name="Обычный 3 11 14 2 2" xfId="10975"/>
    <cellStyle name="Обычный 3 11 14 2 2 2" xfId="10976"/>
    <cellStyle name="Обычный 3 11 14 2 2 2 2" xfId="10977"/>
    <cellStyle name="Обычный 3 11 14 2 2 2 2 2" xfId="10978"/>
    <cellStyle name="Обычный 3 11 14 2 2 2 2 2 2" xfId="10979"/>
    <cellStyle name="Обычный 3 11 14 2 2 2 2 3" xfId="10980"/>
    <cellStyle name="Обычный 3 11 14 2 2 2 3" xfId="10981"/>
    <cellStyle name="Обычный 3 11 14 2 2 2 3 2" xfId="10982"/>
    <cellStyle name="Обычный 3 11 14 2 2 2 4" xfId="10983"/>
    <cellStyle name="Обычный 3 11 14 2 2 3" xfId="10984"/>
    <cellStyle name="Обычный 3 11 14 2 2 3 2" xfId="10985"/>
    <cellStyle name="Обычный 3 11 14 2 2 3 2 2" xfId="10986"/>
    <cellStyle name="Обычный 3 11 14 2 2 3 3" xfId="10987"/>
    <cellStyle name="Обычный 3 11 14 2 2 4" xfId="10988"/>
    <cellStyle name="Обычный 3 11 14 2 2 4 2" xfId="10989"/>
    <cellStyle name="Обычный 3 11 14 2 2 5" xfId="10990"/>
    <cellStyle name="Обычный 3 11 14 2 3" xfId="10991"/>
    <cellStyle name="Обычный 3 11 14 2 3 2" xfId="10992"/>
    <cellStyle name="Обычный 3 11 14 2 3 2 2" xfId="10993"/>
    <cellStyle name="Обычный 3 11 14 2 3 2 2 2" xfId="10994"/>
    <cellStyle name="Обычный 3 11 14 2 3 2 2 2 2" xfId="10995"/>
    <cellStyle name="Обычный 3 11 14 2 3 2 2 3" xfId="10996"/>
    <cellStyle name="Обычный 3 11 14 2 3 2 3" xfId="10997"/>
    <cellStyle name="Обычный 3 11 14 2 3 2 3 2" xfId="10998"/>
    <cellStyle name="Обычный 3 11 14 2 3 2 4" xfId="10999"/>
    <cellStyle name="Обычный 3 11 14 2 3 3" xfId="11000"/>
    <cellStyle name="Обычный 3 11 14 2 3 3 2" xfId="11001"/>
    <cellStyle name="Обычный 3 11 14 2 3 3 2 2" xfId="11002"/>
    <cellStyle name="Обычный 3 11 14 2 3 3 3" xfId="11003"/>
    <cellStyle name="Обычный 3 11 14 2 3 4" xfId="11004"/>
    <cellStyle name="Обычный 3 11 14 2 3 4 2" xfId="11005"/>
    <cellStyle name="Обычный 3 11 14 2 3 5" xfId="11006"/>
    <cellStyle name="Обычный 3 11 14 2 4" xfId="11007"/>
    <cellStyle name="Обычный 3 11 14 2 4 2" xfId="11008"/>
    <cellStyle name="Обычный 3 11 14 2 4 2 2" xfId="11009"/>
    <cellStyle name="Обычный 3 11 14 2 4 2 2 2" xfId="11010"/>
    <cellStyle name="Обычный 3 11 14 2 4 2 3" xfId="11011"/>
    <cellStyle name="Обычный 3 11 14 2 4 3" xfId="11012"/>
    <cellStyle name="Обычный 3 11 14 2 4 3 2" xfId="11013"/>
    <cellStyle name="Обычный 3 11 14 2 4 4" xfId="11014"/>
    <cellStyle name="Обычный 3 11 14 2 5" xfId="11015"/>
    <cellStyle name="Обычный 3 11 14 2 5 2" xfId="11016"/>
    <cellStyle name="Обычный 3 11 14 2 5 2 2" xfId="11017"/>
    <cellStyle name="Обычный 3 11 14 2 5 3" xfId="11018"/>
    <cellStyle name="Обычный 3 11 14 2 6" xfId="11019"/>
    <cellStyle name="Обычный 3 11 14 2 6 2" xfId="11020"/>
    <cellStyle name="Обычный 3 11 14 2 7" xfId="11021"/>
    <cellStyle name="Обычный 3 11 14 3" xfId="11022"/>
    <cellStyle name="Обычный 3 11 14 3 2" xfId="11023"/>
    <cellStyle name="Обычный 3 11 14 3 2 2" xfId="11024"/>
    <cellStyle name="Обычный 3 11 14 3 2 2 2" xfId="11025"/>
    <cellStyle name="Обычный 3 11 14 3 2 2 2 2" xfId="11026"/>
    <cellStyle name="Обычный 3 11 14 3 2 2 3" xfId="11027"/>
    <cellStyle name="Обычный 3 11 14 3 2 3" xfId="11028"/>
    <cellStyle name="Обычный 3 11 14 3 2 3 2" xfId="11029"/>
    <cellStyle name="Обычный 3 11 14 3 2 4" xfId="11030"/>
    <cellStyle name="Обычный 3 11 14 3 3" xfId="11031"/>
    <cellStyle name="Обычный 3 11 14 3 3 2" xfId="11032"/>
    <cellStyle name="Обычный 3 11 14 3 3 2 2" xfId="11033"/>
    <cellStyle name="Обычный 3 11 14 3 3 3" xfId="11034"/>
    <cellStyle name="Обычный 3 11 14 3 4" xfId="11035"/>
    <cellStyle name="Обычный 3 11 14 3 4 2" xfId="11036"/>
    <cellStyle name="Обычный 3 11 14 3 5" xfId="11037"/>
    <cellStyle name="Обычный 3 11 14 4" xfId="11038"/>
    <cellStyle name="Обычный 3 11 14 4 2" xfId="11039"/>
    <cellStyle name="Обычный 3 11 14 4 2 2" xfId="11040"/>
    <cellStyle name="Обычный 3 11 14 4 2 2 2" xfId="11041"/>
    <cellStyle name="Обычный 3 11 14 4 2 2 2 2" xfId="11042"/>
    <cellStyle name="Обычный 3 11 14 4 2 2 3" xfId="11043"/>
    <cellStyle name="Обычный 3 11 14 4 2 3" xfId="11044"/>
    <cellStyle name="Обычный 3 11 14 4 2 3 2" xfId="11045"/>
    <cellStyle name="Обычный 3 11 14 4 2 4" xfId="11046"/>
    <cellStyle name="Обычный 3 11 14 4 3" xfId="11047"/>
    <cellStyle name="Обычный 3 11 14 4 3 2" xfId="11048"/>
    <cellStyle name="Обычный 3 11 14 4 3 2 2" xfId="11049"/>
    <cellStyle name="Обычный 3 11 14 4 3 3" xfId="11050"/>
    <cellStyle name="Обычный 3 11 14 4 4" xfId="11051"/>
    <cellStyle name="Обычный 3 11 14 4 4 2" xfId="11052"/>
    <cellStyle name="Обычный 3 11 14 4 5" xfId="11053"/>
    <cellStyle name="Обычный 3 11 14 5" xfId="11054"/>
    <cellStyle name="Обычный 3 11 14 5 2" xfId="11055"/>
    <cellStyle name="Обычный 3 11 14 5 2 2" xfId="11056"/>
    <cellStyle name="Обычный 3 11 14 5 2 2 2" xfId="11057"/>
    <cellStyle name="Обычный 3 11 14 5 2 3" xfId="11058"/>
    <cellStyle name="Обычный 3 11 14 5 3" xfId="11059"/>
    <cellStyle name="Обычный 3 11 14 5 3 2" xfId="11060"/>
    <cellStyle name="Обычный 3 11 14 5 4" xfId="11061"/>
    <cellStyle name="Обычный 3 11 14 6" xfId="11062"/>
    <cellStyle name="Обычный 3 11 14 6 2" xfId="11063"/>
    <cellStyle name="Обычный 3 11 14 6 2 2" xfId="11064"/>
    <cellStyle name="Обычный 3 11 14 6 3" xfId="11065"/>
    <cellStyle name="Обычный 3 11 14 7" xfId="11066"/>
    <cellStyle name="Обычный 3 11 14 7 2" xfId="11067"/>
    <cellStyle name="Обычный 3 11 14 8" xfId="11068"/>
    <cellStyle name="Обычный 3 11 15" xfId="11069"/>
    <cellStyle name="Обычный 3 11 15 2" xfId="11070"/>
    <cellStyle name="Обычный 3 11 15 2 2" xfId="11071"/>
    <cellStyle name="Обычный 3 11 15 2 2 2" xfId="11072"/>
    <cellStyle name="Обычный 3 11 15 2 2 2 2" xfId="11073"/>
    <cellStyle name="Обычный 3 11 15 2 2 2 2 2" xfId="11074"/>
    <cellStyle name="Обычный 3 11 15 2 2 2 2 2 2" xfId="11075"/>
    <cellStyle name="Обычный 3 11 15 2 2 2 2 3" xfId="11076"/>
    <cellStyle name="Обычный 3 11 15 2 2 2 3" xfId="11077"/>
    <cellStyle name="Обычный 3 11 15 2 2 2 3 2" xfId="11078"/>
    <cellStyle name="Обычный 3 11 15 2 2 2 4" xfId="11079"/>
    <cellStyle name="Обычный 3 11 15 2 2 3" xfId="11080"/>
    <cellStyle name="Обычный 3 11 15 2 2 3 2" xfId="11081"/>
    <cellStyle name="Обычный 3 11 15 2 2 3 2 2" xfId="11082"/>
    <cellStyle name="Обычный 3 11 15 2 2 3 3" xfId="11083"/>
    <cellStyle name="Обычный 3 11 15 2 2 4" xfId="11084"/>
    <cellStyle name="Обычный 3 11 15 2 2 4 2" xfId="11085"/>
    <cellStyle name="Обычный 3 11 15 2 2 5" xfId="11086"/>
    <cellStyle name="Обычный 3 11 15 2 3" xfId="11087"/>
    <cellStyle name="Обычный 3 11 15 2 3 2" xfId="11088"/>
    <cellStyle name="Обычный 3 11 15 2 3 2 2" xfId="11089"/>
    <cellStyle name="Обычный 3 11 15 2 3 2 2 2" xfId="11090"/>
    <cellStyle name="Обычный 3 11 15 2 3 2 2 2 2" xfId="11091"/>
    <cellStyle name="Обычный 3 11 15 2 3 2 2 3" xfId="11092"/>
    <cellStyle name="Обычный 3 11 15 2 3 2 3" xfId="11093"/>
    <cellStyle name="Обычный 3 11 15 2 3 2 3 2" xfId="11094"/>
    <cellStyle name="Обычный 3 11 15 2 3 2 4" xfId="11095"/>
    <cellStyle name="Обычный 3 11 15 2 3 3" xfId="11096"/>
    <cellStyle name="Обычный 3 11 15 2 3 3 2" xfId="11097"/>
    <cellStyle name="Обычный 3 11 15 2 3 3 2 2" xfId="11098"/>
    <cellStyle name="Обычный 3 11 15 2 3 3 3" xfId="11099"/>
    <cellStyle name="Обычный 3 11 15 2 3 4" xfId="11100"/>
    <cellStyle name="Обычный 3 11 15 2 3 4 2" xfId="11101"/>
    <cellStyle name="Обычный 3 11 15 2 3 5" xfId="11102"/>
    <cellStyle name="Обычный 3 11 15 2 4" xfId="11103"/>
    <cellStyle name="Обычный 3 11 15 2 4 2" xfId="11104"/>
    <cellStyle name="Обычный 3 11 15 2 4 2 2" xfId="11105"/>
    <cellStyle name="Обычный 3 11 15 2 4 2 2 2" xfId="11106"/>
    <cellStyle name="Обычный 3 11 15 2 4 2 3" xfId="11107"/>
    <cellStyle name="Обычный 3 11 15 2 4 3" xfId="11108"/>
    <cellStyle name="Обычный 3 11 15 2 4 3 2" xfId="11109"/>
    <cellStyle name="Обычный 3 11 15 2 4 4" xfId="11110"/>
    <cellStyle name="Обычный 3 11 15 2 5" xfId="11111"/>
    <cellStyle name="Обычный 3 11 15 2 5 2" xfId="11112"/>
    <cellStyle name="Обычный 3 11 15 2 5 2 2" xfId="11113"/>
    <cellStyle name="Обычный 3 11 15 2 5 3" xfId="11114"/>
    <cellStyle name="Обычный 3 11 15 2 6" xfId="11115"/>
    <cellStyle name="Обычный 3 11 15 2 6 2" xfId="11116"/>
    <cellStyle name="Обычный 3 11 15 2 7" xfId="11117"/>
    <cellStyle name="Обычный 3 11 15 3" xfId="11118"/>
    <cellStyle name="Обычный 3 11 15 3 2" xfId="11119"/>
    <cellStyle name="Обычный 3 11 15 3 2 2" xfId="11120"/>
    <cellStyle name="Обычный 3 11 15 3 2 2 2" xfId="11121"/>
    <cellStyle name="Обычный 3 11 15 3 2 2 2 2" xfId="11122"/>
    <cellStyle name="Обычный 3 11 15 3 2 2 3" xfId="11123"/>
    <cellStyle name="Обычный 3 11 15 3 2 3" xfId="11124"/>
    <cellStyle name="Обычный 3 11 15 3 2 3 2" xfId="11125"/>
    <cellStyle name="Обычный 3 11 15 3 2 4" xfId="11126"/>
    <cellStyle name="Обычный 3 11 15 3 3" xfId="11127"/>
    <cellStyle name="Обычный 3 11 15 3 3 2" xfId="11128"/>
    <cellStyle name="Обычный 3 11 15 3 3 2 2" xfId="11129"/>
    <cellStyle name="Обычный 3 11 15 3 3 3" xfId="11130"/>
    <cellStyle name="Обычный 3 11 15 3 4" xfId="11131"/>
    <cellStyle name="Обычный 3 11 15 3 4 2" xfId="11132"/>
    <cellStyle name="Обычный 3 11 15 3 5" xfId="11133"/>
    <cellStyle name="Обычный 3 11 15 4" xfId="11134"/>
    <cellStyle name="Обычный 3 11 15 4 2" xfId="11135"/>
    <cellStyle name="Обычный 3 11 15 4 2 2" xfId="11136"/>
    <cellStyle name="Обычный 3 11 15 4 2 2 2" xfId="11137"/>
    <cellStyle name="Обычный 3 11 15 4 2 2 2 2" xfId="11138"/>
    <cellStyle name="Обычный 3 11 15 4 2 2 3" xfId="11139"/>
    <cellStyle name="Обычный 3 11 15 4 2 3" xfId="11140"/>
    <cellStyle name="Обычный 3 11 15 4 2 3 2" xfId="11141"/>
    <cellStyle name="Обычный 3 11 15 4 2 4" xfId="11142"/>
    <cellStyle name="Обычный 3 11 15 4 3" xfId="11143"/>
    <cellStyle name="Обычный 3 11 15 4 3 2" xfId="11144"/>
    <cellStyle name="Обычный 3 11 15 4 3 2 2" xfId="11145"/>
    <cellStyle name="Обычный 3 11 15 4 3 3" xfId="11146"/>
    <cellStyle name="Обычный 3 11 15 4 4" xfId="11147"/>
    <cellStyle name="Обычный 3 11 15 4 4 2" xfId="11148"/>
    <cellStyle name="Обычный 3 11 15 4 5" xfId="11149"/>
    <cellStyle name="Обычный 3 11 15 5" xfId="11150"/>
    <cellStyle name="Обычный 3 11 15 5 2" xfId="11151"/>
    <cellStyle name="Обычный 3 11 15 5 2 2" xfId="11152"/>
    <cellStyle name="Обычный 3 11 15 5 2 2 2" xfId="11153"/>
    <cellStyle name="Обычный 3 11 15 5 2 3" xfId="11154"/>
    <cellStyle name="Обычный 3 11 15 5 3" xfId="11155"/>
    <cellStyle name="Обычный 3 11 15 5 3 2" xfId="11156"/>
    <cellStyle name="Обычный 3 11 15 5 4" xfId="11157"/>
    <cellStyle name="Обычный 3 11 15 6" xfId="11158"/>
    <cellStyle name="Обычный 3 11 15 6 2" xfId="11159"/>
    <cellStyle name="Обычный 3 11 15 6 2 2" xfId="11160"/>
    <cellStyle name="Обычный 3 11 15 6 3" xfId="11161"/>
    <cellStyle name="Обычный 3 11 15 7" xfId="11162"/>
    <cellStyle name="Обычный 3 11 15 7 2" xfId="11163"/>
    <cellStyle name="Обычный 3 11 15 8" xfId="11164"/>
    <cellStyle name="Обычный 3 11 16" xfId="11165"/>
    <cellStyle name="Обычный 3 11 16 2" xfId="11166"/>
    <cellStyle name="Обычный 3 11 16 2 2" xfId="11167"/>
    <cellStyle name="Обычный 3 11 16 2 2 2" xfId="11168"/>
    <cellStyle name="Обычный 3 11 16 2 2 2 2" xfId="11169"/>
    <cellStyle name="Обычный 3 11 16 2 2 2 2 2" xfId="11170"/>
    <cellStyle name="Обычный 3 11 16 2 2 2 2 2 2" xfId="11171"/>
    <cellStyle name="Обычный 3 11 16 2 2 2 2 3" xfId="11172"/>
    <cellStyle name="Обычный 3 11 16 2 2 2 3" xfId="11173"/>
    <cellStyle name="Обычный 3 11 16 2 2 2 3 2" xfId="11174"/>
    <cellStyle name="Обычный 3 11 16 2 2 2 4" xfId="11175"/>
    <cellStyle name="Обычный 3 11 16 2 2 3" xfId="11176"/>
    <cellStyle name="Обычный 3 11 16 2 2 3 2" xfId="11177"/>
    <cellStyle name="Обычный 3 11 16 2 2 3 2 2" xfId="11178"/>
    <cellStyle name="Обычный 3 11 16 2 2 3 3" xfId="11179"/>
    <cellStyle name="Обычный 3 11 16 2 2 4" xfId="11180"/>
    <cellStyle name="Обычный 3 11 16 2 2 4 2" xfId="11181"/>
    <cellStyle name="Обычный 3 11 16 2 2 5" xfId="11182"/>
    <cellStyle name="Обычный 3 11 16 2 3" xfId="11183"/>
    <cellStyle name="Обычный 3 11 16 2 3 2" xfId="11184"/>
    <cellStyle name="Обычный 3 11 16 2 3 2 2" xfId="11185"/>
    <cellStyle name="Обычный 3 11 16 2 3 2 2 2" xfId="11186"/>
    <cellStyle name="Обычный 3 11 16 2 3 2 2 2 2" xfId="11187"/>
    <cellStyle name="Обычный 3 11 16 2 3 2 2 3" xfId="11188"/>
    <cellStyle name="Обычный 3 11 16 2 3 2 3" xfId="11189"/>
    <cellStyle name="Обычный 3 11 16 2 3 2 3 2" xfId="11190"/>
    <cellStyle name="Обычный 3 11 16 2 3 2 4" xfId="11191"/>
    <cellStyle name="Обычный 3 11 16 2 3 3" xfId="11192"/>
    <cellStyle name="Обычный 3 11 16 2 3 3 2" xfId="11193"/>
    <cellStyle name="Обычный 3 11 16 2 3 3 2 2" xfId="11194"/>
    <cellStyle name="Обычный 3 11 16 2 3 3 3" xfId="11195"/>
    <cellStyle name="Обычный 3 11 16 2 3 4" xfId="11196"/>
    <cellStyle name="Обычный 3 11 16 2 3 4 2" xfId="11197"/>
    <cellStyle name="Обычный 3 11 16 2 3 5" xfId="11198"/>
    <cellStyle name="Обычный 3 11 16 2 4" xfId="11199"/>
    <cellStyle name="Обычный 3 11 16 2 4 2" xfId="11200"/>
    <cellStyle name="Обычный 3 11 16 2 4 2 2" xfId="11201"/>
    <cellStyle name="Обычный 3 11 16 2 4 2 2 2" xfId="11202"/>
    <cellStyle name="Обычный 3 11 16 2 4 2 3" xfId="11203"/>
    <cellStyle name="Обычный 3 11 16 2 4 3" xfId="11204"/>
    <cellStyle name="Обычный 3 11 16 2 4 3 2" xfId="11205"/>
    <cellStyle name="Обычный 3 11 16 2 4 4" xfId="11206"/>
    <cellStyle name="Обычный 3 11 16 2 5" xfId="11207"/>
    <cellStyle name="Обычный 3 11 16 2 5 2" xfId="11208"/>
    <cellStyle name="Обычный 3 11 16 2 5 2 2" xfId="11209"/>
    <cellStyle name="Обычный 3 11 16 2 5 3" xfId="11210"/>
    <cellStyle name="Обычный 3 11 16 2 6" xfId="11211"/>
    <cellStyle name="Обычный 3 11 16 2 6 2" xfId="11212"/>
    <cellStyle name="Обычный 3 11 16 2 7" xfId="11213"/>
    <cellStyle name="Обычный 3 11 16 3" xfId="11214"/>
    <cellStyle name="Обычный 3 11 16 3 2" xfId="11215"/>
    <cellStyle name="Обычный 3 11 16 3 2 2" xfId="11216"/>
    <cellStyle name="Обычный 3 11 16 3 2 2 2" xfId="11217"/>
    <cellStyle name="Обычный 3 11 16 3 2 2 2 2" xfId="11218"/>
    <cellStyle name="Обычный 3 11 16 3 2 2 3" xfId="11219"/>
    <cellStyle name="Обычный 3 11 16 3 2 3" xfId="11220"/>
    <cellStyle name="Обычный 3 11 16 3 2 3 2" xfId="11221"/>
    <cellStyle name="Обычный 3 11 16 3 2 4" xfId="11222"/>
    <cellStyle name="Обычный 3 11 16 3 3" xfId="11223"/>
    <cellStyle name="Обычный 3 11 16 3 3 2" xfId="11224"/>
    <cellStyle name="Обычный 3 11 16 3 3 2 2" xfId="11225"/>
    <cellStyle name="Обычный 3 11 16 3 3 3" xfId="11226"/>
    <cellStyle name="Обычный 3 11 16 3 4" xfId="11227"/>
    <cellStyle name="Обычный 3 11 16 3 4 2" xfId="11228"/>
    <cellStyle name="Обычный 3 11 16 3 5" xfId="11229"/>
    <cellStyle name="Обычный 3 11 16 4" xfId="11230"/>
    <cellStyle name="Обычный 3 11 16 4 2" xfId="11231"/>
    <cellStyle name="Обычный 3 11 16 4 2 2" xfId="11232"/>
    <cellStyle name="Обычный 3 11 16 4 2 2 2" xfId="11233"/>
    <cellStyle name="Обычный 3 11 16 4 2 2 2 2" xfId="11234"/>
    <cellStyle name="Обычный 3 11 16 4 2 2 3" xfId="11235"/>
    <cellStyle name="Обычный 3 11 16 4 2 3" xfId="11236"/>
    <cellStyle name="Обычный 3 11 16 4 2 3 2" xfId="11237"/>
    <cellStyle name="Обычный 3 11 16 4 2 4" xfId="11238"/>
    <cellStyle name="Обычный 3 11 16 4 3" xfId="11239"/>
    <cellStyle name="Обычный 3 11 16 4 3 2" xfId="11240"/>
    <cellStyle name="Обычный 3 11 16 4 3 2 2" xfId="11241"/>
    <cellStyle name="Обычный 3 11 16 4 3 3" xfId="11242"/>
    <cellStyle name="Обычный 3 11 16 4 4" xfId="11243"/>
    <cellStyle name="Обычный 3 11 16 4 4 2" xfId="11244"/>
    <cellStyle name="Обычный 3 11 16 4 5" xfId="11245"/>
    <cellStyle name="Обычный 3 11 16 5" xfId="11246"/>
    <cellStyle name="Обычный 3 11 16 5 2" xfId="11247"/>
    <cellStyle name="Обычный 3 11 16 5 2 2" xfId="11248"/>
    <cellStyle name="Обычный 3 11 16 5 2 2 2" xfId="11249"/>
    <cellStyle name="Обычный 3 11 16 5 2 3" xfId="11250"/>
    <cellStyle name="Обычный 3 11 16 5 3" xfId="11251"/>
    <cellStyle name="Обычный 3 11 16 5 3 2" xfId="11252"/>
    <cellStyle name="Обычный 3 11 16 5 4" xfId="11253"/>
    <cellStyle name="Обычный 3 11 16 6" xfId="11254"/>
    <cellStyle name="Обычный 3 11 16 6 2" xfId="11255"/>
    <cellStyle name="Обычный 3 11 16 6 2 2" xfId="11256"/>
    <cellStyle name="Обычный 3 11 16 6 3" xfId="11257"/>
    <cellStyle name="Обычный 3 11 16 7" xfId="11258"/>
    <cellStyle name="Обычный 3 11 16 7 2" xfId="11259"/>
    <cellStyle name="Обычный 3 11 16 8" xfId="11260"/>
    <cellStyle name="Обычный 3 11 17" xfId="11261"/>
    <cellStyle name="Обычный 3 11 17 2" xfId="11262"/>
    <cellStyle name="Обычный 3 11 17 2 2" xfId="11263"/>
    <cellStyle name="Обычный 3 11 17 2 2 2" xfId="11264"/>
    <cellStyle name="Обычный 3 11 17 2 2 2 2" xfId="11265"/>
    <cellStyle name="Обычный 3 11 17 2 2 2 2 2" xfId="11266"/>
    <cellStyle name="Обычный 3 11 17 2 2 2 2 2 2" xfId="11267"/>
    <cellStyle name="Обычный 3 11 17 2 2 2 2 3" xfId="11268"/>
    <cellStyle name="Обычный 3 11 17 2 2 2 3" xfId="11269"/>
    <cellStyle name="Обычный 3 11 17 2 2 2 3 2" xfId="11270"/>
    <cellStyle name="Обычный 3 11 17 2 2 2 4" xfId="11271"/>
    <cellStyle name="Обычный 3 11 17 2 2 3" xfId="11272"/>
    <cellStyle name="Обычный 3 11 17 2 2 3 2" xfId="11273"/>
    <cellStyle name="Обычный 3 11 17 2 2 3 2 2" xfId="11274"/>
    <cellStyle name="Обычный 3 11 17 2 2 3 3" xfId="11275"/>
    <cellStyle name="Обычный 3 11 17 2 2 4" xfId="11276"/>
    <cellStyle name="Обычный 3 11 17 2 2 4 2" xfId="11277"/>
    <cellStyle name="Обычный 3 11 17 2 2 5" xfId="11278"/>
    <cellStyle name="Обычный 3 11 17 2 3" xfId="11279"/>
    <cellStyle name="Обычный 3 11 17 2 3 2" xfId="11280"/>
    <cellStyle name="Обычный 3 11 17 2 3 2 2" xfId="11281"/>
    <cellStyle name="Обычный 3 11 17 2 3 2 2 2" xfId="11282"/>
    <cellStyle name="Обычный 3 11 17 2 3 2 2 2 2" xfId="11283"/>
    <cellStyle name="Обычный 3 11 17 2 3 2 2 3" xfId="11284"/>
    <cellStyle name="Обычный 3 11 17 2 3 2 3" xfId="11285"/>
    <cellStyle name="Обычный 3 11 17 2 3 2 3 2" xfId="11286"/>
    <cellStyle name="Обычный 3 11 17 2 3 2 4" xfId="11287"/>
    <cellStyle name="Обычный 3 11 17 2 3 3" xfId="11288"/>
    <cellStyle name="Обычный 3 11 17 2 3 3 2" xfId="11289"/>
    <cellStyle name="Обычный 3 11 17 2 3 3 2 2" xfId="11290"/>
    <cellStyle name="Обычный 3 11 17 2 3 3 3" xfId="11291"/>
    <cellStyle name="Обычный 3 11 17 2 3 4" xfId="11292"/>
    <cellStyle name="Обычный 3 11 17 2 3 4 2" xfId="11293"/>
    <cellStyle name="Обычный 3 11 17 2 3 5" xfId="11294"/>
    <cellStyle name="Обычный 3 11 17 2 4" xfId="11295"/>
    <cellStyle name="Обычный 3 11 17 2 4 2" xfId="11296"/>
    <cellStyle name="Обычный 3 11 17 2 4 2 2" xfId="11297"/>
    <cellStyle name="Обычный 3 11 17 2 4 2 2 2" xfId="11298"/>
    <cellStyle name="Обычный 3 11 17 2 4 2 3" xfId="11299"/>
    <cellStyle name="Обычный 3 11 17 2 4 3" xfId="11300"/>
    <cellStyle name="Обычный 3 11 17 2 4 3 2" xfId="11301"/>
    <cellStyle name="Обычный 3 11 17 2 4 4" xfId="11302"/>
    <cellStyle name="Обычный 3 11 17 2 5" xfId="11303"/>
    <cellStyle name="Обычный 3 11 17 2 5 2" xfId="11304"/>
    <cellStyle name="Обычный 3 11 17 2 5 2 2" xfId="11305"/>
    <cellStyle name="Обычный 3 11 17 2 5 3" xfId="11306"/>
    <cellStyle name="Обычный 3 11 17 2 6" xfId="11307"/>
    <cellStyle name="Обычный 3 11 17 2 6 2" xfId="11308"/>
    <cellStyle name="Обычный 3 11 17 2 7" xfId="11309"/>
    <cellStyle name="Обычный 3 11 17 3" xfId="11310"/>
    <cellStyle name="Обычный 3 11 17 3 2" xfId="11311"/>
    <cellStyle name="Обычный 3 11 17 3 2 2" xfId="11312"/>
    <cellStyle name="Обычный 3 11 17 3 2 2 2" xfId="11313"/>
    <cellStyle name="Обычный 3 11 17 3 2 2 2 2" xfId="11314"/>
    <cellStyle name="Обычный 3 11 17 3 2 2 3" xfId="11315"/>
    <cellStyle name="Обычный 3 11 17 3 2 3" xfId="11316"/>
    <cellStyle name="Обычный 3 11 17 3 2 3 2" xfId="11317"/>
    <cellStyle name="Обычный 3 11 17 3 2 4" xfId="11318"/>
    <cellStyle name="Обычный 3 11 17 3 3" xfId="11319"/>
    <cellStyle name="Обычный 3 11 17 3 3 2" xfId="11320"/>
    <cellStyle name="Обычный 3 11 17 3 3 2 2" xfId="11321"/>
    <cellStyle name="Обычный 3 11 17 3 3 3" xfId="11322"/>
    <cellStyle name="Обычный 3 11 17 3 4" xfId="11323"/>
    <cellStyle name="Обычный 3 11 17 3 4 2" xfId="11324"/>
    <cellStyle name="Обычный 3 11 17 3 5" xfId="11325"/>
    <cellStyle name="Обычный 3 11 17 4" xfId="11326"/>
    <cellStyle name="Обычный 3 11 17 4 2" xfId="11327"/>
    <cellStyle name="Обычный 3 11 17 4 2 2" xfId="11328"/>
    <cellStyle name="Обычный 3 11 17 4 2 2 2" xfId="11329"/>
    <cellStyle name="Обычный 3 11 17 4 2 2 2 2" xfId="11330"/>
    <cellStyle name="Обычный 3 11 17 4 2 2 3" xfId="11331"/>
    <cellStyle name="Обычный 3 11 17 4 2 3" xfId="11332"/>
    <cellStyle name="Обычный 3 11 17 4 2 3 2" xfId="11333"/>
    <cellStyle name="Обычный 3 11 17 4 2 4" xfId="11334"/>
    <cellStyle name="Обычный 3 11 17 4 3" xfId="11335"/>
    <cellStyle name="Обычный 3 11 17 4 3 2" xfId="11336"/>
    <cellStyle name="Обычный 3 11 17 4 3 2 2" xfId="11337"/>
    <cellStyle name="Обычный 3 11 17 4 3 3" xfId="11338"/>
    <cellStyle name="Обычный 3 11 17 4 4" xfId="11339"/>
    <cellStyle name="Обычный 3 11 17 4 4 2" xfId="11340"/>
    <cellStyle name="Обычный 3 11 17 4 5" xfId="11341"/>
    <cellStyle name="Обычный 3 11 17 5" xfId="11342"/>
    <cellStyle name="Обычный 3 11 17 5 2" xfId="11343"/>
    <cellStyle name="Обычный 3 11 17 5 2 2" xfId="11344"/>
    <cellStyle name="Обычный 3 11 17 5 2 2 2" xfId="11345"/>
    <cellStyle name="Обычный 3 11 17 5 2 3" xfId="11346"/>
    <cellStyle name="Обычный 3 11 17 5 3" xfId="11347"/>
    <cellStyle name="Обычный 3 11 17 5 3 2" xfId="11348"/>
    <cellStyle name="Обычный 3 11 17 5 4" xfId="11349"/>
    <cellStyle name="Обычный 3 11 17 6" xfId="11350"/>
    <cellStyle name="Обычный 3 11 17 6 2" xfId="11351"/>
    <cellStyle name="Обычный 3 11 17 6 2 2" xfId="11352"/>
    <cellStyle name="Обычный 3 11 17 6 3" xfId="11353"/>
    <cellStyle name="Обычный 3 11 17 7" xfId="11354"/>
    <cellStyle name="Обычный 3 11 17 7 2" xfId="11355"/>
    <cellStyle name="Обычный 3 11 17 8" xfId="11356"/>
    <cellStyle name="Обычный 3 11 18" xfId="11357"/>
    <cellStyle name="Обычный 3 11 18 2" xfId="11358"/>
    <cellStyle name="Обычный 3 11 18 2 2" xfId="11359"/>
    <cellStyle name="Обычный 3 11 18 2 2 2" xfId="11360"/>
    <cellStyle name="Обычный 3 11 18 2 2 2 2" xfId="11361"/>
    <cellStyle name="Обычный 3 11 18 2 2 2 2 2" xfId="11362"/>
    <cellStyle name="Обычный 3 11 18 2 2 2 2 2 2" xfId="11363"/>
    <cellStyle name="Обычный 3 11 18 2 2 2 2 3" xfId="11364"/>
    <cellStyle name="Обычный 3 11 18 2 2 2 3" xfId="11365"/>
    <cellStyle name="Обычный 3 11 18 2 2 2 3 2" xfId="11366"/>
    <cellStyle name="Обычный 3 11 18 2 2 2 4" xfId="11367"/>
    <cellStyle name="Обычный 3 11 18 2 2 3" xfId="11368"/>
    <cellStyle name="Обычный 3 11 18 2 2 3 2" xfId="11369"/>
    <cellStyle name="Обычный 3 11 18 2 2 3 2 2" xfId="11370"/>
    <cellStyle name="Обычный 3 11 18 2 2 3 3" xfId="11371"/>
    <cellStyle name="Обычный 3 11 18 2 2 4" xfId="11372"/>
    <cellStyle name="Обычный 3 11 18 2 2 4 2" xfId="11373"/>
    <cellStyle name="Обычный 3 11 18 2 2 5" xfId="11374"/>
    <cellStyle name="Обычный 3 11 18 2 3" xfId="11375"/>
    <cellStyle name="Обычный 3 11 18 2 3 2" xfId="11376"/>
    <cellStyle name="Обычный 3 11 18 2 3 2 2" xfId="11377"/>
    <cellStyle name="Обычный 3 11 18 2 3 2 2 2" xfId="11378"/>
    <cellStyle name="Обычный 3 11 18 2 3 2 2 2 2" xfId="11379"/>
    <cellStyle name="Обычный 3 11 18 2 3 2 2 3" xfId="11380"/>
    <cellStyle name="Обычный 3 11 18 2 3 2 3" xfId="11381"/>
    <cellStyle name="Обычный 3 11 18 2 3 2 3 2" xfId="11382"/>
    <cellStyle name="Обычный 3 11 18 2 3 2 4" xfId="11383"/>
    <cellStyle name="Обычный 3 11 18 2 3 3" xfId="11384"/>
    <cellStyle name="Обычный 3 11 18 2 3 3 2" xfId="11385"/>
    <cellStyle name="Обычный 3 11 18 2 3 3 2 2" xfId="11386"/>
    <cellStyle name="Обычный 3 11 18 2 3 3 3" xfId="11387"/>
    <cellStyle name="Обычный 3 11 18 2 3 4" xfId="11388"/>
    <cellStyle name="Обычный 3 11 18 2 3 4 2" xfId="11389"/>
    <cellStyle name="Обычный 3 11 18 2 3 5" xfId="11390"/>
    <cellStyle name="Обычный 3 11 18 2 4" xfId="11391"/>
    <cellStyle name="Обычный 3 11 18 2 4 2" xfId="11392"/>
    <cellStyle name="Обычный 3 11 18 2 4 2 2" xfId="11393"/>
    <cellStyle name="Обычный 3 11 18 2 4 2 2 2" xfId="11394"/>
    <cellStyle name="Обычный 3 11 18 2 4 2 3" xfId="11395"/>
    <cellStyle name="Обычный 3 11 18 2 4 3" xfId="11396"/>
    <cellStyle name="Обычный 3 11 18 2 4 3 2" xfId="11397"/>
    <cellStyle name="Обычный 3 11 18 2 4 4" xfId="11398"/>
    <cellStyle name="Обычный 3 11 18 2 5" xfId="11399"/>
    <cellStyle name="Обычный 3 11 18 2 5 2" xfId="11400"/>
    <cellStyle name="Обычный 3 11 18 2 5 2 2" xfId="11401"/>
    <cellStyle name="Обычный 3 11 18 2 5 3" xfId="11402"/>
    <cellStyle name="Обычный 3 11 18 2 6" xfId="11403"/>
    <cellStyle name="Обычный 3 11 18 2 6 2" xfId="11404"/>
    <cellStyle name="Обычный 3 11 18 2 7" xfId="11405"/>
    <cellStyle name="Обычный 3 11 18 3" xfId="11406"/>
    <cellStyle name="Обычный 3 11 18 3 2" xfId="11407"/>
    <cellStyle name="Обычный 3 11 18 3 2 2" xfId="11408"/>
    <cellStyle name="Обычный 3 11 18 3 2 2 2" xfId="11409"/>
    <cellStyle name="Обычный 3 11 18 3 2 2 2 2" xfId="11410"/>
    <cellStyle name="Обычный 3 11 18 3 2 2 3" xfId="11411"/>
    <cellStyle name="Обычный 3 11 18 3 2 3" xfId="11412"/>
    <cellStyle name="Обычный 3 11 18 3 2 3 2" xfId="11413"/>
    <cellStyle name="Обычный 3 11 18 3 2 4" xfId="11414"/>
    <cellStyle name="Обычный 3 11 18 3 3" xfId="11415"/>
    <cellStyle name="Обычный 3 11 18 3 3 2" xfId="11416"/>
    <cellStyle name="Обычный 3 11 18 3 3 2 2" xfId="11417"/>
    <cellStyle name="Обычный 3 11 18 3 3 3" xfId="11418"/>
    <cellStyle name="Обычный 3 11 18 3 4" xfId="11419"/>
    <cellStyle name="Обычный 3 11 18 3 4 2" xfId="11420"/>
    <cellStyle name="Обычный 3 11 18 3 5" xfId="11421"/>
    <cellStyle name="Обычный 3 11 18 4" xfId="11422"/>
    <cellStyle name="Обычный 3 11 18 4 2" xfId="11423"/>
    <cellStyle name="Обычный 3 11 18 4 2 2" xfId="11424"/>
    <cellStyle name="Обычный 3 11 18 4 2 2 2" xfId="11425"/>
    <cellStyle name="Обычный 3 11 18 4 2 2 2 2" xfId="11426"/>
    <cellStyle name="Обычный 3 11 18 4 2 2 3" xfId="11427"/>
    <cellStyle name="Обычный 3 11 18 4 2 3" xfId="11428"/>
    <cellStyle name="Обычный 3 11 18 4 2 3 2" xfId="11429"/>
    <cellStyle name="Обычный 3 11 18 4 2 4" xfId="11430"/>
    <cellStyle name="Обычный 3 11 18 4 3" xfId="11431"/>
    <cellStyle name="Обычный 3 11 18 4 3 2" xfId="11432"/>
    <cellStyle name="Обычный 3 11 18 4 3 2 2" xfId="11433"/>
    <cellStyle name="Обычный 3 11 18 4 3 3" xfId="11434"/>
    <cellStyle name="Обычный 3 11 18 4 4" xfId="11435"/>
    <cellStyle name="Обычный 3 11 18 4 4 2" xfId="11436"/>
    <cellStyle name="Обычный 3 11 18 4 5" xfId="11437"/>
    <cellStyle name="Обычный 3 11 18 5" xfId="11438"/>
    <cellStyle name="Обычный 3 11 18 5 2" xfId="11439"/>
    <cellStyle name="Обычный 3 11 18 5 2 2" xfId="11440"/>
    <cellStyle name="Обычный 3 11 18 5 2 2 2" xfId="11441"/>
    <cellStyle name="Обычный 3 11 18 5 2 3" xfId="11442"/>
    <cellStyle name="Обычный 3 11 18 5 3" xfId="11443"/>
    <cellStyle name="Обычный 3 11 18 5 3 2" xfId="11444"/>
    <cellStyle name="Обычный 3 11 18 5 4" xfId="11445"/>
    <cellStyle name="Обычный 3 11 18 6" xfId="11446"/>
    <cellStyle name="Обычный 3 11 18 6 2" xfId="11447"/>
    <cellStyle name="Обычный 3 11 18 6 2 2" xfId="11448"/>
    <cellStyle name="Обычный 3 11 18 6 3" xfId="11449"/>
    <cellStyle name="Обычный 3 11 18 7" xfId="11450"/>
    <cellStyle name="Обычный 3 11 18 7 2" xfId="11451"/>
    <cellStyle name="Обычный 3 11 18 8" xfId="11452"/>
    <cellStyle name="Обычный 3 11 19" xfId="11453"/>
    <cellStyle name="Обычный 3 11 19 2" xfId="11454"/>
    <cellStyle name="Обычный 3 11 19 2 2" xfId="11455"/>
    <cellStyle name="Обычный 3 11 19 2 2 2" xfId="11456"/>
    <cellStyle name="Обычный 3 11 19 2 2 2 2" xfId="11457"/>
    <cellStyle name="Обычный 3 11 19 2 2 2 2 2" xfId="11458"/>
    <cellStyle name="Обычный 3 11 19 2 2 2 2 2 2" xfId="11459"/>
    <cellStyle name="Обычный 3 11 19 2 2 2 2 3" xfId="11460"/>
    <cellStyle name="Обычный 3 11 19 2 2 2 3" xfId="11461"/>
    <cellStyle name="Обычный 3 11 19 2 2 2 3 2" xfId="11462"/>
    <cellStyle name="Обычный 3 11 19 2 2 2 4" xfId="11463"/>
    <cellStyle name="Обычный 3 11 19 2 2 3" xfId="11464"/>
    <cellStyle name="Обычный 3 11 19 2 2 3 2" xfId="11465"/>
    <cellStyle name="Обычный 3 11 19 2 2 3 2 2" xfId="11466"/>
    <cellStyle name="Обычный 3 11 19 2 2 3 3" xfId="11467"/>
    <cellStyle name="Обычный 3 11 19 2 2 4" xfId="11468"/>
    <cellStyle name="Обычный 3 11 19 2 2 4 2" xfId="11469"/>
    <cellStyle name="Обычный 3 11 19 2 2 5" xfId="11470"/>
    <cellStyle name="Обычный 3 11 19 2 3" xfId="11471"/>
    <cellStyle name="Обычный 3 11 19 2 3 2" xfId="11472"/>
    <cellStyle name="Обычный 3 11 19 2 3 2 2" xfId="11473"/>
    <cellStyle name="Обычный 3 11 19 2 3 2 2 2" xfId="11474"/>
    <cellStyle name="Обычный 3 11 19 2 3 2 2 2 2" xfId="11475"/>
    <cellStyle name="Обычный 3 11 19 2 3 2 2 3" xfId="11476"/>
    <cellStyle name="Обычный 3 11 19 2 3 2 3" xfId="11477"/>
    <cellStyle name="Обычный 3 11 19 2 3 2 3 2" xfId="11478"/>
    <cellStyle name="Обычный 3 11 19 2 3 2 4" xfId="11479"/>
    <cellStyle name="Обычный 3 11 19 2 3 3" xfId="11480"/>
    <cellStyle name="Обычный 3 11 19 2 3 3 2" xfId="11481"/>
    <cellStyle name="Обычный 3 11 19 2 3 3 2 2" xfId="11482"/>
    <cellStyle name="Обычный 3 11 19 2 3 3 3" xfId="11483"/>
    <cellStyle name="Обычный 3 11 19 2 3 4" xfId="11484"/>
    <cellStyle name="Обычный 3 11 19 2 3 4 2" xfId="11485"/>
    <cellStyle name="Обычный 3 11 19 2 3 5" xfId="11486"/>
    <cellStyle name="Обычный 3 11 19 2 4" xfId="11487"/>
    <cellStyle name="Обычный 3 11 19 2 4 2" xfId="11488"/>
    <cellStyle name="Обычный 3 11 19 2 4 2 2" xfId="11489"/>
    <cellStyle name="Обычный 3 11 19 2 4 2 2 2" xfId="11490"/>
    <cellStyle name="Обычный 3 11 19 2 4 2 3" xfId="11491"/>
    <cellStyle name="Обычный 3 11 19 2 4 3" xfId="11492"/>
    <cellStyle name="Обычный 3 11 19 2 4 3 2" xfId="11493"/>
    <cellStyle name="Обычный 3 11 19 2 4 4" xfId="11494"/>
    <cellStyle name="Обычный 3 11 19 2 5" xfId="11495"/>
    <cellStyle name="Обычный 3 11 19 2 5 2" xfId="11496"/>
    <cellStyle name="Обычный 3 11 19 2 5 2 2" xfId="11497"/>
    <cellStyle name="Обычный 3 11 19 2 5 3" xfId="11498"/>
    <cellStyle name="Обычный 3 11 19 2 6" xfId="11499"/>
    <cellStyle name="Обычный 3 11 19 2 6 2" xfId="11500"/>
    <cellStyle name="Обычный 3 11 19 2 7" xfId="11501"/>
    <cellStyle name="Обычный 3 11 19 3" xfId="11502"/>
    <cellStyle name="Обычный 3 11 19 3 2" xfId="11503"/>
    <cellStyle name="Обычный 3 11 19 3 2 2" xfId="11504"/>
    <cellStyle name="Обычный 3 11 19 3 2 2 2" xfId="11505"/>
    <cellStyle name="Обычный 3 11 19 3 2 2 2 2" xfId="11506"/>
    <cellStyle name="Обычный 3 11 19 3 2 2 3" xfId="11507"/>
    <cellStyle name="Обычный 3 11 19 3 2 3" xfId="11508"/>
    <cellStyle name="Обычный 3 11 19 3 2 3 2" xfId="11509"/>
    <cellStyle name="Обычный 3 11 19 3 2 4" xfId="11510"/>
    <cellStyle name="Обычный 3 11 19 3 3" xfId="11511"/>
    <cellStyle name="Обычный 3 11 19 3 3 2" xfId="11512"/>
    <cellStyle name="Обычный 3 11 19 3 3 2 2" xfId="11513"/>
    <cellStyle name="Обычный 3 11 19 3 3 3" xfId="11514"/>
    <cellStyle name="Обычный 3 11 19 3 4" xfId="11515"/>
    <cellStyle name="Обычный 3 11 19 3 4 2" xfId="11516"/>
    <cellStyle name="Обычный 3 11 19 3 5" xfId="11517"/>
    <cellStyle name="Обычный 3 11 19 4" xfId="11518"/>
    <cellStyle name="Обычный 3 11 19 4 2" xfId="11519"/>
    <cellStyle name="Обычный 3 11 19 4 2 2" xfId="11520"/>
    <cellStyle name="Обычный 3 11 19 4 2 2 2" xfId="11521"/>
    <cellStyle name="Обычный 3 11 19 4 2 2 2 2" xfId="11522"/>
    <cellStyle name="Обычный 3 11 19 4 2 2 3" xfId="11523"/>
    <cellStyle name="Обычный 3 11 19 4 2 3" xfId="11524"/>
    <cellStyle name="Обычный 3 11 19 4 2 3 2" xfId="11525"/>
    <cellStyle name="Обычный 3 11 19 4 2 4" xfId="11526"/>
    <cellStyle name="Обычный 3 11 19 4 3" xfId="11527"/>
    <cellStyle name="Обычный 3 11 19 4 3 2" xfId="11528"/>
    <cellStyle name="Обычный 3 11 19 4 3 2 2" xfId="11529"/>
    <cellStyle name="Обычный 3 11 19 4 3 3" xfId="11530"/>
    <cellStyle name="Обычный 3 11 19 4 4" xfId="11531"/>
    <cellStyle name="Обычный 3 11 19 4 4 2" xfId="11532"/>
    <cellStyle name="Обычный 3 11 19 4 5" xfId="11533"/>
    <cellStyle name="Обычный 3 11 19 5" xfId="11534"/>
    <cellStyle name="Обычный 3 11 19 5 2" xfId="11535"/>
    <cellStyle name="Обычный 3 11 19 5 2 2" xfId="11536"/>
    <cellStyle name="Обычный 3 11 19 5 2 2 2" xfId="11537"/>
    <cellStyle name="Обычный 3 11 19 5 2 3" xfId="11538"/>
    <cellStyle name="Обычный 3 11 19 5 3" xfId="11539"/>
    <cellStyle name="Обычный 3 11 19 5 3 2" xfId="11540"/>
    <cellStyle name="Обычный 3 11 19 5 4" xfId="11541"/>
    <cellStyle name="Обычный 3 11 19 6" xfId="11542"/>
    <cellStyle name="Обычный 3 11 19 6 2" xfId="11543"/>
    <cellStyle name="Обычный 3 11 19 6 2 2" xfId="11544"/>
    <cellStyle name="Обычный 3 11 19 6 3" xfId="11545"/>
    <cellStyle name="Обычный 3 11 19 7" xfId="11546"/>
    <cellStyle name="Обычный 3 11 19 7 2" xfId="11547"/>
    <cellStyle name="Обычный 3 11 19 8" xfId="11548"/>
    <cellStyle name="Обычный 3 11 2" xfId="11549"/>
    <cellStyle name="Обычный 3 11 2 2" xfId="11550"/>
    <cellStyle name="Обычный 3 11 2 2 2" xfId="11551"/>
    <cellStyle name="Обычный 3 11 2 2 2 2" xfId="11552"/>
    <cellStyle name="Обычный 3 11 2 2 2 2 2" xfId="11553"/>
    <cellStyle name="Обычный 3 11 2 2 2 2 2 2" xfId="11554"/>
    <cellStyle name="Обычный 3 11 2 2 2 2 2 2 2" xfId="11555"/>
    <cellStyle name="Обычный 3 11 2 2 2 2 2 3" xfId="11556"/>
    <cellStyle name="Обычный 3 11 2 2 2 2 3" xfId="11557"/>
    <cellStyle name="Обычный 3 11 2 2 2 2 3 2" xfId="11558"/>
    <cellStyle name="Обычный 3 11 2 2 2 2 4" xfId="11559"/>
    <cellStyle name="Обычный 3 11 2 2 2 3" xfId="11560"/>
    <cellStyle name="Обычный 3 11 2 2 2 3 2" xfId="11561"/>
    <cellStyle name="Обычный 3 11 2 2 2 3 2 2" xfId="11562"/>
    <cellStyle name="Обычный 3 11 2 2 2 3 3" xfId="11563"/>
    <cellStyle name="Обычный 3 11 2 2 2 4" xfId="11564"/>
    <cellStyle name="Обычный 3 11 2 2 2 4 2" xfId="11565"/>
    <cellStyle name="Обычный 3 11 2 2 2 5" xfId="11566"/>
    <cellStyle name="Обычный 3 11 2 2 3" xfId="11567"/>
    <cellStyle name="Обычный 3 11 2 2 3 2" xfId="11568"/>
    <cellStyle name="Обычный 3 11 2 2 3 2 2" xfId="11569"/>
    <cellStyle name="Обычный 3 11 2 2 3 2 2 2" xfId="11570"/>
    <cellStyle name="Обычный 3 11 2 2 3 2 2 2 2" xfId="11571"/>
    <cellStyle name="Обычный 3 11 2 2 3 2 2 3" xfId="11572"/>
    <cellStyle name="Обычный 3 11 2 2 3 2 3" xfId="11573"/>
    <cellStyle name="Обычный 3 11 2 2 3 2 3 2" xfId="11574"/>
    <cellStyle name="Обычный 3 11 2 2 3 2 4" xfId="11575"/>
    <cellStyle name="Обычный 3 11 2 2 3 3" xfId="11576"/>
    <cellStyle name="Обычный 3 11 2 2 3 3 2" xfId="11577"/>
    <cellStyle name="Обычный 3 11 2 2 3 3 2 2" xfId="11578"/>
    <cellStyle name="Обычный 3 11 2 2 3 3 3" xfId="11579"/>
    <cellStyle name="Обычный 3 11 2 2 3 4" xfId="11580"/>
    <cellStyle name="Обычный 3 11 2 2 3 4 2" xfId="11581"/>
    <cellStyle name="Обычный 3 11 2 2 3 5" xfId="11582"/>
    <cellStyle name="Обычный 3 11 2 2 4" xfId="11583"/>
    <cellStyle name="Обычный 3 11 2 2 4 2" xfId="11584"/>
    <cellStyle name="Обычный 3 11 2 2 4 2 2" xfId="11585"/>
    <cellStyle name="Обычный 3 11 2 2 4 2 2 2" xfId="11586"/>
    <cellStyle name="Обычный 3 11 2 2 4 2 3" xfId="11587"/>
    <cellStyle name="Обычный 3 11 2 2 4 3" xfId="11588"/>
    <cellStyle name="Обычный 3 11 2 2 4 3 2" xfId="11589"/>
    <cellStyle name="Обычный 3 11 2 2 4 4" xfId="11590"/>
    <cellStyle name="Обычный 3 11 2 2 5" xfId="11591"/>
    <cellStyle name="Обычный 3 11 2 2 5 2" xfId="11592"/>
    <cellStyle name="Обычный 3 11 2 2 5 2 2" xfId="11593"/>
    <cellStyle name="Обычный 3 11 2 2 5 3" xfId="11594"/>
    <cellStyle name="Обычный 3 11 2 2 6" xfId="11595"/>
    <cellStyle name="Обычный 3 11 2 2 6 2" xfId="11596"/>
    <cellStyle name="Обычный 3 11 2 2 7" xfId="11597"/>
    <cellStyle name="Обычный 3 11 2 3" xfId="11598"/>
    <cellStyle name="Обычный 3 11 2 3 2" xfId="11599"/>
    <cellStyle name="Обычный 3 11 2 3 2 2" xfId="11600"/>
    <cellStyle name="Обычный 3 11 2 3 2 2 2" xfId="11601"/>
    <cellStyle name="Обычный 3 11 2 3 2 2 2 2" xfId="11602"/>
    <cellStyle name="Обычный 3 11 2 3 2 2 3" xfId="11603"/>
    <cellStyle name="Обычный 3 11 2 3 2 3" xfId="11604"/>
    <cellStyle name="Обычный 3 11 2 3 2 3 2" xfId="11605"/>
    <cellStyle name="Обычный 3 11 2 3 2 4" xfId="11606"/>
    <cellStyle name="Обычный 3 11 2 3 3" xfId="11607"/>
    <cellStyle name="Обычный 3 11 2 3 3 2" xfId="11608"/>
    <cellStyle name="Обычный 3 11 2 3 3 2 2" xfId="11609"/>
    <cellStyle name="Обычный 3 11 2 3 3 3" xfId="11610"/>
    <cellStyle name="Обычный 3 11 2 3 4" xfId="11611"/>
    <cellStyle name="Обычный 3 11 2 3 4 2" xfId="11612"/>
    <cellStyle name="Обычный 3 11 2 3 5" xfId="11613"/>
    <cellStyle name="Обычный 3 11 2 4" xfId="11614"/>
    <cellStyle name="Обычный 3 11 2 4 2" xfId="11615"/>
    <cellStyle name="Обычный 3 11 2 4 2 2" xfId="11616"/>
    <cellStyle name="Обычный 3 11 2 4 2 2 2" xfId="11617"/>
    <cellStyle name="Обычный 3 11 2 4 2 2 2 2" xfId="11618"/>
    <cellStyle name="Обычный 3 11 2 4 2 2 3" xfId="11619"/>
    <cellStyle name="Обычный 3 11 2 4 2 3" xfId="11620"/>
    <cellStyle name="Обычный 3 11 2 4 2 3 2" xfId="11621"/>
    <cellStyle name="Обычный 3 11 2 4 2 4" xfId="11622"/>
    <cellStyle name="Обычный 3 11 2 4 3" xfId="11623"/>
    <cellStyle name="Обычный 3 11 2 4 3 2" xfId="11624"/>
    <cellStyle name="Обычный 3 11 2 4 3 2 2" xfId="11625"/>
    <cellStyle name="Обычный 3 11 2 4 3 3" xfId="11626"/>
    <cellStyle name="Обычный 3 11 2 4 4" xfId="11627"/>
    <cellStyle name="Обычный 3 11 2 4 4 2" xfId="11628"/>
    <cellStyle name="Обычный 3 11 2 4 5" xfId="11629"/>
    <cellStyle name="Обычный 3 11 2 5" xfId="11630"/>
    <cellStyle name="Обычный 3 11 2 5 2" xfId="11631"/>
    <cellStyle name="Обычный 3 11 2 5 2 2" xfId="11632"/>
    <cellStyle name="Обычный 3 11 2 5 2 2 2" xfId="11633"/>
    <cellStyle name="Обычный 3 11 2 5 2 3" xfId="11634"/>
    <cellStyle name="Обычный 3 11 2 5 3" xfId="11635"/>
    <cellStyle name="Обычный 3 11 2 5 3 2" xfId="11636"/>
    <cellStyle name="Обычный 3 11 2 5 4" xfId="11637"/>
    <cellStyle name="Обычный 3 11 2 6" xfId="11638"/>
    <cellStyle name="Обычный 3 11 2 6 2" xfId="11639"/>
    <cellStyle name="Обычный 3 11 2 6 2 2" xfId="11640"/>
    <cellStyle name="Обычный 3 11 2 6 3" xfId="11641"/>
    <cellStyle name="Обычный 3 11 2 7" xfId="11642"/>
    <cellStyle name="Обычный 3 11 2 7 2" xfId="11643"/>
    <cellStyle name="Обычный 3 11 2 8" xfId="11644"/>
    <cellStyle name="Обычный 3 11 20" xfId="11645"/>
    <cellStyle name="Обычный 3 11 20 2" xfId="11646"/>
    <cellStyle name="Обычный 3 11 20 2 2" xfId="11647"/>
    <cellStyle name="Обычный 3 11 20 2 2 2" xfId="11648"/>
    <cellStyle name="Обычный 3 11 20 2 2 2 2" xfId="11649"/>
    <cellStyle name="Обычный 3 11 20 2 2 2 2 2" xfId="11650"/>
    <cellStyle name="Обычный 3 11 20 2 2 2 2 2 2" xfId="11651"/>
    <cellStyle name="Обычный 3 11 20 2 2 2 2 3" xfId="11652"/>
    <cellStyle name="Обычный 3 11 20 2 2 2 3" xfId="11653"/>
    <cellStyle name="Обычный 3 11 20 2 2 2 3 2" xfId="11654"/>
    <cellStyle name="Обычный 3 11 20 2 2 2 4" xfId="11655"/>
    <cellStyle name="Обычный 3 11 20 2 2 3" xfId="11656"/>
    <cellStyle name="Обычный 3 11 20 2 2 3 2" xfId="11657"/>
    <cellStyle name="Обычный 3 11 20 2 2 3 2 2" xfId="11658"/>
    <cellStyle name="Обычный 3 11 20 2 2 3 3" xfId="11659"/>
    <cellStyle name="Обычный 3 11 20 2 2 4" xfId="11660"/>
    <cellStyle name="Обычный 3 11 20 2 2 4 2" xfId="11661"/>
    <cellStyle name="Обычный 3 11 20 2 2 5" xfId="11662"/>
    <cellStyle name="Обычный 3 11 20 2 3" xfId="11663"/>
    <cellStyle name="Обычный 3 11 20 2 3 2" xfId="11664"/>
    <cellStyle name="Обычный 3 11 20 2 3 2 2" xfId="11665"/>
    <cellStyle name="Обычный 3 11 20 2 3 2 2 2" xfId="11666"/>
    <cellStyle name="Обычный 3 11 20 2 3 2 2 2 2" xfId="11667"/>
    <cellStyle name="Обычный 3 11 20 2 3 2 2 3" xfId="11668"/>
    <cellStyle name="Обычный 3 11 20 2 3 2 3" xfId="11669"/>
    <cellStyle name="Обычный 3 11 20 2 3 2 3 2" xfId="11670"/>
    <cellStyle name="Обычный 3 11 20 2 3 2 4" xfId="11671"/>
    <cellStyle name="Обычный 3 11 20 2 3 3" xfId="11672"/>
    <cellStyle name="Обычный 3 11 20 2 3 3 2" xfId="11673"/>
    <cellStyle name="Обычный 3 11 20 2 3 3 2 2" xfId="11674"/>
    <cellStyle name="Обычный 3 11 20 2 3 3 3" xfId="11675"/>
    <cellStyle name="Обычный 3 11 20 2 3 4" xfId="11676"/>
    <cellStyle name="Обычный 3 11 20 2 3 4 2" xfId="11677"/>
    <cellStyle name="Обычный 3 11 20 2 3 5" xfId="11678"/>
    <cellStyle name="Обычный 3 11 20 2 4" xfId="11679"/>
    <cellStyle name="Обычный 3 11 20 2 4 2" xfId="11680"/>
    <cellStyle name="Обычный 3 11 20 2 4 2 2" xfId="11681"/>
    <cellStyle name="Обычный 3 11 20 2 4 2 2 2" xfId="11682"/>
    <cellStyle name="Обычный 3 11 20 2 4 2 3" xfId="11683"/>
    <cellStyle name="Обычный 3 11 20 2 4 3" xfId="11684"/>
    <cellStyle name="Обычный 3 11 20 2 4 3 2" xfId="11685"/>
    <cellStyle name="Обычный 3 11 20 2 4 4" xfId="11686"/>
    <cellStyle name="Обычный 3 11 20 2 5" xfId="11687"/>
    <cellStyle name="Обычный 3 11 20 2 5 2" xfId="11688"/>
    <cellStyle name="Обычный 3 11 20 2 5 2 2" xfId="11689"/>
    <cellStyle name="Обычный 3 11 20 2 5 3" xfId="11690"/>
    <cellStyle name="Обычный 3 11 20 2 6" xfId="11691"/>
    <cellStyle name="Обычный 3 11 20 2 6 2" xfId="11692"/>
    <cellStyle name="Обычный 3 11 20 2 7" xfId="11693"/>
    <cellStyle name="Обычный 3 11 20 3" xfId="11694"/>
    <cellStyle name="Обычный 3 11 20 3 2" xfId="11695"/>
    <cellStyle name="Обычный 3 11 20 3 2 2" xfId="11696"/>
    <cellStyle name="Обычный 3 11 20 3 2 2 2" xfId="11697"/>
    <cellStyle name="Обычный 3 11 20 3 2 2 2 2" xfId="11698"/>
    <cellStyle name="Обычный 3 11 20 3 2 2 3" xfId="11699"/>
    <cellStyle name="Обычный 3 11 20 3 2 3" xfId="11700"/>
    <cellStyle name="Обычный 3 11 20 3 2 3 2" xfId="11701"/>
    <cellStyle name="Обычный 3 11 20 3 2 4" xfId="11702"/>
    <cellStyle name="Обычный 3 11 20 3 3" xfId="11703"/>
    <cellStyle name="Обычный 3 11 20 3 3 2" xfId="11704"/>
    <cellStyle name="Обычный 3 11 20 3 3 2 2" xfId="11705"/>
    <cellStyle name="Обычный 3 11 20 3 3 3" xfId="11706"/>
    <cellStyle name="Обычный 3 11 20 3 4" xfId="11707"/>
    <cellStyle name="Обычный 3 11 20 3 4 2" xfId="11708"/>
    <cellStyle name="Обычный 3 11 20 3 5" xfId="11709"/>
    <cellStyle name="Обычный 3 11 20 4" xfId="11710"/>
    <cellStyle name="Обычный 3 11 20 4 2" xfId="11711"/>
    <cellStyle name="Обычный 3 11 20 4 2 2" xfId="11712"/>
    <cellStyle name="Обычный 3 11 20 4 2 2 2" xfId="11713"/>
    <cellStyle name="Обычный 3 11 20 4 2 2 2 2" xfId="11714"/>
    <cellStyle name="Обычный 3 11 20 4 2 2 3" xfId="11715"/>
    <cellStyle name="Обычный 3 11 20 4 2 3" xfId="11716"/>
    <cellStyle name="Обычный 3 11 20 4 2 3 2" xfId="11717"/>
    <cellStyle name="Обычный 3 11 20 4 2 4" xfId="11718"/>
    <cellStyle name="Обычный 3 11 20 4 3" xfId="11719"/>
    <cellStyle name="Обычный 3 11 20 4 3 2" xfId="11720"/>
    <cellStyle name="Обычный 3 11 20 4 3 2 2" xfId="11721"/>
    <cellStyle name="Обычный 3 11 20 4 3 3" xfId="11722"/>
    <cellStyle name="Обычный 3 11 20 4 4" xfId="11723"/>
    <cellStyle name="Обычный 3 11 20 4 4 2" xfId="11724"/>
    <cellStyle name="Обычный 3 11 20 4 5" xfId="11725"/>
    <cellStyle name="Обычный 3 11 20 5" xfId="11726"/>
    <cellStyle name="Обычный 3 11 20 5 2" xfId="11727"/>
    <cellStyle name="Обычный 3 11 20 5 2 2" xfId="11728"/>
    <cellStyle name="Обычный 3 11 20 5 2 2 2" xfId="11729"/>
    <cellStyle name="Обычный 3 11 20 5 2 3" xfId="11730"/>
    <cellStyle name="Обычный 3 11 20 5 3" xfId="11731"/>
    <cellStyle name="Обычный 3 11 20 5 3 2" xfId="11732"/>
    <cellStyle name="Обычный 3 11 20 5 4" xfId="11733"/>
    <cellStyle name="Обычный 3 11 20 6" xfId="11734"/>
    <cellStyle name="Обычный 3 11 20 6 2" xfId="11735"/>
    <cellStyle name="Обычный 3 11 20 6 2 2" xfId="11736"/>
    <cellStyle name="Обычный 3 11 20 6 3" xfId="11737"/>
    <cellStyle name="Обычный 3 11 20 7" xfId="11738"/>
    <cellStyle name="Обычный 3 11 20 7 2" xfId="11739"/>
    <cellStyle name="Обычный 3 11 20 8" xfId="11740"/>
    <cellStyle name="Обычный 3 11 21" xfId="11741"/>
    <cellStyle name="Обычный 3 11 21 2" xfId="11742"/>
    <cellStyle name="Обычный 3 11 21 2 2" xfId="11743"/>
    <cellStyle name="Обычный 3 11 21 2 2 2" xfId="11744"/>
    <cellStyle name="Обычный 3 11 21 2 2 2 2" xfId="11745"/>
    <cellStyle name="Обычный 3 11 21 2 2 2 2 2" xfId="11746"/>
    <cellStyle name="Обычный 3 11 21 2 2 2 2 2 2" xfId="11747"/>
    <cellStyle name="Обычный 3 11 21 2 2 2 2 3" xfId="11748"/>
    <cellStyle name="Обычный 3 11 21 2 2 2 3" xfId="11749"/>
    <cellStyle name="Обычный 3 11 21 2 2 2 3 2" xfId="11750"/>
    <cellStyle name="Обычный 3 11 21 2 2 2 4" xfId="11751"/>
    <cellStyle name="Обычный 3 11 21 2 2 3" xfId="11752"/>
    <cellStyle name="Обычный 3 11 21 2 2 3 2" xfId="11753"/>
    <cellStyle name="Обычный 3 11 21 2 2 3 2 2" xfId="11754"/>
    <cellStyle name="Обычный 3 11 21 2 2 3 3" xfId="11755"/>
    <cellStyle name="Обычный 3 11 21 2 2 4" xfId="11756"/>
    <cellStyle name="Обычный 3 11 21 2 2 4 2" xfId="11757"/>
    <cellStyle name="Обычный 3 11 21 2 2 5" xfId="11758"/>
    <cellStyle name="Обычный 3 11 21 2 3" xfId="11759"/>
    <cellStyle name="Обычный 3 11 21 2 3 2" xfId="11760"/>
    <cellStyle name="Обычный 3 11 21 2 3 2 2" xfId="11761"/>
    <cellStyle name="Обычный 3 11 21 2 3 2 2 2" xfId="11762"/>
    <cellStyle name="Обычный 3 11 21 2 3 2 2 2 2" xfId="11763"/>
    <cellStyle name="Обычный 3 11 21 2 3 2 2 3" xfId="11764"/>
    <cellStyle name="Обычный 3 11 21 2 3 2 3" xfId="11765"/>
    <cellStyle name="Обычный 3 11 21 2 3 2 3 2" xfId="11766"/>
    <cellStyle name="Обычный 3 11 21 2 3 2 4" xfId="11767"/>
    <cellStyle name="Обычный 3 11 21 2 3 3" xfId="11768"/>
    <cellStyle name="Обычный 3 11 21 2 3 3 2" xfId="11769"/>
    <cellStyle name="Обычный 3 11 21 2 3 3 2 2" xfId="11770"/>
    <cellStyle name="Обычный 3 11 21 2 3 3 3" xfId="11771"/>
    <cellStyle name="Обычный 3 11 21 2 3 4" xfId="11772"/>
    <cellStyle name="Обычный 3 11 21 2 3 4 2" xfId="11773"/>
    <cellStyle name="Обычный 3 11 21 2 3 5" xfId="11774"/>
    <cellStyle name="Обычный 3 11 21 2 4" xfId="11775"/>
    <cellStyle name="Обычный 3 11 21 2 4 2" xfId="11776"/>
    <cellStyle name="Обычный 3 11 21 2 4 2 2" xfId="11777"/>
    <cellStyle name="Обычный 3 11 21 2 4 2 2 2" xfId="11778"/>
    <cellStyle name="Обычный 3 11 21 2 4 2 3" xfId="11779"/>
    <cellStyle name="Обычный 3 11 21 2 4 3" xfId="11780"/>
    <cellStyle name="Обычный 3 11 21 2 4 3 2" xfId="11781"/>
    <cellStyle name="Обычный 3 11 21 2 4 4" xfId="11782"/>
    <cellStyle name="Обычный 3 11 21 2 5" xfId="11783"/>
    <cellStyle name="Обычный 3 11 21 2 5 2" xfId="11784"/>
    <cellStyle name="Обычный 3 11 21 2 5 2 2" xfId="11785"/>
    <cellStyle name="Обычный 3 11 21 2 5 3" xfId="11786"/>
    <cellStyle name="Обычный 3 11 21 2 6" xfId="11787"/>
    <cellStyle name="Обычный 3 11 21 2 6 2" xfId="11788"/>
    <cellStyle name="Обычный 3 11 21 2 7" xfId="11789"/>
    <cellStyle name="Обычный 3 11 21 3" xfId="11790"/>
    <cellStyle name="Обычный 3 11 21 3 2" xfId="11791"/>
    <cellStyle name="Обычный 3 11 21 3 2 2" xfId="11792"/>
    <cellStyle name="Обычный 3 11 21 3 2 2 2" xfId="11793"/>
    <cellStyle name="Обычный 3 11 21 3 2 2 2 2" xfId="11794"/>
    <cellStyle name="Обычный 3 11 21 3 2 2 3" xfId="11795"/>
    <cellStyle name="Обычный 3 11 21 3 2 3" xfId="11796"/>
    <cellStyle name="Обычный 3 11 21 3 2 3 2" xfId="11797"/>
    <cellStyle name="Обычный 3 11 21 3 2 4" xfId="11798"/>
    <cellStyle name="Обычный 3 11 21 3 3" xfId="11799"/>
    <cellStyle name="Обычный 3 11 21 3 3 2" xfId="11800"/>
    <cellStyle name="Обычный 3 11 21 3 3 2 2" xfId="11801"/>
    <cellStyle name="Обычный 3 11 21 3 3 3" xfId="11802"/>
    <cellStyle name="Обычный 3 11 21 3 4" xfId="11803"/>
    <cellStyle name="Обычный 3 11 21 3 4 2" xfId="11804"/>
    <cellStyle name="Обычный 3 11 21 3 5" xfId="11805"/>
    <cellStyle name="Обычный 3 11 21 4" xfId="11806"/>
    <cellStyle name="Обычный 3 11 21 4 2" xfId="11807"/>
    <cellStyle name="Обычный 3 11 21 4 2 2" xfId="11808"/>
    <cellStyle name="Обычный 3 11 21 4 2 2 2" xfId="11809"/>
    <cellStyle name="Обычный 3 11 21 4 2 2 2 2" xfId="11810"/>
    <cellStyle name="Обычный 3 11 21 4 2 2 3" xfId="11811"/>
    <cellStyle name="Обычный 3 11 21 4 2 3" xfId="11812"/>
    <cellStyle name="Обычный 3 11 21 4 2 3 2" xfId="11813"/>
    <cellStyle name="Обычный 3 11 21 4 2 4" xfId="11814"/>
    <cellStyle name="Обычный 3 11 21 4 3" xfId="11815"/>
    <cellStyle name="Обычный 3 11 21 4 3 2" xfId="11816"/>
    <cellStyle name="Обычный 3 11 21 4 3 2 2" xfId="11817"/>
    <cellStyle name="Обычный 3 11 21 4 3 3" xfId="11818"/>
    <cellStyle name="Обычный 3 11 21 4 4" xfId="11819"/>
    <cellStyle name="Обычный 3 11 21 4 4 2" xfId="11820"/>
    <cellStyle name="Обычный 3 11 21 4 5" xfId="11821"/>
    <cellStyle name="Обычный 3 11 21 5" xfId="11822"/>
    <cellStyle name="Обычный 3 11 21 5 2" xfId="11823"/>
    <cellStyle name="Обычный 3 11 21 5 2 2" xfId="11824"/>
    <cellStyle name="Обычный 3 11 21 5 2 2 2" xfId="11825"/>
    <cellStyle name="Обычный 3 11 21 5 2 3" xfId="11826"/>
    <cellStyle name="Обычный 3 11 21 5 3" xfId="11827"/>
    <cellStyle name="Обычный 3 11 21 5 3 2" xfId="11828"/>
    <cellStyle name="Обычный 3 11 21 5 4" xfId="11829"/>
    <cellStyle name="Обычный 3 11 21 6" xfId="11830"/>
    <cellStyle name="Обычный 3 11 21 6 2" xfId="11831"/>
    <cellStyle name="Обычный 3 11 21 6 2 2" xfId="11832"/>
    <cellStyle name="Обычный 3 11 21 6 3" xfId="11833"/>
    <cellStyle name="Обычный 3 11 21 7" xfId="11834"/>
    <cellStyle name="Обычный 3 11 21 7 2" xfId="11835"/>
    <cellStyle name="Обычный 3 11 21 8" xfId="11836"/>
    <cellStyle name="Обычный 3 11 22" xfId="11837"/>
    <cellStyle name="Обычный 3 11 22 2" xfId="11838"/>
    <cellStyle name="Обычный 3 11 22 2 2" xfId="11839"/>
    <cellStyle name="Обычный 3 11 22 2 2 2" xfId="11840"/>
    <cellStyle name="Обычный 3 11 22 2 2 2 2" xfId="11841"/>
    <cellStyle name="Обычный 3 11 22 2 2 2 2 2" xfId="11842"/>
    <cellStyle name="Обычный 3 11 22 2 2 2 2 2 2" xfId="11843"/>
    <cellStyle name="Обычный 3 11 22 2 2 2 2 3" xfId="11844"/>
    <cellStyle name="Обычный 3 11 22 2 2 2 3" xfId="11845"/>
    <cellStyle name="Обычный 3 11 22 2 2 2 3 2" xfId="11846"/>
    <cellStyle name="Обычный 3 11 22 2 2 2 4" xfId="11847"/>
    <cellStyle name="Обычный 3 11 22 2 2 3" xfId="11848"/>
    <cellStyle name="Обычный 3 11 22 2 2 3 2" xfId="11849"/>
    <cellStyle name="Обычный 3 11 22 2 2 3 2 2" xfId="11850"/>
    <cellStyle name="Обычный 3 11 22 2 2 3 3" xfId="11851"/>
    <cellStyle name="Обычный 3 11 22 2 2 4" xfId="11852"/>
    <cellStyle name="Обычный 3 11 22 2 2 4 2" xfId="11853"/>
    <cellStyle name="Обычный 3 11 22 2 2 5" xfId="11854"/>
    <cellStyle name="Обычный 3 11 22 2 3" xfId="11855"/>
    <cellStyle name="Обычный 3 11 22 2 3 2" xfId="11856"/>
    <cellStyle name="Обычный 3 11 22 2 3 2 2" xfId="11857"/>
    <cellStyle name="Обычный 3 11 22 2 3 2 2 2" xfId="11858"/>
    <cellStyle name="Обычный 3 11 22 2 3 2 2 2 2" xfId="11859"/>
    <cellStyle name="Обычный 3 11 22 2 3 2 2 3" xfId="11860"/>
    <cellStyle name="Обычный 3 11 22 2 3 2 3" xfId="11861"/>
    <cellStyle name="Обычный 3 11 22 2 3 2 3 2" xfId="11862"/>
    <cellStyle name="Обычный 3 11 22 2 3 2 4" xfId="11863"/>
    <cellStyle name="Обычный 3 11 22 2 3 3" xfId="11864"/>
    <cellStyle name="Обычный 3 11 22 2 3 3 2" xfId="11865"/>
    <cellStyle name="Обычный 3 11 22 2 3 3 2 2" xfId="11866"/>
    <cellStyle name="Обычный 3 11 22 2 3 3 3" xfId="11867"/>
    <cellStyle name="Обычный 3 11 22 2 3 4" xfId="11868"/>
    <cellStyle name="Обычный 3 11 22 2 3 4 2" xfId="11869"/>
    <cellStyle name="Обычный 3 11 22 2 3 5" xfId="11870"/>
    <cellStyle name="Обычный 3 11 22 2 4" xfId="11871"/>
    <cellStyle name="Обычный 3 11 22 2 4 2" xfId="11872"/>
    <cellStyle name="Обычный 3 11 22 2 4 2 2" xfId="11873"/>
    <cellStyle name="Обычный 3 11 22 2 4 2 2 2" xfId="11874"/>
    <cellStyle name="Обычный 3 11 22 2 4 2 3" xfId="11875"/>
    <cellStyle name="Обычный 3 11 22 2 4 3" xfId="11876"/>
    <cellStyle name="Обычный 3 11 22 2 4 3 2" xfId="11877"/>
    <cellStyle name="Обычный 3 11 22 2 4 4" xfId="11878"/>
    <cellStyle name="Обычный 3 11 22 2 5" xfId="11879"/>
    <cellStyle name="Обычный 3 11 22 2 5 2" xfId="11880"/>
    <cellStyle name="Обычный 3 11 22 2 5 2 2" xfId="11881"/>
    <cellStyle name="Обычный 3 11 22 2 5 3" xfId="11882"/>
    <cellStyle name="Обычный 3 11 22 2 6" xfId="11883"/>
    <cellStyle name="Обычный 3 11 22 2 6 2" xfId="11884"/>
    <cellStyle name="Обычный 3 11 22 2 7" xfId="11885"/>
    <cellStyle name="Обычный 3 11 22 3" xfId="11886"/>
    <cellStyle name="Обычный 3 11 22 3 2" xfId="11887"/>
    <cellStyle name="Обычный 3 11 22 3 2 2" xfId="11888"/>
    <cellStyle name="Обычный 3 11 22 3 2 2 2" xfId="11889"/>
    <cellStyle name="Обычный 3 11 22 3 2 2 2 2" xfId="11890"/>
    <cellStyle name="Обычный 3 11 22 3 2 2 3" xfId="11891"/>
    <cellStyle name="Обычный 3 11 22 3 2 3" xfId="11892"/>
    <cellStyle name="Обычный 3 11 22 3 2 3 2" xfId="11893"/>
    <cellStyle name="Обычный 3 11 22 3 2 4" xfId="11894"/>
    <cellStyle name="Обычный 3 11 22 3 3" xfId="11895"/>
    <cellStyle name="Обычный 3 11 22 3 3 2" xfId="11896"/>
    <cellStyle name="Обычный 3 11 22 3 3 2 2" xfId="11897"/>
    <cellStyle name="Обычный 3 11 22 3 3 3" xfId="11898"/>
    <cellStyle name="Обычный 3 11 22 3 4" xfId="11899"/>
    <cellStyle name="Обычный 3 11 22 3 4 2" xfId="11900"/>
    <cellStyle name="Обычный 3 11 22 3 5" xfId="11901"/>
    <cellStyle name="Обычный 3 11 22 4" xfId="11902"/>
    <cellStyle name="Обычный 3 11 22 4 2" xfId="11903"/>
    <cellStyle name="Обычный 3 11 22 4 2 2" xfId="11904"/>
    <cellStyle name="Обычный 3 11 22 4 2 2 2" xfId="11905"/>
    <cellStyle name="Обычный 3 11 22 4 2 2 2 2" xfId="11906"/>
    <cellStyle name="Обычный 3 11 22 4 2 2 3" xfId="11907"/>
    <cellStyle name="Обычный 3 11 22 4 2 3" xfId="11908"/>
    <cellStyle name="Обычный 3 11 22 4 2 3 2" xfId="11909"/>
    <cellStyle name="Обычный 3 11 22 4 2 4" xfId="11910"/>
    <cellStyle name="Обычный 3 11 22 4 3" xfId="11911"/>
    <cellStyle name="Обычный 3 11 22 4 3 2" xfId="11912"/>
    <cellStyle name="Обычный 3 11 22 4 3 2 2" xfId="11913"/>
    <cellStyle name="Обычный 3 11 22 4 3 3" xfId="11914"/>
    <cellStyle name="Обычный 3 11 22 4 4" xfId="11915"/>
    <cellStyle name="Обычный 3 11 22 4 4 2" xfId="11916"/>
    <cellStyle name="Обычный 3 11 22 4 5" xfId="11917"/>
    <cellStyle name="Обычный 3 11 22 5" xfId="11918"/>
    <cellStyle name="Обычный 3 11 22 5 2" xfId="11919"/>
    <cellStyle name="Обычный 3 11 22 5 2 2" xfId="11920"/>
    <cellStyle name="Обычный 3 11 22 5 2 2 2" xfId="11921"/>
    <cellStyle name="Обычный 3 11 22 5 2 3" xfId="11922"/>
    <cellStyle name="Обычный 3 11 22 5 3" xfId="11923"/>
    <cellStyle name="Обычный 3 11 22 5 3 2" xfId="11924"/>
    <cellStyle name="Обычный 3 11 22 5 4" xfId="11925"/>
    <cellStyle name="Обычный 3 11 22 6" xfId="11926"/>
    <cellStyle name="Обычный 3 11 22 6 2" xfId="11927"/>
    <cellStyle name="Обычный 3 11 22 6 2 2" xfId="11928"/>
    <cellStyle name="Обычный 3 11 22 6 3" xfId="11929"/>
    <cellStyle name="Обычный 3 11 22 7" xfId="11930"/>
    <cellStyle name="Обычный 3 11 22 7 2" xfId="11931"/>
    <cellStyle name="Обычный 3 11 22 8" xfId="11932"/>
    <cellStyle name="Обычный 3 11 23" xfId="11933"/>
    <cellStyle name="Обычный 3 11 23 2" xfId="11934"/>
    <cellStyle name="Обычный 3 11 23 2 2" xfId="11935"/>
    <cellStyle name="Обычный 3 11 23 2 2 2" xfId="11936"/>
    <cellStyle name="Обычный 3 11 23 2 2 2 2" xfId="11937"/>
    <cellStyle name="Обычный 3 11 23 2 2 2 2 2" xfId="11938"/>
    <cellStyle name="Обычный 3 11 23 2 2 2 2 2 2" xfId="11939"/>
    <cellStyle name="Обычный 3 11 23 2 2 2 2 3" xfId="11940"/>
    <cellStyle name="Обычный 3 11 23 2 2 2 3" xfId="11941"/>
    <cellStyle name="Обычный 3 11 23 2 2 2 3 2" xfId="11942"/>
    <cellStyle name="Обычный 3 11 23 2 2 2 4" xfId="11943"/>
    <cellStyle name="Обычный 3 11 23 2 2 3" xfId="11944"/>
    <cellStyle name="Обычный 3 11 23 2 2 3 2" xfId="11945"/>
    <cellStyle name="Обычный 3 11 23 2 2 3 2 2" xfId="11946"/>
    <cellStyle name="Обычный 3 11 23 2 2 3 3" xfId="11947"/>
    <cellStyle name="Обычный 3 11 23 2 2 4" xfId="11948"/>
    <cellStyle name="Обычный 3 11 23 2 2 4 2" xfId="11949"/>
    <cellStyle name="Обычный 3 11 23 2 2 5" xfId="11950"/>
    <cellStyle name="Обычный 3 11 23 2 3" xfId="11951"/>
    <cellStyle name="Обычный 3 11 23 2 3 2" xfId="11952"/>
    <cellStyle name="Обычный 3 11 23 2 3 2 2" xfId="11953"/>
    <cellStyle name="Обычный 3 11 23 2 3 2 2 2" xfId="11954"/>
    <cellStyle name="Обычный 3 11 23 2 3 2 2 2 2" xfId="11955"/>
    <cellStyle name="Обычный 3 11 23 2 3 2 2 3" xfId="11956"/>
    <cellStyle name="Обычный 3 11 23 2 3 2 3" xfId="11957"/>
    <cellStyle name="Обычный 3 11 23 2 3 2 3 2" xfId="11958"/>
    <cellStyle name="Обычный 3 11 23 2 3 2 4" xfId="11959"/>
    <cellStyle name="Обычный 3 11 23 2 3 3" xfId="11960"/>
    <cellStyle name="Обычный 3 11 23 2 3 3 2" xfId="11961"/>
    <cellStyle name="Обычный 3 11 23 2 3 3 2 2" xfId="11962"/>
    <cellStyle name="Обычный 3 11 23 2 3 3 3" xfId="11963"/>
    <cellStyle name="Обычный 3 11 23 2 3 4" xfId="11964"/>
    <cellStyle name="Обычный 3 11 23 2 3 4 2" xfId="11965"/>
    <cellStyle name="Обычный 3 11 23 2 3 5" xfId="11966"/>
    <cellStyle name="Обычный 3 11 23 2 4" xfId="11967"/>
    <cellStyle name="Обычный 3 11 23 2 4 2" xfId="11968"/>
    <cellStyle name="Обычный 3 11 23 2 4 2 2" xfId="11969"/>
    <cellStyle name="Обычный 3 11 23 2 4 2 2 2" xfId="11970"/>
    <cellStyle name="Обычный 3 11 23 2 4 2 3" xfId="11971"/>
    <cellStyle name="Обычный 3 11 23 2 4 3" xfId="11972"/>
    <cellStyle name="Обычный 3 11 23 2 4 3 2" xfId="11973"/>
    <cellStyle name="Обычный 3 11 23 2 4 4" xfId="11974"/>
    <cellStyle name="Обычный 3 11 23 2 5" xfId="11975"/>
    <cellStyle name="Обычный 3 11 23 2 5 2" xfId="11976"/>
    <cellStyle name="Обычный 3 11 23 2 5 2 2" xfId="11977"/>
    <cellStyle name="Обычный 3 11 23 2 5 3" xfId="11978"/>
    <cellStyle name="Обычный 3 11 23 2 6" xfId="11979"/>
    <cellStyle name="Обычный 3 11 23 2 6 2" xfId="11980"/>
    <cellStyle name="Обычный 3 11 23 2 7" xfId="11981"/>
    <cellStyle name="Обычный 3 11 23 3" xfId="11982"/>
    <cellStyle name="Обычный 3 11 23 3 2" xfId="11983"/>
    <cellStyle name="Обычный 3 11 23 3 2 2" xfId="11984"/>
    <cellStyle name="Обычный 3 11 23 3 2 2 2" xfId="11985"/>
    <cellStyle name="Обычный 3 11 23 3 2 2 2 2" xfId="11986"/>
    <cellStyle name="Обычный 3 11 23 3 2 2 3" xfId="11987"/>
    <cellStyle name="Обычный 3 11 23 3 2 3" xfId="11988"/>
    <cellStyle name="Обычный 3 11 23 3 2 3 2" xfId="11989"/>
    <cellStyle name="Обычный 3 11 23 3 2 4" xfId="11990"/>
    <cellStyle name="Обычный 3 11 23 3 3" xfId="11991"/>
    <cellStyle name="Обычный 3 11 23 3 3 2" xfId="11992"/>
    <cellStyle name="Обычный 3 11 23 3 3 2 2" xfId="11993"/>
    <cellStyle name="Обычный 3 11 23 3 3 3" xfId="11994"/>
    <cellStyle name="Обычный 3 11 23 3 4" xfId="11995"/>
    <cellStyle name="Обычный 3 11 23 3 4 2" xfId="11996"/>
    <cellStyle name="Обычный 3 11 23 3 5" xfId="11997"/>
    <cellStyle name="Обычный 3 11 23 4" xfId="11998"/>
    <cellStyle name="Обычный 3 11 23 4 2" xfId="11999"/>
    <cellStyle name="Обычный 3 11 23 4 2 2" xfId="12000"/>
    <cellStyle name="Обычный 3 11 23 4 2 2 2" xfId="12001"/>
    <cellStyle name="Обычный 3 11 23 4 2 2 2 2" xfId="12002"/>
    <cellStyle name="Обычный 3 11 23 4 2 2 3" xfId="12003"/>
    <cellStyle name="Обычный 3 11 23 4 2 3" xfId="12004"/>
    <cellStyle name="Обычный 3 11 23 4 2 3 2" xfId="12005"/>
    <cellStyle name="Обычный 3 11 23 4 2 4" xfId="12006"/>
    <cellStyle name="Обычный 3 11 23 4 3" xfId="12007"/>
    <cellStyle name="Обычный 3 11 23 4 3 2" xfId="12008"/>
    <cellStyle name="Обычный 3 11 23 4 3 2 2" xfId="12009"/>
    <cellStyle name="Обычный 3 11 23 4 3 3" xfId="12010"/>
    <cellStyle name="Обычный 3 11 23 4 4" xfId="12011"/>
    <cellStyle name="Обычный 3 11 23 4 4 2" xfId="12012"/>
    <cellStyle name="Обычный 3 11 23 4 5" xfId="12013"/>
    <cellStyle name="Обычный 3 11 23 5" xfId="12014"/>
    <cellStyle name="Обычный 3 11 23 5 2" xfId="12015"/>
    <cellStyle name="Обычный 3 11 23 5 2 2" xfId="12016"/>
    <cellStyle name="Обычный 3 11 23 5 2 2 2" xfId="12017"/>
    <cellStyle name="Обычный 3 11 23 5 2 3" xfId="12018"/>
    <cellStyle name="Обычный 3 11 23 5 3" xfId="12019"/>
    <cellStyle name="Обычный 3 11 23 5 3 2" xfId="12020"/>
    <cellStyle name="Обычный 3 11 23 5 4" xfId="12021"/>
    <cellStyle name="Обычный 3 11 23 6" xfId="12022"/>
    <cellStyle name="Обычный 3 11 23 6 2" xfId="12023"/>
    <cellStyle name="Обычный 3 11 23 6 2 2" xfId="12024"/>
    <cellStyle name="Обычный 3 11 23 6 3" xfId="12025"/>
    <cellStyle name="Обычный 3 11 23 7" xfId="12026"/>
    <cellStyle name="Обычный 3 11 23 7 2" xfId="12027"/>
    <cellStyle name="Обычный 3 11 23 8" xfId="12028"/>
    <cellStyle name="Обычный 3 11 24" xfId="12029"/>
    <cellStyle name="Обычный 3 11 24 2" xfId="12030"/>
    <cellStyle name="Обычный 3 11 24 2 2" xfId="12031"/>
    <cellStyle name="Обычный 3 11 24 2 2 2" xfId="12032"/>
    <cellStyle name="Обычный 3 11 24 2 2 2 2" xfId="12033"/>
    <cellStyle name="Обычный 3 11 24 2 2 2 2 2" xfId="12034"/>
    <cellStyle name="Обычный 3 11 24 2 2 2 2 2 2" xfId="12035"/>
    <cellStyle name="Обычный 3 11 24 2 2 2 2 3" xfId="12036"/>
    <cellStyle name="Обычный 3 11 24 2 2 2 3" xfId="12037"/>
    <cellStyle name="Обычный 3 11 24 2 2 2 3 2" xfId="12038"/>
    <cellStyle name="Обычный 3 11 24 2 2 2 4" xfId="12039"/>
    <cellStyle name="Обычный 3 11 24 2 2 3" xfId="12040"/>
    <cellStyle name="Обычный 3 11 24 2 2 3 2" xfId="12041"/>
    <cellStyle name="Обычный 3 11 24 2 2 3 2 2" xfId="12042"/>
    <cellStyle name="Обычный 3 11 24 2 2 3 3" xfId="12043"/>
    <cellStyle name="Обычный 3 11 24 2 2 4" xfId="12044"/>
    <cellStyle name="Обычный 3 11 24 2 2 4 2" xfId="12045"/>
    <cellStyle name="Обычный 3 11 24 2 2 5" xfId="12046"/>
    <cellStyle name="Обычный 3 11 24 2 3" xfId="12047"/>
    <cellStyle name="Обычный 3 11 24 2 3 2" xfId="12048"/>
    <cellStyle name="Обычный 3 11 24 2 3 2 2" xfId="12049"/>
    <cellStyle name="Обычный 3 11 24 2 3 2 2 2" xfId="12050"/>
    <cellStyle name="Обычный 3 11 24 2 3 2 2 2 2" xfId="12051"/>
    <cellStyle name="Обычный 3 11 24 2 3 2 2 3" xfId="12052"/>
    <cellStyle name="Обычный 3 11 24 2 3 2 3" xfId="12053"/>
    <cellStyle name="Обычный 3 11 24 2 3 2 3 2" xfId="12054"/>
    <cellStyle name="Обычный 3 11 24 2 3 2 4" xfId="12055"/>
    <cellStyle name="Обычный 3 11 24 2 3 3" xfId="12056"/>
    <cellStyle name="Обычный 3 11 24 2 3 3 2" xfId="12057"/>
    <cellStyle name="Обычный 3 11 24 2 3 3 2 2" xfId="12058"/>
    <cellStyle name="Обычный 3 11 24 2 3 3 3" xfId="12059"/>
    <cellStyle name="Обычный 3 11 24 2 3 4" xfId="12060"/>
    <cellStyle name="Обычный 3 11 24 2 3 4 2" xfId="12061"/>
    <cellStyle name="Обычный 3 11 24 2 3 5" xfId="12062"/>
    <cellStyle name="Обычный 3 11 24 2 4" xfId="12063"/>
    <cellStyle name="Обычный 3 11 24 2 4 2" xfId="12064"/>
    <cellStyle name="Обычный 3 11 24 2 4 2 2" xfId="12065"/>
    <cellStyle name="Обычный 3 11 24 2 4 2 2 2" xfId="12066"/>
    <cellStyle name="Обычный 3 11 24 2 4 2 3" xfId="12067"/>
    <cellStyle name="Обычный 3 11 24 2 4 3" xfId="12068"/>
    <cellStyle name="Обычный 3 11 24 2 4 3 2" xfId="12069"/>
    <cellStyle name="Обычный 3 11 24 2 4 4" xfId="12070"/>
    <cellStyle name="Обычный 3 11 24 2 5" xfId="12071"/>
    <cellStyle name="Обычный 3 11 24 2 5 2" xfId="12072"/>
    <cellStyle name="Обычный 3 11 24 2 5 2 2" xfId="12073"/>
    <cellStyle name="Обычный 3 11 24 2 5 3" xfId="12074"/>
    <cellStyle name="Обычный 3 11 24 2 6" xfId="12075"/>
    <cellStyle name="Обычный 3 11 24 2 6 2" xfId="12076"/>
    <cellStyle name="Обычный 3 11 24 2 7" xfId="12077"/>
    <cellStyle name="Обычный 3 11 24 3" xfId="12078"/>
    <cellStyle name="Обычный 3 11 24 3 2" xfId="12079"/>
    <cellStyle name="Обычный 3 11 24 3 2 2" xfId="12080"/>
    <cellStyle name="Обычный 3 11 24 3 2 2 2" xfId="12081"/>
    <cellStyle name="Обычный 3 11 24 3 2 2 2 2" xfId="12082"/>
    <cellStyle name="Обычный 3 11 24 3 2 2 3" xfId="12083"/>
    <cellStyle name="Обычный 3 11 24 3 2 3" xfId="12084"/>
    <cellStyle name="Обычный 3 11 24 3 2 3 2" xfId="12085"/>
    <cellStyle name="Обычный 3 11 24 3 2 4" xfId="12086"/>
    <cellStyle name="Обычный 3 11 24 3 3" xfId="12087"/>
    <cellStyle name="Обычный 3 11 24 3 3 2" xfId="12088"/>
    <cellStyle name="Обычный 3 11 24 3 3 2 2" xfId="12089"/>
    <cellStyle name="Обычный 3 11 24 3 3 3" xfId="12090"/>
    <cellStyle name="Обычный 3 11 24 3 4" xfId="12091"/>
    <cellStyle name="Обычный 3 11 24 3 4 2" xfId="12092"/>
    <cellStyle name="Обычный 3 11 24 3 5" xfId="12093"/>
    <cellStyle name="Обычный 3 11 24 4" xfId="12094"/>
    <cellStyle name="Обычный 3 11 24 4 2" xfId="12095"/>
    <cellStyle name="Обычный 3 11 24 4 2 2" xfId="12096"/>
    <cellStyle name="Обычный 3 11 24 4 2 2 2" xfId="12097"/>
    <cellStyle name="Обычный 3 11 24 4 2 2 2 2" xfId="12098"/>
    <cellStyle name="Обычный 3 11 24 4 2 2 3" xfId="12099"/>
    <cellStyle name="Обычный 3 11 24 4 2 3" xfId="12100"/>
    <cellStyle name="Обычный 3 11 24 4 2 3 2" xfId="12101"/>
    <cellStyle name="Обычный 3 11 24 4 2 4" xfId="12102"/>
    <cellStyle name="Обычный 3 11 24 4 3" xfId="12103"/>
    <cellStyle name="Обычный 3 11 24 4 3 2" xfId="12104"/>
    <cellStyle name="Обычный 3 11 24 4 3 2 2" xfId="12105"/>
    <cellStyle name="Обычный 3 11 24 4 3 3" xfId="12106"/>
    <cellStyle name="Обычный 3 11 24 4 4" xfId="12107"/>
    <cellStyle name="Обычный 3 11 24 4 4 2" xfId="12108"/>
    <cellStyle name="Обычный 3 11 24 4 5" xfId="12109"/>
    <cellStyle name="Обычный 3 11 24 5" xfId="12110"/>
    <cellStyle name="Обычный 3 11 24 5 2" xfId="12111"/>
    <cellStyle name="Обычный 3 11 24 5 2 2" xfId="12112"/>
    <cellStyle name="Обычный 3 11 24 5 2 2 2" xfId="12113"/>
    <cellStyle name="Обычный 3 11 24 5 2 3" xfId="12114"/>
    <cellStyle name="Обычный 3 11 24 5 3" xfId="12115"/>
    <cellStyle name="Обычный 3 11 24 5 3 2" xfId="12116"/>
    <cellStyle name="Обычный 3 11 24 5 4" xfId="12117"/>
    <cellStyle name="Обычный 3 11 24 6" xfId="12118"/>
    <cellStyle name="Обычный 3 11 24 6 2" xfId="12119"/>
    <cellStyle name="Обычный 3 11 24 6 2 2" xfId="12120"/>
    <cellStyle name="Обычный 3 11 24 6 3" xfId="12121"/>
    <cellStyle name="Обычный 3 11 24 7" xfId="12122"/>
    <cellStyle name="Обычный 3 11 24 7 2" xfId="12123"/>
    <cellStyle name="Обычный 3 11 24 8" xfId="12124"/>
    <cellStyle name="Обычный 3 11 25" xfId="12125"/>
    <cellStyle name="Обычный 3 11 25 2" xfId="12126"/>
    <cellStyle name="Обычный 3 11 25 2 2" xfId="12127"/>
    <cellStyle name="Обычный 3 11 25 2 2 2" xfId="12128"/>
    <cellStyle name="Обычный 3 11 25 2 2 2 2" xfId="12129"/>
    <cellStyle name="Обычный 3 11 25 2 2 2 2 2" xfId="12130"/>
    <cellStyle name="Обычный 3 11 25 2 2 2 2 2 2" xfId="12131"/>
    <cellStyle name="Обычный 3 11 25 2 2 2 2 3" xfId="12132"/>
    <cellStyle name="Обычный 3 11 25 2 2 2 3" xfId="12133"/>
    <cellStyle name="Обычный 3 11 25 2 2 2 3 2" xfId="12134"/>
    <cellStyle name="Обычный 3 11 25 2 2 2 4" xfId="12135"/>
    <cellStyle name="Обычный 3 11 25 2 2 3" xfId="12136"/>
    <cellStyle name="Обычный 3 11 25 2 2 3 2" xfId="12137"/>
    <cellStyle name="Обычный 3 11 25 2 2 3 2 2" xfId="12138"/>
    <cellStyle name="Обычный 3 11 25 2 2 3 3" xfId="12139"/>
    <cellStyle name="Обычный 3 11 25 2 2 4" xfId="12140"/>
    <cellStyle name="Обычный 3 11 25 2 2 4 2" xfId="12141"/>
    <cellStyle name="Обычный 3 11 25 2 2 5" xfId="12142"/>
    <cellStyle name="Обычный 3 11 25 2 3" xfId="12143"/>
    <cellStyle name="Обычный 3 11 25 2 3 2" xfId="12144"/>
    <cellStyle name="Обычный 3 11 25 2 3 2 2" xfId="12145"/>
    <cellStyle name="Обычный 3 11 25 2 3 2 2 2" xfId="12146"/>
    <cellStyle name="Обычный 3 11 25 2 3 2 2 2 2" xfId="12147"/>
    <cellStyle name="Обычный 3 11 25 2 3 2 2 3" xfId="12148"/>
    <cellStyle name="Обычный 3 11 25 2 3 2 3" xfId="12149"/>
    <cellStyle name="Обычный 3 11 25 2 3 2 3 2" xfId="12150"/>
    <cellStyle name="Обычный 3 11 25 2 3 2 4" xfId="12151"/>
    <cellStyle name="Обычный 3 11 25 2 3 3" xfId="12152"/>
    <cellStyle name="Обычный 3 11 25 2 3 3 2" xfId="12153"/>
    <cellStyle name="Обычный 3 11 25 2 3 3 2 2" xfId="12154"/>
    <cellStyle name="Обычный 3 11 25 2 3 3 3" xfId="12155"/>
    <cellStyle name="Обычный 3 11 25 2 3 4" xfId="12156"/>
    <cellStyle name="Обычный 3 11 25 2 3 4 2" xfId="12157"/>
    <cellStyle name="Обычный 3 11 25 2 3 5" xfId="12158"/>
    <cellStyle name="Обычный 3 11 25 2 4" xfId="12159"/>
    <cellStyle name="Обычный 3 11 25 2 4 2" xfId="12160"/>
    <cellStyle name="Обычный 3 11 25 2 4 2 2" xfId="12161"/>
    <cellStyle name="Обычный 3 11 25 2 4 2 2 2" xfId="12162"/>
    <cellStyle name="Обычный 3 11 25 2 4 2 3" xfId="12163"/>
    <cellStyle name="Обычный 3 11 25 2 4 3" xfId="12164"/>
    <cellStyle name="Обычный 3 11 25 2 4 3 2" xfId="12165"/>
    <cellStyle name="Обычный 3 11 25 2 4 4" xfId="12166"/>
    <cellStyle name="Обычный 3 11 25 2 5" xfId="12167"/>
    <cellStyle name="Обычный 3 11 25 2 5 2" xfId="12168"/>
    <cellStyle name="Обычный 3 11 25 2 5 2 2" xfId="12169"/>
    <cellStyle name="Обычный 3 11 25 2 5 3" xfId="12170"/>
    <cellStyle name="Обычный 3 11 25 2 6" xfId="12171"/>
    <cellStyle name="Обычный 3 11 25 2 6 2" xfId="12172"/>
    <cellStyle name="Обычный 3 11 25 2 7" xfId="12173"/>
    <cellStyle name="Обычный 3 11 25 3" xfId="12174"/>
    <cellStyle name="Обычный 3 11 25 3 2" xfId="12175"/>
    <cellStyle name="Обычный 3 11 25 3 2 2" xfId="12176"/>
    <cellStyle name="Обычный 3 11 25 3 2 2 2" xfId="12177"/>
    <cellStyle name="Обычный 3 11 25 3 2 2 2 2" xfId="12178"/>
    <cellStyle name="Обычный 3 11 25 3 2 2 3" xfId="12179"/>
    <cellStyle name="Обычный 3 11 25 3 2 3" xfId="12180"/>
    <cellStyle name="Обычный 3 11 25 3 2 3 2" xfId="12181"/>
    <cellStyle name="Обычный 3 11 25 3 2 4" xfId="12182"/>
    <cellStyle name="Обычный 3 11 25 3 3" xfId="12183"/>
    <cellStyle name="Обычный 3 11 25 3 3 2" xfId="12184"/>
    <cellStyle name="Обычный 3 11 25 3 3 2 2" xfId="12185"/>
    <cellStyle name="Обычный 3 11 25 3 3 3" xfId="12186"/>
    <cellStyle name="Обычный 3 11 25 3 4" xfId="12187"/>
    <cellStyle name="Обычный 3 11 25 3 4 2" xfId="12188"/>
    <cellStyle name="Обычный 3 11 25 3 5" xfId="12189"/>
    <cellStyle name="Обычный 3 11 25 4" xfId="12190"/>
    <cellStyle name="Обычный 3 11 25 4 2" xfId="12191"/>
    <cellStyle name="Обычный 3 11 25 4 2 2" xfId="12192"/>
    <cellStyle name="Обычный 3 11 25 4 2 2 2" xfId="12193"/>
    <cellStyle name="Обычный 3 11 25 4 2 2 2 2" xfId="12194"/>
    <cellStyle name="Обычный 3 11 25 4 2 2 3" xfId="12195"/>
    <cellStyle name="Обычный 3 11 25 4 2 3" xfId="12196"/>
    <cellStyle name="Обычный 3 11 25 4 2 3 2" xfId="12197"/>
    <cellStyle name="Обычный 3 11 25 4 2 4" xfId="12198"/>
    <cellStyle name="Обычный 3 11 25 4 3" xfId="12199"/>
    <cellStyle name="Обычный 3 11 25 4 3 2" xfId="12200"/>
    <cellStyle name="Обычный 3 11 25 4 3 2 2" xfId="12201"/>
    <cellStyle name="Обычный 3 11 25 4 3 3" xfId="12202"/>
    <cellStyle name="Обычный 3 11 25 4 4" xfId="12203"/>
    <cellStyle name="Обычный 3 11 25 4 4 2" xfId="12204"/>
    <cellStyle name="Обычный 3 11 25 4 5" xfId="12205"/>
    <cellStyle name="Обычный 3 11 25 5" xfId="12206"/>
    <cellStyle name="Обычный 3 11 25 5 2" xfId="12207"/>
    <cellStyle name="Обычный 3 11 25 5 2 2" xfId="12208"/>
    <cellStyle name="Обычный 3 11 25 5 2 2 2" xfId="12209"/>
    <cellStyle name="Обычный 3 11 25 5 2 3" xfId="12210"/>
    <cellStyle name="Обычный 3 11 25 5 3" xfId="12211"/>
    <cellStyle name="Обычный 3 11 25 5 3 2" xfId="12212"/>
    <cellStyle name="Обычный 3 11 25 5 4" xfId="12213"/>
    <cellStyle name="Обычный 3 11 25 6" xfId="12214"/>
    <cellStyle name="Обычный 3 11 25 6 2" xfId="12215"/>
    <cellStyle name="Обычный 3 11 25 6 2 2" xfId="12216"/>
    <cellStyle name="Обычный 3 11 25 6 3" xfId="12217"/>
    <cellStyle name="Обычный 3 11 25 7" xfId="12218"/>
    <cellStyle name="Обычный 3 11 25 7 2" xfId="12219"/>
    <cellStyle name="Обычный 3 11 25 8" xfId="12220"/>
    <cellStyle name="Обычный 3 11 26" xfId="12221"/>
    <cellStyle name="Обычный 3 11 26 2" xfId="12222"/>
    <cellStyle name="Обычный 3 11 26 2 2" xfId="12223"/>
    <cellStyle name="Обычный 3 11 26 2 2 2" xfId="12224"/>
    <cellStyle name="Обычный 3 11 26 2 2 2 2" xfId="12225"/>
    <cellStyle name="Обычный 3 11 26 2 2 2 2 2" xfId="12226"/>
    <cellStyle name="Обычный 3 11 26 2 2 2 2 2 2" xfId="12227"/>
    <cellStyle name="Обычный 3 11 26 2 2 2 2 3" xfId="12228"/>
    <cellStyle name="Обычный 3 11 26 2 2 2 3" xfId="12229"/>
    <cellStyle name="Обычный 3 11 26 2 2 2 3 2" xfId="12230"/>
    <cellStyle name="Обычный 3 11 26 2 2 2 4" xfId="12231"/>
    <cellStyle name="Обычный 3 11 26 2 2 3" xfId="12232"/>
    <cellStyle name="Обычный 3 11 26 2 2 3 2" xfId="12233"/>
    <cellStyle name="Обычный 3 11 26 2 2 3 2 2" xfId="12234"/>
    <cellStyle name="Обычный 3 11 26 2 2 3 3" xfId="12235"/>
    <cellStyle name="Обычный 3 11 26 2 2 4" xfId="12236"/>
    <cellStyle name="Обычный 3 11 26 2 2 4 2" xfId="12237"/>
    <cellStyle name="Обычный 3 11 26 2 2 5" xfId="12238"/>
    <cellStyle name="Обычный 3 11 26 2 3" xfId="12239"/>
    <cellStyle name="Обычный 3 11 26 2 3 2" xfId="12240"/>
    <cellStyle name="Обычный 3 11 26 2 3 2 2" xfId="12241"/>
    <cellStyle name="Обычный 3 11 26 2 3 2 2 2" xfId="12242"/>
    <cellStyle name="Обычный 3 11 26 2 3 2 2 2 2" xfId="12243"/>
    <cellStyle name="Обычный 3 11 26 2 3 2 2 3" xfId="12244"/>
    <cellStyle name="Обычный 3 11 26 2 3 2 3" xfId="12245"/>
    <cellStyle name="Обычный 3 11 26 2 3 2 3 2" xfId="12246"/>
    <cellStyle name="Обычный 3 11 26 2 3 2 4" xfId="12247"/>
    <cellStyle name="Обычный 3 11 26 2 3 3" xfId="12248"/>
    <cellStyle name="Обычный 3 11 26 2 3 3 2" xfId="12249"/>
    <cellStyle name="Обычный 3 11 26 2 3 3 2 2" xfId="12250"/>
    <cellStyle name="Обычный 3 11 26 2 3 3 3" xfId="12251"/>
    <cellStyle name="Обычный 3 11 26 2 3 4" xfId="12252"/>
    <cellStyle name="Обычный 3 11 26 2 3 4 2" xfId="12253"/>
    <cellStyle name="Обычный 3 11 26 2 3 5" xfId="12254"/>
    <cellStyle name="Обычный 3 11 26 2 4" xfId="12255"/>
    <cellStyle name="Обычный 3 11 26 2 4 2" xfId="12256"/>
    <cellStyle name="Обычный 3 11 26 2 4 2 2" xfId="12257"/>
    <cellStyle name="Обычный 3 11 26 2 4 2 2 2" xfId="12258"/>
    <cellStyle name="Обычный 3 11 26 2 4 2 3" xfId="12259"/>
    <cellStyle name="Обычный 3 11 26 2 4 3" xfId="12260"/>
    <cellStyle name="Обычный 3 11 26 2 4 3 2" xfId="12261"/>
    <cellStyle name="Обычный 3 11 26 2 4 4" xfId="12262"/>
    <cellStyle name="Обычный 3 11 26 2 5" xfId="12263"/>
    <cellStyle name="Обычный 3 11 26 2 5 2" xfId="12264"/>
    <cellStyle name="Обычный 3 11 26 2 5 2 2" xfId="12265"/>
    <cellStyle name="Обычный 3 11 26 2 5 3" xfId="12266"/>
    <cellStyle name="Обычный 3 11 26 2 6" xfId="12267"/>
    <cellStyle name="Обычный 3 11 26 2 6 2" xfId="12268"/>
    <cellStyle name="Обычный 3 11 26 2 7" xfId="12269"/>
    <cellStyle name="Обычный 3 11 26 3" xfId="12270"/>
    <cellStyle name="Обычный 3 11 26 3 2" xfId="12271"/>
    <cellStyle name="Обычный 3 11 26 3 2 2" xfId="12272"/>
    <cellStyle name="Обычный 3 11 26 3 2 2 2" xfId="12273"/>
    <cellStyle name="Обычный 3 11 26 3 2 2 2 2" xfId="12274"/>
    <cellStyle name="Обычный 3 11 26 3 2 2 3" xfId="12275"/>
    <cellStyle name="Обычный 3 11 26 3 2 3" xfId="12276"/>
    <cellStyle name="Обычный 3 11 26 3 2 3 2" xfId="12277"/>
    <cellStyle name="Обычный 3 11 26 3 2 4" xfId="12278"/>
    <cellStyle name="Обычный 3 11 26 3 3" xfId="12279"/>
    <cellStyle name="Обычный 3 11 26 3 3 2" xfId="12280"/>
    <cellStyle name="Обычный 3 11 26 3 3 2 2" xfId="12281"/>
    <cellStyle name="Обычный 3 11 26 3 3 3" xfId="12282"/>
    <cellStyle name="Обычный 3 11 26 3 4" xfId="12283"/>
    <cellStyle name="Обычный 3 11 26 3 4 2" xfId="12284"/>
    <cellStyle name="Обычный 3 11 26 3 5" xfId="12285"/>
    <cellStyle name="Обычный 3 11 26 4" xfId="12286"/>
    <cellStyle name="Обычный 3 11 26 4 2" xfId="12287"/>
    <cellStyle name="Обычный 3 11 26 4 2 2" xfId="12288"/>
    <cellStyle name="Обычный 3 11 26 4 2 2 2" xfId="12289"/>
    <cellStyle name="Обычный 3 11 26 4 2 2 2 2" xfId="12290"/>
    <cellStyle name="Обычный 3 11 26 4 2 2 3" xfId="12291"/>
    <cellStyle name="Обычный 3 11 26 4 2 3" xfId="12292"/>
    <cellStyle name="Обычный 3 11 26 4 2 3 2" xfId="12293"/>
    <cellStyle name="Обычный 3 11 26 4 2 4" xfId="12294"/>
    <cellStyle name="Обычный 3 11 26 4 3" xfId="12295"/>
    <cellStyle name="Обычный 3 11 26 4 3 2" xfId="12296"/>
    <cellStyle name="Обычный 3 11 26 4 3 2 2" xfId="12297"/>
    <cellStyle name="Обычный 3 11 26 4 3 3" xfId="12298"/>
    <cellStyle name="Обычный 3 11 26 4 4" xfId="12299"/>
    <cellStyle name="Обычный 3 11 26 4 4 2" xfId="12300"/>
    <cellStyle name="Обычный 3 11 26 4 5" xfId="12301"/>
    <cellStyle name="Обычный 3 11 26 5" xfId="12302"/>
    <cellStyle name="Обычный 3 11 26 5 2" xfId="12303"/>
    <cellStyle name="Обычный 3 11 26 5 2 2" xfId="12304"/>
    <cellStyle name="Обычный 3 11 26 5 2 2 2" xfId="12305"/>
    <cellStyle name="Обычный 3 11 26 5 2 3" xfId="12306"/>
    <cellStyle name="Обычный 3 11 26 5 3" xfId="12307"/>
    <cellStyle name="Обычный 3 11 26 5 3 2" xfId="12308"/>
    <cellStyle name="Обычный 3 11 26 5 4" xfId="12309"/>
    <cellStyle name="Обычный 3 11 26 6" xfId="12310"/>
    <cellStyle name="Обычный 3 11 26 6 2" xfId="12311"/>
    <cellStyle name="Обычный 3 11 26 6 2 2" xfId="12312"/>
    <cellStyle name="Обычный 3 11 26 6 3" xfId="12313"/>
    <cellStyle name="Обычный 3 11 26 7" xfId="12314"/>
    <cellStyle name="Обычный 3 11 26 7 2" xfId="12315"/>
    <cellStyle name="Обычный 3 11 26 8" xfId="12316"/>
    <cellStyle name="Обычный 3 11 27" xfId="12317"/>
    <cellStyle name="Обычный 3 11 27 2" xfId="12318"/>
    <cellStyle name="Обычный 3 11 27 2 2" xfId="12319"/>
    <cellStyle name="Обычный 3 11 27 2 2 2" xfId="12320"/>
    <cellStyle name="Обычный 3 11 27 2 2 2 2" xfId="12321"/>
    <cellStyle name="Обычный 3 11 27 2 2 2 2 2" xfId="12322"/>
    <cellStyle name="Обычный 3 11 27 2 2 2 2 2 2" xfId="12323"/>
    <cellStyle name="Обычный 3 11 27 2 2 2 2 3" xfId="12324"/>
    <cellStyle name="Обычный 3 11 27 2 2 2 3" xfId="12325"/>
    <cellStyle name="Обычный 3 11 27 2 2 2 3 2" xfId="12326"/>
    <cellStyle name="Обычный 3 11 27 2 2 2 4" xfId="12327"/>
    <cellStyle name="Обычный 3 11 27 2 2 3" xfId="12328"/>
    <cellStyle name="Обычный 3 11 27 2 2 3 2" xfId="12329"/>
    <cellStyle name="Обычный 3 11 27 2 2 3 2 2" xfId="12330"/>
    <cellStyle name="Обычный 3 11 27 2 2 3 3" xfId="12331"/>
    <cellStyle name="Обычный 3 11 27 2 2 4" xfId="12332"/>
    <cellStyle name="Обычный 3 11 27 2 2 4 2" xfId="12333"/>
    <cellStyle name="Обычный 3 11 27 2 2 5" xfId="12334"/>
    <cellStyle name="Обычный 3 11 27 2 3" xfId="12335"/>
    <cellStyle name="Обычный 3 11 27 2 3 2" xfId="12336"/>
    <cellStyle name="Обычный 3 11 27 2 3 2 2" xfId="12337"/>
    <cellStyle name="Обычный 3 11 27 2 3 2 2 2" xfId="12338"/>
    <cellStyle name="Обычный 3 11 27 2 3 2 2 2 2" xfId="12339"/>
    <cellStyle name="Обычный 3 11 27 2 3 2 2 3" xfId="12340"/>
    <cellStyle name="Обычный 3 11 27 2 3 2 3" xfId="12341"/>
    <cellStyle name="Обычный 3 11 27 2 3 2 3 2" xfId="12342"/>
    <cellStyle name="Обычный 3 11 27 2 3 2 4" xfId="12343"/>
    <cellStyle name="Обычный 3 11 27 2 3 3" xfId="12344"/>
    <cellStyle name="Обычный 3 11 27 2 3 3 2" xfId="12345"/>
    <cellStyle name="Обычный 3 11 27 2 3 3 2 2" xfId="12346"/>
    <cellStyle name="Обычный 3 11 27 2 3 3 3" xfId="12347"/>
    <cellStyle name="Обычный 3 11 27 2 3 4" xfId="12348"/>
    <cellStyle name="Обычный 3 11 27 2 3 4 2" xfId="12349"/>
    <cellStyle name="Обычный 3 11 27 2 3 5" xfId="12350"/>
    <cellStyle name="Обычный 3 11 27 2 4" xfId="12351"/>
    <cellStyle name="Обычный 3 11 27 2 4 2" xfId="12352"/>
    <cellStyle name="Обычный 3 11 27 2 4 2 2" xfId="12353"/>
    <cellStyle name="Обычный 3 11 27 2 4 2 2 2" xfId="12354"/>
    <cellStyle name="Обычный 3 11 27 2 4 2 3" xfId="12355"/>
    <cellStyle name="Обычный 3 11 27 2 4 3" xfId="12356"/>
    <cellStyle name="Обычный 3 11 27 2 4 3 2" xfId="12357"/>
    <cellStyle name="Обычный 3 11 27 2 4 4" xfId="12358"/>
    <cellStyle name="Обычный 3 11 27 2 5" xfId="12359"/>
    <cellStyle name="Обычный 3 11 27 2 5 2" xfId="12360"/>
    <cellStyle name="Обычный 3 11 27 2 5 2 2" xfId="12361"/>
    <cellStyle name="Обычный 3 11 27 2 5 3" xfId="12362"/>
    <cellStyle name="Обычный 3 11 27 2 6" xfId="12363"/>
    <cellStyle name="Обычный 3 11 27 2 6 2" xfId="12364"/>
    <cellStyle name="Обычный 3 11 27 2 7" xfId="12365"/>
    <cellStyle name="Обычный 3 11 27 3" xfId="12366"/>
    <cellStyle name="Обычный 3 11 27 3 2" xfId="12367"/>
    <cellStyle name="Обычный 3 11 27 3 2 2" xfId="12368"/>
    <cellStyle name="Обычный 3 11 27 3 2 2 2" xfId="12369"/>
    <cellStyle name="Обычный 3 11 27 3 2 2 2 2" xfId="12370"/>
    <cellStyle name="Обычный 3 11 27 3 2 2 3" xfId="12371"/>
    <cellStyle name="Обычный 3 11 27 3 2 3" xfId="12372"/>
    <cellStyle name="Обычный 3 11 27 3 2 3 2" xfId="12373"/>
    <cellStyle name="Обычный 3 11 27 3 2 4" xfId="12374"/>
    <cellStyle name="Обычный 3 11 27 3 3" xfId="12375"/>
    <cellStyle name="Обычный 3 11 27 3 3 2" xfId="12376"/>
    <cellStyle name="Обычный 3 11 27 3 3 2 2" xfId="12377"/>
    <cellStyle name="Обычный 3 11 27 3 3 3" xfId="12378"/>
    <cellStyle name="Обычный 3 11 27 3 4" xfId="12379"/>
    <cellStyle name="Обычный 3 11 27 3 4 2" xfId="12380"/>
    <cellStyle name="Обычный 3 11 27 3 5" xfId="12381"/>
    <cellStyle name="Обычный 3 11 27 4" xfId="12382"/>
    <cellStyle name="Обычный 3 11 27 4 2" xfId="12383"/>
    <cellStyle name="Обычный 3 11 27 4 2 2" xfId="12384"/>
    <cellStyle name="Обычный 3 11 27 4 2 2 2" xfId="12385"/>
    <cellStyle name="Обычный 3 11 27 4 2 2 2 2" xfId="12386"/>
    <cellStyle name="Обычный 3 11 27 4 2 2 3" xfId="12387"/>
    <cellStyle name="Обычный 3 11 27 4 2 3" xfId="12388"/>
    <cellStyle name="Обычный 3 11 27 4 2 3 2" xfId="12389"/>
    <cellStyle name="Обычный 3 11 27 4 2 4" xfId="12390"/>
    <cellStyle name="Обычный 3 11 27 4 3" xfId="12391"/>
    <cellStyle name="Обычный 3 11 27 4 3 2" xfId="12392"/>
    <cellStyle name="Обычный 3 11 27 4 3 2 2" xfId="12393"/>
    <cellStyle name="Обычный 3 11 27 4 3 3" xfId="12394"/>
    <cellStyle name="Обычный 3 11 27 4 4" xfId="12395"/>
    <cellStyle name="Обычный 3 11 27 4 4 2" xfId="12396"/>
    <cellStyle name="Обычный 3 11 27 4 5" xfId="12397"/>
    <cellStyle name="Обычный 3 11 27 5" xfId="12398"/>
    <cellStyle name="Обычный 3 11 27 5 2" xfId="12399"/>
    <cellStyle name="Обычный 3 11 27 5 2 2" xfId="12400"/>
    <cellStyle name="Обычный 3 11 27 5 2 2 2" xfId="12401"/>
    <cellStyle name="Обычный 3 11 27 5 2 3" xfId="12402"/>
    <cellStyle name="Обычный 3 11 27 5 3" xfId="12403"/>
    <cellStyle name="Обычный 3 11 27 5 3 2" xfId="12404"/>
    <cellStyle name="Обычный 3 11 27 5 4" xfId="12405"/>
    <cellStyle name="Обычный 3 11 27 6" xfId="12406"/>
    <cellStyle name="Обычный 3 11 27 6 2" xfId="12407"/>
    <cellStyle name="Обычный 3 11 27 6 2 2" xfId="12408"/>
    <cellStyle name="Обычный 3 11 27 6 3" xfId="12409"/>
    <cellStyle name="Обычный 3 11 27 7" xfId="12410"/>
    <cellStyle name="Обычный 3 11 27 7 2" xfId="12411"/>
    <cellStyle name="Обычный 3 11 27 8" xfId="12412"/>
    <cellStyle name="Обычный 3 11 28" xfId="12413"/>
    <cellStyle name="Обычный 3 11 28 2" xfId="12414"/>
    <cellStyle name="Обычный 3 11 28 2 2" xfId="12415"/>
    <cellStyle name="Обычный 3 11 28 2 2 2" xfId="12416"/>
    <cellStyle name="Обычный 3 11 28 2 2 2 2" xfId="12417"/>
    <cellStyle name="Обычный 3 11 28 2 2 2 2 2" xfId="12418"/>
    <cellStyle name="Обычный 3 11 28 2 2 2 2 2 2" xfId="12419"/>
    <cellStyle name="Обычный 3 11 28 2 2 2 2 3" xfId="12420"/>
    <cellStyle name="Обычный 3 11 28 2 2 2 3" xfId="12421"/>
    <cellStyle name="Обычный 3 11 28 2 2 2 3 2" xfId="12422"/>
    <cellStyle name="Обычный 3 11 28 2 2 2 4" xfId="12423"/>
    <cellStyle name="Обычный 3 11 28 2 2 3" xfId="12424"/>
    <cellStyle name="Обычный 3 11 28 2 2 3 2" xfId="12425"/>
    <cellStyle name="Обычный 3 11 28 2 2 3 2 2" xfId="12426"/>
    <cellStyle name="Обычный 3 11 28 2 2 3 3" xfId="12427"/>
    <cellStyle name="Обычный 3 11 28 2 2 4" xfId="12428"/>
    <cellStyle name="Обычный 3 11 28 2 2 4 2" xfId="12429"/>
    <cellStyle name="Обычный 3 11 28 2 2 5" xfId="12430"/>
    <cellStyle name="Обычный 3 11 28 2 3" xfId="12431"/>
    <cellStyle name="Обычный 3 11 28 2 3 2" xfId="12432"/>
    <cellStyle name="Обычный 3 11 28 2 3 2 2" xfId="12433"/>
    <cellStyle name="Обычный 3 11 28 2 3 2 2 2" xfId="12434"/>
    <cellStyle name="Обычный 3 11 28 2 3 2 2 2 2" xfId="12435"/>
    <cellStyle name="Обычный 3 11 28 2 3 2 2 3" xfId="12436"/>
    <cellStyle name="Обычный 3 11 28 2 3 2 3" xfId="12437"/>
    <cellStyle name="Обычный 3 11 28 2 3 2 3 2" xfId="12438"/>
    <cellStyle name="Обычный 3 11 28 2 3 2 4" xfId="12439"/>
    <cellStyle name="Обычный 3 11 28 2 3 3" xfId="12440"/>
    <cellStyle name="Обычный 3 11 28 2 3 3 2" xfId="12441"/>
    <cellStyle name="Обычный 3 11 28 2 3 3 2 2" xfId="12442"/>
    <cellStyle name="Обычный 3 11 28 2 3 3 3" xfId="12443"/>
    <cellStyle name="Обычный 3 11 28 2 3 4" xfId="12444"/>
    <cellStyle name="Обычный 3 11 28 2 3 4 2" xfId="12445"/>
    <cellStyle name="Обычный 3 11 28 2 3 5" xfId="12446"/>
    <cellStyle name="Обычный 3 11 28 2 4" xfId="12447"/>
    <cellStyle name="Обычный 3 11 28 2 4 2" xfId="12448"/>
    <cellStyle name="Обычный 3 11 28 2 4 2 2" xfId="12449"/>
    <cellStyle name="Обычный 3 11 28 2 4 2 2 2" xfId="12450"/>
    <cellStyle name="Обычный 3 11 28 2 4 2 3" xfId="12451"/>
    <cellStyle name="Обычный 3 11 28 2 4 3" xfId="12452"/>
    <cellStyle name="Обычный 3 11 28 2 4 3 2" xfId="12453"/>
    <cellStyle name="Обычный 3 11 28 2 4 4" xfId="12454"/>
    <cellStyle name="Обычный 3 11 28 2 5" xfId="12455"/>
    <cellStyle name="Обычный 3 11 28 2 5 2" xfId="12456"/>
    <cellStyle name="Обычный 3 11 28 2 5 2 2" xfId="12457"/>
    <cellStyle name="Обычный 3 11 28 2 5 3" xfId="12458"/>
    <cellStyle name="Обычный 3 11 28 2 6" xfId="12459"/>
    <cellStyle name="Обычный 3 11 28 2 6 2" xfId="12460"/>
    <cellStyle name="Обычный 3 11 28 2 7" xfId="12461"/>
    <cellStyle name="Обычный 3 11 28 3" xfId="12462"/>
    <cellStyle name="Обычный 3 11 28 3 2" xfId="12463"/>
    <cellStyle name="Обычный 3 11 28 3 2 2" xfId="12464"/>
    <cellStyle name="Обычный 3 11 28 3 2 2 2" xfId="12465"/>
    <cellStyle name="Обычный 3 11 28 3 2 2 2 2" xfId="12466"/>
    <cellStyle name="Обычный 3 11 28 3 2 2 3" xfId="12467"/>
    <cellStyle name="Обычный 3 11 28 3 2 3" xfId="12468"/>
    <cellStyle name="Обычный 3 11 28 3 2 3 2" xfId="12469"/>
    <cellStyle name="Обычный 3 11 28 3 2 4" xfId="12470"/>
    <cellStyle name="Обычный 3 11 28 3 3" xfId="12471"/>
    <cellStyle name="Обычный 3 11 28 3 3 2" xfId="12472"/>
    <cellStyle name="Обычный 3 11 28 3 3 2 2" xfId="12473"/>
    <cellStyle name="Обычный 3 11 28 3 3 3" xfId="12474"/>
    <cellStyle name="Обычный 3 11 28 3 4" xfId="12475"/>
    <cellStyle name="Обычный 3 11 28 3 4 2" xfId="12476"/>
    <cellStyle name="Обычный 3 11 28 3 5" xfId="12477"/>
    <cellStyle name="Обычный 3 11 28 4" xfId="12478"/>
    <cellStyle name="Обычный 3 11 28 4 2" xfId="12479"/>
    <cellStyle name="Обычный 3 11 28 4 2 2" xfId="12480"/>
    <cellStyle name="Обычный 3 11 28 4 2 2 2" xfId="12481"/>
    <cellStyle name="Обычный 3 11 28 4 2 2 2 2" xfId="12482"/>
    <cellStyle name="Обычный 3 11 28 4 2 2 3" xfId="12483"/>
    <cellStyle name="Обычный 3 11 28 4 2 3" xfId="12484"/>
    <cellStyle name="Обычный 3 11 28 4 2 3 2" xfId="12485"/>
    <cellStyle name="Обычный 3 11 28 4 2 4" xfId="12486"/>
    <cellStyle name="Обычный 3 11 28 4 3" xfId="12487"/>
    <cellStyle name="Обычный 3 11 28 4 3 2" xfId="12488"/>
    <cellStyle name="Обычный 3 11 28 4 3 2 2" xfId="12489"/>
    <cellStyle name="Обычный 3 11 28 4 3 3" xfId="12490"/>
    <cellStyle name="Обычный 3 11 28 4 4" xfId="12491"/>
    <cellStyle name="Обычный 3 11 28 4 4 2" xfId="12492"/>
    <cellStyle name="Обычный 3 11 28 4 5" xfId="12493"/>
    <cellStyle name="Обычный 3 11 28 5" xfId="12494"/>
    <cellStyle name="Обычный 3 11 28 5 2" xfId="12495"/>
    <cellStyle name="Обычный 3 11 28 5 2 2" xfId="12496"/>
    <cellStyle name="Обычный 3 11 28 5 2 2 2" xfId="12497"/>
    <cellStyle name="Обычный 3 11 28 5 2 3" xfId="12498"/>
    <cellStyle name="Обычный 3 11 28 5 3" xfId="12499"/>
    <cellStyle name="Обычный 3 11 28 5 3 2" xfId="12500"/>
    <cellStyle name="Обычный 3 11 28 5 4" xfId="12501"/>
    <cellStyle name="Обычный 3 11 28 6" xfId="12502"/>
    <cellStyle name="Обычный 3 11 28 6 2" xfId="12503"/>
    <cellStyle name="Обычный 3 11 28 6 2 2" xfId="12504"/>
    <cellStyle name="Обычный 3 11 28 6 3" xfId="12505"/>
    <cellStyle name="Обычный 3 11 28 7" xfId="12506"/>
    <cellStyle name="Обычный 3 11 28 7 2" xfId="12507"/>
    <cellStyle name="Обычный 3 11 28 8" xfId="12508"/>
    <cellStyle name="Обычный 3 11 29" xfId="12509"/>
    <cellStyle name="Обычный 3 11 29 2" xfId="12510"/>
    <cellStyle name="Обычный 3 11 29 2 2" xfId="12511"/>
    <cellStyle name="Обычный 3 11 29 2 2 2" xfId="12512"/>
    <cellStyle name="Обычный 3 11 29 2 2 2 2" xfId="12513"/>
    <cellStyle name="Обычный 3 11 29 2 2 2 2 2" xfId="12514"/>
    <cellStyle name="Обычный 3 11 29 2 2 2 2 2 2" xfId="12515"/>
    <cellStyle name="Обычный 3 11 29 2 2 2 2 3" xfId="12516"/>
    <cellStyle name="Обычный 3 11 29 2 2 2 3" xfId="12517"/>
    <cellStyle name="Обычный 3 11 29 2 2 2 3 2" xfId="12518"/>
    <cellStyle name="Обычный 3 11 29 2 2 2 4" xfId="12519"/>
    <cellStyle name="Обычный 3 11 29 2 2 3" xfId="12520"/>
    <cellStyle name="Обычный 3 11 29 2 2 3 2" xfId="12521"/>
    <cellStyle name="Обычный 3 11 29 2 2 3 2 2" xfId="12522"/>
    <cellStyle name="Обычный 3 11 29 2 2 3 3" xfId="12523"/>
    <cellStyle name="Обычный 3 11 29 2 2 4" xfId="12524"/>
    <cellStyle name="Обычный 3 11 29 2 2 4 2" xfId="12525"/>
    <cellStyle name="Обычный 3 11 29 2 2 5" xfId="12526"/>
    <cellStyle name="Обычный 3 11 29 2 3" xfId="12527"/>
    <cellStyle name="Обычный 3 11 29 2 3 2" xfId="12528"/>
    <cellStyle name="Обычный 3 11 29 2 3 2 2" xfId="12529"/>
    <cellStyle name="Обычный 3 11 29 2 3 2 2 2" xfId="12530"/>
    <cellStyle name="Обычный 3 11 29 2 3 2 2 2 2" xfId="12531"/>
    <cellStyle name="Обычный 3 11 29 2 3 2 2 3" xfId="12532"/>
    <cellStyle name="Обычный 3 11 29 2 3 2 3" xfId="12533"/>
    <cellStyle name="Обычный 3 11 29 2 3 2 3 2" xfId="12534"/>
    <cellStyle name="Обычный 3 11 29 2 3 2 4" xfId="12535"/>
    <cellStyle name="Обычный 3 11 29 2 3 3" xfId="12536"/>
    <cellStyle name="Обычный 3 11 29 2 3 3 2" xfId="12537"/>
    <cellStyle name="Обычный 3 11 29 2 3 3 2 2" xfId="12538"/>
    <cellStyle name="Обычный 3 11 29 2 3 3 3" xfId="12539"/>
    <cellStyle name="Обычный 3 11 29 2 3 4" xfId="12540"/>
    <cellStyle name="Обычный 3 11 29 2 3 4 2" xfId="12541"/>
    <cellStyle name="Обычный 3 11 29 2 3 5" xfId="12542"/>
    <cellStyle name="Обычный 3 11 29 2 4" xfId="12543"/>
    <cellStyle name="Обычный 3 11 29 2 4 2" xfId="12544"/>
    <cellStyle name="Обычный 3 11 29 2 4 2 2" xfId="12545"/>
    <cellStyle name="Обычный 3 11 29 2 4 2 2 2" xfId="12546"/>
    <cellStyle name="Обычный 3 11 29 2 4 2 3" xfId="12547"/>
    <cellStyle name="Обычный 3 11 29 2 4 3" xfId="12548"/>
    <cellStyle name="Обычный 3 11 29 2 4 3 2" xfId="12549"/>
    <cellStyle name="Обычный 3 11 29 2 4 4" xfId="12550"/>
    <cellStyle name="Обычный 3 11 29 2 5" xfId="12551"/>
    <cellStyle name="Обычный 3 11 29 2 5 2" xfId="12552"/>
    <cellStyle name="Обычный 3 11 29 2 5 2 2" xfId="12553"/>
    <cellStyle name="Обычный 3 11 29 2 5 3" xfId="12554"/>
    <cellStyle name="Обычный 3 11 29 2 6" xfId="12555"/>
    <cellStyle name="Обычный 3 11 29 2 6 2" xfId="12556"/>
    <cellStyle name="Обычный 3 11 29 2 7" xfId="12557"/>
    <cellStyle name="Обычный 3 11 29 3" xfId="12558"/>
    <cellStyle name="Обычный 3 11 29 3 2" xfId="12559"/>
    <cellStyle name="Обычный 3 11 29 3 2 2" xfId="12560"/>
    <cellStyle name="Обычный 3 11 29 3 2 2 2" xfId="12561"/>
    <cellStyle name="Обычный 3 11 29 3 2 2 2 2" xfId="12562"/>
    <cellStyle name="Обычный 3 11 29 3 2 2 3" xfId="12563"/>
    <cellStyle name="Обычный 3 11 29 3 2 3" xfId="12564"/>
    <cellStyle name="Обычный 3 11 29 3 2 3 2" xfId="12565"/>
    <cellStyle name="Обычный 3 11 29 3 2 4" xfId="12566"/>
    <cellStyle name="Обычный 3 11 29 3 3" xfId="12567"/>
    <cellStyle name="Обычный 3 11 29 3 3 2" xfId="12568"/>
    <cellStyle name="Обычный 3 11 29 3 3 2 2" xfId="12569"/>
    <cellStyle name="Обычный 3 11 29 3 3 3" xfId="12570"/>
    <cellStyle name="Обычный 3 11 29 3 4" xfId="12571"/>
    <cellStyle name="Обычный 3 11 29 3 4 2" xfId="12572"/>
    <cellStyle name="Обычный 3 11 29 3 5" xfId="12573"/>
    <cellStyle name="Обычный 3 11 29 4" xfId="12574"/>
    <cellStyle name="Обычный 3 11 29 4 2" xfId="12575"/>
    <cellStyle name="Обычный 3 11 29 4 2 2" xfId="12576"/>
    <cellStyle name="Обычный 3 11 29 4 2 2 2" xfId="12577"/>
    <cellStyle name="Обычный 3 11 29 4 2 2 2 2" xfId="12578"/>
    <cellStyle name="Обычный 3 11 29 4 2 2 3" xfId="12579"/>
    <cellStyle name="Обычный 3 11 29 4 2 3" xfId="12580"/>
    <cellStyle name="Обычный 3 11 29 4 2 3 2" xfId="12581"/>
    <cellStyle name="Обычный 3 11 29 4 2 4" xfId="12582"/>
    <cellStyle name="Обычный 3 11 29 4 3" xfId="12583"/>
    <cellStyle name="Обычный 3 11 29 4 3 2" xfId="12584"/>
    <cellStyle name="Обычный 3 11 29 4 3 2 2" xfId="12585"/>
    <cellStyle name="Обычный 3 11 29 4 3 3" xfId="12586"/>
    <cellStyle name="Обычный 3 11 29 4 4" xfId="12587"/>
    <cellStyle name="Обычный 3 11 29 4 4 2" xfId="12588"/>
    <cellStyle name="Обычный 3 11 29 4 5" xfId="12589"/>
    <cellStyle name="Обычный 3 11 29 5" xfId="12590"/>
    <cellStyle name="Обычный 3 11 29 5 2" xfId="12591"/>
    <cellStyle name="Обычный 3 11 29 5 2 2" xfId="12592"/>
    <cellStyle name="Обычный 3 11 29 5 2 2 2" xfId="12593"/>
    <cellStyle name="Обычный 3 11 29 5 2 3" xfId="12594"/>
    <cellStyle name="Обычный 3 11 29 5 3" xfId="12595"/>
    <cellStyle name="Обычный 3 11 29 5 3 2" xfId="12596"/>
    <cellStyle name="Обычный 3 11 29 5 4" xfId="12597"/>
    <cellStyle name="Обычный 3 11 29 6" xfId="12598"/>
    <cellStyle name="Обычный 3 11 29 6 2" xfId="12599"/>
    <cellStyle name="Обычный 3 11 29 6 2 2" xfId="12600"/>
    <cellStyle name="Обычный 3 11 29 6 3" xfId="12601"/>
    <cellStyle name="Обычный 3 11 29 7" xfId="12602"/>
    <cellStyle name="Обычный 3 11 29 7 2" xfId="12603"/>
    <cellStyle name="Обычный 3 11 29 8" xfId="12604"/>
    <cellStyle name="Обычный 3 11 3" xfId="12605"/>
    <cellStyle name="Обычный 3 11 3 2" xfId="12606"/>
    <cellStyle name="Обычный 3 11 3 2 2" xfId="12607"/>
    <cellStyle name="Обычный 3 11 3 2 2 2" xfId="12608"/>
    <cellStyle name="Обычный 3 11 3 2 2 2 2" xfId="12609"/>
    <cellStyle name="Обычный 3 11 3 2 2 2 2 2" xfId="12610"/>
    <cellStyle name="Обычный 3 11 3 2 2 2 2 2 2" xfId="12611"/>
    <cellStyle name="Обычный 3 11 3 2 2 2 2 3" xfId="12612"/>
    <cellStyle name="Обычный 3 11 3 2 2 2 3" xfId="12613"/>
    <cellStyle name="Обычный 3 11 3 2 2 2 3 2" xfId="12614"/>
    <cellStyle name="Обычный 3 11 3 2 2 2 4" xfId="12615"/>
    <cellStyle name="Обычный 3 11 3 2 2 3" xfId="12616"/>
    <cellStyle name="Обычный 3 11 3 2 2 3 2" xfId="12617"/>
    <cellStyle name="Обычный 3 11 3 2 2 3 2 2" xfId="12618"/>
    <cellStyle name="Обычный 3 11 3 2 2 3 3" xfId="12619"/>
    <cellStyle name="Обычный 3 11 3 2 2 4" xfId="12620"/>
    <cellStyle name="Обычный 3 11 3 2 2 4 2" xfId="12621"/>
    <cellStyle name="Обычный 3 11 3 2 2 5" xfId="12622"/>
    <cellStyle name="Обычный 3 11 3 2 3" xfId="12623"/>
    <cellStyle name="Обычный 3 11 3 2 3 2" xfId="12624"/>
    <cellStyle name="Обычный 3 11 3 2 3 2 2" xfId="12625"/>
    <cellStyle name="Обычный 3 11 3 2 3 2 2 2" xfId="12626"/>
    <cellStyle name="Обычный 3 11 3 2 3 2 2 2 2" xfId="12627"/>
    <cellStyle name="Обычный 3 11 3 2 3 2 2 3" xfId="12628"/>
    <cellStyle name="Обычный 3 11 3 2 3 2 3" xfId="12629"/>
    <cellStyle name="Обычный 3 11 3 2 3 2 3 2" xfId="12630"/>
    <cellStyle name="Обычный 3 11 3 2 3 2 4" xfId="12631"/>
    <cellStyle name="Обычный 3 11 3 2 3 3" xfId="12632"/>
    <cellStyle name="Обычный 3 11 3 2 3 3 2" xfId="12633"/>
    <cellStyle name="Обычный 3 11 3 2 3 3 2 2" xfId="12634"/>
    <cellStyle name="Обычный 3 11 3 2 3 3 3" xfId="12635"/>
    <cellStyle name="Обычный 3 11 3 2 3 4" xfId="12636"/>
    <cellStyle name="Обычный 3 11 3 2 3 4 2" xfId="12637"/>
    <cellStyle name="Обычный 3 11 3 2 3 5" xfId="12638"/>
    <cellStyle name="Обычный 3 11 3 2 4" xfId="12639"/>
    <cellStyle name="Обычный 3 11 3 2 4 2" xfId="12640"/>
    <cellStyle name="Обычный 3 11 3 2 4 2 2" xfId="12641"/>
    <cellStyle name="Обычный 3 11 3 2 4 2 2 2" xfId="12642"/>
    <cellStyle name="Обычный 3 11 3 2 4 2 3" xfId="12643"/>
    <cellStyle name="Обычный 3 11 3 2 4 3" xfId="12644"/>
    <cellStyle name="Обычный 3 11 3 2 4 3 2" xfId="12645"/>
    <cellStyle name="Обычный 3 11 3 2 4 4" xfId="12646"/>
    <cellStyle name="Обычный 3 11 3 2 5" xfId="12647"/>
    <cellStyle name="Обычный 3 11 3 2 5 2" xfId="12648"/>
    <cellStyle name="Обычный 3 11 3 2 5 2 2" xfId="12649"/>
    <cellStyle name="Обычный 3 11 3 2 5 3" xfId="12650"/>
    <cellStyle name="Обычный 3 11 3 2 6" xfId="12651"/>
    <cellStyle name="Обычный 3 11 3 2 6 2" xfId="12652"/>
    <cellStyle name="Обычный 3 11 3 2 7" xfId="12653"/>
    <cellStyle name="Обычный 3 11 3 3" xfId="12654"/>
    <cellStyle name="Обычный 3 11 3 3 2" xfId="12655"/>
    <cellStyle name="Обычный 3 11 3 3 2 2" xfId="12656"/>
    <cellStyle name="Обычный 3 11 3 3 2 2 2" xfId="12657"/>
    <cellStyle name="Обычный 3 11 3 3 2 2 2 2" xfId="12658"/>
    <cellStyle name="Обычный 3 11 3 3 2 2 3" xfId="12659"/>
    <cellStyle name="Обычный 3 11 3 3 2 3" xfId="12660"/>
    <cellStyle name="Обычный 3 11 3 3 2 3 2" xfId="12661"/>
    <cellStyle name="Обычный 3 11 3 3 2 4" xfId="12662"/>
    <cellStyle name="Обычный 3 11 3 3 3" xfId="12663"/>
    <cellStyle name="Обычный 3 11 3 3 3 2" xfId="12664"/>
    <cellStyle name="Обычный 3 11 3 3 3 2 2" xfId="12665"/>
    <cellStyle name="Обычный 3 11 3 3 3 3" xfId="12666"/>
    <cellStyle name="Обычный 3 11 3 3 4" xfId="12667"/>
    <cellStyle name="Обычный 3 11 3 3 4 2" xfId="12668"/>
    <cellStyle name="Обычный 3 11 3 3 5" xfId="12669"/>
    <cellStyle name="Обычный 3 11 3 4" xfId="12670"/>
    <cellStyle name="Обычный 3 11 3 4 2" xfId="12671"/>
    <cellStyle name="Обычный 3 11 3 4 2 2" xfId="12672"/>
    <cellStyle name="Обычный 3 11 3 4 2 2 2" xfId="12673"/>
    <cellStyle name="Обычный 3 11 3 4 2 2 2 2" xfId="12674"/>
    <cellStyle name="Обычный 3 11 3 4 2 2 3" xfId="12675"/>
    <cellStyle name="Обычный 3 11 3 4 2 3" xfId="12676"/>
    <cellStyle name="Обычный 3 11 3 4 2 3 2" xfId="12677"/>
    <cellStyle name="Обычный 3 11 3 4 2 4" xfId="12678"/>
    <cellStyle name="Обычный 3 11 3 4 3" xfId="12679"/>
    <cellStyle name="Обычный 3 11 3 4 3 2" xfId="12680"/>
    <cellStyle name="Обычный 3 11 3 4 3 2 2" xfId="12681"/>
    <cellStyle name="Обычный 3 11 3 4 3 3" xfId="12682"/>
    <cellStyle name="Обычный 3 11 3 4 4" xfId="12683"/>
    <cellStyle name="Обычный 3 11 3 4 4 2" xfId="12684"/>
    <cellStyle name="Обычный 3 11 3 4 5" xfId="12685"/>
    <cellStyle name="Обычный 3 11 3 5" xfId="12686"/>
    <cellStyle name="Обычный 3 11 3 5 2" xfId="12687"/>
    <cellStyle name="Обычный 3 11 3 5 2 2" xfId="12688"/>
    <cellStyle name="Обычный 3 11 3 5 2 2 2" xfId="12689"/>
    <cellStyle name="Обычный 3 11 3 5 2 3" xfId="12690"/>
    <cellStyle name="Обычный 3 11 3 5 3" xfId="12691"/>
    <cellStyle name="Обычный 3 11 3 5 3 2" xfId="12692"/>
    <cellStyle name="Обычный 3 11 3 5 4" xfId="12693"/>
    <cellStyle name="Обычный 3 11 3 6" xfId="12694"/>
    <cellStyle name="Обычный 3 11 3 6 2" xfId="12695"/>
    <cellStyle name="Обычный 3 11 3 6 2 2" xfId="12696"/>
    <cellStyle name="Обычный 3 11 3 6 3" xfId="12697"/>
    <cellStyle name="Обычный 3 11 3 7" xfId="12698"/>
    <cellStyle name="Обычный 3 11 3 7 2" xfId="12699"/>
    <cellStyle name="Обычный 3 11 3 8" xfId="12700"/>
    <cellStyle name="Обычный 3 11 30" xfId="12701"/>
    <cellStyle name="Обычный 3 11 30 2" xfId="12702"/>
    <cellStyle name="Обычный 3 11 30 2 2" xfId="12703"/>
    <cellStyle name="Обычный 3 11 30 2 2 2" xfId="12704"/>
    <cellStyle name="Обычный 3 11 30 2 2 2 2" xfId="12705"/>
    <cellStyle name="Обычный 3 11 30 2 2 2 2 2" xfId="12706"/>
    <cellStyle name="Обычный 3 11 30 2 2 2 2 2 2" xfId="12707"/>
    <cellStyle name="Обычный 3 11 30 2 2 2 2 3" xfId="12708"/>
    <cellStyle name="Обычный 3 11 30 2 2 2 3" xfId="12709"/>
    <cellStyle name="Обычный 3 11 30 2 2 2 3 2" xfId="12710"/>
    <cellStyle name="Обычный 3 11 30 2 2 2 4" xfId="12711"/>
    <cellStyle name="Обычный 3 11 30 2 2 3" xfId="12712"/>
    <cellStyle name="Обычный 3 11 30 2 2 3 2" xfId="12713"/>
    <cellStyle name="Обычный 3 11 30 2 2 3 2 2" xfId="12714"/>
    <cellStyle name="Обычный 3 11 30 2 2 3 3" xfId="12715"/>
    <cellStyle name="Обычный 3 11 30 2 2 4" xfId="12716"/>
    <cellStyle name="Обычный 3 11 30 2 2 4 2" xfId="12717"/>
    <cellStyle name="Обычный 3 11 30 2 2 5" xfId="12718"/>
    <cellStyle name="Обычный 3 11 30 2 3" xfId="12719"/>
    <cellStyle name="Обычный 3 11 30 2 3 2" xfId="12720"/>
    <cellStyle name="Обычный 3 11 30 2 3 2 2" xfId="12721"/>
    <cellStyle name="Обычный 3 11 30 2 3 2 2 2" xfId="12722"/>
    <cellStyle name="Обычный 3 11 30 2 3 2 2 2 2" xfId="12723"/>
    <cellStyle name="Обычный 3 11 30 2 3 2 2 3" xfId="12724"/>
    <cellStyle name="Обычный 3 11 30 2 3 2 3" xfId="12725"/>
    <cellStyle name="Обычный 3 11 30 2 3 2 3 2" xfId="12726"/>
    <cellStyle name="Обычный 3 11 30 2 3 2 4" xfId="12727"/>
    <cellStyle name="Обычный 3 11 30 2 3 3" xfId="12728"/>
    <cellStyle name="Обычный 3 11 30 2 3 3 2" xfId="12729"/>
    <cellStyle name="Обычный 3 11 30 2 3 3 2 2" xfId="12730"/>
    <cellStyle name="Обычный 3 11 30 2 3 3 3" xfId="12731"/>
    <cellStyle name="Обычный 3 11 30 2 3 4" xfId="12732"/>
    <cellStyle name="Обычный 3 11 30 2 3 4 2" xfId="12733"/>
    <cellStyle name="Обычный 3 11 30 2 3 5" xfId="12734"/>
    <cellStyle name="Обычный 3 11 30 2 4" xfId="12735"/>
    <cellStyle name="Обычный 3 11 30 2 4 2" xfId="12736"/>
    <cellStyle name="Обычный 3 11 30 2 4 2 2" xfId="12737"/>
    <cellStyle name="Обычный 3 11 30 2 4 2 2 2" xfId="12738"/>
    <cellStyle name="Обычный 3 11 30 2 4 2 3" xfId="12739"/>
    <cellStyle name="Обычный 3 11 30 2 4 3" xfId="12740"/>
    <cellStyle name="Обычный 3 11 30 2 4 3 2" xfId="12741"/>
    <cellStyle name="Обычный 3 11 30 2 4 4" xfId="12742"/>
    <cellStyle name="Обычный 3 11 30 2 5" xfId="12743"/>
    <cellStyle name="Обычный 3 11 30 2 5 2" xfId="12744"/>
    <cellStyle name="Обычный 3 11 30 2 5 2 2" xfId="12745"/>
    <cellStyle name="Обычный 3 11 30 2 5 3" xfId="12746"/>
    <cellStyle name="Обычный 3 11 30 2 6" xfId="12747"/>
    <cellStyle name="Обычный 3 11 30 2 6 2" xfId="12748"/>
    <cellStyle name="Обычный 3 11 30 2 7" xfId="12749"/>
    <cellStyle name="Обычный 3 11 30 3" xfId="12750"/>
    <cellStyle name="Обычный 3 11 30 3 2" xfId="12751"/>
    <cellStyle name="Обычный 3 11 30 3 2 2" xfId="12752"/>
    <cellStyle name="Обычный 3 11 30 3 2 2 2" xfId="12753"/>
    <cellStyle name="Обычный 3 11 30 3 2 2 2 2" xfId="12754"/>
    <cellStyle name="Обычный 3 11 30 3 2 2 3" xfId="12755"/>
    <cellStyle name="Обычный 3 11 30 3 2 3" xfId="12756"/>
    <cellStyle name="Обычный 3 11 30 3 2 3 2" xfId="12757"/>
    <cellStyle name="Обычный 3 11 30 3 2 4" xfId="12758"/>
    <cellStyle name="Обычный 3 11 30 3 3" xfId="12759"/>
    <cellStyle name="Обычный 3 11 30 3 3 2" xfId="12760"/>
    <cellStyle name="Обычный 3 11 30 3 3 2 2" xfId="12761"/>
    <cellStyle name="Обычный 3 11 30 3 3 3" xfId="12762"/>
    <cellStyle name="Обычный 3 11 30 3 4" xfId="12763"/>
    <cellStyle name="Обычный 3 11 30 3 4 2" xfId="12764"/>
    <cellStyle name="Обычный 3 11 30 3 5" xfId="12765"/>
    <cellStyle name="Обычный 3 11 30 4" xfId="12766"/>
    <cellStyle name="Обычный 3 11 30 4 2" xfId="12767"/>
    <cellStyle name="Обычный 3 11 30 4 2 2" xfId="12768"/>
    <cellStyle name="Обычный 3 11 30 4 2 2 2" xfId="12769"/>
    <cellStyle name="Обычный 3 11 30 4 2 2 2 2" xfId="12770"/>
    <cellStyle name="Обычный 3 11 30 4 2 2 3" xfId="12771"/>
    <cellStyle name="Обычный 3 11 30 4 2 3" xfId="12772"/>
    <cellStyle name="Обычный 3 11 30 4 2 3 2" xfId="12773"/>
    <cellStyle name="Обычный 3 11 30 4 2 4" xfId="12774"/>
    <cellStyle name="Обычный 3 11 30 4 3" xfId="12775"/>
    <cellStyle name="Обычный 3 11 30 4 3 2" xfId="12776"/>
    <cellStyle name="Обычный 3 11 30 4 3 2 2" xfId="12777"/>
    <cellStyle name="Обычный 3 11 30 4 3 3" xfId="12778"/>
    <cellStyle name="Обычный 3 11 30 4 4" xfId="12779"/>
    <cellStyle name="Обычный 3 11 30 4 4 2" xfId="12780"/>
    <cellStyle name="Обычный 3 11 30 4 5" xfId="12781"/>
    <cellStyle name="Обычный 3 11 30 5" xfId="12782"/>
    <cellStyle name="Обычный 3 11 30 5 2" xfId="12783"/>
    <cellStyle name="Обычный 3 11 30 5 2 2" xfId="12784"/>
    <cellStyle name="Обычный 3 11 30 5 2 2 2" xfId="12785"/>
    <cellStyle name="Обычный 3 11 30 5 2 3" xfId="12786"/>
    <cellStyle name="Обычный 3 11 30 5 3" xfId="12787"/>
    <cellStyle name="Обычный 3 11 30 5 3 2" xfId="12788"/>
    <cellStyle name="Обычный 3 11 30 5 4" xfId="12789"/>
    <cellStyle name="Обычный 3 11 30 6" xfId="12790"/>
    <cellStyle name="Обычный 3 11 30 6 2" xfId="12791"/>
    <cellStyle name="Обычный 3 11 30 6 2 2" xfId="12792"/>
    <cellStyle name="Обычный 3 11 30 6 3" xfId="12793"/>
    <cellStyle name="Обычный 3 11 30 7" xfId="12794"/>
    <cellStyle name="Обычный 3 11 30 7 2" xfId="12795"/>
    <cellStyle name="Обычный 3 11 30 8" xfId="12796"/>
    <cellStyle name="Обычный 3 11 31" xfId="12797"/>
    <cellStyle name="Обычный 3 11 31 2" xfId="12798"/>
    <cellStyle name="Обычный 3 11 31 2 2" xfId="12799"/>
    <cellStyle name="Обычный 3 11 31 2 2 2" xfId="12800"/>
    <cellStyle name="Обычный 3 11 31 2 2 2 2" xfId="12801"/>
    <cellStyle name="Обычный 3 11 31 2 2 2 2 2" xfId="12802"/>
    <cellStyle name="Обычный 3 11 31 2 2 2 2 2 2" xfId="12803"/>
    <cellStyle name="Обычный 3 11 31 2 2 2 2 3" xfId="12804"/>
    <cellStyle name="Обычный 3 11 31 2 2 2 3" xfId="12805"/>
    <cellStyle name="Обычный 3 11 31 2 2 2 3 2" xfId="12806"/>
    <cellStyle name="Обычный 3 11 31 2 2 2 4" xfId="12807"/>
    <cellStyle name="Обычный 3 11 31 2 2 3" xfId="12808"/>
    <cellStyle name="Обычный 3 11 31 2 2 3 2" xfId="12809"/>
    <cellStyle name="Обычный 3 11 31 2 2 3 2 2" xfId="12810"/>
    <cellStyle name="Обычный 3 11 31 2 2 3 3" xfId="12811"/>
    <cellStyle name="Обычный 3 11 31 2 2 4" xfId="12812"/>
    <cellStyle name="Обычный 3 11 31 2 2 4 2" xfId="12813"/>
    <cellStyle name="Обычный 3 11 31 2 2 5" xfId="12814"/>
    <cellStyle name="Обычный 3 11 31 2 3" xfId="12815"/>
    <cellStyle name="Обычный 3 11 31 2 3 2" xfId="12816"/>
    <cellStyle name="Обычный 3 11 31 2 3 2 2" xfId="12817"/>
    <cellStyle name="Обычный 3 11 31 2 3 2 2 2" xfId="12818"/>
    <cellStyle name="Обычный 3 11 31 2 3 2 2 2 2" xfId="12819"/>
    <cellStyle name="Обычный 3 11 31 2 3 2 2 3" xfId="12820"/>
    <cellStyle name="Обычный 3 11 31 2 3 2 3" xfId="12821"/>
    <cellStyle name="Обычный 3 11 31 2 3 2 3 2" xfId="12822"/>
    <cellStyle name="Обычный 3 11 31 2 3 2 4" xfId="12823"/>
    <cellStyle name="Обычный 3 11 31 2 3 3" xfId="12824"/>
    <cellStyle name="Обычный 3 11 31 2 3 3 2" xfId="12825"/>
    <cellStyle name="Обычный 3 11 31 2 3 3 2 2" xfId="12826"/>
    <cellStyle name="Обычный 3 11 31 2 3 3 3" xfId="12827"/>
    <cellStyle name="Обычный 3 11 31 2 3 4" xfId="12828"/>
    <cellStyle name="Обычный 3 11 31 2 3 4 2" xfId="12829"/>
    <cellStyle name="Обычный 3 11 31 2 3 5" xfId="12830"/>
    <cellStyle name="Обычный 3 11 31 2 4" xfId="12831"/>
    <cellStyle name="Обычный 3 11 31 2 4 2" xfId="12832"/>
    <cellStyle name="Обычный 3 11 31 2 4 2 2" xfId="12833"/>
    <cellStyle name="Обычный 3 11 31 2 4 2 2 2" xfId="12834"/>
    <cellStyle name="Обычный 3 11 31 2 4 2 3" xfId="12835"/>
    <cellStyle name="Обычный 3 11 31 2 4 3" xfId="12836"/>
    <cellStyle name="Обычный 3 11 31 2 4 3 2" xfId="12837"/>
    <cellStyle name="Обычный 3 11 31 2 4 4" xfId="12838"/>
    <cellStyle name="Обычный 3 11 31 2 5" xfId="12839"/>
    <cellStyle name="Обычный 3 11 31 2 5 2" xfId="12840"/>
    <cellStyle name="Обычный 3 11 31 2 5 2 2" xfId="12841"/>
    <cellStyle name="Обычный 3 11 31 2 5 3" xfId="12842"/>
    <cellStyle name="Обычный 3 11 31 2 6" xfId="12843"/>
    <cellStyle name="Обычный 3 11 31 2 6 2" xfId="12844"/>
    <cellStyle name="Обычный 3 11 31 2 7" xfId="12845"/>
    <cellStyle name="Обычный 3 11 31 3" xfId="12846"/>
    <cellStyle name="Обычный 3 11 31 3 2" xfId="12847"/>
    <cellStyle name="Обычный 3 11 31 3 2 2" xfId="12848"/>
    <cellStyle name="Обычный 3 11 31 3 2 2 2" xfId="12849"/>
    <cellStyle name="Обычный 3 11 31 3 2 2 2 2" xfId="12850"/>
    <cellStyle name="Обычный 3 11 31 3 2 2 3" xfId="12851"/>
    <cellStyle name="Обычный 3 11 31 3 2 3" xfId="12852"/>
    <cellStyle name="Обычный 3 11 31 3 2 3 2" xfId="12853"/>
    <cellStyle name="Обычный 3 11 31 3 2 4" xfId="12854"/>
    <cellStyle name="Обычный 3 11 31 3 3" xfId="12855"/>
    <cellStyle name="Обычный 3 11 31 3 3 2" xfId="12856"/>
    <cellStyle name="Обычный 3 11 31 3 3 2 2" xfId="12857"/>
    <cellStyle name="Обычный 3 11 31 3 3 3" xfId="12858"/>
    <cellStyle name="Обычный 3 11 31 3 4" xfId="12859"/>
    <cellStyle name="Обычный 3 11 31 3 4 2" xfId="12860"/>
    <cellStyle name="Обычный 3 11 31 3 5" xfId="12861"/>
    <cellStyle name="Обычный 3 11 31 4" xfId="12862"/>
    <cellStyle name="Обычный 3 11 31 4 2" xfId="12863"/>
    <cellStyle name="Обычный 3 11 31 4 2 2" xfId="12864"/>
    <cellStyle name="Обычный 3 11 31 4 2 2 2" xfId="12865"/>
    <cellStyle name="Обычный 3 11 31 4 2 2 2 2" xfId="12866"/>
    <cellStyle name="Обычный 3 11 31 4 2 2 3" xfId="12867"/>
    <cellStyle name="Обычный 3 11 31 4 2 3" xfId="12868"/>
    <cellStyle name="Обычный 3 11 31 4 2 3 2" xfId="12869"/>
    <cellStyle name="Обычный 3 11 31 4 2 4" xfId="12870"/>
    <cellStyle name="Обычный 3 11 31 4 3" xfId="12871"/>
    <cellStyle name="Обычный 3 11 31 4 3 2" xfId="12872"/>
    <cellStyle name="Обычный 3 11 31 4 3 2 2" xfId="12873"/>
    <cellStyle name="Обычный 3 11 31 4 3 3" xfId="12874"/>
    <cellStyle name="Обычный 3 11 31 4 4" xfId="12875"/>
    <cellStyle name="Обычный 3 11 31 4 4 2" xfId="12876"/>
    <cellStyle name="Обычный 3 11 31 4 5" xfId="12877"/>
    <cellStyle name="Обычный 3 11 31 5" xfId="12878"/>
    <cellStyle name="Обычный 3 11 31 5 2" xfId="12879"/>
    <cellStyle name="Обычный 3 11 31 5 2 2" xfId="12880"/>
    <cellStyle name="Обычный 3 11 31 5 2 2 2" xfId="12881"/>
    <cellStyle name="Обычный 3 11 31 5 2 3" xfId="12882"/>
    <cellStyle name="Обычный 3 11 31 5 3" xfId="12883"/>
    <cellStyle name="Обычный 3 11 31 5 3 2" xfId="12884"/>
    <cellStyle name="Обычный 3 11 31 5 4" xfId="12885"/>
    <cellStyle name="Обычный 3 11 31 6" xfId="12886"/>
    <cellStyle name="Обычный 3 11 31 6 2" xfId="12887"/>
    <cellStyle name="Обычный 3 11 31 6 2 2" xfId="12888"/>
    <cellStyle name="Обычный 3 11 31 6 3" xfId="12889"/>
    <cellStyle name="Обычный 3 11 31 7" xfId="12890"/>
    <cellStyle name="Обычный 3 11 31 7 2" xfId="12891"/>
    <cellStyle name="Обычный 3 11 31 8" xfId="12892"/>
    <cellStyle name="Обычный 3 11 32" xfId="12893"/>
    <cellStyle name="Обычный 3 11 32 2" xfId="12894"/>
    <cellStyle name="Обычный 3 11 32 2 2" xfId="12895"/>
    <cellStyle name="Обычный 3 11 32 2 2 2" xfId="12896"/>
    <cellStyle name="Обычный 3 11 32 2 2 2 2" xfId="12897"/>
    <cellStyle name="Обычный 3 11 32 2 2 2 2 2" xfId="12898"/>
    <cellStyle name="Обычный 3 11 32 2 2 2 2 2 2" xfId="12899"/>
    <cellStyle name="Обычный 3 11 32 2 2 2 2 3" xfId="12900"/>
    <cellStyle name="Обычный 3 11 32 2 2 2 3" xfId="12901"/>
    <cellStyle name="Обычный 3 11 32 2 2 2 3 2" xfId="12902"/>
    <cellStyle name="Обычный 3 11 32 2 2 2 4" xfId="12903"/>
    <cellStyle name="Обычный 3 11 32 2 2 3" xfId="12904"/>
    <cellStyle name="Обычный 3 11 32 2 2 3 2" xfId="12905"/>
    <cellStyle name="Обычный 3 11 32 2 2 3 2 2" xfId="12906"/>
    <cellStyle name="Обычный 3 11 32 2 2 3 3" xfId="12907"/>
    <cellStyle name="Обычный 3 11 32 2 2 4" xfId="12908"/>
    <cellStyle name="Обычный 3 11 32 2 2 4 2" xfId="12909"/>
    <cellStyle name="Обычный 3 11 32 2 2 5" xfId="12910"/>
    <cellStyle name="Обычный 3 11 32 2 3" xfId="12911"/>
    <cellStyle name="Обычный 3 11 32 2 3 2" xfId="12912"/>
    <cellStyle name="Обычный 3 11 32 2 3 2 2" xfId="12913"/>
    <cellStyle name="Обычный 3 11 32 2 3 2 2 2" xfId="12914"/>
    <cellStyle name="Обычный 3 11 32 2 3 2 2 2 2" xfId="12915"/>
    <cellStyle name="Обычный 3 11 32 2 3 2 2 3" xfId="12916"/>
    <cellStyle name="Обычный 3 11 32 2 3 2 3" xfId="12917"/>
    <cellStyle name="Обычный 3 11 32 2 3 2 3 2" xfId="12918"/>
    <cellStyle name="Обычный 3 11 32 2 3 2 4" xfId="12919"/>
    <cellStyle name="Обычный 3 11 32 2 3 3" xfId="12920"/>
    <cellStyle name="Обычный 3 11 32 2 3 3 2" xfId="12921"/>
    <cellStyle name="Обычный 3 11 32 2 3 3 2 2" xfId="12922"/>
    <cellStyle name="Обычный 3 11 32 2 3 3 3" xfId="12923"/>
    <cellStyle name="Обычный 3 11 32 2 3 4" xfId="12924"/>
    <cellStyle name="Обычный 3 11 32 2 3 4 2" xfId="12925"/>
    <cellStyle name="Обычный 3 11 32 2 3 5" xfId="12926"/>
    <cellStyle name="Обычный 3 11 32 2 4" xfId="12927"/>
    <cellStyle name="Обычный 3 11 32 2 4 2" xfId="12928"/>
    <cellStyle name="Обычный 3 11 32 2 4 2 2" xfId="12929"/>
    <cellStyle name="Обычный 3 11 32 2 4 2 2 2" xfId="12930"/>
    <cellStyle name="Обычный 3 11 32 2 4 2 3" xfId="12931"/>
    <cellStyle name="Обычный 3 11 32 2 4 3" xfId="12932"/>
    <cellStyle name="Обычный 3 11 32 2 4 3 2" xfId="12933"/>
    <cellStyle name="Обычный 3 11 32 2 4 4" xfId="12934"/>
    <cellStyle name="Обычный 3 11 32 2 5" xfId="12935"/>
    <cellStyle name="Обычный 3 11 32 2 5 2" xfId="12936"/>
    <cellStyle name="Обычный 3 11 32 2 5 2 2" xfId="12937"/>
    <cellStyle name="Обычный 3 11 32 2 5 3" xfId="12938"/>
    <cellStyle name="Обычный 3 11 32 2 6" xfId="12939"/>
    <cellStyle name="Обычный 3 11 32 2 6 2" xfId="12940"/>
    <cellStyle name="Обычный 3 11 32 2 7" xfId="12941"/>
    <cellStyle name="Обычный 3 11 32 3" xfId="12942"/>
    <cellStyle name="Обычный 3 11 32 3 2" xfId="12943"/>
    <cellStyle name="Обычный 3 11 32 3 2 2" xfId="12944"/>
    <cellStyle name="Обычный 3 11 32 3 2 2 2" xfId="12945"/>
    <cellStyle name="Обычный 3 11 32 3 2 2 2 2" xfId="12946"/>
    <cellStyle name="Обычный 3 11 32 3 2 2 3" xfId="12947"/>
    <cellStyle name="Обычный 3 11 32 3 2 3" xfId="12948"/>
    <cellStyle name="Обычный 3 11 32 3 2 3 2" xfId="12949"/>
    <cellStyle name="Обычный 3 11 32 3 2 4" xfId="12950"/>
    <cellStyle name="Обычный 3 11 32 3 3" xfId="12951"/>
    <cellStyle name="Обычный 3 11 32 3 3 2" xfId="12952"/>
    <cellStyle name="Обычный 3 11 32 3 3 2 2" xfId="12953"/>
    <cellStyle name="Обычный 3 11 32 3 3 3" xfId="12954"/>
    <cellStyle name="Обычный 3 11 32 3 4" xfId="12955"/>
    <cellStyle name="Обычный 3 11 32 3 4 2" xfId="12956"/>
    <cellStyle name="Обычный 3 11 32 3 5" xfId="12957"/>
    <cellStyle name="Обычный 3 11 32 4" xfId="12958"/>
    <cellStyle name="Обычный 3 11 32 4 2" xfId="12959"/>
    <cellStyle name="Обычный 3 11 32 4 2 2" xfId="12960"/>
    <cellStyle name="Обычный 3 11 32 4 2 2 2" xfId="12961"/>
    <cellStyle name="Обычный 3 11 32 4 2 2 2 2" xfId="12962"/>
    <cellStyle name="Обычный 3 11 32 4 2 2 3" xfId="12963"/>
    <cellStyle name="Обычный 3 11 32 4 2 3" xfId="12964"/>
    <cellStyle name="Обычный 3 11 32 4 2 3 2" xfId="12965"/>
    <cellStyle name="Обычный 3 11 32 4 2 4" xfId="12966"/>
    <cellStyle name="Обычный 3 11 32 4 3" xfId="12967"/>
    <cellStyle name="Обычный 3 11 32 4 3 2" xfId="12968"/>
    <cellStyle name="Обычный 3 11 32 4 3 2 2" xfId="12969"/>
    <cellStyle name="Обычный 3 11 32 4 3 3" xfId="12970"/>
    <cellStyle name="Обычный 3 11 32 4 4" xfId="12971"/>
    <cellStyle name="Обычный 3 11 32 4 4 2" xfId="12972"/>
    <cellStyle name="Обычный 3 11 32 4 5" xfId="12973"/>
    <cellStyle name="Обычный 3 11 32 5" xfId="12974"/>
    <cellStyle name="Обычный 3 11 32 5 2" xfId="12975"/>
    <cellStyle name="Обычный 3 11 32 5 2 2" xfId="12976"/>
    <cellStyle name="Обычный 3 11 32 5 2 2 2" xfId="12977"/>
    <cellStyle name="Обычный 3 11 32 5 2 3" xfId="12978"/>
    <cellStyle name="Обычный 3 11 32 5 3" xfId="12979"/>
    <cellStyle name="Обычный 3 11 32 5 3 2" xfId="12980"/>
    <cellStyle name="Обычный 3 11 32 5 4" xfId="12981"/>
    <cellStyle name="Обычный 3 11 32 6" xfId="12982"/>
    <cellStyle name="Обычный 3 11 32 6 2" xfId="12983"/>
    <cellStyle name="Обычный 3 11 32 6 2 2" xfId="12984"/>
    <cellStyle name="Обычный 3 11 32 6 3" xfId="12985"/>
    <cellStyle name="Обычный 3 11 32 7" xfId="12986"/>
    <cellStyle name="Обычный 3 11 32 7 2" xfId="12987"/>
    <cellStyle name="Обычный 3 11 32 8" xfId="12988"/>
    <cellStyle name="Обычный 3 11 33" xfId="12989"/>
    <cellStyle name="Обычный 3 11 33 2" xfId="12990"/>
    <cellStyle name="Обычный 3 11 33 2 2" xfId="12991"/>
    <cellStyle name="Обычный 3 11 33 2 2 2" xfId="12992"/>
    <cellStyle name="Обычный 3 11 33 2 2 2 2" xfId="12993"/>
    <cellStyle name="Обычный 3 11 33 2 2 2 2 2" xfId="12994"/>
    <cellStyle name="Обычный 3 11 33 2 2 2 2 2 2" xfId="12995"/>
    <cellStyle name="Обычный 3 11 33 2 2 2 2 3" xfId="12996"/>
    <cellStyle name="Обычный 3 11 33 2 2 2 3" xfId="12997"/>
    <cellStyle name="Обычный 3 11 33 2 2 2 3 2" xfId="12998"/>
    <cellStyle name="Обычный 3 11 33 2 2 2 4" xfId="12999"/>
    <cellStyle name="Обычный 3 11 33 2 2 3" xfId="13000"/>
    <cellStyle name="Обычный 3 11 33 2 2 3 2" xfId="13001"/>
    <cellStyle name="Обычный 3 11 33 2 2 3 2 2" xfId="13002"/>
    <cellStyle name="Обычный 3 11 33 2 2 3 3" xfId="13003"/>
    <cellStyle name="Обычный 3 11 33 2 2 4" xfId="13004"/>
    <cellStyle name="Обычный 3 11 33 2 2 4 2" xfId="13005"/>
    <cellStyle name="Обычный 3 11 33 2 2 5" xfId="13006"/>
    <cellStyle name="Обычный 3 11 33 2 3" xfId="13007"/>
    <cellStyle name="Обычный 3 11 33 2 3 2" xfId="13008"/>
    <cellStyle name="Обычный 3 11 33 2 3 2 2" xfId="13009"/>
    <cellStyle name="Обычный 3 11 33 2 3 2 2 2" xfId="13010"/>
    <cellStyle name="Обычный 3 11 33 2 3 2 2 2 2" xfId="13011"/>
    <cellStyle name="Обычный 3 11 33 2 3 2 2 3" xfId="13012"/>
    <cellStyle name="Обычный 3 11 33 2 3 2 3" xfId="13013"/>
    <cellStyle name="Обычный 3 11 33 2 3 2 3 2" xfId="13014"/>
    <cellStyle name="Обычный 3 11 33 2 3 2 4" xfId="13015"/>
    <cellStyle name="Обычный 3 11 33 2 3 3" xfId="13016"/>
    <cellStyle name="Обычный 3 11 33 2 3 3 2" xfId="13017"/>
    <cellStyle name="Обычный 3 11 33 2 3 3 2 2" xfId="13018"/>
    <cellStyle name="Обычный 3 11 33 2 3 3 3" xfId="13019"/>
    <cellStyle name="Обычный 3 11 33 2 3 4" xfId="13020"/>
    <cellStyle name="Обычный 3 11 33 2 3 4 2" xfId="13021"/>
    <cellStyle name="Обычный 3 11 33 2 3 5" xfId="13022"/>
    <cellStyle name="Обычный 3 11 33 2 4" xfId="13023"/>
    <cellStyle name="Обычный 3 11 33 2 4 2" xfId="13024"/>
    <cellStyle name="Обычный 3 11 33 2 4 2 2" xfId="13025"/>
    <cellStyle name="Обычный 3 11 33 2 4 2 2 2" xfId="13026"/>
    <cellStyle name="Обычный 3 11 33 2 4 2 3" xfId="13027"/>
    <cellStyle name="Обычный 3 11 33 2 4 3" xfId="13028"/>
    <cellStyle name="Обычный 3 11 33 2 4 3 2" xfId="13029"/>
    <cellStyle name="Обычный 3 11 33 2 4 4" xfId="13030"/>
    <cellStyle name="Обычный 3 11 33 2 5" xfId="13031"/>
    <cellStyle name="Обычный 3 11 33 2 5 2" xfId="13032"/>
    <cellStyle name="Обычный 3 11 33 2 5 2 2" xfId="13033"/>
    <cellStyle name="Обычный 3 11 33 2 5 3" xfId="13034"/>
    <cellStyle name="Обычный 3 11 33 2 6" xfId="13035"/>
    <cellStyle name="Обычный 3 11 33 2 6 2" xfId="13036"/>
    <cellStyle name="Обычный 3 11 33 2 7" xfId="13037"/>
    <cellStyle name="Обычный 3 11 33 3" xfId="13038"/>
    <cellStyle name="Обычный 3 11 33 3 2" xfId="13039"/>
    <cellStyle name="Обычный 3 11 33 3 2 2" xfId="13040"/>
    <cellStyle name="Обычный 3 11 33 3 2 2 2" xfId="13041"/>
    <cellStyle name="Обычный 3 11 33 3 2 2 2 2" xfId="13042"/>
    <cellStyle name="Обычный 3 11 33 3 2 2 3" xfId="13043"/>
    <cellStyle name="Обычный 3 11 33 3 2 3" xfId="13044"/>
    <cellStyle name="Обычный 3 11 33 3 2 3 2" xfId="13045"/>
    <cellStyle name="Обычный 3 11 33 3 2 4" xfId="13046"/>
    <cellStyle name="Обычный 3 11 33 3 3" xfId="13047"/>
    <cellStyle name="Обычный 3 11 33 3 3 2" xfId="13048"/>
    <cellStyle name="Обычный 3 11 33 3 3 2 2" xfId="13049"/>
    <cellStyle name="Обычный 3 11 33 3 3 3" xfId="13050"/>
    <cellStyle name="Обычный 3 11 33 3 4" xfId="13051"/>
    <cellStyle name="Обычный 3 11 33 3 4 2" xfId="13052"/>
    <cellStyle name="Обычный 3 11 33 3 5" xfId="13053"/>
    <cellStyle name="Обычный 3 11 33 4" xfId="13054"/>
    <cellStyle name="Обычный 3 11 33 4 2" xfId="13055"/>
    <cellStyle name="Обычный 3 11 33 4 2 2" xfId="13056"/>
    <cellStyle name="Обычный 3 11 33 4 2 2 2" xfId="13057"/>
    <cellStyle name="Обычный 3 11 33 4 2 2 2 2" xfId="13058"/>
    <cellStyle name="Обычный 3 11 33 4 2 2 3" xfId="13059"/>
    <cellStyle name="Обычный 3 11 33 4 2 3" xfId="13060"/>
    <cellStyle name="Обычный 3 11 33 4 2 3 2" xfId="13061"/>
    <cellStyle name="Обычный 3 11 33 4 2 4" xfId="13062"/>
    <cellStyle name="Обычный 3 11 33 4 3" xfId="13063"/>
    <cellStyle name="Обычный 3 11 33 4 3 2" xfId="13064"/>
    <cellStyle name="Обычный 3 11 33 4 3 2 2" xfId="13065"/>
    <cellStyle name="Обычный 3 11 33 4 3 3" xfId="13066"/>
    <cellStyle name="Обычный 3 11 33 4 4" xfId="13067"/>
    <cellStyle name="Обычный 3 11 33 4 4 2" xfId="13068"/>
    <cellStyle name="Обычный 3 11 33 4 5" xfId="13069"/>
    <cellStyle name="Обычный 3 11 33 5" xfId="13070"/>
    <cellStyle name="Обычный 3 11 33 5 2" xfId="13071"/>
    <cellStyle name="Обычный 3 11 33 5 2 2" xfId="13072"/>
    <cellStyle name="Обычный 3 11 33 5 2 2 2" xfId="13073"/>
    <cellStyle name="Обычный 3 11 33 5 2 3" xfId="13074"/>
    <cellStyle name="Обычный 3 11 33 5 3" xfId="13075"/>
    <cellStyle name="Обычный 3 11 33 5 3 2" xfId="13076"/>
    <cellStyle name="Обычный 3 11 33 5 4" xfId="13077"/>
    <cellStyle name="Обычный 3 11 33 6" xfId="13078"/>
    <cellStyle name="Обычный 3 11 33 6 2" xfId="13079"/>
    <cellStyle name="Обычный 3 11 33 6 2 2" xfId="13080"/>
    <cellStyle name="Обычный 3 11 33 6 3" xfId="13081"/>
    <cellStyle name="Обычный 3 11 33 7" xfId="13082"/>
    <cellStyle name="Обычный 3 11 33 7 2" xfId="13083"/>
    <cellStyle name="Обычный 3 11 33 8" xfId="13084"/>
    <cellStyle name="Обычный 3 11 34" xfId="13085"/>
    <cellStyle name="Обычный 3 11 34 2" xfId="13086"/>
    <cellStyle name="Обычный 3 11 34 2 2" xfId="13087"/>
    <cellStyle name="Обычный 3 11 34 2 2 2" xfId="13088"/>
    <cellStyle name="Обычный 3 11 34 2 2 2 2" xfId="13089"/>
    <cellStyle name="Обычный 3 11 34 2 2 2 2 2" xfId="13090"/>
    <cellStyle name="Обычный 3 11 34 2 2 2 2 2 2" xfId="13091"/>
    <cellStyle name="Обычный 3 11 34 2 2 2 2 3" xfId="13092"/>
    <cellStyle name="Обычный 3 11 34 2 2 2 3" xfId="13093"/>
    <cellStyle name="Обычный 3 11 34 2 2 2 3 2" xfId="13094"/>
    <cellStyle name="Обычный 3 11 34 2 2 2 4" xfId="13095"/>
    <cellStyle name="Обычный 3 11 34 2 2 3" xfId="13096"/>
    <cellStyle name="Обычный 3 11 34 2 2 3 2" xfId="13097"/>
    <cellStyle name="Обычный 3 11 34 2 2 3 2 2" xfId="13098"/>
    <cellStyle name="Обычный 3 11 34 2 2 3 3" xfId="13099"/>
    <cellStyle name="Обычный 3 11 34 2 2 4" xfId="13100"/>
    <cellStyle name="Обычный 3 11 34 2 2 4 2" xfId="13101"/>
    <cellStyle name="Обычный 3 11 34 2 2 5" xfId="13102"/>
    <cellStyle name="Обычный 3 11 34 2 3" xfId="13103"/>
    <cellStyle name="Обычный 3 11 34 2 3 2" xfId="13104"/>
    <cellStyle name="Обычный 3 11 34 2 3 2 2" xfId="13105"/>
    <cellStyle name="Обычный 3 11 34 2 3 2 2 2" xfId="13106"/>
    <cellStyle name="Обычный 3 11 34 2 3 2 2 2 2" xfId="13107"/>
    <cellStyle name="Обычный 3 11 34 2 3 2 2 3" xfId="13108"/>
    <cellStyle name="Обычный 3 11 34 2 3 2 3" xfId="13109"/>
    <cellStyle name="Обычный 3 11 34 2 3 2 3 2" xfId="13110"/>
    <cellStyle name="Обычный 3 11 34 2 3 2 4" xfId="13111"/>
    <cellStyle name="Обычный 3 11 34 2 3 3" xfId="13112"/>
    <cellStyle name="Обычный 3 11 34 2 3 3 2" xfId="13113"/>
    <cellStyle name="Обычный 3 11 34 2 3 3 2 2" xfId="13114"/>
    <cellStyle name="Обычный 3 11 34 2 3 3 3" xfId="13115"/>
    <cellStyle name="Обычный 3 11 34 2 3 4" xfId="13116"/>
    <cellStyle name="Обычный 3 11 34 2 3 4 2" xfId="13117"/>
    <cellStyle name="Обычный 3 11 34 2 3 5" xfId="13118"/>
    <cellStyle name="Обычный 3 11 34 2 4" xfId="13119"/>
    <cellStyle name="Обычный 3 11 34 2 4 2" xfId="13120"/>
    <cellStyle name="Обычный 3 11 34 2 4 2 2" xfId="13121"/>
    <cellStyle name="Обычный 3 11 34 2 4 2 2 2" xfId="13122"/>
    <cellStyle name="Обычный 3 11 34 2 4 2 3" xfId="13123"/>
    <cellStyle name="Обычный 3 11 34 2 4 3" xfId="13124"/>
    <cellStyle name="Обычный 3 11 34 2 4 3 2" xfId="13125"/>
    <cellStyle name="Обычный 3 11 34 2 4 4" xfId="13126"/>
    <cellStyle name="Обычный 3 11 34 2 5" xfId="13127"/>
    <cellStyle name="Обычный 3 11 34 2 5 2" xfId="13128"/>
    <cellStyle name="Обычный 3 11 34 2 5 2 2" xfId="13129"/>
    <cellStyle name="Обычный 3 11 34 2 5 3" xfId="13130"/>
    <cellStyle name="Обычный 3 11 34 2 6" xfId="13131"/>
    <cellStyle name="Обычный 3 11 34 2 6 2" xfId="13132"/>
    <cellStyle name="Обычный 3 11 34 2 7" xfId="13133"/>
    <cellStyle name="Обычный 3 11 34 3" xfId="13134"/>
    <cellStyle name="Обычный 3 11 34 3 2" xfId="13135"/>
    <cellStyle name="Обычный 3 11 34 3 2 2" xfId="13136"/>
    <cellStyle name="Обычный 3 11 34 3 2 2 2" xfId="13137"/>
    <cellStyle name="Обычный 3 11 34 3 2 2 2 2" xfId="13138"/>
    <cellStyle name="Обычный 3 11 34 3 2 2 3" xfId="13139"/>
    <cellStyle name="Обычный 3 11 34 3 2 3" xfId="13140"/>
    <cellStyle name="Обычный 3 11 34 3 2 3 2" xfId="13141"/>
    <cellStyle name="Обычный 3 11 34 3 2 4" xfId="13142"/>
    <cellStyle name="Обычный 3 11 34 3 3" xfId="13143"/>
    <cellStyle name="Обычный 3 11 34 3 3 2" xfId="13144"/>
    <cellStyle name="Обычный 3 11 34 3 3 2 2" xfId="13145"/>
    <cellStyle name="Обычный 3 11 34 3 3 3" xfId="13146"/>
    <cellStyle name="Обычный 3 11 34 3 4" xfId="13147"/>
    <cellStyle name="Обычный 3 11 34 3 4 2" xfId="13148"/>
    <cellStyle name="Обычный 3 11 34 3 5" xfId="13149"/>
    <cellStyle name="Обычный 3 11 34 4" xfId="13150"/>
    <cellStyle name="Обычный 3 11 34 4 2" xfId="13151"/>
    <cellStyle name="Обычный 3 11 34 4 2 2" xfId="13152"/>
    <cellStyle name="Обычный 3 11 34 4 2 2 2" xfId="13153"/>
    <cellStyle name="Обычный 3 11 34 4 2 2 2 2" xfId="13154"/>
    <cellStyle name="Обычный 3 11 34 4 2 2 3" xfId="13155"/>
    <cellStyle name="Обычный 3 11 34 4 2 3" xfId="13156"/>
    <cellStyle name="Обычный 3 11 34 4 2 3 2" xfId="13157"/>
    <cellStyle name="Обычный 3 11 34 4 2 4" xfId="13158"/>
    <cellStyle name="Обычный 3 11 34 4 3" xfId="13159"/>
    <cellStyle name="Обычный 3 11 34 4 3 2" xfId="13160"/>
    <cellStyle name="Обычный 3 11 34 4 3 2 2" xfId="13161"/>
    <cellStyle name="Обычный 3 11 34 4 3 3" xfId="13162"/>
    <cellStyle name="Обычный 3 11 34 4 4" xfId="13163"/>
    <cellStyle name="Обычный 3 11 34 4 4 2" xfId="13164"/>
    <cellStyle name="Обычный 3 11 34 4 5" xfId="13165"/>
    <cellStyle name="Обычный 3 11 34 5" xfId="13166"/>
    <cellStyle name="Обычный 3 11 34 5 2" xfId="13167"/>
    <cellStyle name="Обычный 3 11 34 5 2 2" xfId="13168"/>
    <cellStyle name="Обычный 3 11 34 5 2 2 2" xfId="13169"/>
    <cellStyle name="Обычный 3 11 34 5 2 3" xfId="13170"/>
    <cellStyle name="Обычный 3 11 34 5 3" xfId="13171"/>
    <cellStyle name="Обычный 3 11 34 5 3 2" xfId="13172"/>
    <cellStyle name="Обычный 3 11 34 5 4" xfId="13173"/>
    <cellStyle name="Обычный 3 11 34 6" xfId="13174"/>
    <cellStyle name="Обычный 3 11 34 6 2" xfId="13175"/>
    <cellStyle name="Обычный 3 11 34 6 2 2" xfId="13176"/>
    <cellStyle name="Обычный 3 11 34 6 3" xfId="13177"/>
    <cellStyle name="Обычный 3 11 34 7" xfId="13178"/>
    <cellStyle name="Обычный 3 11 34 7 2" xfId="13179"/>
    <cellStyle name="Обычный 3 11 34 8" xfId="13180"/>
    <cellStyle name="Обычный 3 11 35" xfId="13181"/>
    <cellStyle name="Обычный 3 11 35 2" xfId="13182"/>
    <cellStyle name="Обычный 3 11 35 2 2" xfId="13183"/>
    <cellStyle name="Обычный 3 11 35 2 2 2" xfId="13184"/>
    <cellStyle name="Обычный 3 11 35 2 2 2 2" xfId="13185"/>
    <cellStyle name="Обычный 3 11 35 2 2 2 2 2" xfId="13186"/>
    <cellStyle name="Обычный 3 11 35 2 2 2 2 2 2" xfId="13187"/>
    <cellStyle name="Обычный 3 11 35 2 2 2 2 3" xfId="13188"/>
    <cellStyle name="Обычный 3 11 35 2 2 2 3" xfId="13189"/>
    <cellStyle name="Обычный 3 11 35 2 2 2 3 2" xfId="13190"/>
    <cellStyle name="Обычный 3 11 35 2 2 2 4" xfId="13191"/>
    <cellStyle name="Обычный 3 11 35 2 2 3" xfId="13192"/>
    <cellStyle name="Обычный 3 11 35 2 2 3 2" xfId="13193"/>
    <cellStyle name="Обычный 3 11 35 2 2 3 2 2" xfId="13194"/>
    <cellStyle name="Обычный 3 11 35 2 2 3 3" xfId="13195"/>
    <cellStyle name="Обычный 3 11 35 2 2 4" xfId="13196"/>
    <cellStyle name="Обычный 3 11 35 2 2 4 2" xfId="13197"/>
    <cellStyle name="Обычный 3 11 35 2 2 5" xfId="13198"/>
    <cellStyle name="Обычный 3 11 35 2 3" xfId="13199"/>
    <cellStyle name="Обычный 3 11 35 2 3 2" xfId="13200"/>
    <cellStyle name="Обычный 3 11 35 2 3 2 2" xfId="13201"/>
    <cellStyle name="Обычный 3 11 35 2 3 2 2 2" xfId="13202"/>
    <cellStyle name="Обычный 3 11 35 2 3 2 2 2 2" xfId="13203"/>
    <cellStyle name="Обычный 3 11 35 2 3 2 2 3" xfId="13204"/>
    <cellStyle name="Обычный 3 11 35 2 3 2 3" xfId="13205"/>
    <cellStyle name="Обычный 3 11 35 2 3 2 3 2" xfId="13206"/>
    <cellStyle name="Обычный 3 11 35 2 3 2 4" xfId="13207"/>
    <cellStyle name="Обычный 3 11 35 2 3 3" xfId="13208"/>
    <cellStyle name="Обычный 3 11 35 2 3 3 2" xfId="13209"/>
    <cellStyle name="Обычный 3 11 35 2 3 3 2 2" xfId="13210"/>
    <cellStyle name="Обычный 3 11 35 2 3 3 3" xfId="13211"/>
    <cellStyle name="Обычный 3 11 35 2 3 4" xfId="13212"/>
    <cellStyle name="Обычный 3 11 35 2 3 4 2" xfId="13213"/>
    <cellStyle name="Обычный 3 11 35 2 3 5" xfId="13214"/>
    <cellStyle name="Обычный 3 11 35 2 4" xfId="13215"/>
    <cellStyle name="Обычный 3 11 35 2 4 2" xfId="13216"/>
    <cellStyle name="Обычный 3 11 35 2 4 2 2" xfId="13217"/>
    <cellStyle name="Обычный 3 11 35 2 4 2 2 2" xfId="13218"/>
    <cellStyle name="Обычный 3 11 35 2 4 2 3" xfId="13219"/>
    <cellStyle name="Обычный 3 11 35 2 4 3" xfId="13220"/>
    <cellStyle name="Обычный 3 11 35 2 4 3 2" xfId="13221"/>
    <cellStyle name="Обычный 3 11 35 2 4 4" xfId="13222"/>
    <cellStyle name="Обычный 3 11 35 2 5" xfId="13223"/>
    <cellStyle name="Обычный 3 11 35 2 5 2" xfId="13224"/>
    <cellStyle name="Обычный 3 11 35 2 5 2 2" xfId="13225"/>
    <cellStyle name="Обычный 3 11 35 2 5 3" xfId="13226"/>
    <cellStyle name="Обычный 3 11 35 2 6" xfId="13227"/>
    <cellStyle name="Обычный 3 11 35 2 6 2" xfId="13228"/>
    <cellStyle name="Обычный 3 11 35 2 7" xfId="13229"/>
    <cellStyle name="Обычный 3 11 35 3" xfId="13230"/>
    <cellStyle name="Обычный 3 11 35 3 2" xfId="13231"/>
    <cellStyle name="Обычный 3 11 35 3 2 2" xfId="13232"/>
    <cellStyle name="Обычный 3 11 35 3 2 2 2" xfId="13233"/>
    <cellStyle name="Обычный 3 11 35 3 2 2 2 2" xfId="13234"/>
    <cellStyle name="Обычный 3 11 35 3 2 2 3" xfId="13235"/>
    <cellStyle name="Обычный 3 11 35 3 2 3" xfId="13236"/>
    <cellStyle name="Обычный 3 11 35 3 2 3 2" xfId="13237"/>
    <cellStyle name="Обычный 3 11 35 3 2 4" xfId="13238"/>
    <cellStyle name="Обычный 3 11 35 3 3" xfId="13239"/>
    <cellStyle name="Обычный 3 11 35 3 3 2" xfId="13240"/>
    <cellStyle name="Обычный 3 11 35 3 3 2 2" xfId="13241"/>
    <cellStyle name="Обычный 3 11 35 3 3 3" xfId="13242"/>
    <cellStyle name="Обычный 3 11 35 3 4" xfId="13243"/>
    <cellStyle name="Обычный 3 11 35 3 4 2" xfId="13244"/>
    <cellStyle name="Обычный 3 11 35 3 5" xfId="13245"/>
    <cellStyle name="Обычный 3 11 35 4" xfId="13246"/>
    <cellStyle name="Обычный 3 11 35 4 2" xfId="13247"/>
    <cellStyle name="Обычный 3 11 35 4 2 2" xfId="13248"/>
    <cellStyle name="Обычный 3 11 35 4 2 2 2" xfId="13249"/>
    <cellStyle name="Обычный 3 11 35 4 2 2 2 2" xfId="13250"/>
    <cellStyle name="Обычный 3 11 35 4 2 2 3" xfId="13251"/>
    <cellStyle name="Обычный 3 11 35 4 2 3" xfId="13252"/>
    <cellStyle name="Обычный 3 11 35 4 2 3 2" xfId="13253"/>
    <cellStyle name="Обычный 3 11 35 4 2 4" xfId="13254"/>
    <cellStyle name="Обычный 3 11 35 4 3" xfId="13255"/>
    <cellStyle name="Обычный 3 11 35 4 3 2" xfId="13256"/>
    <cellStyle name="Обычный 3 11 35 4 3 2 2" xfId="13257"/>
    <cellStyle name="Обычный 3 11 35 4 3 3" xfId="13258"/>
    <cellStyle name="Обычный 3 11 35 4 4" xfId="13259"/>
    <cellStyle name="Обычный 3 11 35 4 4 2" xfId="13260"/>
    <cellStyle name="Обычный 3 11 35 4 5" xfId="13261"/>
    <cellStyle name="Обычный 3 11 35 5" xfId="13262"/>
    <cellStyle name="Обычный 3 11 35 5 2" xfId="13263"/>
    <cellStyle name="Обычный 3 11 35 5 2 2" xfId="13264"/>
    <cellStyle name="Обычный 3 11 35 5 2 2 2" xfId="13265"/>
    <cellStyle name="Обычный 3 11 35 5 2 3" xfId="13266"/>
    <cellStyle name="Обычный 3 11 35 5 3" xfId="13267"/>
    <cellStyle name="Обычный 3 11 35 5 3 2" xfId="13268"/>
    <cellStyle name="Обычный 3 11 35 5 4" xfId="13269"/>
    <cellStyle name="Обычный 3 11 35 6" xfId="13270"/>
    <cellStyle name="Обычный 3 11 35 6 2" xfId="13271"/>
    <cellStyle name="Обычный 3 11 35 6 2 2" xfId="13272"/>
    <cellStyle name="Обычный 3 11 35 6 3" xfId="13273"/>
    <cellStyle name="Обычный 3 11 35 7" xfId="13274"/>
    <cellStyle name="Обычный 3 11 35 7 2" xfId="13275"/>
    <cellStyle name="Обычный 3 11 35 8" xfId="13276"/>
    <cellStyle name="Обычный 3 11 36" xfId="13277"/>
    <cellStyle name="Обычный 3 11 36 2" xfId="13278"/>
    <cellStyle name="Обычный 3 11 36 2 2" xfId="13279"/>
    <cellStyle name="Обычный 3 11 36 2 2 2" xfId="13280"/>
    <cellStyle name="Обычный 3 11 36 2 2 2 2" xfId="13281"/>
    <cellStyle name="Обычный 3 11 36 2 2 2 2 2" xfId="13282"/>
    <cellStyle name="Обычный 3 11 36 2 2 2 2 2 2" xfId="13283"/>
    <cellStyle name="Обычный 3 11 36 2 2 2 2 3" xfId="13284"/>
    <cellStyle name="Обычный 3 11 36 2 2 2 3" xfId="13285"/>
    <cellStyle name="Обычный 3 11 36 2 2 2 3 2" xfId="13286"/>
    <cellStyle name="Обычный 3 11 36 2 2 2 4" xfId="13287"/>
    <cellStyle name="Обычный 3 11 36 2 2 3" xfId="13288"/>
    <cellStyle name="Обычный 3 11 36 2 2 3 2" xfId="13289"/>
    <cellStyle name="Обычный 3 11 36 2 2 3 2 2" xfId="13290"/>
    <cellStyle name="Обычный 3 11 36 2 2 3 3" xfId="13291"/>
    <cellStyle name="Обычный 3 11 36 2 2 4" xfId="13292"/>
    <cellStyle name="Обычный 3 11 36 2 2 4 2" xfId="13293"/>
    <cellStyle name="Обычный 3 11 36 2 2 5" xfId="13294"/>
    <cellStyle name="Обычный 3 11 36 2 3" xfId="13295"/>
    <cellStyle name="Обычный 3 11 36 2 3 2" xfId="13296"/>
    <cellStyle name="Обычный 3 11 36 2 3 2 2" xfId="13297"/>
    <cellStyle name="Обычный 3 11 36 2 3 2 2 2" xfId="13298"/>
    <cellStyle name="Обычный 3 11 36 2 3 2 2 2 2" xfId="13299"/>
    <cellStyle name="Обычный 3 11 36 2 3 2 2 3" xfId="13300"/>
    <cellStyle name="Обычный 3 11 36 2 3 2 3" xfId="13301"/>
    <cellStyle name="Обычный 3 11 36 2 3 2 3 2" xfId="13302"/>
    <cellStyle name="Обычный 3 11 36 2 3 2 4" xfId="13303"/>
    <cellStyle name="Обычный 3 11 36 2 3 3" xfId="13304"/>
    <cellStyle name="Обычный 3 11 36 2 3 3 2" xfId="13305"/>
    <cellStyle name="Обычный 3 11 36 2 3 3 2 2" xfId="13306"/>
    <cellStyle name="Обычный 3 11 36 2 3 3 3" xfId="13307"/>
    <cellStyle name="Обычный 3 11 36 2 3 4" xfId="13308"/>
    <cellStyle name="Обычный 3 11 36 2 3 4 2" xfId="13309"/>
    <cellStyle name="Обычный 3 11 36 2 3 5" xfId="13310"/>
    <cellStyle name="Обычный 3 11 36 2 4" xfId="13311"/>
    <cellStyle name="Обычный 3 11 36 2 4 2" xfId="13312"/>
    <cellStyle name="Обычный 3 11 36 2 4 2 2" xfId="13313"/>
    <cellStyle name="Обычный 3 11 36 2 4 2 2 2" xfId="13314"/>
    <cellStyle name="Обычный 3 11 36 2 4 2 3" xfId="13315"/>
    <cellStyle name="Обычный 3 11 36 2 4 3" xfId="13316"/>
    <cellStyle name="Обычный 3 11 36 2 4 3 2" xfId="13317"/>
    <cellStyle name="Обычный 3 11 36 2 4 4" xfId="13318"/>
    <cellStyle name="Обычный 3 11 36 2 5" xfId="13319"/>
    <cellStyle name="Обычный 3 11 36 2 5 2" xfId="13320"/>
    <cellStyle name="Обычный 3 11 36 2 5 2 2" xfId="13321"/>
    <cellStyle name="Обычный 3 11 36 2 5 3" xfId="13322"/>
    <cellStyle name="Обычный 3 11 36 2 6" xfId="13323"/>
    <cellStyle name="Обычный 3 11 36 2 6 2" xfId="13324"/>
    <cellStyle name="Обычный 3 11 36 2 7" xfId="13325"/>
    <cellStyle name="Обычный 3 11 36 3" xfId="13326"/>
    <cellStyle name="Обычный 3 11 36 3 2" xfId="13327"/>
    <cellStyle name="Обычный 3 11 36 3 2 2" xfId="13328"/>
    <cellStyle name="Обычный 3 11 36 3 2 2 2" xfId="13329"/>
    <cellStyle name="Обычный 3 11 36 3 2 2 2 2" xfId="13330"/>
    <cellStyle name="Обычный 3 11 36 3 2 2 3" xfId="13331"/>
    <cellStyle name="Обычный 3 11 36 3 2 3" xfId="13332"/>
    <cellStyle name="Обычный 3 11 36 3 2 3 2" xfId="13333"/>
    <cellStyle name="Обычный 3 11 36 3 2 4" xfId="13334"/>
    <cellStyle name="Обычный 3 11 36 3 3" xfId="13335"/>
    <cellStyle name="Обычный 3 11 36 3 3 2" xfId="13336"/>
    <cellStyle name="Обычный 3 11 36 3 3 2 2" xfId="13337"/>
    <cellStyle name="Обычный 3 11 36 3 3 3" xfId="13338"/>
    <cellStyle name="Обычный 3 11 36 3 4" xfId="13339"/>
    <cellStyle name="Обычный 3 11 36 3 4 2" xfId="13340"/>
    <cellStyle name="Обычный 3 11 36 3 5" xfId="13341"/>
    <cellStyle name="Обычный 3 11 36 4" xfId="13342"/>
    <cellStyle name="Обычный 3 11 36 4 2" xfId="13343"/>
    <cellStyle name="Обычный 3 11 36 4 2 2" xfId="13344"/>
    <cellStyle name="Обычный 3 11 36 4 2 2 2" xfId="13345"/>
    <cellStyle name="Обычный 3 11 36 4 2 2 2 2" xfId="13346"/>
    <cellStyle name="Обычный 3 11 36 4 2 2 3" xfId="13347"/>
    <cellStyle name="Обычный 3 11 36 4 2 3" xfId="13348"/>
    <cellStyle name="Обычный 3 11 36 4 2 3 2" xfId="13349"/>
    <cellStyle name="Обычный 3 11 36 4 2 4" xfId="13350"/>
    <cellStyle name="Обычный 3 11 36 4 3" xfId="13351"/>
    <cellStyle name="Обычный 3 11 36 4 3 2" xfId="13352"/>
    <cellStyle name="Обычный 3 11 36 4 3 2 2" xfId="13353"/>
    <cellStyle name="Обычный 3 11 36 4 3 3" xfId="13354"/>
    <cellStyle name="Обычный 3 11 36 4 4" xfId="13355"/>
    <cellStyle name="Обычный 3 11 36 4 4 2" xfId="13356"/>
    <cellStyle name="Обычный 3 11 36 4 5" xfId="13357"/>
    <cellStyle name="Обычный 3 11 36 5" xfId="13358"/>
    <cellStyle name="Обычный 3 11 36 5 2" xfId="13359"/>
    <cellStyle name="Обычный 3 11 36 5 2 2" xfId="13360"/>
    <cellStyle name="Обычный 3 11 36 5 2 2 2" xfId="13361"/>
    <cellStyle name="Обычный 3 11 36 5 2 3" xfId="13362"/>
    <cellStyle name="Обычный 3 11 36 5 3" xfId="13363"/>
    <cellStyle name="Обычный 3 11 36 5 3 2" xfId="13364"/>
    <cellStyle name="Обычный 3 11 36 5 4" xfId="13365"/>
    <cellStyle name="Обычный 3 11 36 6" xfId="13366"/>
    <cellStyle name="Обычный 3 11 36 6 2" xfId="13367"/>
    <cellStyle name="Обычный 3 11 36 6 2 2" xfId="13368"/>
    <cellStyle name="Обычный 3 11 36 6 3" xfId="13369"/>
    <cellStyle name="Обычный 3 11 36 7" xfId="13370"/>
    <cellStyle name="Обычный 3 11 36 7 2" xfId="13371"/>
    <cellStyle name="Обычный 3 11 36 8" xfId="13372"/>
    <cellStyle name="Обычный 3 11 37" xfId="13373"/>
    <cellStyle name="Обычный 3 11 37 2" xfId="13374"/>
    <cellStyle name="Обычный 3 11 37 2 2" xfId="13375"/>
    <cellStyle name="Обычный 3 11 37 2 2 2" xfId="13376"/>
    <cellStyle name="Обычный 3 11 37 2 2 2 2" xfId="13377"/>
    <cellStyle name="Обычный 3 11 37 2 2 2 2 2" xfId="13378"/>
    <cellStyle name="Обычный 3 11 37 2 2 2 2 2 2" xfId="13379"/>
    <cellStyle name="Обычный 3 11 37 2 2 2 2 3" xfId="13380"/>
    <cellStyle name="Обычный 3 11 37 2 2 2 3" xfId="13381"/>
    <cellStyle name="Обычный 3 11 37 2 2 2 3 2" xfId="13382"/>
    <cellStyle name="Обычный 3 11 37 2 2 2 4" xfId="13383"/>
    <cellStyle name="Обычный 3 11 37 2 2 3" xfId="13384"/>
    <cellStyle name="Обычный 3 11 37 2 2 3 2" xfId="13385"/>
    <cellStyle name="Обычный 3 11 37 2 2 3 2 2" xfId="13386"/>
    <cellStyle name="Обычный 3 11 37 2 2 3 3" xfId="13387"/>
    <cellStyle name="Обычный 3 11 37 2 2 4" xfId="13388"/>
    <cellStyle name="Обычный 3 11 37 2 2 4 2" xfId="13389"/>
    <cellStyle name="Обычный 3 11 37 2 2 5" xfId="13390"/>
    <cellStyle name="Обычный 3 11 37 2 3" xfId="13391"/>
    <cellStyle name="Обычный 3 11 37 2 3 2" xfId="13392"/>
    <cellStyle name="Обычный 3 11 37 2 3 2 2" xfId="13393"/>
    <cellStyle name="Обычный 3 11 37 2 3 2 2 2" xfId="13394"/>
    <cellStyle name="Обычный 3 11 37 2 3 2 2 2 2" xfId="13395"/>
    <cellStyle name="Обычный 3 11 37 2 3 2 2 3" xfId="13396"/>
    <cellStyle name="Обычный 3 11 37 2 3 2 3" xfId="13397"/>
    <cellStyle name="Обычный 3 11 37 2 3 2 3 2" xfId="13398"/>
    <cellStyle name="Обычный 3 11 37 2 3 2 4" xfId="13399"/>
    <cellStyle name="Обычный 3 11 37 2 3 3" xfId="13400"/>
    <cellStyle name="Обычный 3 11 37 2 3 3 2" xfId="13401"/>
    <cellStyle name="Обычный 3 11 37 2 3 3 2 2" xfId="13402"/>
    <cellStyle name="Обычный 3 11 37 2 3 3 3" xfId="13403"/>
    <cellStyle name="Обычный 3 11 37 2 3 4" xfId="13404"/>
    <cellStyle name="Обычный 3 11 37 2 3 4 2" xfId="13405"/>
    <cellStyle name="Обычный 3 11 37 2 3 5" xfId="13406"/>
    <cellStyle name="Обычный 3 11 37 2 4" xfId="13407"/>
    <cellStyle name="Обычный 3 11 37 2 4 2" xfId="13408"/>
    <cellStyle name="Обычный 3 11 37 2 4 2 2" xfId="13409"/>
    <cellStyle name="Обычный 3 11 37 2 4 2 2 2" xfId="13410"/>
    <cellStyle name="Обычный 3 11 37 2 4 2 3" xfId="13411"/>
    <cellStyle name="Обычный 3 11 37 2 4 3" xfId="13412"/>
    <cellStyle name="Обычный 3 11 37 2 4 3 2" xfId="13413"/>
    <cellStyle name="Обычный 3 11 37 2 4 4" xfId="13414"/>
    <cellStyle name="Обычный 3 11 37 2 5" xfId="13415"/>
    <cellStyle name="Обычный 3 11 37 2 5 2" xfId="13416"/>
    <cellStyle name="Обычный 3 11 37 2 5 2 2" xfId="13417"/>
    <cellStyle name="Обычный 3 11 37 2 5 3" xfId="13418"/>
    <cellStyle name="Обычный 3 11 37 2 6" xfId="13419"/>
    <cellStyle name="Обычный 3 11 37 2 6 2" xfId="13420"/>
    <cellStyle name="Обычный 3 11 37 2 7" xfId="13421"/>
    <cellStyle name="Обычный 3 11 37 3" xfId="13422"/>
    <cellStyle name="Обычный 3 11 37 3 2" xfId="13423"/>
    <cellStyle name="Обычный 3 11 37 3 2 2" xfId="13424"/>
    <cellStyle name="Обычный 3 11 37 3 2 2 2" xfId="13425"/>
    <cellStyle name="Обычный 3 11 37 3 2 2 2 2" xfId="13426"/>
    <cellStyle name="Обычный 3 11 37 3 2 2 3" xfId="13427"/>
    <cellStyle name="Обычный 3 11 37 3 2 3" xfId="13428"/>
    <cellStyle name="Обычный 3 11 37 3 2 3 2" xfId="13429"/>
    <cellStyle name="Обычный 3 11 37 3 2 4" xfId="13430"/>
    <cellStyle name="Обычный 3 11 37 3 3" xfId="13431"/>
    <cellStyle name="Обычный 3 11 37 3 3 2" xfId="13432"/>
    <cellStyle name="Обычный 3 11 37 3 3 2 2" xfId="13433"/>
    <cellStyle name="Обычный 3 11 37 3 3 3" xfId="13434"/>
    <cellStyle name="Обычный 3 11 37 3 4" xfId="13435"/>
    <cellStyle name="Обычный 3 11 37 3 4 2" xfId="13436"/>
    <cellStyle name="Обычный 3 11 37 3 5" xfId="13437"/>
    <cellStyle name="Обычный 3 11 37 4" xfId="13438"/>
    <cellStyle name="Обычный 3 11 37 4 2" xfId="13439"/>
    <cellStyle name="Обычный 3 11 37 4 2 2" xfId="13440"/>
    <cellStyle name="Обычный 3 11 37 4 2 2 2" xfId="13441"/>
    <cellStyle name="Обычный 3 11 37 4 2 2 2 2" xfId="13442"/>
    <cellStyle name="Обычный 3 11 37 4 2 2 3" xfId="13443"/>
    <cellStyle name="Обычный 3 11 37 4 2 3" xfId="13444"/>
    <cellStyle name="Обычный 3 11 37 4 2 3 2" xfId="13445"/>
    <cellStyle name="Обычный 3 11 37 4 2 4" xfId="13446"/>
    <cellStyle name="Обычный 3 11 37 4 3" xfId="13447"/>
    <cellStyle name="Обычный 3 11 37 4 3 2" xfId="13448"/>
    <cellStyle name="Обычный 3 11 37 4 3 2 2" xfId="13449"/>
    <cellStyle name="Обычный 3 11 37 4 3 3" xfId="13450"/>
    <cellStyle name="Обычный 3 11 37 4 4" xfId="13451"/>
    <cellStyle name="Обычный 3 11 37 4 4 2" xfId="13452"/>
    <cellStyle name="Обычный 3 11 37 4 5" xfId="13453"/>
    <cellStyle name="Обычный 3 11 37 5" xfId="13454"/>
    <cellStyle name="Обычный 3 11 37 5 2" xfId="13455"/>
    <cellStyle name="Обычный 3 11 37 5 2 2" xfId="13456"/>
    <cellStyle name="Обычный 3 11 37 5 2 2 2" xfId="13457"/>
    <cellStyle name="Обычный 3 11 37 5 2 3" xfId="13458"/>
    <cellStyle name="Обычный 3 11 37 5 3" xfId="13459"/>
    <cellStyle name="Обычный 3 11 37 5 3 2" xfId="13460"/>
    <cellStyle name="Обычный 3 11 37 5 4" xfId="13461"/>
    <cellStyle name="Обычный 3 11 37 6" xfId="13462"/>
    <cellStyle name="Обычный 3 11 37 6 2" xfId="13463"/>
    <cellStyle name="Обычный 3 11 37 6 2 2" xfId="13464"/>
    <cellStyle name="Обычный 3 11 37 6 3" xfId="13465"/>
    <cellStyle name="Обычный 3 11 37 7" xfId="13466"/>
    <cellStyle name="Обычный 3 11 37 7 2" xfId="13467"/>
    <cellStyle name="Обычный 3 11 37 8" xfId="13468"/>
    <cellStyle name="Обычный 3 11 38" xfId="13469"/>
    <cellStyle name="Обычный 3 11 38 2" xfId="13470"/>
    <cellStyle name="Обычный 3 11 38 2 2" xfId="13471"/>
    <cellStyle name="Обычный 3 11 38 2 2 2" xfId="13472"/>
    <cellStyle name="Обычный 3 11 38 2 2 2 2" xfId="13473"/>
    <cellStyle name="Обычный 3 11 38 2 2 2 2 2" xfId="13474"/>
    <cellStyle name="Обычный 3 11 38 2 2 2 2 2 2" xfId="13475"/>
    <cellStyle name="Обычный 3 11 38 2 2 2 2 3" xfId="13476"/>
    <cellStyle name="Обычный 3 11 38 2 2 2 3" xfId="13477"/>
    <cellStyle name="Обычный 3 11 38 2 2 2 3 2" xfId="13478"/>
    <cellStyle name="Обычный 3 11 38 2 2 2 4" xfId="13479"/>
    <cellStyle name="Обычный 3 11 38 2 2 3" xfId="13480"/>
    <cellStyle name="Обычный 3 11 38 2 2 3 2" xfId="13481"/>
    <cellStyle name="Обычный 3 11 38 2 2 3 2 2" xfId="13482"/>
    <cellStyle name="Обычный 3 11 38 2 2 3 3" xfId="13483"/>
    <cellStyle name="Обычный 3 11 38 2 2 4" xfId="13484"/>
    <cellStyle name="Обычный 3 11 38 2 2 4 2" xfId="13485"/>
    <cellStyle name="Обычный 3 11 38 2 2 5" xfId="13486"/>
    <cellStyle name="Обычный 3 11 38 2 3" xfId="13487"/>
    <cellStyle name="Обычный 3 11 38 2 3 2" xfId="13488"/>
    <cellStyle name="Обычный 3 11 38 2 3 2 2" xfId="13489"/>
    <cellStyle name="Обычный 3 11 38 2 3 2 2 2" xfId="13490"/>
    <cellStyle name="Обычный 3 11 38 2 3 2 2 2 2" xfId="13491"/>
    <cellStyle name="Обычный 3 11 38 2 3 2 2 3" xfId="13492"/>
    <cellStyle name="Обычный 3 11 38 2 3 2 3" xfId="13493"/>
    <cellStyle name="Обычный 3 11 38 2 3 2 3 2" xfId="13494"/>
    <cellStyle name="Обычный 3 11 38 2 3 2 4" xfId="13495"/>
    <cellStyle name="Обычный 3 11 38 2 3 3" xfId="13496"/>
    <cellStyle name="Обычный 3 11 38 2 3 3 2" xfId="13497"/>
    <cellStyle name="Обычный 3 11 38 2 3 3 2 2" xfId="13498"/>
    <cellStyle name="Обычный 3 11 38 2 3 3 3" xfId="13499"/>
    <cellStyle name="Обычный 3 11 38 2 3 4" xfId="13500"/>
    <cellStyle name="Обычный 3 11 38 2 3 4 2" xfId="13501"/>
    <cellStyle name="Обычный 3 11 38 2 3 5" xfId="13502"/>
    <cellStyle name="Обычный 3 11 38 2 4" xfId="13503"/>
    <cellStyle name="Обычный 3 11 38 2 4 2" xfId="13504"/>
    <cellStyle name="Обычный 3 11 38 2 4 2 2" xfId="13505"/>
    <cellStyle name="Обычный 3 11 38 2 4 2 2 2" xfId="13506"/>
    <cellStyle name="Обычный 3 11 38 2 4 2 3" xfId="13507"/>
    <cellStyle name="Обычный 3 11 38 2 4 3" xfId="13508"/>
    <cellStyle name="Обычный 3 11 38 2 4 3 2" xfId="13509"/>
    <cellStyle name="Обычный 3 11 38 2 4 4" xfId="13510"/>
    <cellStyle name="Обычный 3 11 38 2 5" xfId="13511"/>
    <cellStyle name="Обычный 3 11 38 2 5 2" xfId="13512"/>
    <cellStyle name="Обычный 3 11 38 2 5 2 2" xfId="13513"/>
    <cellStyle name="Обычный 3 11 38 2 5 3" xfId="13514"/>
    <cellStyle name="Обычный 3 11 38 2 6" xfId="13515"/>
    <cellStyle name="Обычный 3 11 38 2 6 2" xfId="13516"/>
    <cellStyle name="Обычный 3 11 38 2 7" xfId="13517"/>
    <cellStyle name="Обычный 3 11 38 3" xfId="13518"/>
    <cellStyle name="Обычный 3 11 38 3 2" xfId="13519"/>
    <cellStyle name="Обычный 3 11 38 3 2 2" xfId="13520"/>
    <cellStyle name="Обычный 3 11 38 3 2 2 2" xfId="13521"/>
    <cellStyle name="Обычный 3 11 38 3 2 2 2 2" xfId="13522"/>
    <cellStyle name="Обычный 3 11 38 3 2 2 3" xfId="13523"/>
    <cellStyle name="Обычный 3 11 38 3 2 3" xfId="13524"/>
    <cellStyle name="Обычный 3 11 38 3 2 3 2" xfId="13525"/>
    <cellStyle name="Обычный 3 11 38 3 2 4" xfId="13526"/>
    <cellStyle name="Обычный 3 11 38 3 3" xfId="13527"/>
    <cellStyle name="Обычный 3 11 38 3 3 2" xfId="13528"/>
    <cellStyle name="Обычный 3 11 38 3 3 2 2" xfId="13529"/>
    <cellStyle name="Обычный 3 11 38 3 3 3" xfId="13530"/>
    <cellStyle name="Обычный 3 11 38 3 4" xfId="13531"/>
    <cellStyle name="Обычный 3 11 38 3 4 2" xfId="13532"/>
    <cellStyle name="Обычный 3 11 38 3 5" xfId="13533"/>
    <cellStyle name="Обычный 3 11 38 4" xfId="13534"/>
    <cellStyle name="Обычный 3 11 38 4 2" xfId="13535"/>
    <cellStyle name="Обычный 3 11 38 4 2 2" xfId="13536"/>
    <cellStyle name="Обычный 3 11 38 4 2 2 2" xfId="13537"/>
    <cellStyle name="Обычный 3 11 38 4 2 2 2 2" xfId="13538"/>
    <cellStyle name="Обычный 3 11 38 4 2 2 3" xfId="13539"/>
    <cellStyle name="Обычный 3 11 38 4 2 3" xfId="13540"/>
    <cellStyle name="Обычный 3 11 38 4 2 3 2" xfId="13541"/>
    <cellStyle name="Обычный 3 11 38 4 2 4" xfId="13542"/>
    <cellStyle name="Обычный 3 11 38 4 3" xfId="13543"/>
    <cellStyle name="Обычный 3 11 38 4 3 2" xfId="13544"/>
    <cellStyle name="Обычный 3 11 38 4 3 2 2" xfId="13545"/>
    <cellStyle name="Обычный 3 11 38 4 3 3" xfId="13546"/>
    <cellStyle name="Обычный 3 11 38 4 4" xfId="13547"/>
    <cellStyle name="Обычный 3 11 38 4 4 2" xfId="13548"/>
    <cellStyle name="Обычный 3 11 38 4 5" xfId="13549"/>
    <cellStyle name="Обычный 3 11 38 5" xfId="13550"/>
    <cellStyle name="Обычный 3 11 38 5 2" xfId="13551"/>
    <cellStyle name="Обычный 3 11 38 5 2 2" xfId="13552"/>
    <cellStyle name="Обычный 3 11 38 5 2 2 2" xfId="13553"/>
    <cellStyle name="Обычный 3 11 38 5 2 3" xfId="13554"/>
    <cellStyle name="Обычный 3 11 38 5 3" xfId="13555"/>
    <cellStyle name="Обычный 3 11 38 5 3 2" xfId="13556"/>
    <cellStyle name="Обычный 3 11 38 5 4" xfId="13557"/>
    <cellStyle name="Обычный 3 11 38 6" xfId="13558"/>
    <cellStyle name="Обычный 3 11 38 6 2" xfId="13559"/>
    <cellStyle name="Обычный 3 11 38 6 2 2" xfId="13560"/>
    <cellStyle name="Обычный 3 11 38 6 3" xfId="13561"/>
    <cellStyle name="Обычный 3 11 38 7" xfId="13562"/>
    <cellStyle name="Обычный 3 11 38 7 2" xfId="13563"/>
    <cellStyle name="Обычный 3 11 38 8" xfId="13564"/>
    <cellStyle name="Обычный 3 11 39" xfId="13565"/>
    <cellStyle name="Обычный 3 11 39 2" xfId="13566"/>
    <cellStyle name="Обычный 3 11 39 2 2" xfId="13567"/>
    <cellStyle name="Обычный 3 11 39 2 2 2" xfId="13568"/>
    <cellStyle name="Обычный 3 11 39 2 2 2 2" xfId="13569"/>
    <cellStyle name="Обычный 3 11 39 2 2 2 2 2" xfId="13570"/>
    <cellStyle name="Обычный 3 11 39 2 2 2 2 2 2" xfId="13571"/>
    <cellStyle name="Обычный 3 11 39 2 2 2 2 3" xfId="13572"/>
    <cellStyle name="Обычный 3 11 39 2 2 2 3" xfId="13573"/>
    <cellStyle name="Обычный 3 11 39 2 2 2 3 2" xfId="13574"/>
    <cellStyle name="Обычный 3 11 39 2 2 2 4" xfId="13575"/>
    <cellStyle name="Обычный 3 11 39 2 2 3" xfId="13576"/>
    <cellStyle name="Обычный 3 11 39 2 2 3 2" xfId="13577"/>
    <cellStyle name="Обычный 3 11 39 2 2 3 2 2" xfId="13578"/>
    <cellStyle name="Обычный 3 11 39 2 2 3 3" xfId="13579"/>
    <cellStyle name="Обычный 3 11 39 2 2 4" xfId="13580"/>
    <cellStyle name="Обычный 3 11 39 2 2 4 2" xfId="13581"/>
    <cellStyle name="Обычный 3 11 39 2 2 5" xfId="13582"/>
    <cellStyle name="Обычный 3 11 39 2 3" xfId="13583"/>
    <cellStyle name="Обычный 3 11 39 2 3 2" xfId="13584"/>
    <cellStyle name="Обычный 3 11 39 2 3 2 2" xfId="13585"/>
    <cellStyle name="Обычный 3 11 39 2 3 2 2 2" xfId="13586"/>
    <cellStyle name="Обычный 3 11 39 2 3 2 2 2 2" xfId="13587"/>
    <cellStyle name="Обычный 3 11 39 2 3 2 2 3" xfId="13588"/>
    <cellStyle name="Обычный 3 11 39 2 3 2 3" xfId="13589"/>
    <cellStyle name="Обычный 3 11 39 2 3 2 3 2" xfId="13590"/>
    <cellStyle name="Обычный 3 11 39 2 3 2 4" xfId="13591"/>
    <cellStyle name="Обычный 3 11 39 2 3 3" xfId="13592"/>
    <cellStyle name="Обычный 3 11 39 2 3 3 2" xfId="13593"/>
    <cellStyle name="Обычный 3 11 39 2 3 3 2 2" xfId="13594"/>
    <cellStyle name="Обычный 3 11 39 2 3 3 3" xfId="13595"/>
    <cellStyle name="Обычный 3 11 39 2 3 4" xfId="13596"/>
    <cellStyle name="Обычный 3 11 39 2 3 4 2" xfId="13597"/>
    <cellStyle name="Обычный 3 11 39 2 3 5" xfId="13598"/>
    <cellStyle name="Обычный 3 11 39 2 4" xfId="13599"/>
    <cellStyle name="Обычный 3 11 39 2 4 2" xfId="13600"/>
    <cellStyle name="Обычный 3 11 39 2 4 2 2" xfId="13601"/>
    <cellStyle name="Обычный 3 11 39 2 4 2 2 2" xfId="13602"/>
    <cellStyle name="Обычный 3 11 39 2 4 2 3" xfId="13603"/>
    <cellStyle name="Обычный 3 11 39 2 4 3" xfId="13604"/>
    <cellStyle name="Обычный 3 11 39 2 4 3 2" xfId="13605"/>
    <cellStyle name="Обычный 3 11 39 2 4 4" xfId="13606"/>
    <cellStyle name="Обычный 3 11 39 2 5" xfId="13607"/>
    <cellStyle name="Обычный 3 11 39 2 5 2" xfId="13608"/>
    <cellStyle name="Обычный 3 11 39 2 5 2 2" xfId="13609"/>
    <cellStyle name="Обычный 3 11 39 2 5 3" xfId="13610"/>
    <cellStyle name="Обычный 3 11 39 2 6" xfId="13611"/>
    <cellStyle name="Обычный 3 11 39 2 6 2" xfId="13612"/>
    <cellStyle name="Обычный 3 11 39 2 7" xfId="13613"/>
    <cellStyle name="Обычный 3 11 39 3" xfId="13614"/>
    <cellStyle name="Обычный 3 11 39 3 2" xfId="13615"/>
    <cellStyle name="Обычный 3 11 39 3 2 2" xfId="13616"/>
    <cellStyle name="Обычный 3 11 39 3 2 2 2" xfId="13617"/>
    <cellStyle name="Обычный 3 11 39 3 2 2 2 2" xfId="13618"/>
    <cellStyle name="Обычный 3 11 39 3 2 2 3" xfId="13619"/>
    <cellStyle name="Обычный 3 11 39 3 2 3" xfId="13620"/>
    <cellStyle name="Обычный 3 11 39 3 2 3 2" xfId="13621"/>
    <cellStyle name="Обычный 3 11 39 3 2 4" xfId="13622"/>
    <cellStyle name="Обычный 3 11 39 3 3" xfId="13623"/>
    <cellStyle name="Обычный 3 11 39 3 3 2" xfId="13624"/>
    <cellStyle name="Обычный 3 11 39 3 3 2 2" xfId="13625"/>
    <cellStyle name="Обычный 3 11 39 3 3 3" xfId="13626"/>
    <cellStyle name="Обычный 3 11 39 3 4" xfId="13627"/>
    <cellStyle name="Обычный 3 11 39 3 4 2" xfId="13628"/>
    <cellStyle name="Обычный 3 11 39 3 5" xfId="13629"/>
    <cellStyle name="Обычный 3 11 39 4" xfId="13630"/>
    <cellStyle name="Обычный 3 11 39 4 2" xfId="13631"/>
    <cellStyle name="Обычный 3 11 39 4 2 2" xfId="13632"/>
    <cellStyle name="Обычный 3 11 39 4 2 2 2" xfId="13633"/>
    <cellStyle name="Обычный 3 11 39 4 2 2 2 2" xfId="13634"/>
    <cellStyle name="Обычный 3 11 39 4 2 2 3" xfId="13635"/>
    <cellStyle name="Обычный 3 11 39 4 2 3" xfId="13636"/>
    <cellStyle name="Обычный 3 11 39 4 2 3 2" xfId="13637"/>
    <cellStyle name="Обычный 3 11 39 4 2 4" xfId="13638"/>
    <cellStyle name="Обычный 3 11 39 4 3" xfId="13639"/>
    <cellStyle name="Обычный 3 11 39 4 3 2" xfId="13640"/>
    <cellStyle name="Обычный 3 11 39 4 3 2 2" xfId="13641"/>
    <cellStyle name="Обычный 3 11 39 4 3 3" xfId="13642"/>
    <cellStyle name="Обычный 3 11 39 4 4" xfId="13643"/>
    <cellStyle name="Обычный 3 11 39 4 4 2" xfId="13644"/>
    <cellStyle name="Обычный 3 11 39 4 5" xfId="13645"/>
    <cellStyle name="Обычный 3 11 39 5" xfId="13646"/>
    <cellStyle name="Обычный 3 11 39 5 2" xfId="13647"/>
    <cellStyle name="Обычный 3 11 39 5 2 2" xfId="13648"/>
    <cellStyle name="Обычный 3 11 39 5 2 2 2" xfId="13649"/>
    <cellStyle name="Обычный 3 11 39 5 2 3" xfId="13650"/>
    <cellStyle name="Обычный 3 11 39 5 3" xfId="13651"/>
    <cellStyle name="Обычный 3 11 39 5 3 2" xfId="13652"/>
    <cellStyle name="Обычный 3 11 39 5 4" xfId="13653"/>
    <cellStyle name="Обычный 3 11 39 6" xfId="13654"/>
    <cellStyle name="Обычный 3 11 39 6 2" xfId="13655"/>
    <cellStyle name="Обычный 3 11 39 6 2 2" xfId="13656"/>
    <cellStyle name="Обычный 3 11 39 6 3" xfId="13657"/>
    <cellStyle name="Обычный 3 11 39 7" xfId="13658"/>
    <cellStyle name="Обычный 3 11 39 7 2" xfId="13659"/>
    <cellStyle name="Обычный 3 11 39 8" xfId="13660"/>
    <cellStyle name="Обычный 3 11 4" xfId="13661"/>
    <cellStyle name="Обычный 3 11 4 2" xfId="13662"/>
    <cellStyle name="Обычный 3 11 4 2 2" xfId="13663"/>
    <cellStyle name="Обычный 3 11 4 2 2 2" xfId="13664"/>
    <cellStyle name="Обычный 3 11 4 2 2 2 2" xfId="13665"/>
    <cellStyle name="Обычный 3 11 4 2 2 2 2 2" xfId="13666"/>
    <cellStyle name="Обычный 3 11 4 2 2 2 2 2 2" xfId="13667"/>
    <cellStyle name="Обычный 3 11 4 2 2 2 2 3" xfId="13668"/>
    <cellStyle name="Обычный 3 11 4 2 2 2 3" xfId="13669"/>
    <cellStyle name="Обычный 3 11 4 2 2 2 3 2" xfId="13670"/>
    <cellStyle name="Обычный 3 11 4 2 2 2 4" xfId="13671"/>
    <cellStyle name="Обычный 3 11 4 2 2 3" xfId="13672"/>
    <cellStyle name="Обычный 3 11 4 2 2 3 2" xfId="13673"/>
    <cellStyle name="Обычный 3 11 4 2 2 3 2 2" xfId="13674"/>
    <cellStyle name="Обычный 3 11 4 2 2 3 3" xfId="13675"/>
    <cellStyle name="Обычный 3 11 4 2 2 4" xfId="13676"/>
    <cellStyle name="Обычный 3 11 4 2 2 4 2" xfId="13677"/>
    <cellStyle name="Обычный 3 11 4 2 2 5" xfId="13678"/>
    <cellStyle name="Обычный 3 11 4 2 3" xfId="13679"/>
    <cellStyle name="Обычный 3 11 4 2 3 2" xfId="13680"/>
    <cellStyle name="Обычный 3 11 4 2 3 2 2" xfId="13681"/>
    <cellStyle name="Обычный 3 11 4 2 3 2 2 2" xfId="13682"/>
    <cellStyle name="Обычный 3 11 4 2 3 2 2 2 2" xfId="13683"/>
    <cellStyle name="Обычный 3 11 4 2 3 2 2 3" xfId="13684"/>
    <cellStyle name="Обычный 3 11 4 2 3 2 3" xfId="13685"/>
    <cellStyle name="Обычный 3 11 4 2 3 2 3 2" xfId="13686"/>
    <cellStyle name="Обычный 3 11 4 2 3 2 4" xfId="13687"/>
    <cellStyle name="Обычный 3 11 4 2 3 3" xfId="13688"/>
    <cellStyle name="Обычный 3 11 4 2 3 3 2" xfId="13689"/>
    <cellStyle name="Обычный 3 11 4 2 3 3 2 2" xfId="13690"/>
    <cellStyle name="Обычный 3 11 4 2 3 3 3" xfId="13691"/>
    <cellStyle name="Обычный 3 11 4 2 3 4" xfId="13692"/>
    <cellStyle name="Обычный 3 11 4 2 3 4 2" xfId="13693"/>
    <cellStyle name="Обычный 3 11 4 2 3 5" xfId="13694"/>
    <cellStyle name="Обычный 3 11 4 2 4" xfId="13695"/>
    <cellStyle name="Обычный 3 11 4 2 4 2" xfId="13696"/>
    <cellStyle name="Обычный 3 11 4 2 4 2 2" xfId="13697"/>
    <cellStyle name="Обычный 3 11 4 2 4 2 2 2" xfId="13698"/>
    <cellStyle name="Обычный 3 11 4 2 4 2 3" xfId="13699"/>
    <cellStyle name="Обычный 3 11 4 2 4 3" xfId="13700"/>
    <cellStyle name="Обычный 3 11 4 2 4 3 2" xfId="13701"/>
    <cellStyle name="Обычный 3 11 4 2 4 4" xfId="13702"/>
    <cellStyle name="Обычный 3 11 4 2 5" xfId="13703"/>
    <cellStyle name="Обычный 3 11 4 2 5 2" xfId="13704"/>
    <cellStyle name="Обычный 3 11 4 2 5 2 2" xfId="13705"/>
    <cellStyle name="Обычный 3 11 4 2 5 3" xfId="13706"/>
    <cellStyle name="Обычный 3 11 4 2 6" xfId="13707"/>
    <cellStyle name="Обычный 3 11 4 2 6 2" xfId="13708"/>
    <cellStyle name="Обычный 3 11 4 2 7" xfId="13709"/>
    <cellStyle name="Обычный 3 11 4 3" xfId="13710"/>
    <cellStyle name="Обычный 3 11 4 3 2" xfId="13711"/>
    <cellStyle name="Обычный 3 11 4 3 2 2" xfId="13712"/>
    <cellStyle name="Обычный 3 11 4 3 2 2 2" xfId="13713"/>
    <cellStyle name="Обычный 3 11 4 3 2 2 2 2" xfId="13714"/>
    <cellStyle name="Обычный 3 11 4 3 2 2 3" xfId="13715"/>
    <cellStyle name="Обычный 3 11 4 3 2 3" xfId="13716"/>
    <cellStyle name="Обычный 3 11 4 3 2 3 2" xfId="13717"/>
    <cellStyle name="Обычный 3 11 4 3 2 4" xfId="13718"/>
    <cellStyle name="Обычный 3 11 4 3 3" xfId="13719"/>
    <cellStyle name="Обычный 3 11 4 3 3 2" xfId="13720"/>
    <cellStyle name="Обычный 3 11 4 3 3 2 2" xfId="13721"/>
    <cellStyle name="Обычный 3 11 4 3 3 3" xfId="13722"/>
    <cellStyle name="Обычный 3 11 4 3 4" xfId="13723"/>
    <cellStyle name="Обычный 3 11 4 3 4 2" xfId="13724"/>
    <cellStyle name="Обычный 3 11 4 3 5" xfId="13725"/>
    <cellStyle name="Обычный 3 11 4 4" xfId="13726"/>
    <cellStyle name="Обычный 3 11 4 4 2" xfId="13727"/>
    <cellStyle name="Обычный 3 11 4 4 2 2" xfId="13728"/>
    <cellStyle name="Обычный 3 11 4 4 2 2 2" xfId="13729"/>
    <cellStyle name="Обычный 3 11 4 4 2 2 2 2" xfId="13730"/>
    <cellStyle name="Обычный 3 11 4 4 2 2 3" xfId="13731"/>
    <cellStyle name="Обычный 3 11 4 4 2 3" xfId="13732"/>
    <cellStyle name="Обычный 3 11 4 4 2 3 2" xfId="13733"/>
    <cellStyle name="Обычный 3 11 4 4 2 4" xfId="13734"/>
    <cellStyle name="Обычный 3 11 4 4 3" xfId="13735"/>
    <cellStyle name="Обычный 3 11 4 4 3 2" xfId="13736"/>
    <cellStyle name="Обычный 3 11 4 4 3 2 2" xfId="13737"/>
    <cellStyle name="Обычный 3 11 4 4 3 3" xfId="13738"/>
    <cellStyle name="Обычный 3 11 4 4 4" xfId="13739"/>
    <cellStyle name="Обычный 3 11 4 4 4 2" xfId="13740"/>
    <cellStyle name="Обычный 3 11 4 4 5" xfId="13741"/>
    <cellStyle name="Обычный 3 11 4 5" xfId="13742"/>
    <cellStyle name="Обычный 3 11 4 5 2" xfId="13743"/>
    <cellStyle name="Обычный 3 11 4 5 2 2" xfId="13744"/>
    <cellStyle name="Обычный 3 11 4 5 2 2 2" xfId="13745"/>
    <cellStyle name="Обычный 3 11 4 5 2 3" xfId="13746"/>
    <cellStyle name="Обычный 3 11 4 5 3" xfId="13747"/>
    <cellStyle name="Обычный 3 11 4 5 3 2" xfId="13748"/>
    <cellStyle name="Обычный 3 11 4 5 4" xfId="13749"/>
    <cellStyle name="Обычный 3 11 4 6" xfId="13750"/>
    <cellStyle name="Обычный 3 11 4 6 2" xfId="13751"/>
    <cellStyle name="Обычный 3 11 4 6 2 2" xfId="13752"/>
    <cellStyle name="Обычный 3 11 4 6 3" xfId="13753"/>
    <cellStyle name="Обычный 3 11 4 7" xfId="13754"/>
    <cellStyle name="Обычный 3 11 4 7 2" xfId="13755"/>
    <cellStyle name="Обычный 3 11 4 8" xfId="13756"/>
    <cellStyle name="Обычный 3 11 40" xfId="13757"/>
    <cellStyle name="Обычный 3 11 40 2" xfId="13758"/>
    <cellStyle name="Обычный 3 11 40 2 2" xfId="13759"/>
    <cellStyle name="Обычный 3 11 40 2 2 2" xfId="13760"/>
    <cellStyle name="Обычный 3 11 40 2 2 2 2" xfId="13761"/>
    <cellStyle name="Обычный 3 11 40 2 2 2 2 2" xfId="13762"/>
    <cellStyle name="Обычный 3 11 40 2 2 2 2 2 2" xfId="13763"/>
    <cellStyle name="Обычный 3 11 40 2 2 2 2 3" xfId="13764"/>
    <cellStyle name="Обычный 3 11 40 2 2 2 3" xfId="13765"/>
    <cellStyle name="Обычный 3 11 40 2 2 2 3 2" xfId="13766"/>
    <cellStyle name="Обычный 3 11 40 2 2 2 4" xfId="13767"/>
    <cellStyle name="Обычный 3 11 40 2 2 3" xfId="13768"/>
    <cellStyle name="Обычный 3 11 40 2 2 3 2" xfId="13769"/>
    <cellStyle name="Обычный 3 11 40 2 2 3 2 2" xfId="13770"/>
    <cellStyle name="Обычный 3 11 40 2 2 3 3" xfId="13771"/>
    <cellStyle name="Обычный 3 11 40 2 2 4" xfId="13772"/>
    <cellStyle name="Обычный 3 11 40 2 2 4 2" xfId="13773"/>
    <cellStyle name="Обычный 3 11 40 2 2 5" xfId="13774"/>
    <cellStyle name="Обычный 3 11 40 2 3" xfId="13775"/>
    <cellStyle name="Обычный 3 11 40 2 3 2" xfId="13776"/>
    <cellStyle name="Обычный 3 11 40 2 3 2 2" xfId="13777"/>
    <cellStyle name="Обычный 3 11 40 2 3 2 2 2" xfId="13778"/>
    <cellStyle name="Обычный 3 11 40 2 3 2 2 2 2" xfId="13779"/>
    <cellStyle name="Обычный 3 11 40 2 3 2 2 3" xfId="13780"/>
    <cellStyle name="Обычный 3 11 40 2 3 2 3" xfId="13781"/>
    <cellStyle name="Обычный 3 11 40 2 3 2 3 2" xfId="13782"/>
    <cellStyle name="Обычный 3 11 40 2 3 2 4" xfId="13783"/>
    <cellStyle name="Обычный 3 11 40 2 3 3" xfId="13784"/>
    <cellStyle name="Обычный 3 11 40 2 3 3 2" xfId="13785"/>
    <cellStyle name="Обычный 3 11 40 2 3 3 2 2" xfId="13786"/>
    <cellStyle name="Обычный 3 11 40 2 3 3 3" xfId="13787"/>
    <cellStyle name="Обычный 3 11 40 2 3 4" xfId="13788"/>
    <cellStyle name="Обычный 3 11 40 2 3 4 2" xfId="13789"/>
    <cellStyle name="Обычный 3 11 40 2 3 5" xfId="13790"/>
    <cellStyle name="Обычный 3 11 40 2 4" xfId="13791"/>
    <cellStyle name="Обычный 3 11 40 2 4 2" xfId="13792"/>
    <cellStyle name="Обычный 3 11 40 2 4 2 2" xfId="13793"/>
    <cellStyle name="Обычный 3 11 40 2 4 2 2 2" xfId="13794"/>
    <cellStyle name="Обычный 3 11 40 2 4 2 3" xfId="13795"/>
    <cellStyle name="Обычный 3 11 40 2 4 3" xfId="13796"/>
    <cellStyle name="Обычный 3 11 40 2 4 3 2" xfId="13797"/>
    <cellStyle name="Обычный 3 11 40 2 4 4" xfId="13798"/>
    <cellStyle name="Обычный 3 11 40 2 5" xfId="13799"/>
    <cellStyle name="Обычный 3 11 40 2 5 2" xfId="13800"/>
    <cellStyle name="Обычный 3 11 40 2 5 2 2" xfId="13801"/>
    <cellStyle name="Обычный 3 11 40 2 5 3" xfId="13802"/>
    <cellStyle name="Обычный 3 11 40 2 6" xfId="13803"/>
    <cellStyle name="Обычный 3 11 40 2 6 2" xfId="13804"/>
    <cellStyle name="Обычный 3 11 40 2 7" xfId="13805"/>
    <cellStyle name="Обычный 3 11 40 3" xfId="13806"/>
    <cellStyle name="Обычный 3 11 40 3 2" xfId="13807"/>
    <cellStyle name="Обычный 3 11 40 3 2 2" xfId="13808"/>
    <cellStyle name="Обычный 3 11 40 3 2 2 2" xfId="13809"/>
    <cellStyle name="Обычный 3 11 40 3 2 2 2 2" xfId="13810"/>
    <cellStyle name="Обычный 3 11 40 3 2 2 3" xfId="13811"/>
    <cellStyle name="Обычный 3 11 40 3 2 3" xfId="13812"/>
    <cellStyle name="Обычный 3 11 40 3 2 3 2" xfId="13813"/>
    <cellStyle name="Обычный 3 11 40 3 2 4" xfId="13814"/>
    <cellStyle name="Обычный 3 11 40 3 3" xfId="13815"/>
    <cellStyle name="Обычный 3 11 40 3 3 2" xfId="13816"/>
    <cellStyle name="Обычный 3 11 40 3 3 2 2" xfId="13817"/>
    <cellStyle name="Обычный 3 11 40 3 3 3" xfId="13818"/>
    <cellStyle name="Обычный 3 11 40 3 4" xfId="13819"/>
    <cellStyle name="Обычный 3 11 40 3 4 2" xfId="13820"/>
    <cellStyle name="Обычный 3 11 40 3 5" xfId="13821"/>
    <cellStyle name="Обычный 3 11 40 4" xfId="13822"/>
    <cellStyle name="Обычный 3 11 40 4 2" xfId="13823"/>
    <cellStyle name="Обычный 3 11 40 4 2 2" xfId="13824"/>
    <cellStyle name="Обычный 3 11 40 4 2 2 2" xfId="13825"/>
    <cellStyle name="Обычный 3 11 40 4 2 2 2 2" xfId="13826"/>
    <cellStyle name="Обычный 3 11 40 4 2 2 3" xfId="13827"/>
    <cellStyle name="Обычный 3 11 40 4 2 3" xfId="13828"/>
    <cellStyle name="Обычный 3 11 40 4 2 3 2" xfId="13829"/>
    <cellStyle name="Обычный 3 11 40 4 2 4" xfId="13830"/>
    <cellStyle name="Обычный 3 11 40 4 3" xfId="13831"/>
    <cellStyle name="Обычный 3 11 40 4 3 2" xfId="13832"/>
    <cellStyle name="Обычный 3 11 40 4 3 2 2" xfId="13833"/>
    <cellStyle name="Обычный 3 11 40 4 3 3" xfId="13834"/>
    <cellStyle name="Обычный 3 11 40 4 4" xfId="13835"/>
    <cellStyle name="Обычный 3 11 40 4 4 2" xfId="13836"/>
    <cellStyle name="Обычный 3 11 40 4 5" xfId="13837"/>
    <cellStyle name="Обычный 3 11 40 5" xfId="13838"/>
    <cellStyle name="Обычный 3 11 40 5 2" xfId="13839"/>
    <cellStyle name="Обычный 3 11 40 5 2 2" xfId="13840"/>
    <cellStyle name="Обычный 3 11 40 5 2 2 2" xfId="13841"/>
    <cellStyle name="Обычный 3 11 40 5 2 3" xfId="13842"/>
    <cellStyle name="Обычный 3 11 40 5 3" xfId="13843"/>
    <cellStyle name="Обычный 3 11 40 5 3 2" xfId="13844"/>
    <cellStyle name="Обычный 3 11 40 5 4" xfId="13845"/>
    <cellStyle name="Обычный 3 11 40 6" xfId="13846"/>
    <cellStyle name="Обычный 3 11 40 6 2" xfId="13847"/>
    <cellStyle name="Обычный 3 11 40 6 2 2" xfId="13848"/>
    <cellStyle name="Обычный 3 11 40 6 3" xfId="13849"/>
    <cellStyle name="Обычный 3 11 40 7" xfId="13850"/>
    <cellStyle name="Обычный 3 11 40 7 2" xfId="13851"/>
    <cellStyle name="Обычный 3 11 40 8" xfId="13852"/>
    <cellStyle name="Обычный 3 11 41" xfId="13853"/>
    <cellStyle name="Обычный 3 11 41 2" xfId="13854"/>
    <cellStyle name="Обычный 3 11 41 2 2" xfId="13855"/>
    <cellStyle name="Обычный 3 11 41 2 2 2" xfId="13856"/>
    <cellStyle name="Обычный 3 11 41 2 2 2 2" xfId="13857"/>
    <cellStyle name="Обычный 3 11 41 2 2 2 2 2" xfId="13858"/>
    <cellStyle name="Обычный 3 11 41 2 2 2 2 2 2" xfId="13859"/>
    <cellStyle name="Обычный 3 11 41 2 2 2 2 3" xfId="13860"/>
    <cellStyle name="Обычный 3 11 41 2 2 2 3" xfId="13861"/>
    <cellStyle name="Обычный 3 11 41 2 2 2 3 2" xfId="13862"/>
    <cellStyle name="Обычный 3 11 41 2 2 2 4" xfId="13863"/>
    <cellStyle name="Обычный 3 11 41 2 2 3" xfId="13864"/>
    <cellStyle name="Обычный 3 11 41 2 2 3 2" xfId="13865"/>
    <cellStyle name="Обычный 3 11 41 2 2 3 2 2" xfId="13866"/>
    <cellStyle name="Обычный 3 11 41 2 2 3 3" xfId="13867"/>
    <cellStyle name="Обычный 3 11 41 2 2 4" xfId="13868"/>
    <cellStyle name="Обычный 3 11 41 2 2 4 2" xfId="13869"/>
    <cellStyle name="Обычный 3 11 41 2 2 5" xfId="13870"/>
    <cellStyle name="Обычный 3 11 41 2 3" xfId="13871"/>
    <cellStyle name="Обычный 3 11 41 2 3 2" xfId="13872"/>
    <cellStyle name="Обычный 3 11 41 2 3 2 2" xfId="13873"/>
    <cellStyle name="Обычный 3 11 41 2 3 2 2 2" xfId="13874"/>
    <cellStyle name="Обычный 3 11 41 2 3 2 2 2 2" xfId="13875"/>
    <cellStyle name="Обычный 3 11 41 2 3 2 2 3" xfId="13876"/>
    <cellStyle name="Обычный 3 11 41 2 3 2 3" xfId="13877"/>
    <cellStyle name="Обычный 3 11 41 2 3 2 3 2" xfId="13878"/>
    <cellStyle name="Обычный 3 11 41 2 3 2 4" xfId="13879"/>
    <cellStyle name="Обычный 3 11 41 2 3 3" xfId="13880"/>
    <cellStyle name="Обычный 3 11 41 2 3 3 2" xfId="13881"/>
    <cellStyle name="Обычный 3 11 41 2 3 3 2 2" xfId="13882"/>
    <cellStyle name="Обычный 3 11 41 2 3 3 3" xfId="13883"/>
    <cellStyle name="Обычный 3 11 41 2 3 4" xfId="13884"/>
    <cellStyle name="Обычный 3 11 41 2 3 4 2" xfId="13885"/>
    <cellStyle name="Обычный 3 11 41 2 3 5" xfId="13886"/>
    <cellStyle name="Обычный 3 11 41 2 4" xfId="13887"/>
    <cellStyle name="Обычный 3 11 41 2 4 2" xfId="13888"/>
    <cellStyle name="Обычный 3 11 41 2 4 2 2" xfId="13889"/>
    <cellStyle name="Обычный 3 11 41 2 4 2 2 2" xfId="13890"/>
    <cellStyle name="Обычный 3 11 41 2 4 2 3" xfId="13891"/>
    <cellStyle name="Обычный 3 11 41 2 4 3" xfId="13892"/>
    <cellStyle name="Обычный 3 11 41 2 4 3 2" xfId="13893"/>
    <cellStyle name="Обычный 3 11 41 2 4 4" xfId="13894"/>
    <cellStyle name="Обычный 3 11 41 2 5" xfId="13895"/>
    <cellStyle name="Обычный 3 11 41 2 5 2" xfId="13896"/>
    <cellStyle name="Обычный 3 11 41 2 5 2 2" xfId="13897"/>
    <cellStyle name="Обычный 3 11 41 2 5 3" xfId="13898"/>
    <cellStyle name="Обычный 3 11 41 2 6" xfId="13899"/>
    <cellStyle name="Обычный 3 11 41 2 6 2" xfId="13900"/>
    <cellStyle name="Обычный 3 11 41 2 7" xfId="13901"/>
    <cellStyle name="Обычный 3 11 41 3" xfId="13902"/>
    <cellStyle name="Обычный 3 11 41 3 2" xfId="13903"/>
    <cellStyle name="Обычный 3 11 41 3 2 2" xfId="13904"/>
    <cellStyle name="Обычный 3 11 41 3 2 2 2" xfId="13905"/>
    <cellStyle name="Обычный 3 11 41 3 2 2 2 2" xfId="13906"/>
    <cellStyle name="Обычный 3 11 41 3 2 2 3" xfId="13907"/>
    <cellStyle name="Обычный 3 11 41 3 2 3" xfId="13908"/>
    <cellStyle name="Обычный 3 11 41 3 2 3 2" xfId="13909"/>
    <cellStyle name="Обычный 3 11 41 3 2 4" xfId="13910"/>
    <cellStyle name="Обычный 3 11 41 3 3" xfId="13911"/>
    <cellStyle name="Обычный 3 11 41 3 3 2" xfId="13912"/>
    <cellStyle name="Обычный 3 11 41 3 3 2 2" xfId="13913"/>
    <cellStyle name="Обычный 3 11 41 3 3 3" xfId="13914"/>
    <cellStyle name="Обычный 3 11 41 3 4" xfId="13915"/>
    <cellStyle name="Обычный 3 11 41 3 4 2" xfId="13916"/>
    <cellStyle name="Обычный 3 11 41 3 5" xfId="13917"/>
    <cellStyle name="Обычный 3 11 41 4" xfId="13918"/>
    <cellStyle name="Обычный 3 11 41 4 2" xfId="13919"/>
    <cellStyle name="Обычный 3 11 41 4 2 2" xfId="13920"/>
    <cellStyle name="Обычный 3 11 41 4 2 2 2" xfId="13921"/>
    <cellStyle name="Обычный 3 11 41 4 2 2 2 2" xfId="13922"/>
    <cellStyle name="Обычный 3 11 41 4 2 2 3" xfId="13923"/>
    <cellStyle name="Обычный 3 11 41 4 2 3" xfId="13924"/>
    <cellStyle name="Обычный 3 11 41 4 2 3 2" xfId="13925"/>
    <cellStyle name="Обычный 3 11 41 4 2 4" xfId="13926"/>
    <cellStyle name="Обычный 3 11 41 4 3" xfId="13927"/>
    <cellStyle name="Обычный 3 11 41 4 3 2" xfId="13928"/>
    <cellStyle name="Обычный 3 11 41 4 3 2 2" xfId="13929"/>
    <cellStyle name="Обычный 3 11 41 4 3 3" xfId="13930"/>
    <cellStyle name="Обычный 3 11 41 4 4" xfId="13931"/>
    <cellStyle name="Обычный 3 11 41 4 4 2" xfId="13932"/>
    <cellStyle name="Обычный 3 11 41 4 5" xfId="13933"/>
    <cellStyle name="Обычный 3 11 41 5" xfId="13934"/>
    <cellStyle name="Обычный 3 11 41 5 2" xfId="13935"/>
    <cellStyle name="Обычный 3 11 41 5 2 2" xfId="13936"/>
    <cellStyle name="Обычный 3 11 41 5 2 2 2" xfId="13937"/>
    <cellStyle name="Обычный 3 11 41 5 2 3" xfId="13938"/>
    <cellStyle name="Обычный 3 11 41 5 3" xfId="13939"/>
    <cellStyle name="Обычный 3 11 41 5 3 2" xfId="13940"/>
    <cellStyle name="Обычный 3 11 41 5 4" xfId="13941"/>
    <cellStyle name="Обычный 3 11 41 6" xfId="13942"/>
    <cellStyle name="Обычный 3 11 41 6 2" xfId="13943"/>
    <cellStyle name="Обычный 3 11 41 6 2 2" xfId="13944"/>
    <cellStyle name="Обычный 3 11 41 6 3" xfId="13945"/>
    <cellStyle name="Обычный 3 11 41 7" xfId="13946"/>
    <cellStyle name="Обычный 3 11 41 7 2" xfId="13947"/>
    <cellStyle name="Обычный 3 11 41 8" xfId="13948"/>
    <cellStyle name="Обычный 3 11 42" xfId="13949"/>
    <cellStyle name="Обычный 3 11 42 2" xfId="13950"/>
    <cellStyle name="Обычный 3 11 42 2 2" xfId="13951"/>
    <cellStyle name="Обычный 3 11 42 2 2 2" xfId="13952"/>
    <cellStyle name="Обычный 3 11 42 2 2 2 2" xfId="13953"/>
    <cellStyle name="Обычный 3 11 42 2 2 2 2 2" xfId="13954"/>
    <cellStyle name="Обычный 3 11 42 2 2 2 2 2 2" xfId="13955"/>
    <cellStyle name="Обычный 3 11 42 2 2 2 2 3" xfId="13956"/>
    <cellStyle name="Обычный 3 11 42 2 2 2 3" xfId="13957"/>
    <cellStyle name="Обычный 3 11 42 2 2 2 3 2" xfId="13958"/>
    <cellStyle name="Обычный 3 11 42 2 2 2 4" xfId="13959"/>
    <cellStyle name="Обычный 3 11 42 2 2 3" xfId="13960"/>
    <cellStyle name="Обычный 3 11 42 2 2 3 2" xfId="13961"/>
    <cellStyle name="Обычный 3 11 42 2 2 3 2 2" xfId="13962"/>
    <cellStyle name="Обычный 3 11 42 2 2 3 3" xfId="13963"/>
    <cellStyle name="Обычный 3 11 42 2 2 4" xfId="13964"/>
    <cellStyle name="Обычный 3 11 42 2 2 4 2" xfId="13965"/>
    <cellStyle name="Обычный 3 11 42 2 2 5" xfId="13966"/>
    <cellStyle name="Обычный 3 11 42 2 3" xfId="13967"/>
    <cellStyle name="Обычный 3 11 42 2 3 2" xfId="13968"/>
    <cellStyle name="Обычный 3 11 42 2 3 2 2" xfId="13969"/>
    <cellStyle name="Обычный 3 11 42 2 3 2 2 2" xfId="13970"/>
    <cellStyle name="Обычный 3 11 42 2 3 2 2 2 2" xfId="13971"/>
    <cellStyle name="Обычный 3 11 42 2 3 2 2 3" xfId="13972"/>
    <cellStyle name="Обычный 3 11 42 2 3 2 3" xfId="13973"/>
    <cellStyle name="Обычный 3 11 42 2 3 2 3 2" xfId="13974"/>
    <cellStyle name="Обычный 3 11 42 2 3 2 4" xfId="13975"/>
    <cellStyle name="Обычный 3 11 42 2 3 3" xfId="13976"/>
    <cellStyle name="Обычный 3 11 42 2 3 3 2" xfId="13977"/>
    <cellStyle name="Обычный 3 11 42 2 3 3 2 2" xfId="13978"/>
    <cellStyle name="Обычный 3 11 42 2 3 3 3" xfId="13979"/>
    <cellStyle name="Обычный 3 11 42 2 3 4" xfId="13980"/>
    <cellStyle name="Обычный 3 11 42 2 3 4 2" xfId="13981"/>
    <cellStyle name="Обычный 3 11 42 2 3 5" xfId="13982"/>
    <cellStyle name="Обычный 3 11 42 2 4" xfId="13983"/>
    <cellStyle name="Обычный 3 11 42 2 4 2" xfId="13984"/>
    <cellStyle name="Обычный 3 11 42 2 4 2 2" xfId="13985"/>
    <cellStyle name="Обычный 3 11 42 2 4 2 2 2" xfId="13986"/>
    <cellStyle name="Обычный 3 11 42 2 4 2 3" xfId="13987"/>
    <cellStyle name="Обычный 3 11 42 2 4 3" xfId="13988"/>
    <cellStyle name="Обычный 3 11 42 2 4 3 2" xfId="13989"/>
    <cellStyle name="Обычный 3 11 42 2 4 4" xfId="13990"/>
    <cellStyle name="Обычный 3 11 42 2 5" xfId="13991"/>
    <cellStyle name="Обычный 3 11 42 2 5 2" xfId="13992"/>
    <cellStyle name="Обычный 3 11 42 2 5 2 2" xfId="13993"/>
    <cellStyle name="Обычный 3 11 42 2 5 3" xfId="13994"/>
    <cellStyle name="Обычный 3 11 42 2 6" xfId="13995"/>
    <cellStyle name="Обычный 3 11 42 2 6 2" xfId="13996"/>
    <cellStyle name="Обычный 3 11 42 2 7" xfId="13997"/>
    <cellStyle name="Обычный 3 11 42 3" xfId="13998"/>
    <cellStyle name="Обычный 3 11 42 3 2" xfId="13999"/>
    <cellStyle name="Обычный 3 11 42 3 2 2" xfId="14000"/>
    <cellStyle name="Обычный 3 11 42 3 2 2 2" xfId="14001"/>
    <cellStyle name="Обычный 3 11 42 3 2 2 2 2" xfId="14002"/>
    <cellStyle name="Обычный 3 11 42 3 2 2 3" xfId="14003"/>
    <cellStyle name="Обычный 3 11 42 3 2 3" xfId="14004"/>
    <cellStyle name="Обычный 3 11 42 3 2 3 2" xfId="14005"/>
    <cellStyle name="Обычный 3 11 42 3 2 4" xfId="14006"/>
    <cellStyle name="Обычный 3 11 42 3 3" xfId="14007"/>
    <cellStyle name="Обычный 3 11 42 3 3 2" xfId="14008"/>
    <cellStyle name="Обычный 3 11 42 3 3 2 2" xfId="14009"/>
    <cellStyle name="Обычный 3 11 42 3 3 3" xfId="14010"/>
    <cellStyle name="Обычный 3 11 42 3 4" xfId="14011"/>
    <cellStyle name="Обычный 3 11 42 3 4 2" xfId="14012"/>
    <cellStyle name="Обычный 3 11 42 3 5" xfId="14013"/>
    <cellStyle name="Обычный 3 11 42 4" xfId="14014"/>
    <cellStyle name="Обычный 3 11 42 4 2" xfId="14015"/>
    <cellStyle name="Обычный 3 11 42 4 2 2" xfId="14016"/>
    <cellStyle name="Обычный 3 11 42 4 2 2 2" xfId="14017"/>
    <cellStyle name="Обычный 3 11 42 4 2 2 2 2" xfId="14018"/>
    <cellStyle name="Обычный 3 11 42 4 2 2 3" xfId="14019"/>
    <cellStyle name="Обычный 3 11 42 4 2 3" xfId="14020"/>
    <cellStyle name="Обычный 3 11 42 4 2 3 2" xfId="14021"/>
    <cellStyle name="Обычный 3 11 42 4 2 4" xfId="14022"/>
    <cellStyle name="Обычный 3 11 42 4 3" xfId="14023"/>
    <cellStyle name="Обычный 3 11 42 4 3 2" xfId="14024"/>
    <cellStyle name="Обычный 3 11 42 4 3 2 2" xfId="14025"/>
    <cellStyle name="Обычный 3 11 42 4 3 3" xfId="14026"/>
    <cellStyle name="Обычный 3 11 42 4 4" xfId="14027"/>
    <cellStyle name="Обычный 3 11 42 4 4 2" xfId="14028"/>
    <cellStyle name="Обычный 3 11 42 4 5" xfId="14029"/>
    <cellStyle name="Обычный 3 11 42 5" xfId="14030"/>
    <cellStyle name="Обычный 3 11 42 5 2" xfId="14031"/>
    <cellStyle name="Обычный 3 11 42 5 2 2" xfId="14032"/>
    <cellStyle name="Обычный 3 11 42 5 2 2 2" xfId="14033"/>
    <cellStyle name="Обычный 3 11 42 5 2 3" xfId="14034"/>
    <cellStyle name="Обычный 3 11 42 5 3" xfId="14035"/>
    <cellStyle name="Обычный 3 11 42 5 3 2" xfId="14036"/>
    <cellStyle name="Обычный 3 11 42 5 4" xfId="14037"/>
    <cellStyle name="Обычный 3 11 42 6" xfId="14038"/>
    <cellStyle name="Обычный 3 11 42 6 2" xfId="14039"/>
    <cellStyle name="Обычный 3 11 42 6 2 2" xfId="14040"/>
    <cellStyle name="Обычный 3 11 42 6 3" xfId="14041"/>
    <cellStyle name="Обычный 3 11 42 7" xfId="14042"/>
    <cellStyle name="Обычный 3 11 42 7 2" xfId="14043"/>
    <cellStyle name="Обычный 3 11 42 8" xfId="14044"/>
    <cellStyle name="Обычный 3 11 43" xfId="14045"/>
    <cellStyle name="Обычный 3 11 43 2" xfId="14046"/>
    <cellStyle name="Обычный 3 11 43 2 2" xfId="14047"/>
    <cellStyle name="Обычный 3 11 43 2 2 2" xfId="14048"/>
    <cellStyle name="Обычный 3 11 43 2 2 2 2" xfId="14049"/>
    <cellStyle name="Обычный 3 11 43 2 2 2 2 2" xfId="14050"/>
    <cellStyle name="Обычный 3 11 43 2 2 2 2 2 2" xfId="14051"/>
    <cellStyle name="Обычный 3 11 43 2 2 2 2 3" xfId="14052"/>
    <cellStyle name="Обычный 3 11 43 2 2 2 3" xfId="14053"/>
    <cellStyle name="Обычный 3 11 43 2 2 2 3 2" xfId="14054"/>
    <cellStyle name="Обычный 3 11 43 2 2 2 4" xfId="14055"/>
    <cellStyle name="Обычный 3 11 43 2 2 3" xfId="14056"/>
    <cellStyle name="Обычный 3 11 43 2 2 3 2" xfId="14057"/>
    <cellStyle name="Обычный 3 11 43 2 2 3 2 2" xfId="14058"/>
    <cellStyle name="Обычный 3 11 43 2 2 3 3" xfId="14059"/>
    <cellStyle name="Обычный 3 11 43 2 2 4" xfId="14060"/>
    <cellStyle name="Обычный 3 11 43 2 2 4 2" xfId="14061"/>
    <cellStyle name="Обычный 3 11 43 2 2 5" xfId="14062"/>
    <cellStyle name="Обычный 3 11 43 2 3" xfId="14063"/>
    <cellStyle name="Обычный 3 11 43 2 3 2" xfId="14064"/>
    <cellStyle name="Обычный 3 11 43 2 3 2 2" xfId="14065"/>
    <cellStyle name="Обычный 3 11 43 2 3 2 2 2" xfId="14066"/>
    <cellStyle name="Обычный 3 11 43 2 3 2 2 2 2" xfId="14067"/>
    <cellStyle name="Обычный 3 11 43 2 3 2 2 3" xfId="14068"/>
    <cellStyle name="Обычный 3 11 43 2 3 2 3" xfId="14069"/>
    <cellStyle name="Обычный 3 11 43 2 3 2 3 2" xfId="14070"/>
    <cellStyle name="Обычный 3 11 43 2 3 2 4" xfId="14071"/>
    <cellStyle name="Обычный 3 11 43 2 3 3" xfId="14072"/>
    <cellStyle name="Обычный 3 11 43 2 3 3 2" xfId="14073"/>
    <cellStyle name="Обычный 3 11 43 2 3 3 2 2" xfId="14074"/>
    <cellStyle name="Обычный 3 11 43 2 3 3 3" xfId="14075"/>
    <cellStyle name="Обычный 3 11 43 2 3 4" xfId="14076"/>
    <cellStyle name="Обычный 3 11 43 2 3 4 2" xfId="14077"/>
    <cellStyle name="Обычный 3 11 43 2 3 5" xfId="14078"/>
    <cellStyle name="Обычный 3 11 43 2 4" xfId="14079"/>
    <cellStyle name="Обычный 3 11 43 2 4 2" xfId="14080"/>
    <cellStyle name="Обычный 3 11 43 2 4 2 2" xfId="14081"/>
    <cellStyle name="Обычный 3 11 43 2 4 2 2 2" xfId="14082"/>
    <cellStyle name="Обычный 3 11 43 2 4 2 3" xfId="14083"/>
    <cellStyle name="Обычный 3 11 43 2 4 3" xfId="14084"/>
    <cellStyle name="Обычный 3 11 43 2 4 3 2" xfId="14085"/>
    <cellStyle name="Обычный 3 11 43 2 4 4" xfId="14086"/>
    <cellStyle name="Обычный 3 11 43 2 5" xfId="14087"/>
    <cellStyle name="Обычный 3 11 43 2 5 2" xfId="14088"/>
    <cellStyle name="Обычный 3 11 43 2 5 2 2" xfId="14089"/>
    <cellStyle name="Обычный 3 11 43 2 5 3" xfId="14090"/>
    <cellStyle name="Обычный 3 11 43 2 6" xfId="14091"/>
    <cellStyle name="Обычный 3 11 43 2 6 2" xfId="14092"/>
    <cellStyle name="Обычный 3 11 43 2 7" xfId="14093"/>
    <cellStyle name="Обычный 3 11 43 3" xfId="14094"/>
    <cellStyle name="Обычный 3 11 43 3 2" xfId="14095"/>
    <cellStyle name="Обычный 3 11 43 3 2 2" xfId="14096"/>
    <cellStyle name="Обычный 3 11 43 3 2 2 2" xfId="14097"/>
    <cellStyle name="Обычный 3 11 43 3 2 2 2 2" xfId="14098"/>
    <cellStyle name="Обычный 3 11 43 3 2 2 3" xfId="14099"/>
    <cellStyle name="Обычный 3 11 43 3 2 3" xfId="14100"/>
    <cellStyle name="Обычный 3 11 43 3 2 3 2" xfId="14101"/>
    <cellStyle name="Обычный 3 11 43 3 2 4" xfId="14102"/>
    <cellStyle name="Обычный 3 11 43 3 3" xfId="14103"/>
    <cellStyle name="Обычный 3 11 43 3 3 2" xfId="14104"/>
    <cellStyle name="Обычный 3 11 43 3 3 2 2" xfId="14105"/>
    <cellStyle name="Обычный 3 11 43 3 3 3" xfId="14106"/>
    <cellStyle name="Обычный 3 11 43 3 4" xfId="14107"/>
    <cellStyle name="Обычный 3 11 43 3 4 2" xfId="14108"/>
    <cellStyle name="Обычный 3 11 43 3 5" xfId="14109"/>
    <cellStyle name="Обычный 3 11 43 4" xfId="14110"/>
    <cellStyle name="Обычный 3 11 43 4 2" xfId="14111"/>
    <cellStyle name="Обычный 3 11 43 4 2 2" xfId="14112"/>
    <cellStyle name="Обычный 3 11 43 4 2 2 2" xfId="14113"/>
    <cellStyle name="Обычный 3 11 43 4 2 2 2 2" xfId="14114"/>
    <cellStyle name="Обычный 3 11 43 4 2 2 3" xfId="14115"/>
    <cellStyle name="Обычный 3 11 43 4 2 3" xfId="14116"/>
    <cellStyle name="Обычный 3 11 43 4 2 3 2" xfId="14117"/>
    <cellStyle name="Обычный 3 11 43 4 2 4" xfId="14118"/>
    <cellStyle name="Обычный 3 11 43 4 3" xfId="14119"/>
    <cellStyle name="Обычный 3 11 43 4 3 2" xfId="14120"/>
    <cellStyle name="Обычный 3 11 43 4 3 2 2" xfId="14121"/>
    <cellStyle name="Обычный 3 11 43 4 3 3" xfId="14122"/>
    <cellStyle name="Обычный 3 11 43 4 4" xfId="14123"/>
    <cellStyle name="Обычный 3 11 43 4 4 2" xfId="14124"/>
    <cellStyle name="Обычный 3 11 43 4 5" xfId="14125"/>
    <cellStyle name="Обычный 3 11 43 5" xfId="14126"/>
    <cellStyle name="Обычный 3 11 43 5 2" xfId="14127"/>
    <cellStyle name="Обычный 3 11 43 5 2 2" xfId="14128"/>
    <cellStyle name="Обычный 3 11 43 5 2 2 2" xfId="14129"/>
    <cellStyle name="Обычный 3 11 43 5 2 3" xfId="14130"/>
    <cellStyle name="Обычный 3 11 43 5 3" xfId="14131"/>
    <cellStyle name="Обычный 3 11 43 5 3 2" xfId="14132"/>
    <cellStyle name="Обычный 3 11 43 5 4" xfId="14133"/>
    <cellStyle name="Обычный 3 11 43 6" xfId="14134"/>
    <cellStyle name="Обычный 3 11 43 6 2" xfId="14135"/>
    <cellStyle name="Обычный 3 11 43 6 2 2" xfId="14136"/>
    <cellStyle name="Обычный 3 11 43 6 3" xfId="14137"/>
    <cellStyle name="Обычный 3 11 43 7" xfId="14138"/>
    <cellStyle name="Обычный 3 11 43 7 2" xfId="14139"/>
    <cellStyle name="Обычный 3 11 43 8" xfId="14140"/>
    <cellStyle name="Обычный 3 11 44" xfId="14141"/>
    <cellStyle name="Обычный 3 11 44 2" xfId="14142"/>
    <cellStyle name="Обычный 3 11 44 2 2" xfId="14143"/>
    <cellStyle name="Обычный 3 11 44 2 2 2" xfId="14144"/>
    <cellStyle name="Обычный 3 11 44 2 2 2 2" xfId="14145"/>
    <cellStyle name="Обычный 3 11 44 2 2 2 2 2" xfId="14146"/>
    <cellStyle name="Обычный 3 11 44 2 2 2 2 2 2" xfId="14147"/>
    <cellStyle name="Обычный 3 11 44 2 2 2 2 3" xfId="14148"/>
    <cellStyle name="Обычный 3 11 44 2 2 2 3" xfId="14149"/>
    <cellStyle name="Обычный 3 11 44 2 2 2 3 2" xfId="14150"/>
    <cellStyle name="Обычный 3 11 44 2 2 2 4" xfId="14151"/>
    <cellStyle name="Обычный 3 11 44 2 2 3" xfId="14152"/>
    <cellStyle name="Обычный 3 11 44 2 2 3 2" xfId="14153"/>
    <cellStyle name="Обычный 3 11 44 2 2 3 2 2" xfId="14154"/>
    <cellStyle name="Обычный 3 11 44 2 2 3 3" xfId="14155"/>
    <cellStyle name="Обычный 3 11 44 2 2 4" xfId="14156"/>
    <cellStyle name="Обычный 3 11 44 2 2 4 2" xfId="14157"/>
    <cellStyle name="Обычный 3 11 44 2 2 5" xfId="14158"/>
    <cellStyle name="Обычный 3 11 44 2 3" xfId="14159"/>
    <cellStyle name="Обычный 3 11 44 2 3 2" xfId="14160"/>
    <cellStyle name="Обычный 3 11 44 2 3 2 2" xfId="14161"/>
    <cellStyle name="Обычный 3 11 44 2 3 2 2 2" xfId="14162"/>
    <cellStyle name="Обычный 3 11 44 2 3 2 2 2 2" xfId="14163"/>
    <cellStyle name="Обычный 3 11 44 2 3 2 2 3" xfId="14164"/>
    <cellStyle name="Обычный 3 11 44 2 3 2 3" xfId="14165"/>
    <cellStyle name="Обычный 3 11 44 2 3 2 3 2" xfId="14166"/>
    <cellStyle name="Обычный 3 11 44 2 3 2 4" xfId="14167"/>
    <cellStyle name="Обычный 3 11 44 2 3 3" xfId="14168"/>
    <cellStyle name="Обычный 3 11 44 2 3 3 2" xfId="14169"/>
    <cellStyle name="Обычный 3 11 44 2 3 3 2 2" xfId="14170"/>
    <cellStyle name="Обычный 3 11 44 2 3 3 3" xfId="14171"/>
    <cellStyle name="Обычный 3 11 44 2 3 4" xfId="14172"/>
    <cellStyle name="Обычный 3 11 44 2 3 4 2" xfId="14173"/>
    <cellStyle name="Обычный 3 11 44 2 3 5" xfId="14174"/>
    <cellStyle name="Обычный 3 11 44 2 4" xfId="14175"/>
    <cellStyle name="Обычный 3 11 44 2 4 2" xfId="14176"/>
    <cellStyle name="Обычный 3 11 44 2 4 2 2" xfId="14177"/>
    <cellStyle name="Обычный 3 11 44 2 4 2 2 2" xfId="14178"/>
    <cellStyle name="Обычный 3 11 44 2 4 2 3" xfId="14179"/>
    <cellStyle name="Обычный 3 11 44 2 4 3" xfId="14180"/>
    <cellStyle name="Обычный 3 11 44 2 4 3 2" xfId="14181"/>
    <cellStyle name="Обычный 3 11 44 2 4 4" xfId="14182"/>
    <cellStyle name="Обычный 3 11 44 2 5" xfId="14183"/>
    <cellStyle name="Обычный 3 11 44 2 5 2" xfId="14184"/>
    <cellStyle name="Обычный 3 11 44 2 5 2 2" xfId="14185"/>
    <cellStyle name="Обычный 3 11 44 2 5 3" xfId="14186"/>
    <cellStyle name="Обычный 3 11 44 2 6" xfId="14187"/>
    <cellStyle name="Обычный 3 11 44 2 6 2" xfId="14188"/>
    <cellStyle name="Обычный 3 11 44 2 7" xfId="14189"/>
    <cellStyle name="Обычный 3 11 44 3" xfId="14190"/>
    <cellStyle name="Обычный 3 11 44 3 2" xfId="14191"/>
    <cellStyle name="Обычный 3 11 44 3 2 2" xfId="14192"/>
    <cellStyle name="Обычный 3 11 44 3 2 2 2" xfId="14193"/>
    <cellStyle name="Обычный 3 11 44 3 2 2 2 2" xfId="14194"/>
    <cellStyle name="Обычный 3 11 44 3 2 2 3" xfId="14195"/>
    <cellStyle name="Обычный 3 11 44 3 2 3" xfId="14196"/>
    <cellStyle name="Обычный 3 11 44 3 2 3 2" xfId="14197"/>
    <cellStyle name="Обычный 3 11 44 3 2 4" xfId="14198"/>
    <cellStyle name="Обычный 3 11 44 3 3" xfId="14199"/>
    <cellStyle name="Обычный 3 11 44 3 3 2" xfId="14200"/>
    <cellStyle name="Обычный 3 11 44 3 3 2 2" xfId="14201"/>
    <cellStyle name="Обычный 3 11 44 3 3 3" xfId="14202"/>
    <cellStyle name="Обычный 3 11 44 3 4" xfId="14203"/>
    <cellStyle name="Обычный 3 11 44 3 4 2" xfId="14204"/>
    <cellStyle name="Обычный 3 11 44 3 5" xfId="14205"/>
    <cellStyle name="Обычный 3 11 44 4" xfId="14206"/>
    <cellStyle name="Обычный 3 11 44 4 2" xfId="14207"/>
    <cellStyle name="Обычный 3 11 44 4 2 2" xfId="14208"/>
    <cellStyle name="Обычный 3 11 44 4 2 2 2" xfId="14209"/>
    <cellStyle name="Обычный 3 11 44 4 2 2 2 2" xfId="14210"/>
    <cellStyle name="Обычный 3 11 44 4 2 2 3" xfId="14211"/>
    <cellStyle name="Обычный 3 11 44 4 2 3" xfId="14212"/>
    <cellStyle name="Обычный 3 11 44 4 2 3 2" xfId="14213"/>
    <cellStyle name="Обычный 3 11 44 4 2 4" xfId="14214"/>
    <cellStyle name="Обычный 3 11 44 4 3" xfId="14215"/>
    <cellStyle name="Обычный 3 11 44 4 3 2" xfId="14216"/>
    <cellStyle name="Обычный 3 11 44 4 3 2 2" xfId="14217"/>
    <cellStyle name="Обычный 3 11 44 4 3 3" xfId="14218"/>
    <cellStyle name="Обычный 3 11 44 4 4" xfId="14219"/>
    <cellStyle name="Обычный 3 11 44 4 4 2" xfId="14220"/>
    <cellStyle name="Обычный 3 11 44 4 5" xfId="14221"/>
    <cellStyle name="Обычный 3 11 44 5" xfId="14222"/>
    <cellStyle name="Обычный 3 11 44 5 2" xfId="14223"/>
    <cellStyle name="Обычный 3 11 44 5 2 2" xfId="14224"/>
    <cellStyle name="Обычный 3 11 44 5 2 2 2" xfId="14225"/>
    <cellStyle name="Обычный 3 11 44 5 2 3" xfId="14226"/>
    <cellStyle name="Обычный 3 11 44 5 3" xfId="14227"/>
    <cellStyle name="Обычный 3 11 44 5 3 2" xfId="14228"/>
    <cellStyle name="Обычный 3 11 44 5 4" xfId="14229"/>
    <cellStyle name="Обычный 3 11 44 6" xfId="14230"/>
    <cellStyle name="Обычный 3 11 44 6 2" xfId="14231"/>
    <cellStyle name="Обычный 3 11 44 6 2 2" xfId="14232"/>
    <cellStyle name="Обычный 3 11 44 6 3" xfId="14233"/>
    <cellStyle name="Обычный 3 11 44 7" xfId="14234"/>
    <cellStyle name="Обычный 3 11 44 7 2" xfId="14235"/>
    <cellStyle name="Обычный 3 11 44 8" xfId="14236"/>
    <cellStyle name="Обычный 3 11 45" xfId="14237"/>
    <cellStyle name="Обычный 3 11 45 2" xfId="14238"/>
    <cellStyle name="Обычный 3 11 45 2 2" xfId="14239"/>
    <cellStyle name="Обычный 3 11 45 2 2 2" xfId="14240"/>
    <cellStyle name="Обычный 3 11 45 2 2 2 2" xfId="14241"/>
    <cellStyle name="Обычный 3 11 45 2 2 2 2 2" xfId="14242"/>
    <cellStyle name="Обычный 3 11 45 2 2 2 2 2 2" xfId="14243"/>
    <cellStyle name="Обычный 3 11 45 2 2 2 2 3" xfId="14244"/>
    <cellStyle name="Обычный 3 11 45 2 2 2 3" xfId="14245"/>
    <cellStyle name="Обычный 3 11 45 2 2 2 3 2" xfId="14246"/>
    <cellStyle name="Обычный 3 11 45 2 2 2 4" xfId="14247"/>
    <cellStyle name="Обычный 3 11 45 2 2 3" xfId="14248"/>
    <cellStyle name="Обычный 3 11 45 2 2 3 2" xfId="14249"/>
    <cellStyle name="Обычный 3 11 45 2 2 3 2 2" xfId="14250"/>
    <cellStyle name="Обычный 3 11 45 2 2 3 3" xfId="14251"/>
    <cellStyle name="Обычный 3 11 45 2 2 4" xfId="14252"/>
    <cellStyle name="Обычный 3 11 45 2 2 4 2" xfId="14253"/>
    <cellStyle name="Обычный 3 11 45 2 2 5" xfId="14254"/>
    <cellStyle name="Обычный 3 11 45 2 3" xfId="14255"/>
    <cellStyle name="Обычный 3 11 45 2 3 2" xfId="14256"/>
    <cellStyle name="Обычный 3 11 45 2 3 2 2" xfId="14257"/>
    <cellStyle name="Обычный 3 11 45 2 3 2 2 2" xfId="14258"/>
    <cellStyle name="Обычный 3 11 45 2 3 2 2 2 2" xfId="14259"/>
    <cellStyle name="Обычный 3 11 45 2 3 2 2 3" xfId="14260"/>
    <cellStyle name="Обычный 3 11 45 2 3 2 3" xfId="14261"/>
    <cellStyle name="Обычный 3 11 45 2 3 2 3 2" xfId="14262"/>
    <cellStyle name="Обычный 3 11 45 2 3 2 4" xfId="14263"/>
    <cellStyle name="Обычный 3 11 45 2 3 3" xfId="14264"/>
    <cellStyle name="Обычный 3 11 45 2 3 3 2" xfId="14265"/>
    <cellStyle name="Обычный 3 11 45 2 3 3 2 2" xfId="14266"/>
    <cellStyle name="Обычный 3 11 45 2 3 3 3" xfId="14267"/>
    <cellStyle name="Обычный 3 11 45 2 3 4" xfId="14268"/>
    <cellStyle name="Обычный 3 11 45 2 3 4 2" xfId="14269"/>
    <cellStyle name="Обычный 3 11 45 2 3 5" xfId="14270"/>
    <cellStyle name="Обычный 3 11 45 2 4" xfId="14271"/>
    <cellStyle name="Обычный 3 11 45 2 4 2" xfId="14272"/>
    <cellStyle name="Обычный 3 11 45 2 4 2 2" xfId="14273"/>
    <cellStyle name="Обычный 3 11 45 2 4 2 2 2" xfId="14274"/>
    <cellStyle name="Обычный 3 11 45 2 4 2 3" xfId="14275"/>
    <cellStyle name="Обычный 3 11 45 2 4 3" xfId="14276"/>
    <cellStyle name="Обычный 3 11 45 2 4 3 2" xfId="14277"/>
    <cellStyle name="Обычный 3 11 45 2 4 4" xfId="14278"/>
    <cellStyle name="Обычный 3 11 45 2 5" xfId="14279"/>
    <cellStyle name="Обычный 3 11 45 2 5 2" xfId="14280"/>
    <cellStyle name="Обычный 3 11 45 2 5 2 2" xfId="14281"/>
    <cellStyle name="Обычный 3 11 45 2 5 3" xfId="14282"/>
    <cellStyle name="Обычный 3 11 45 2 6" xfId="14283"/>
    <cellStyle name="Обычный 3 11 45 2 6 2" xfId="14284"/>
    <cellStyle name="Обычный 3 11 45 2 7" xfId="14285"/>
    <cellStyle name="Обычный 3 11 45 3" xfId="14286"/>
    <cellStyle name="Обычный 3 11 45 3 2" xfId="14287"/>
    <cellStyle name="Обычный 3 11 45 3 2 2" xfId="14288"/>
    <cellStyle name="Обычный 3 11 45 3 2 2 2" xfId="14289"/>
    <cellStyle name="Обычный 3 11 45 3 2 2 2 2" xfId="14290"/>
    <cellStyle name="Обычный 3 11 45 3 2 2 3" xfId="14291"/>
    <cellStyle name="Обычный 3 11 45 3 2 3" xfId="14292"/>
    <cellStyle name="Обычный 3 11 45 3 2 3 2" xfId="14293"/>
    <cellStyle name="Обычный 3 11 45 3 2 4" xfId="14294"/>
    <cellStyle name="Обычный 3 11 45 3 3" xfId="14295"/>
    <cellStyle name="Обычный 3 11 45 3 3 2" xfId="14296"/>
    <cellStyle name="Обычный 3 11 45 3 3 2 2" xfId="14297"/>
    <cellStyle name="Обычный 3 11 45 3 3 3" xfId="14298"/>
    <cellStyle name="Обычный 3 11 45 3 4" xfId="14299"/>
    <cellStyle name="Обычный 3 11 45 3 4 2" xfId="14300"/>
    <cellStyle name="Обычный 3 11 45 3 5" xfId="14301"/>
    <cellStyle name="Обычный 3 11 45 4" xfId="14302"/>
    <cellStyle name="Обычный 3 11 45 4 2" xfId="14303"/>
    <cellStyle name="Обычный 3 11 45 4 2 2" xfId="14304"/>
    <cellStyle name="Обычный 3 11 45 4 2 2 2" xfId="14305"/>
    <cellStyle name="Обычный 3 11 45 4 2 2 2 2" xfId="14306"/>
    <cellStyle name="Обычный 3 11 45 4 2 2 3" xfId="14307"/>
    <cellStyle name="Обычный 3 11 45 4 2 3" xfId="14308"/>
    <cellStyle name="Обычный 3 11 45 4 2 3 2" xfId="14309"/>
    <cellStyle name="Обычный 3 11 45 4 2 4" xfId="14310"/>
    <cellStyle name="Обычный 3 11 45 4 3" xfId="14311"/>
    <cellStyle name="Обычный 3 11 45 4 3 2" xfId="14312"/>
    <cellStyle name="Обычный 3 11 45 4 3 2 2" xfId="14313"/>
    <cellStyle name="Обычный 3 11 45 4 3 3" xfId="14314"/>
    <cellStyle name="Обычный 3 11 45 4 4" xfId="14315"/>
    <cellStyle name="Обычный 3 11 45 4 4 2" xfId="14316"/>
    <cellStyle name="Обычный 3 11 45 4 5" xfId="14317"/>
    <cellStyle name="Обычный 3 11 45 5" xfId="14318"/>
    <cellStyle name="Обычный 3 11 45 5 2" xfId="14319"/>
    <cellStyle name="Обычный 3 11 45 5 2 2" xfId="14320"/>
    <cellStyle name="Обычный 3 11 45 5 2 2 2" xfId="14321"/>
    <cellStyle name="Обычный 3 11 45 5 2 3" xfId="14322"/>
    <cellStyle name="Обычный 3 11 45 5 3" xfId="14323"/>
    <cellStyle name="Обычный 3 11 45 5 3 2" xfId="14324"/>
    <cellStyle name="Обычный 3 11 45 5 4" xfId="14325"/>
    <cellStyle name="Обычный 3 11 45 6" xfId="14326"/>
    <cellStyle name="Обычный 3 11 45 6 2" xfId="14327"/>
    <cellStyle name="Обычный 3 11 45 6 2 2" xfId="14328"/>
    <cellStyle name="Обычный 3 11 45 6 3" xfId="14329"/>
    <cellStyle name="Обычный 3 11 45 7" xfId="14330"/>
    <cellStyle name="Обычный 3 11 45 7 2" xfId="14331"/>
    <cellStyle name="Обычный 3 11 45 8" xfId="14332"/>
    <cellStyle name="Обычный 3 11 46" xfId="14333"/>
    <cellStyle name="Обычный 3 11 46 2" xfId="14334"/>
    <cellStyle name="Обычный 3 11 46 2 2" xfId="14335"/>
    <cellStyle name="Обычный 3 11 46 2 2 2" xfId="14336"/>
    <cellStyle name="Обычный 3 11 46 2 2 2 2" xfId="14337"/>
    <cellStyle name="Обычный 3 11 46 2 2 2 2 2" xfId="14338"/>
    <cellStyle name="Обычный 3 11 46 2 2 2 2 2 2" xfId="14339"/>
    <cellStyle name="Обычный 3 11 46 2 2 2 2 3" xfId="14340"/>
    <cellStyle name="Обычный 3 11 46 2 2 2 3" xfId="14341"/>
    <cellStyle name="Обычный 3 11 46 2 2 2 3 2" xfId="14342"/>
    <cellStyle name="Обычный 3 11 46 2 2 2 4" xfId="14343"/>
    <cellStyle name="Обычный 3 11 46 2 2 3" xfId="14344"/>
    <cellStyle name="Обычный 3 11 46 2 2 3 2" xfId="14345"/>
    <cellStyle name="Обычный 3 11 46 2 2 3 2 2" xfId="14346"/>
    <cellStyle name="Обычный 3 11 46 2 2 3 3" xfId="14347"/>
    <cellStyle name="Обычный 3 11 46 2 2 4" xfId="14348"/>
    <cellStyle name="Обычный 3 11 46 2 2 4 2" xfId="14349"/>
    <cellStyle name="Обычный 3 11 46 2 2 5" xfId="14350"/>
    <cellStyle name="Обычный 3 11 46 2 3" xfId="14351"/>
    <cellStyle name="Обычный 3 11 46 2 3 2" xfId="14352"/>
    <cellStyle name="Обычный 3 11 46 2 3 2 2" xfId="14353"/>
    <cellStyle name="Обычный 3 11 46 2 3 2 2 2" xfId="14354"/>
    <cellStyle name="Обычный 3 11 46 2 3 2 2 2 2" xfId="14355"/>
    <cellStyle name="Обычный 3 11 46 2 3 2 2 3" xfId="14356"/>
    <cellStyle name="Обычный 3 11 46 2 3 2 3" xfId="14357"/>
    <cellStyle name="Обычный 3 11 46 2 3 2 3 2" xfId="14358"/>
    <cellStyle name="Обычный 3 11 46 2 3 2 4" xfId="14359"/>
    <cellStyle name="Обычный 3 11 46 2 3 3" xfId="14360"/>
    <cellStyle name="Обычный 3 11 46 2 3 3 2" xfId="14361"/>
    <cellStyle name="Обычный 3 11 46 2 3 3 2 2" xfId="14362"/>
    <cellStyle name="Обычный 3 11 46 2 3 3 3" xfId="14363"/>
    <cellStyle name="Обычный 3 11 46 2 3 4" xfId="14364"/>
    <cellStyle name="Обычный 3 11 46 2 3 4 2" xfId="14365"/>
    <cellStyle name="Обычный 3 11 46 2 3 5" xfId="14366"/>
    <cellStyle name="Обычный 3 11 46 2 4" xfId="14367"/>
    <cellStyle name="Обычный 3 11 46 2 4 2" xfId="14368"/>
    <cellStyle name="Обычный 3 11 46 2 4 2 2" xfId="14369"/>
    <cellStyle name="Обычный 3 11 46 2 4 2 2 2" xfId="14370"/>
    <cellStyle name="Обычный 3 11 46 2 4 2 3" xfId="14371"/>
    <cellStyle name="Обычный 3 11 46 2 4 3" xfId="14372"/>
    <cellStyle name="Обычный 3 11 46 2 4 3 2" xfId="14373"/>
    <cellStyle name="Обычный 3 11 46 2 4 4" xfId="14374"/>
    <cellStyle name="Обычный 3 11 46 2 5" xfId="14375"/>
    <cellStyle name="Обычный 3 11 46 2 5 2" xfId="14376"/>
    <cellStyle name="Обычный 3 11 46 2 5 2 2" xfId="14377"/>
    <cellStyle name="Обычный 3 11 46 2 5 3" xfId="14378"/>
    <cellStyle name="Обычный 3 11 46 2 6" xfId="14379"/>
    <cellStyle name="Обычный 3 11 46 2 6 2" xfId="14380"/>
    <cellStyle name="Обычный 3 11 46 2 7" xfId="14381"/>
    <cellStyle name="Обычный 3 11 46 3" xfId="14382"/>
    <cellStyle name="Обычный 3 11 46 3 2" xfId="14383"/>
    <cellStyle name="Обычный 3 11 46 3 2 2" xfId="14384"/>
    <cellStyle name="Обычный 3 11 46 3 2 2 2" xfId="14385"/>
    <cellStyle name="Обычный 3 11 46 3 2 2 2 2" xfId="14386"/>
    <cellStyle name="Обычный 3 11 46 3 2 2 3" xfId="14387"/>
    <cellStyle name="Обычный 3 11 46 3 2 3" xfId="14388"/>
    <cellStyle name="Обычный 3 11 46 3 2 3 2" xfId="14389"/>
    <cellStyle name="Обычный 3 11 46 3 2 4" xfId="14390"/>
    <cellStyle name="Обычный 3 11 46 3 3" xfId="14391"/>
    <cellStyle name="Обычный 3 11 46 3 3 2" xfId="14392"/>
    <cellStyle name="Обычный 3 11 46 3 3 2 2" xfId="14393"/>
    <cellStyle name="Обычный 3 11 46 3 3 3" xfId="14394"/>
    <cellStyle name="Обычный 3 11 46 3 4" xfId="14395"/>
    <cellStyle name="Обычный 3 11 46 3 4 2" xfId="14396"/>
    <cellStyle name="Обычный 3 11 46 3 5" xfId="14397"/>
    <cellStyle name="Обычный 3 11 46 4" xfId="14398"/>
    <cellStyle name="Обычный 3 11 46 4 2" xfId="14399"/>
    <cellStyle name="Обычный 3 11 46 4 2 2" xfId="14400"/>
    <cellStyle name="Обычный 3 11 46 4 2 2 2" xfId="14401"/>
    <cellStyle name="Обычный 3 11 46 4 2 2 2 2" xfId="14402"/>
    <cellStyle name="Обычный 3 11 46 4 2 2 3" xfId="14403"/>
    <cellStyle name="Обычный 3 11 46 4 2 3" xfId="14404"/>
    <cellStyle name="Обычный 3 11 46 4 2 3 2" xfId="14405"/>
    <cellStyle name="Обычный 3 11 46 4 2 4" xfId="14406"/>
    <cellStyle name="Обычный 3 11 46 4 3" xfId="14407"/>
    <cellStyle name="Обычный 3 11 46 4 3 2" xfId="14408"/>
    <cellStyle name="Обычный 3 11 46 4 3 2 2" xfId="14409"/>
    <cellStyle name="Обычный 3 11 46 4 3 3" xfId="14410"/>
    <cellStyle name="Обычный 3 11 46 4 4" xfId="14411"/>
    <cellStyle name="Обычный 3 11 46 4 4 2" xfId="14412"/>
    <cellStyle name="Обычный 3 11 46 4 5" xfId="14413"/>
    <cellStyle name="Обычный 3 11 46 5" xfId="14414"/>
    <cellStyle name="Обычный 3 11 46 5 2" xfId="14415"/>
    <cellStyle name="Обычный 3 11 46 5 2 2" xfId="14416"/>
    <cellStyle name="Обычный 3 11 46 5 2 2 2" xfId="14417"/>
    <cellStyle name="Обычный 3 11 46 5 2 3" xfId="14418"/>
    <cellStyle name="Обычный 3 11 46 5 3" xfId="14419"/>
    <cellStyle name="Обычный 3 11 46 5 3 2" xfId="14420"/>
    <cellStyle name="Обычный 3 11 46 5 4" xfId="14421"/>
    <cellStyle name="Обычный 3 11 46 6" xfId="14422"/>
    <cellStyle name="Обычный 3 11 46 6 2" xfId="14423"/>
    <cellStyle name="Обычный 3 11 46 6 2 2" xfId="14424"/>
    <cellStyle name="Обычный 3 11 46 6 3" xfId="14425"/>
    <cellStyle name="Обычный 3 11 46 7" xfId="14426"/>
    <cellStyle name="Обычный 3 11 46 7 2" xfId="14427"/>
    <cellStyle name="Обычный 3 11 46 8" xfId="14428"/>
    <cellStyle name="Обычный 3 11 47" xfId="14429"/>
    <cellStyle name="Обычный 3 11 47 2" xfId="14430"/>
    <cellStyle name="Обычный 3 11 47 2 2" xfId="14431"/>
    <cellStyle name="Обычный 3 11 47 2 2 2" xfId="14432"/>
    <cellStyle name="Обычный 3 11 47 2 2 2 2" xfId="14433"/>
    <cellStyle name="Обычный 3 11 47 2 2 2 2 2" xfId="14434"/>
    <cellStyle name="Обычный 3 11 47 2 2 2 2 2 2" xfId="14435"/>
    <cellStyle name="Обычный 3 11 47 2 2 2 2 3" xfId="14436"/>
    <cellStyle name="Обычный 3 11 47 2 2 2 3" xfId="14437"/>
    <cellStyle name="Обычный 3 11 47 2 2 2 3 2" xfId="14438"/>
    <cellStyle name="Обычный 3 11 47 2 2 2 4" xfId="14439"/>
    <cellStyle name="Обычный 3 11 47 2 2 3" xfId="14440"/>
    <cellStyle name="Обычный 3 11 47 2 2 3 2" xfId="14441"/>
    <cellStyle name="Обычный 3 11 47 2 2 3 2 2" xfId="14442"/>
    <cellStyle name="Обычный 3 11 47 2 2 3 3" xfId="14443"/>
    <cellStyle name="Обычный 3 11 47 2 2 4" xfId="14444"/>
    <cellStyle name="Обычный 3 11 47 2 2 4 2" xfId="14445"/>
    <cellStyle name="Обычный 3 11 47 2 2 5" xfId="14446"/>
    <cellStyle name="Обычный 3 11 47 2 3" xfId="14447"/>
    <cellStyle name="Обычный 3 11 47 2 3 2" xfId="14448"/>
    <cellStyle name="Обычный 3 11 47 2 3 2 2" xfId="14449"/>
    <cellStyle name="Обычный 3 11 47 2 3 2 2 2" xfId="14450"/>
    <cellStyle name="Обычный 3 11 47 2 3 2 2 2 2" xfId="14451"/>
    <cellStyle name="Обычный 3 11 47 2 3 2 2 3" xfId="14452"/>
    <cellStyle name="Обычный 3 11 47 2 3 2 3" xfId="14453"/>
    <cellStyle name="Обычный 3 11 47 2 3 2 3 2" xfId="14454"/>
    <cellStyle name="Обычный 3 11 47 2 3 2 4" xfId="14455"/>
    <cellStyle name="Обычный 3 11 47 2 3 3" xfId="14456"/>
    <cellStyle name="Обычный 3 11 47 2 3 3 2" xfId="14457"/>
    <cellStyle name="Обычный 3 11 47 2 3 3 2 2" xfId="14458"/>
    <cellStyle name="Обычный 3 11 47 2 3 3 3" xfId="14459"/>
    <cellStyle name="Обычный 3 11 47 2 3 4" xfId="14460"/>
    <cellStyle name="Обычный 3 11 47 2 3 4 2" xfId="14461"/>
    <cellStyle name="Обычный 3 11 47 2 3 5" xfId="14462"/>
    <cellStyle name="Обычный 3 11 47 2 4" xfId="14463"/>
    <cellStyle name="Обычный 3 11 47 2 4 2" xfId="14464"/>
    <cellStyle name="Обычный 3 11 47 2 4 2 2" xfId="14465"/>
    <cellStyle name="Обычный 3 11 47 2 4 2 2 2" xfId="14466"/>
    <cellStyle name="Обычный 3 11 47 2 4 2 3" xfId="14467"/>
    <cellStyle name="Обычный 3 11 47 2 4 3" xfId="14468"/>
    <cellStyle name="Обычный 3 11 47 2 4 3 2" xfId="14469"/>
    <cellStyle name="Обычный 3 11 47 2 4 4" xfId="14470"/>
    <cellStyle name="Обычный 3 11 47 2 5" xfId="14471"/>
    <cellStyle name="Обычный 3 11 47 2 5 2" xfId="14472"/>
    <cellStyle name="Обычный 3 11 47 2 5 2 2" xfId="14473"/>
    <cellStyle name="Обычный 3 11 47 2 5 3" xfId="14474"/>
    <cellStyle name="Обычный 3 11 47 2 6" xfId="14475"/>
    <cellStyle name="Обычный 3 11 47 2 6 2" xfId="14476"/>
    <cellStyle name="Обычный 3 11 47 2 7" xfId="14477"/>
    <cellStyle name="Обычный 3 11 47 3" xfId="14478"/>
    <cellStyle name="Обычный 3 11 47 3 2" xfId="14479"/>
    <cellStyle name="Обычный 3 11 47 3 2 2" xfId="14480"/>
    <cellStyle name="Обычный 3 11 47 3 2 2 2" xfId="14481"/>
    <cellStyle name="Обычный 3 11 47 3 2 2 2 2" xfId="14482"/>
    <cellStyle name="Обычный 3 11 47 3 2 2 3" xfId="14483"/>
    <cellStyle name="Обычный 3 11 47 3 2 3" xfId="14484"/>
    <cellStyle name="Обычный 3 11 47 3 2 3 2" xfId="14485"/>
    <cellStyle name="Обычный 3 11 47 3 2 4" xfId="14486"/>
    <cellStyle name="Обычный 3 11 47 3 3" xfId="14487"/>
    <cellStyle name="Обычный 3 11 47 3 3 2" xfId="14488"/>
    <cellStyle name="Обычный 3 11 47 3 3 2 2" xfId="14489"/>
    <cellStyle name="Обычный 3 11 47 3 3 3" xfId="14490"/>
    <cellStyle name="Обычный 3 11 47 3 4" xfId="14491"/>
    <cellStyle name="Обычный 3 11 47 3 4 2" xfId="14492"/>
    <cellStyle name="Обычный 3 11 47 3 5" xfId="14493"/>
    <cellStyle name="Обычный 3 11 47 4" xfId="14494"/>
    <cellStyle name="Обычный 3 11 47 4 2" xfId="14495"/>
    <cellStyle name="Обычный 3 11 47 4 2 2" xfId="14496"/>
    <cellStyle name="Обычный 3 11 47 4 2 2 2" xfId="14497"/>
    <cellStyle name="Обычный 3 11 47 4 2 2 2 2" xfId="14498"/>
    <cellStyle name="Обычный 3 11 47 4 2 2 3" xfId="14499"/>
    <cellStyle name="Обычный 3 11 47 4 2 3" xfId="14500"/>
    <cellStyle name="Обычный 3 11 47 4 2 3 2" xfId="14501"/>
    <cellStyle name="Обычный 3 11 47 4 2 4" xfId="14502"/>
    <cellStyle name="Обычный 3 11 47 4 3" xfId="14503"/>
    <cellStyle name="Обычный 3 11 47 4 3 2" xfId="14504"/>
    <cellStyle name="Обычный 3 11 47 4 3 2 2" xfId="14505"/>
    <cellStyle name="Обычный 3 11 47 4 3 3" xfId="14506"/>
    <cellStyle name="Обычный 3 11 47 4 4" xfId="14507"/>
    <cellStyle name="Обычный 3 11 47 4 4 2" xfId="14508"/>
    <cellStyle name="Обычный 3 11 47 4 5" xfId="14509"/>
    <cellStyle name="Обычный 3 11 47 5" xfId="14510"/>
    <cellStyle name="Обычный 3 11 47 5 2" xfId="14511"/>
    <cellStyle name="Обычный 3 11 47 5 2 2" xfId="14512"/>
    <cellStyle name="Обычный 3 11 47 5 2 2 2" xfId="14513"/>
    <cellStyle name="Обычный 3 11 47 5 2 3" xfId="14514"/>
    <cellStyle name="Обычный 3 11 47 5 3" xfId="14515"/>
    <cellStyle name="Обычный 3 11 47 5 3 2" xfId="14516"/>
    <cellStyle name="Обычный 3 11 47 5 4" xfId="14517"/>
    <cellStyle name="Обычный 3 11 47 6" xfId="14518"/>
    <cellStyle name="Обычный 3 11 47 6 2" xfId="14519"/>
    <cellStyle name="Обычный 3 11 47 6 2 2" xfId="14520"/>
    <cellStyle name="Обычный 3 11 47 6 3" xfId="14521"/>
    <cellStyle name="Обычный 3 11 47 7" xfId="14522"/>
    <cellStyle name="Обычный 3 11 47 7 2" xfId="14523"/>
    <cellStyle name="Обычный 3 11 47 8" xfId="14524"/>
    <cellStyle name="Обычный 3 11 48" xfId="14525"/>
    <cellStyle name="Обычный 3 11 48 2" xfId="14526"/>
    <cellStyle name="Обычный 3 11 48 2 2" xfId="14527"/>
    <cellStyle name="Обычный 3 11 48 2 2 2" xfId="14528"/>
    <cellStyle name="Обычный 3 11 48 2 2 2 2" xfId="14529"/>
    <cellStyle name="Обычный 3 11 48 2 2 2 2 2" xfId="14530"/>
    <cellStyle name="Обычный 3 11 48 2 2 2 3" xfId="14531"/>
    <cellStyle name="Обычный 3 11 48 2 2 3" xfId="14532"/>
    <cellStyle name="Обычный 3 11 48 2 2 3 2" xfId="14533"/>
    <cellStyle name="Обычный 3 11 48 2 2 4" xfId="14534"/>
    <cellStyle name="Обычный 3 11 48 2 3" xfId="14535"/>
    <cellStyle name="Обычный 3 11 48 2 3 2" xfId="14536"/>
    <cellStyle name="Обычный 3 11 48 2 3 2 2" xfId="14537"/>
    <cellStyle name="Обычный 3 11 48 2 3 3" xfId="14538"/>
    <cellStyle name="Обычный 3 11 48 2 4" xfId="14539"/>
    <cellStyle name="Обычный 3 11 48 2 4 2" xfId="14540"/>
    <cellStyle name="Обычный 3 11 48 2 5" xfId="14541"/>
    <cellStyle name="Обычный 3 11 48 3" xfId="14542"/>
    <cellStyle name="Обычный 3 11 48 3 2" xfId="14543"/>
    <cellStyle name="Обычный 3 11 48 3 2 2" xfId="14544"/>
    <cellStyle name="Обычный 3 11 48 3 2 2 2" xfId="14545"/>
    <cellStyle name="Обычный 3 11 48 3 2 2 2 2" xfId="14546"/>
    <cellStyle name="Обычный 3 11 48 3 2 2 3" xfId="14547"/>
    <cellStyle name="Обычный 3 11 48 3 2 3" xfId="14548"/>
    <cellStyle name="Обычный 3 11 48 3 2 3 2" xfId="14549"/>
    <cellStyle name="Обычный 3 11 48 3 2 4" xfId="14550"/>
    <cellStyle name="Обычный 3 11 48 3 3" xfId="14551"/>
    <cellStyle name="Обычный 3 11 48 3 3 2" xfId="14552"/>
    <cellStyle name="Обычный 3 11 48 3 3 2 2" xfId="14553"/>
    <cellStyle name="Обычный 3 11 48 3 3 3" xfId="14554"/>
    <cellStyle name="Обычный 3 11 48 3 4" xfId="14555"/>
    <cellStyle name="Обычный 3 11 48 3 4 2" xfId="14556"/>
    <cellStyle name="Обычный 3 11 48 3 5" xfId="14557"/>
    <cellStyle name="Обычный 3 11 48 4" xfId="14558"/>
    <cellStyle name="Обычный 3 11 48 4 2" xfId="14559"/>
    <cellStyle name="Обычный 3 11 48 4 2 2" xfId="14560"/>
    <cellStyle name="Обычный 3 11 48 4 2 2 2" xfId="14561"/>
    <cellStyle name="Обычный 3 11 48 4 2 3" xfId="14562"/>
    <cellStyle name="Обычный 3 11 48 4 3" xfId="14563"/>
    <cellStyle name="Обычный 3 11 48 4 3 2" xfId="14564"/>
    <cellStyle name="Обычный 3 11 48 4 4" xfId="14565"/>
    <cellStyle name="Обычный 3 11 48 5" xfId="14566"/>
    <cellStyle name="Обычный 3 11 48 5 2" xfId="14567"/>
    <cellStyle name="Обычный 3 11 48 5 2 2" xfId="14568"/>
    <cellStyle name="Обычный 3 11 48 5 3" xfId="14569"/>
    <cellStyle name="Обычный 3 11 48 6" xfId="14570"/>
    <cellStyle name="Обычный 3 11 48 6 2" xfId="14571"/>
    <cellStyle name="Обычный 3 11 48 7" xfId="14572"/>
    <cellStyle name="Обычный 3 11 49" xfId="14573"/>
    <cellStyle name="Обычный 3 11 49 2" xfId="14574"/>
    <cellStyle name="Обычный 3 11 49 2 2" xfId="14575"/>
    <cellStyle name="Обычный 3 11 49 2 2 2" xfId="14576"/>
    <cellStyle name="Обычный 3 11 49 2 2 2 2" xfId="14577"/>
    <cellStyle name="Обычный 3 11 49 2 2 3" xfId="14578"/>
    <cellStyle name="Обычный 3 11 49 2 3" xfId="14579"/>
    <cellStyle name="Обычный 3 11 49 2 3 2" xfId="14580"/>
    <cellStyle name="Обычный 3 11 49 2 4" xfId="14581"/>
    <cellStyle name="Обычный 3 11 49 3" xfId="14582"/>
    <cellStyle name="Обычный 3 11 49 3 2" xfId="14583"/>
    <cellStyle name="Обычный 3 11 49 3 2 2" xfId="14584"/>
    <cellStyle name="Обычный 3 11 49 3 3" xfId="14585"/>
    <cellStyle name="Обычный 3 11 49 4" xfId="14586"/>
    <cellStyle name="Обычный 3 11 49 4 2" xfId="14587"/>
    <cellStyle name="Обычный 3 11 49 5" xfId="14588"/>
    <cellStyle name="Обычный 3 11 5" xfId="14589"/>
    <cellStyle name="Обычный 3 11 5 2" xfId="14590"/>
    <cellStyle name="Обычный 3 11 5 2 2" xfId="14591"/>
    <cellStyle name="Обычный 3 11 5 2 2 2" xfId="14592"/>
    <cellStyle name="Обычный 3 11 5 2 2 2 2" xfId="14593"/>
    <cellStyle name="Обычный 3 11 5 2 2 2 2 2" xfId="14594"/>
    <cellStyle name="Обычный 3 11 5 2 2 2 2 2 2" xfId="14595"/>
    <cellStyle name="Обычный 3 11 5 2 2 2 2 3" xfId="14596"/>
    <cellStyle name="Обычный 3 11 5 2 2 2 3" xfId="14597"/>
    <cellStyle name="Обычный 3 11 5 2 2 2 3 2" xfId="14598"/>
    <cellStyle name="Обычный 3 11 5 2 2 2 4" xfId="14599"/>
    <cellStyle name="Обычный 3 11 5 2 2 3" xfId="14600"/>
    <cellStyle name="Обычный 3 11 5 2 2 3 2" xfId="14601"/>
    <cellStyle name="Обычный 3 11 5 2 2 3 2 2" xfId="14602"/>
    <cellStyle name="Обычный 3 11 5 2 2 3 3" xfId="14603"/>
    <cellStyle name="Обычный 3 11 5 2 2 4" xfId="14604"/>
    <cellStyle name="Обычный 3 11 5 2 2 4 2" xfId="14605"/>
    <cellStyle name="Обычный 3 11 5 2 2 5" xfId="14606"/>
    <cellStyle name="Обычный 3 11 5 2 3" xfId="14607"/>
    <cellStyle name="Обычный 3 11 5 2 3 2" xfId="14608"/>
    <cellStyle name="Обычный 3 11 5 2 3 2 2" xfId="14609"/>
    <cellStyle name="Обычный 3 11 5 2 3 2 2 2" xfId="14610"/>
    <cellStyle name="Обычный 3 11 5 2 3 2 2 2 2" xfId="14611"/>
    <cellStyle name="Обычный 3 11 5 2 3 2 2 3" xfId="14612"/>
    <cellStyle name="Обычный 3 11 5 2 3 2 3" xfId="14613"/>
    <cellStyle name="Обычный 3 11 5 2 3 2 3 2" xfId="14614"/>
    <cellStyle name="Обычный 3 11 5 2 3 2 4" xfId="14615"/>
    <cellStyle name="Обычный 3 11 5 2 3 3" xfId="14616"/>
    <cellStyle name="Обычный 3 11 5 2 3 3 2" xfId="14617"/>
    <cellStyle name="Обычный 3 11 5 2 3 3 2 2" xfId="14618"/>
    <cellStyle name="Обычный 3 11 5 2 3 3 3" xfId="14619"/>
    <cellStyle name="Обычный 3 11 5 2 3 4" xfId="14620"/>
    <cellStyle name="Обычный 3 11 5 2 3 4 2" xfId="14621"/>
    <cellStyle name="Обычный 3 11 5 2 3 5" xfId="14622"/>
    <cellStyle name="Обычный 3 11 5 2 4" xfId="14623"/>
    <cellStyle name="Обычный 3 11 5 2 4 2" xfId="14624"/>
    <cellStyle name="Обычный 3 11 5 2 4 2 2" xfId="14625"/>
    <cellStyle name="Обычный 3 11 5 2 4 2 2 2" xfId="14626"/>
    <cellStyle name="Обычный 3 11 5 2 4 2 3" xfId="14627"/>
    <cellStyle name="Обычный 3 11 5 2 4 3" xfId="14628"/>
    <cellStyle name="Обычный 3 11 5 2 4 3 2" xfId="14629"/>
    <cellStyle name="Обычный 3 11 5 2 4 4" xfId="14630"/>
    <cellStyle name="Обычный 3 11 5 2 5" xfId="14631"/>
    <cellStyle name="Обычный 3 11 5 2 5 2" xfId="14632"/>
    <cellStyle name="Обычный 3 11 5 2 5 2 2" xfId="14633"/>
    <cellStyle name="Обычный 3 11 5 2 5 3" xfId="14634"/>
    <cellStyle name="Обычный 3 11 5 2 6" xfId="14635"/>
    <cellStyle name="Обычный 3 11 5 2 6 2" xfId="14636"/>
    <cellStyle name="Обычный 3 11 5 2 7" xfId="14637"/>
    <cellStyle name="Обычный 3 11 5 3" xfId="14638"/>
    <cellStyle name="Обычный 3 11 5 3 2" xfId="14639"/>
    <cellStyle name="Обычный 3 11 5 3 2 2" xfId="14640"/>
    <cellStyle name="Обычный 3 11 5 3 2 2 2" xfId="14641"/>
    <cellStyle name="Обычный 3 11 5 3 2 2 2 2" xfId="14642"/>
    <cellStyle name="Обычный 3 11 5 3 2 2 3" xfId="14643"/>
    <cellStyle name="Обычный 3 11 5 3 2 3" xfId="14644"/>
    <cellStyle name="Обычный 3 11 5 3 2 3 2" xfId="14645"/>
    <cellStyle name="Обычный 3 11 5 3 2 4" xfId="14646"/>
    <cellStyle name="Обычный 3 11 5 3 3" xfId="14647"/>
    <cellStyle name="Обычный 3 11 5 3 3 2" xfId="14648"/>
    <cellStyle name="Обычный 3 11 5 3 3 2 2" xfId="14649"/>
    <cellStyle name="Обычный 3 11 5 3 3 3" xfId="14650"/>
    <cellStyle name="Обычный 3 11 5 3 4" xfId="14651"/>
    <cellStyle name="Обычный 3 11 5 3 4 2" xfId="14652"/>
    <cellStyle name="Обычный 3 11 5 3 5" xfId="14653"/>
    <cellStyle name="Обычный 3 11 5 4" xfId="14654"/>
    <cellStyle name="Обычный 3 11 5 4 2" xfId="14655"/>
    <cellStyle name="Обычный 3 11 5 4 2 2" xfId="14656"/>
    <cellStyle name="Обычный 3 11 5 4 2 2 2" xfId="14657"/>
    <cellStyle name="Обычный 3 11 5 4 2 2 2 2" xfId="14658"/>
    <cellStyle name="Обычный 3 11 5 4 2 2 3" xfId="14659"/>
    <cellStyle name="Обычный 3 11 5 4 2 3" xfId="14660"/>
    <cellStyle name="Обычный 3 11 5 4 2 3 2" xfId="14661"/>
    <cellStyle name="Обычный 3 11 5 4 2 4" xfId="14662"/>
    <cellStyle name="Обычный 3 11 5 4 3" xfId="14663"/>
    <cellStyle name="Обычный 3 11 5 4 3 2" xfId="14664"/>
    <cellStyle name="Обычный 3 11 5 4 3 2 2" xfId="14665"/>
    <cellStyle name="Обычный 3 11 5 4 3 3" xfId="14666"/>
    <cellStyle name="Обычный 3 11 5 4 4" xfId="14667"/>
    <cellStyle name="Обычный 3 11 5 4 4 2" xfId="14668"/>
    <cellStyle name="Обычный 3 11 5 4 5" xfId="14669"/>
    <cellStyle name="Обычный 3 11 5 5" xfId="14670"/>
    <cellStyle name="Обычный 3 11 5 5 2" xfId="14671"/>
    <cellStyle name="Обычный 3 11 5 5 2 2" xfId="14672"/>
    <cellStyle name="Обычный 3 11 5 5 2 2 2" xfId="14673"/>
    <cellStyle name="Обычный 3 11 5 5 2 3" xfId="14674"/>
    <cellStyle name="Обычный 3 11 5 5 3" xfId="14675"/>
    <cellStyle name="Обычный 3 11 5 5 3 2" xfId="14676"/>
    <cellStyle name="Обычный 3 11 5 5 4" xfId="14677"/>
    <cellStyle name="Обычный 3 11 5 6" xfId="14678"/>
    <cellStyle name="Обычный 3 11 5 6 2" xfId="14679"/>
    <cellStyle name="Обычный 3 11 5 6 2 2" xfId="14680"/>
    <cellStyle name="Обычный 3 11 5 6 3" xfId="14681"/>
    <cellStyle name="Обычный 3 11 5 7" xfId="14682"/>
    <cellStyle name="Обычный 3 11 5 7 2" xfId="14683"/>
    <cellStyle name="Обычный 3 11 5 8" xfId="14684"/>
    <cellStyle name="Обычный 3 11 50" xfId="14685"/>
    <cellStyle name="Обычный 3 11 50 2" xfId="14686"/>
    <cellStyle name="Обычный 3 11 50 2 2" xfId="14687"/>
    <cellStyle name="Обычный 3 11 50 2 2 2" xfId="14688"/>
    <cellStyle name="Обычный 3 11 50 2 2 2 2" xfId="14689"/>
    <cellStyle name="Обычный 3 11 50 2 2 3" xfId="14690"/>
    <cellStyle name="Обычный 3 11 50 2 3" xfId="14691"/>
    <cellStyle name="Обычный 3 11 50 2 3 2" xfId="14692"/>
    <cellStyle name="Обычный 3 11 50 2 4" xfId="14693"/>
    <cellStyle name="Обычный 3 11 50 3" xfId="14694"/>
    <cellStyle name="Обычный 3 11 50 3 2" xfId="14695"/>
    <cellStyle name="Обычный 3 11 50 3 2 2" xfId="14696"/>
    <cellStyle name="Обычный 3 11 50 3 3" xfId="14697"/>
    <cellStyle name="Обычный 3 11 50 4" xfId="14698"/>
    <cellStyle name="Обычный 3 11 50 4 2" xfId="14699"/>
    <cellStyle name="Обычный 3 11 50 5" xfId="14700"/>
    <cellStyle name="Обычный 3 11 51" xfId="14701"/>
    <cellStyle name="Обычный 3 11 51 2" xfId="14702"/>
    <cellStyle name="Обычный 3 11 51 2 2" xfId="14703"/>
    <cellStyle name="Обычный 3 11 51 2 2 2" xfId="14704"/>
    <cellStyle name="Обычный 3 11 51 2 3" xfId="14705"/>
    <cellStyle name="Обычный 3 11 51 3" xfId="14706"/>
    <cellStyle name="Обычный 3 11 51 3 2" xfId="14707"/>
    <cellStyle name="Обычный 3 11 51 4" xfId="14708"/>
    <cellStyle name="Обычный 3 11 52" xfId="14709"/>
    <cellStyle name="Обычный 3 11 52 2" xfId="14710"/>
    <cellStyle name="Обычный 3 11 52 2 2" xfId="14711"/>
    <cellStyle name="Обычный 3 11 52 3" xfId="14712"/>
    <cellStyle name="Обычный 3 11 53" xfId="14713"/>
    <cellStyle name="Обычный 3 11 53 2" xfId="14714"/>
    <cellStyle name="Обычный 3 11 54" xfId="14715"/>
    <cellStyle name="Обычный 3 11 6" xfId="14716"/>
    <cellStyle name="Обычный 3 11 6 2" xfId="14717"/>
    <cellStyle name="Обычный 3 11 6 2 2" xfId="14718"/>
    <cellStyle name="Обычный 3 11 6 2 2 2" xfId="14719"/>
    <cellStyle name="Обычный 3 11 6 2 2 2 2" xfId="14720"/>
    <cellStyle name="Обычный 3 11 6 2 2 2 2 2" xfId="14721"/>
    <cellStyle name="Обычный 3 11 6 2 2 2 2 2 2" xfId="14722"/>
    <cellStyle name="Обычный 3 11 6 2 2 2 2 3" xfId="14723"/>
    <cellStyle name="Обычный 3 11 6 2 2 2 3" xfId="14724"/>
    <cellStyle name="Обычный 3 11 6 2 2 2 3 2" xfId="14725"/>
    <cellStyle name="Обычный 3 11 6 2 2 2 4" xfId="14726"/>
    <cellStyle name="Обычный 3 11 6 2 2 3" xfId="14727"/>
    <cellStyle name="Обычный 3 11 6 2 2 3 2" xfId="14728"/>
    <cellStyle name="Обычный 3 11 6 2 2 3 2 2" xfId="14729"/>
    <cellStyle name="Обычный 3 11 6 2 2 3 3" xfId="14730"/>
    <cellStyle name="Обычный 3 11 6 2 2 4" xfId="14731"/>
    <cellStyle name="Обычный 3 11 6 2 2 4 2" xfId="14732"/>
    <cellStyle name="Обычный 3 11 6 2 2 5" xfId="14733"/>
    <cellStyle name="Обычный 3 11 6 2 3" xfId="14734"/>
    <cellStyle name="Обычный 3 11 6 2 3 2" xfId="14735"/>
    <cellStyle name="Обычный 3 11 6 2 3 2 2" xfId="14736"/>
    <cellStyle name="Обычный 3 11 6 2 3 2 2 2" xfId="14737"/>
    <cellStyle name="Обычный 3 11 6 2 3 2 2 2 2" xfId="14738"/>
    <cellStyle name="Обычный 3 11 6 2 3 2 2 3" xfId="14739"/>
    <cellStyle name="Обычный 3 11 6 2 3 2 3" xfId="14740"/>
    <cellStyle name="Обычный 3 11 6 2 3 2 3 2" xfId="14741"/>
    <cellStyle name="Обычный 3 11 6 2 3 2 4" xfId="14742"/>
    <cellStyle name="Обычный 3 11 6 2 3 3" xfId="14743"/>
    <cellStyle name="Обычный 3 11 6 2 3 3 2" xfId="14744"/>
    <cellStyle name="Обычный 3 11 6 2 3 3 2 2" xfId="14745"/>
    <cellStyle name="Обычный 3 11 6 2 3 3 3" xfId="14746"/>
    <cellStyle name="Обычный 3 11 6 2 3 4" xfId="14747"/>
    <cellStyle name="Обычный 3 11 6 2 3 4 2" xfId="14748"/>
    <cellStyle name="Обычный 3 11 6 2 3 5" xfId="14749"/>
    <cellStyle name="Обычный 3 11 6 2 4" xfId="14750"/>
    <cellStyle name="Обычный 3 11 6 2 4 2" xfId="14751"/>
    <cellStyle name="Обычный 3 11 6 2 4 2 2" xfId="14752"/>
    <cellStyle name="Обычный 3 11 6 2 4 2 2 2" xfId="14753"/>
    <cellStyle name="Обычный 3 11 6 2 4 2 3" xfId="14754"/>
    <cellStyle name="Обычный 3 11 6 2 4 3" xfId="14755"/>
    <cellStyle name="Обычный 3 11 6 2 4 3 2" xfId="14756"/>
    <cellStyle name="Обычный 3 11 6 2 4 4" xfId="14757"/>
    <cellStyle name="Обычный 3 11 6 2 5" xfId="14758"/>
    <cellStyle name="Обычный 3 11 6 2 5 2" xfId="14759"/>
    <cellStyle name="Обычный 3 11 6 2 5 2 2" xfId="14760"/>
    <cellStyle name="Обычный 3 11 6 2 5 3" xfId="14761"/>
    <cellStyle name="Обычный 3 11 6 2 6" xfId="14762"/>
    <cellStyle name="Обычный 3 11 6 2 6 2" xfId="14763"/>
    <cellStyle name="Обычный 3 11 6 2 7" xfId="14764"/>
    <cellStyle name="Обычный 3 11 6 3" xfId="14765"/>
    <cellStyle name="Обычный 3 11 6 3 2" xfId="14766"/>
    <cellStyle name="Обычный 3 11 6 3 2 2" xfId="14767"/>
    <cellStyle name="Обычный 3 11 6 3 2 2 2" xfId="14768"/>
    <cellStyle name="Обычный 3 11 6 3 2 2 2 2" xfId="14769"/>
    <cellStyle name="Обычный 3 11 6 3 2 2 3" xfId="14770"/>
    <cellStyle name="Обычный 3 11 6 3 2 3" xfId="14771"/>
    <cellStyle name="Обычный 3 11 6 3 2 3 2" xfId="14772"/>
    <cellStyle name="Обычный 3 11 6 3 2 4" xfId="14773"/>
    <cellStyle name="Обычный 3 11 6 3 3" xfId="14774"/>
    <cellStyle name="Обычный 3 11 6 3 3 2" xfId="14775"/>
    <cellStyle name="Обычный 3 11 6 3 3 2 2" xfId="14776"/>
    <cellStyle name="Обычный 3 11 6 3 3 3" xfId="14777"/>
    <cellStyle name="Обычный 3 11 6 3 4" xfId="14778"/>
    <cellStyle name="Обычный 3 11 6 3 4 2" xfId="14779"/>
    <cellStyle name="Обычный 3 11 6 3 5" xfId="14780"/>
    <cellStyle name="Обычный 3 11 6 4" xfId="14781"/>
    <cellStyle name="Обычный 3 11 6 4 2" xfId="14782"/>
    <cellStyle name="Обычный 3 11 6 4 2 2" xfId="14783"/>
    <cellStyle name="Обычный 3 11 6 4 2 2 2" xfId="14784"/>
    <cellStyle name="Обычный 3 11 6 4 2 2 2 2" xfId="14785"/>
    <cellStyle name="Обычный 3 11 6 4 2 2 3" xfId="14786"/>
    <cellStyle name="Обычный 3 11 6 4 2 3" xfId="14787"/>
    <cellStyle name="Обычный 3 11 6 4 2 3 2" xfId="14788"/>
    <cellStyle name="Обычный 3 11 6 4 2 4" xfId="14789"/>
    <cellStyle name="Обычный 3 11 6 4 3" xfId="14790"/>
    <cellStyle name="Обычный 3 11 6 4 3 2" xfId="14791"/>
    <cellStyle name="Обычный 3 11 6 4 3 2 2" xfId="14792"/>
    <cellStyle name="Обычный 3 11 6 4 3 3" xfId="14793"/>
    <cellStyle name="Обычный 3 11 6 4 4" xfId="14794"/>
    <cellStyle name="Обычный 3 11 6 4 4 2" xfId="14795"/>
    <cellStyle name="Обычный 3 11 6 4 5" xfId="14796"/>
    <cellStyle name="Обычный 3 11 6 5" xfId="14797"/>
    <cellStyle name="Обычный 3 11 6 5 2" xfId="14798"/>
    <cellStyle name="Обычный 3 11 6 5 2 2" xfId="14799"/>
    <cellStyle name="Обычный 3 11 6 5 2 2 2" xfId="14800"/>
    <cellStyle name="Обычный 3 11 6 5 2 3" xfId="14801"/>
    <cellStyle name="Обычный 3 11 6 5 3" xfId="14802"/>
    <cellStyle name="Обычный 3 11 6 5 3 2" xfId="14803"/>
    <cellStyle name="Обычный 3 11 6 5 4" xfId="14804"/>
    <cellStyle name="Обычный 3 11 6 6" xfId="14805"/>
    <cellStyle name="Обычный 3 11 6 6 2" xfId="14806"/>
    <cellStyle name="Обычный 3 11 6 6 2 2" xfId="14807"/>
    <cellStyle name="Обычный 3 11 6 6 3" xfId="14808"/>
    <cellStyle name="Обычный 3 11 6 7" xfId="14809"/>
    <cellStyle name="Обычный 3 11 6 7 2" xfId="14810"/>
    <cellStyle name="Обычный 3 11 6 8" xfId="14811"/>
    <cellStyle name="Обычный 3 11 7" xfId="14812"/>
    <cellStyle name="Обычный 3 11 7 2" xfId="14813"/>
    <cellStyle name="Обычный 3 11 7 2 2" xfId="14814"/>
    <cellStyle name="Обычный 3 11 7 2 2 2" xfId="14815"/>
    <cellStyle name="Обычный 3 11 7 2 2 2 2" xfId="14816"/>
    <cellStyle name="Обычный 3 11 7 2 2 2 2 2" xfId="14817"/>
    <cellStyle name="Обычный 3 11 7 2 2 2 2 2 2" xfId="14818"/>
    <cellStyle name="Обычный 3 11 7 2 2 2 2 3" xfId="14819"/>
    <cellStyle name="Обычный 3 11 7 2 2 2 3" xfId="14820"/>
    <cellStyle name="Обычный 3 11 7 2 2 2 3 2" xfId="14821"/>
    <cellStyle name="Обычный 3 11 7 2 2 2 4" xfId="14822"/>
    <cellStyle name="Обычный 3 11 7 2 2 3" xfId="14823"/>
    <cellStyle name="Обычный 3 11 7 2 2 3 2" xfId="14824"/>
    <cellStyle name="Обычный 3 11 7 2 2 3 2 2" xfId="14825"/>
    <cellStyle name="Обычный 3 11 7 2 2 3 3" xfId="14826"/>
    <cellStyle name="Обычный 3 11 7 2 2 4" xfId="14827"/>
    <cellStyle name="Обычный 3 11 7 2 2 4 2" xfId="14828"/>
    <cellStyle name="Обычный 3 11 7 2 2 5" xfId="14829"/>
    <cellStyle name="Обычный 3 11 7 2 3" xfId="14830"/>
    <cellStyle name="Обычный 3 11 7 2 3 2" xfId="14831"/>
    <cellStyle name="Обычный 3 11 7 2 3 2 2" xfId="14832"/>
    <cellStyle name="Обычный 3 11 7 2 3 2 2 2" xfId="14833"/>
    <cellStyle name="Обычный 3 11 7 2 3 2 2 2 2" xfId="14834"/>
    <cellStyle name="Обычный 3 11 7 2 3 2 2 3" xfId="14835"/>
    <cellStyle name="Обычный 3 11 7 2 3 2 3" xfId="14836"/>
    <cellStyle name="Обычный 3 11 7 2 3 2 3 2" xfId="14837"/>
    <cellStyle name="Обычный 3 11 7 2 3 2 4" xfId="14838"/>
    <cellStyle name="Обычный 3 11 7 2 3 3" xfId="14839"/>
    <cellStyle name="Обычный 3 11 7 2 3 3 2" xfId="14840"/>
    <cellStyle name="Обычный 3 11 7 2 3 3 2 2" xfId="14841"/>
    <cellStyle name="Обычный 3 11 7 2 3 3 3" xfId="14842"/>
    <cellStyle name="Обычный 3 11 7 2 3 4" xfId="14843"/>
    <cellStyle name="Обычный 3 11 7 2 3 4 2" xfId="14844"/>
    <cellStyle name="Обычный 3 11 7 2 3 5" xfId="14845"/>
    <cellStyle name="Обычный 3 11 7 2 4" xfId="14846"/>
    <cellStyle name="Обычный 3 11 7 2 4 2" xfId="14847"/>
    <cellStyle name="Обычный 3 11 7 2 4 2 2" xfId="14848"/>
    <cellStyle name="Обычный 3 11 7 2 4 2 2 2" xfId="14849"/>
    <cellStyle name="Обычный 3 11 7 2 4 2 3" xfId="14850"/>
    <cellStyle name="Обычный 3 11 7 2 4 3" xfId="14851"/>
    <cellStyle name="Обычный 3 11 7 2 4 3 2" xfId="14852"/>
    <cellStyle name="Обычный 3 11 7 2 4 4" xfId="14853"/>
    <cellStyle name="Обычный 3 11 7 2 5" xfId="14854"/>
    <cellStyle name="Обычный 3 11 7 2 5 2" xfId="14855"/>
    <cellStyle name="Обычный 3 11 7 2 5 2 2" xfId="14856"/>
    <cellStyle name="Обычный 3 11 7 2 5 3" xfId="14857"/>
    <cellStyle name="Обычный 3 11 7 2 6" xfId="14858"/>
    <cellStyle name="Обычный 3 11 7 2 6 2" xfId="14859"/>
    <cellStyle name="Обычный 3 11 7 2 7" xfId="14860"/>
    <cellStyle name="Обычный 3 11 7 3" xfId="14861"/>
    <cellStyle name="Обычный 3 11 7 3 2" xfId="14862"/>
    <cellStyle name="Обычный 3 11 7 3 2 2" xfId="14863"/>
    <cellStyle name="Обычный 3 11 7 3 2 2 2" xfId="14864"/>
    <cellStyle name="Обычный 3 11 7 3 2 2 2 2" xfId="14865"/>
    <cellStyle name="Обычный 3 11 7 3 2 2 3" xfId="14866"/>
    <cellStyle name="Обычный 3 11 7 3 2 3" xfId="14867"/>
    <cellStyle name="Обычный 3 11 7 3 2 3 2" xfId="14868"/>
    <cellStyle name="Обычный 3 11 7 3 2 4" xfId="14869"/>
    <cellStyle name="Обычный 3 11 7 3 3" xfId="14870"/>
    <cellStyle name="Обычный 3 11 7 3 3 2" xfId="14871"/>
    <cellStyle name="Обычный 3 11 7 3 3 2 2" xfId="14872"/>
    <cellStyle name="Обычный 3 11 7 3 3 3" xfId="14873"/>
    <cellStyle name="Обычный 3 11 7 3 4" xfId="14874"/>
    <cellStyle name="Обычный 3 11 7 3 4 2" xfId="14875"/>
    <cellStyle name="Обычный 3 11 7 3 5" xfId="14876"/>
    <cellStyle name="Обычный 3 11 7 4" xfId="14877"/>
    <cellStyle name="Обычный 3 11 7 4 2" xfId="14878"/>
    <cellStyle name="Обычный 3 11 7 4 2 2" xfId="14879"/>
    <cellStyle name="Обычный 3 11 7 4 2 2 2" xfId="14880"/>
    <cellStyle name="Обычный 3 11 7 4 2 2 2 2" xfId="14881"/>
    <cellStyle name="Обычный 3 11 7 4 2 2 3" xfId="14882"/>
    <cellStyle name="Обычный 3 11 7 4 2 3" xfId="14883"/>
    <cellStyle name="Обычный 3 11 7 4 2 3 2" xfId="14884"/>
    <cellStyle name="Обычный 3 11 7 4 2 4" xfId="14885"/>
    <cellStyle name="Обычный 3 11 7 4 3" xfId="14886"/>
    <cellStyle name="Обычный 3 11 7 4 3 2" xfId="14887"/>
    <cellStyle name="Обычный 3 11 7 4 3 2 2" xfId="14888"/>
    <cellStyle name="Обычный 3 11 7 4 3 3" xfId="14889"/>
    <cellStyle name="Обычный 3 11 7 4 4" xfId="14890"/>
    <cellStyle name="Обычный 3 11 7 4 4 2" xfId="14891"/>
    <cellStyle name="Обычный 3 11 7 4 5" xfId="14892"/>
    <cellStyle name="Обычный 3 11 7 5" xfId="14893"/>
    <cellStyle name="Обычный 3 11 7 5 2" xfId="14894"/>
    <cellStyle name="Обычный 3 11 7 5 2 2" xfId="14895"/>
    <cellStyle name="Обычный 3 11 7 5 2 2 2" xfId="14896"/>
    <cellStyle name="Обычный 3 11 7 5 2 3" xfId="14897"/>
    <cellStyle name="Обычный 3 11 7 5 3" xfId="14898"/>
    <cellStyle name="Обычный 3 11 7 5 3 2" xfId="14899"/>
    <cellStyle name="Обычный 3 11 7 5 4" xfId="14900"/>
    <cellStyle name="Обычный 3 11 7 6" xfId="14901"/>
    <cellStyle name="Обычный 3 11 7 6 2" xfId="14902"/>
    <cellStyle name="Обычный 3 11 7 6 2 2" xfId="14903"/>
    <cellStyle name="Обычный 3 11 7 6 3" xfId="14904"/>
    <cellStyle name="Обычный 3 11 7 7" xfId="14905"/>
    <cellStyle name="Обычный 3 11 7 7 2" xfId="14906"/>
    <cellStyle name="Обычный 3 11 7 8" xfId="14907"/>
    <cellStyle name="Обычный 3 11 8" xfId="14908"/>
    <cellStyle name="Обычный 3 11 8 2" xfId="14909"/>
    <cellStyle name="Обычный 3 11 8 2 2" xfId="14910"/>
    <cellStyle name="Обычный 3 11 8 2 2 2" xfId="14911"/>
    <cellStyle name="Обычный 3 11 8 2 2 2 2" xfId="14912"/>
    <cellStyle name="Обычный 3 11 8 2 2 2 2 2" xfId="14913"/>
    <cellStyle name="Обычный 3 11 8 2 2 2 2 2 2" xfId="14914"/>
    <cellStyle name="Обычный 3 11 8 2 2 2 2 3" xfId="14915"/>
    <cellStyle name="Обычный 3 11 8 2 2 2 3" xfId="14916"/>
    <cellStyle name="Обычный 3 11 8 2 2 2 3 2" xfId="14917"/>
    <cellStyle name="Обычный 3 11 8 2 2 2 4" xfId="14918"/>
    <cellStyle name="Обычный 3 11 8 2 2 3" xfId="14919"/>
    <cellStyle name="Обычный 3 11 8 2 2 3 2" xfId="14920"/>
    <cellStyle name="Обычный 3 11 8 2 2 3 2 2" xfId="14921"/>
    <cellStyle name="Обычный 3 11 8 2 2 3 3" xfId="14922"/>
    <cellStyle name="Обычный 3 11 8 2 2 4" xfId="14923"/>
    <cellStyle name="Обычный 3 11 8 2 2 4 2" xfId="14924"/>
    <cellStyle name="Обычный 3 11 8 2 2 5" xfId="14925"/>
    <cellStyle name="Обычный 3 11 8 2 3" xfId="14926"/>
    <cellStyle name="Обычный 3 11 8 2 3 2" xfId="14927"/>
    <cellStyle name="Обычный 3 11 8 2 3 2 2" xfId="14928"/>
    <cellStyle name="Обычный 3 11 8 2 3 2 2 2" xfId="14929"/>
    <cellStyle name="Обычный 3 11 8 2 3 2 2 2 2" xfId="14930"/>
    <cellStyle name="Обычный 3 11 8 2 3 2 2 3" xfId="14931"/>
    <cellStyle name="Обычный 3 11 8 2 3 2 3" xfId="14932"/>
    <cellStyle name="Обычный 3 11 8 2 3 2 3 2" xfId="14933"/>
    <cellStyle name="Обычный 3 11 8 2 3 2 4" xfId="14934"/>
    <cellStyle name="Обычный 3 11 8 2 3 3" xfId="14935"/>
    <cellStyle name="Обычный 3 11 8 2 3 3 2" xfId="14936"/>
    <cellStyle name="Обычный 3 11 8 2 3 3 2 2" xfId="14937"/>
    <cellStyle name="Обычный 3 11 8 2 3 3 3" xfId="14938"/>
    <cellStyle name="Обычный 3 11 8 2 3 4" xfId="14939"/>
    <cellStyle name="Обычный 3 11 8 2 3 4 2" xfId="14940"/>
    <cellStyle name="Обычный 3 11 8 2 3 5" xfId="14941"/>
    <cellStyle name="Обычный 3 11 8 2 4" xfId="14942"/>
    <cellStyle name="Обычный 3 11 8 2 4 2" xfId="14943"/>
    <cellStyle name="Обычный 3 11 8 2 4 2 2" xfId="14944"/>
    <cellStyle name="Обычный 3 11 8 2 4 2 2 2" xfId="14945"/>
    <cellStyle name="Обычный 3 11 8 2 4 2 3" xfId="14946"/>
    <cellStyle name="Обычный 3 11 8 2 4 3" xfId="14947"/>
    <cellStyle name="Обычный 3 11 8 2 4 3 2" xfId="14948"/>
    <cellStyle name="Обычный 3 11 8 2 4 4" xfId="14949"/>
    <cellStyle name="Обычный 3 11 8 2 5" xfId="14950"/>
    <cellStyle name="Обычный 3 11 8 2 5 2" xfId="14951"/>
    <cellStyle name="Обычный 3 11 8 2 5 2 2" xfId="14952"/>
    <cellStyle name="Обычный 3 11 8 2 5 3" xfId="14953"/>
    <cellStyle name="Обычный 3 11 8 2 6" xfId="14954"/>
    <cellStyle name="Обычный 3 11 8 2 6 2" xfId="14955"/>
    <cellStyle name="Обычный 3 11 8 2 7" xfId="14956"/>
    <cellStyle name="Обычный 3 11 8 3" xfId="14957"/>
    <cellStyle name="Обычный 3 11 8 3 2" xfId="14958"/>
    <cellStyle name="Обычный 3 11 8 3 2 2" xfId="14959"/>
    <cellStyle name="Обычный 3 11 8 3 2 2 2" xfId="14960"/>
    <cellStyle name="Обычный 3 11 8 3 2 2 2 2" xfId="14961"/>
    <cellStyle name="Обычный 3 11 8 3 2 2 3" xfId="14962"/>
    <cellStyle name="Обычный 3 11 8 3 2 3" xfId="14963"/>
    <cellStyle name="Обычный 3 11 8 3 2 3 2" xfId="14964"/>
    <cellStyle name="Обычный 3 11 8 3 2 4" xfId="14965"/>
    <cellStyle name="Обычный 3 11 8 3 3" xfId="14966"/>
    <cellStyle name="Обычный 3 11 8 3 3 2" xfId="14967"/>
    <cellStyle name="Обычный 3 11 8 3 3 2 2" xfId="14968"/>
    <cellStyle name="Обычный 3 11 8 3 3 3" xfId="14969"/>
    <cellStyle name="Обычный 3 11 8 3 4" xfId="14970"/>
    <cellStyle name="Обычный 3 11 8 3 4 2" xfId="14971"/>
    <cellStyle name="Обычный 3 11 8 3 5" xfId="14972"/>
    <cellStyle name="Обычный 3 11 8 4" xfId="14973"/>
    <cellStyle name="Обычный 3 11 8 4 2" xfId="14974"/>
    <cellStyle name="Обычный 3 11 8 4 2 2" xfId="14975"/>
    <cellStyle name="Обычный 3 11 8 4 2 2 2" xfId="14976"/>
    <cellStyle name="Обычный 3 11 8 4 2 2 2 2" xfId="14977"/>
    <cellStyle name="Обычный 3 11 8 4 2 2 3" xfId="14978"/>
    <cellStyle name="Обычный 3 11 8 4 2 3" xfId="14979"/>
    <cellStyle name="Обычный 3 11 8 4 2 3 2" xfId="14980"/>
    <cellStyle name="Обычный 3 11 8 4 2 4" xfId="14981"/>
    <cellStyle name="Обычный 3 11 8 4 3" xfId="14982"/>
    <cellStyle name="Обычный 3 11 8 4 3 2" xfId="14983"/>
    <cellStyle name="Обычный 3 11 8 4 3 2 2" xfId="14984"/>
    <cellStyle name="Обычный 3 11 8 4 3 3" xfId="14985"/>
    <cellStyle name="Обычный 3 11 8 4 4" xfId="14986"/>
    <cellStyle name="Обычный 3 11 8 4 4 2" xfId="14987"/>
    <cellStyle name="Обычный 3 11 8 4 5" xfId="14988"/>
    <cellStyle name="Обычный 3 11 8 5" xfId="14989"/>
    <cellStyle name="Обычный 3 11 8 5 2" xfId="14990"/>
    <cellStyle name="Обычный 3 11 8 5 2 2" xfId="14991"/>
    <cellStyle name="Обычный 3 11 8 5 2 2 2" xfId="14992"/>
    <cellStyle name="Обычный 3 11 8 5 2 3" xfId="14993"/>
    <cellStyle name="Обычный 3 11 8 5 3" xfId="14994"/>
    <cellStyle name="Обычный 3 11 8 5 3 2" xfId="14995"/>
    <cellStyle name="Обычный 3 11 8 5 4" xfId="14996"/>
    <cellStyle name="Обычный 3 11 8 6" xfId="14997"/>
    <cellStyle name="Обычный 3 11 8 6 2" xfId="14998"/>
    <cellStyle name="Обычный 3 11 8 6 2 2" xfId="14999"/>
    <cellStyle name="Обычный 3 11 8 6 3" xfId="15000"/>
    <cellStyle name="Обычный 3 11 8 7" xfId="15001"/>
    <cellStyle name="Обычный 3 11 8 7 2" xfId="15002"/>
    <cellStyle name="Обычный 3 11 8 8" xfId="15003"/>
    <cellStyle name="Обычный 3 11 9" xfId="15004"/>
    <cellStyle name="Обычный 3 11 9 2" xfId="15005"/>
    <cellStyle name="Обычный 3 11 9 2 2" xfId="15006"/>
    <cellStyle name="Обычный 3 11 9 2 2 2" xfId="15007"/>
    <cellStyle name="Обычный 3 11 9 2 2 2 2" xfId="15008"/>
    <cellStyle name="Обычный 3 11 9 2 2 2 2 2" xfId="15009"/>
    <cellStyle name="Обычный 3 11 9 2 2 2 2 2 2" xfId="15010"/>
    <cellStyle name="Обычный 3 11 9 2 2 2 2 3" xfId="15011"/>
    <cellStyle name="Обычный 3 11 9 2 2 2 3" xfId="15012"/>
    <cellStyle name="Обычный 3 11 9 2 2 2 3 2" xfId="15013"/>
    <cellStyle name="Обычный 3 11 9 2 2 2 4" xfId="15014"/>
    <cellStyle name="Обычный 3 11 9 2 2 3" xfId="15015"/>
    <cellStyle name="Обычный 3 11 9 2 2 3 2" xfId="15016"/>
    <cellStyle name="Обычный 3 11 9 2 2 3 2 2" xfId="15017"/>
    <cellStyle name="Обычный 3 11 9 2 2 3 3" xfId="15018"/>
    <cellStyle name="Обычный 3 11 9 2 2 4" xfId="15019"/>
    <cellStyle name="Обычный 3 11 9 2 2 4 2" xfId="15020"/>
    <cellStyle name="Обычный 3 11 9 2 2 5" xfId="15021"/>
    <cellStyle name="Обычный 3 11 9 2 3" xfId="15022"/>
    <cellStyle name="Обычный 3 11 9 2 3 2" xfId="15023"/>
    <cellStyle name="Обычный 3 11 9 2 3 2 2" xfId="15024"/>
    <cellStyle name="Обычный 3 11 9 2 3 2 2 2" xfId="15025"/>
    <cellStyle name="Обычный 3 11 9 2 3 2 2 2 2" xfId="15026"/>
    <cellStyle name="Обычный 3 11 9 2 3 2 2 3" xfId="15027"/>
    <cellStyle name="Обычный 3 11 9 2 3 2 3" xfId="15028"/>
    <cellStyle name="Обычный 3 11 9 2 3 2 3 2" xfId="15029"/>
    <cellStyle name="Обычный 3 11 9 2 3 2 4" xfId="15030"/>
    <cellStyle name="Обычный 3 11 9 2 3 3" xfId="15031"/>
    <cellStyle name="Обычный 3 11 9 2 3 3 2" xfId="15032"/>
    <cellStyle name="Обычный 3 11 9 2 3 3 2 2" xfId="15033"/>
    <cellStyle name="Обычный 3 11 9 2 3 3 3" xfId="15034"/>
    <cellStyle name="Обычный 3 11 9 2 3 4" xfId="15035"/>
    <cellStyle name="Обычный 3 11 9 2 3 4 2" xfId="15036"/>
    <cellStyle name="Обычный 3 11 9 2 3 5" xfId="15037"/>
    <cellStyle name="Обычный 3 11 9 2 4" xfId="15038"/>
    <cellStyle name="Обычный 3 11 9 2 4 2" xfId="15039"/>
    <cellStyle name="Обычный 3 11 9 2 4 2 2" xfId="15040"/>
    <cellStyle name="Обычный 3 11 9 2 4 2 2 2" xfId="15041"/>
    <cellStyle name="Обычный 3 11 9 2 4 2 3" xfId="15042"/>
    <cellStyle name="Обычный 3 11 9 2 4 3" xfId="15043"/>
    <cellStyle name="Обычный 3 11 9 2 4 3 2" xfId="15044"/>
    <cellStyle name="Обычный 3 11 9 2 4 4" xfId="15045"/>
    <cellStyle name="Обычный 3 11 9 2 5" xfId="15046"/>
    <cellStyle name="Обычный 3 11 9 2 5 2" xfId="15047"/>
    <cellStyle name="Обычный 3 11 9 2 5 2 2" xfId="15048"/>
    <cellStyle name="Обычный 3 11 9 2 5 3" xfId="15049"/>
    <cellStyle name="Обычный 3 11 9 2 6" xfId="15050"/>
    <cellStyle name="Обычный 3 11 9 2 6 2" xfId="15051"/>
    <cellStyle name="Обычный 3 11 9 2 7" xfId="15052"/>
    <cellStyle name="Обычный 3 11 9 3" xfId="15053"/>
    <cellStyle name="Обычный 3 11 9 3 2" xfId="15054"/>
    <cellStyle name="Обычный 3 11 9 3 2 2" xfId="15055"/>
    <cellStyle name="Обычный 3 11 9 3 2 2 2" xfId="15056"/>
    <cellStyle name="Обычный 3 11 9 3 2 2 2 2" xfId="15057"/>
    <cellStyle name="Обычный 3 11 9 3 2 2 3" xfId="15058"/>
    <cellStyle name="Обычный 3 11 9 3 2 3" xfId="15059"/>
    <cellStyle name="Обычный 3 11 9 3 2 3 2" xfId="15060"/>
    <cellStyle name="Обычный 3 11 9 3 2 4" xfId="15061"/>
    <cellStyle name="Обычный 3 11 9 3 3" xfId="15062"/>
    <cellStyle name="Обычный 3 11 9 3 3 2" xfId="15063"/>
    <cellStyle name="Обычный 3 11 9 3 3 2 2" xfId="15064"/>
    <cellStyle name="Обычный 3 11 9 3 3 3" xfId="15065"/>
    <cellStyle name="Обычный 3 11 9 3 4" xfId="15066"/>
    <cellStyle name="Обычный 3 11 9 3 4 2" xfId="15067"/>
    <cellStyle name="Обычный 3 11 9 3 5" xfId="15068"/>
    <cellStyle name="Обычный 3 11 9 4" xfId="15069"/>
    <cellStyle name="Обычный 3 11 9 4 2" xfId="15070"/>
    <cellStyle name="Обычный 3 11 9 4 2 2" xfId="15071"/>
    <cellStyle name="Обычный 3 11 9 4 2 2 2" xfId="15072"/>
    <cellStyle name="Обычный 3 11 9 4 2 2 2 2" xfId="15073"/>
    <cellStyle name="Обычный 3 11 9 4 2 2 3" xfId="15074"/>
    <cellStyle name="Обычный 3 11 9 4 2 3" xfId="15075"/>
    <cellStyle name="Обычный 3 11 9 4 2 3 2" xfId="15076"/>
    <cellStyle name="Обычный 3 11 9 4 2 4" xfId="15077"/>
    <cellStyle name="Обычный 3 11 9 4 3" xfId="15078"/>
    <cellStyle name="Обычный 3 11 9 4 3 2" xfId="15079"/>
    <cellStyle name="Обычный 3 11 9 4 3 2 2" xfId="15080"/>
    <cellStyle name="Обычный 3 11 9 4 3 3" xfId="15081"/>
    <cellStyle name="Обычный 3 11 9 4 4" xfId="15082"/>
    <cellStyle name="Обычный 3 11 9 4 4 2" xfId="15083"/>
    <cellStyle name="Обычный 3 11 9 4 5" xfId="15084"/>
    <cellStyle name="Обычный 3 11 9 5" xfId="15085"/>
    <cellStyle name="Обычный 3 11 9 5 2" xfId="15086"/>
    <cellStyle name="Обычный 3 11 9 5 2 2" xfId="15087"/>
    <cellStyle name="Обычный 3 11 9 5 2 2 2" xfId="15088"/>
    <cellStyle name="Обычный 3 11 9 5 2 3" xfId="15089"/>
    <cellStyle name="Обычный 3 11 9 5 3" xfId="15090"/>
    <cellStyle name="Обычный 3 11 9 5 3 2" xfId="15091"/>
    <cellStyle name="Обычный 3 11 9 5 4" xfId="15092"/>
    <cellStyle name="Обычный 3 11 9 6" xfId="15093"/>
    <cellStyle name="Обычный 3 11 9 6 2" xfId="15094"/>
    <cellStyle name="Обычный 3 11 9 6 2 2" xfId="15095"/>
    <cellStyle name="Обычный 3 11 9 6 3" xfId="15096"/>
    <cellStyle name="Обычный 3 11 9 7" xfId="15097"/>
    <cellStyle name="Обычный 3 11 9 7 2" xfId="15098"/>
    <cellStyle name="Обычный 3 11 9 8" xfId="15099"/>
    <cellStyle name="Обычный 3 12" xfId="15100"/>
    <cellStyle name="Обычный 3 12 10" xfId="15101"/>
    <cellStyle name="Обычный 3 12 10 2" xfId="15102"/>
    <cellStyle name="Обычный 3 12 10 2 2" xfId="15103"/>
    <cellStyle name="Обычный 3 12 10 2 2 2" xfId="15104"/>
    <cellStyle name="Обычный 3 12 10 2 2 2 2" xfId="15105"/>
    <cellStyle name="Обычный 3 12 10 2 2 2 2 2" xfId="15106"/>
    <cellStyle name="Обычный 3 12 10 2 2 2 2 2 2" xfId="15107"/>
    <cellStyle name="Обычный 3 12 10 2 2 2 2 3" xfId="15108"/>
    <cellStyle name="Обычный 3 12 10 2 2 2 3" xfId="15109"/>
    <cellStyle name="Обычный 3 12 10 2 2 2 3 2" xfId="15110"/>
    <cellStyle name="Обычный 3 12 10 2 2 2 4" xfId="15111"/>
    <cellStyle name="Обычный 3 12 10 2 2 3" xfId="15112"/>
    <cellStyle name="Обычный 3 12 10 2 2 3 2" xfId="15113"/>
    <cellStyle name="Обычный 3 12 10 2 2 3 2 2" xfId="15114"/>
    <cellStyle name="Обычный 3 12 10 2 2 3 3" xfId="15115"/>
    <cellStyle name="Обычный 3 12 10 2 2 4" xfId="15116"/>
    <cellStyle name="Обычный 3 12 10 2 2 4 2" xfId="15117"/>
    <cellStyle name="Обычный 3 12 10 2 2 5" xfId="15118"/>
    <cellStyle name="Обычный 3 12 10 2 3" xfId="15119"/>
    <cellStyle name="Обычный 3 12 10 2 3 2" xfId="15120"/>
    <cellStyle name="Обычный 3 12 10 2 3 2 2" xfId="15121"/>
    <cellStyle name="Обычный 3 12 10 2 3 2 2 2" xfId="15122"/>
    <cellStyle name="Обычный 3 12 10 2 3 2 2 2 2" xfId="15123"/>
    <cellStyle name="Обычный 3 12 10 2 3 2 2 3" xfId="15124"/>
    <cellStyle name="Обычный 3 12 10 2 3 2 3" xfId="15125"/>
    <cellStyle name="Обычный 3 12 10 2 3 2 3 2" xfId="15126"/>
    <cellStyle name="Обычный 3 12 10 2 3 2 4" xfId="15127"/>
    <cellStyle name="Обычный 3 12 10 2 3 3" xfId="15128"/>
    <cellStyle name="Обычный 3 12 10 2 3 3 2" xfId="15129"/>
    <cellStyle name="Обычный 3 12 10 2 3 3 2 2" xfId="15130"/>
    <cellStyle name="Обычный 3 12 10 2 3 3 3" xfId="15131"/>
    <cellStyle name="Обычный 3 12 10 2 3 4" xfId="15132"/>
    <cellStyle name="Обычный 3 12 10 2 3 4 2" xfId="15133"/>
    <cellStyle name="Обычный 3 12 10 2 3 5" xfId="15134"/>
    <cellStyle name="Обычный 3 12 10 2 4" xfId="15135"/>
    <cellStyle name="Обычный 3 12 10 2 4 2" xfId="15136"/>
    <cellStyle name="Обычный 3 12 10 2 4 2 2" xfId="15137"/>
    <cellStyle name="Обычный 3 12 10 2 4 2 2 2" xfId="15138"/>
    <cellStyle name="Обычный 3 12 10 2 4 2 3" xfId="15139"/>
    <cellStyle name="Обычный 3 12 10 2 4 3" xfId="15140"/>
    <cellStyle name="Обычный 3 12 10 2 4 3 2" xfId="15141"/>
    <cellStyle name="Обычный 3 12 10 2 4 4" xfId="15142"/>
    <cellStyle name="Обычный 3 12 10 2 5" xfId="15143"/>
    <cellStyle name="Обычный 3 12 10 2 5 2" xfId="15144"/>
    <cellStyle name="Обычный 3 12 10 2 5 2 2" xfId="15145"/>
    <cellStyle name="Обычный 3 12 10 2 5 3" xfId="15146"/>
    <cellStyle name="Обычный 3 12 10 2 6" xfId="15147"/>
    <cellStyle name="Обычный 3 12 10 2 6 2" xfId="15148"/>
    <cellStyle name="Обычный 3 12 10 2 7" xfId="15149"/>
    <cellStyle name="Обычный 3 12 10 3" xfId="15150"/>
    <cellStyle name="Обычный 3 12 10 3 2" xfId="15151"/>
    <cellStyle name="Обычный 3 12 10 3 2 2" xfId="15152"/>
    <cellStyle name="Обычный 3 12 10 3 2 2 2" xfId="15153"/>
    <cellStyle name="Обычный 3 12 10 3 2 2 2 2" xfId="15154"/>
    <cellStyle name="Обычный 3 12 10 3 2 2 3" xfId="15155"/>
    <cellStyle name="Обычный 3 12 10 3 2 3" xfId="15156"/>
    <cellStyle name="Обычный 3 12 10 3 2 3 2" xfId="15157"/>
    <cellStyle name="Обычный 3 12 10 3 2 4" xfId="15158"/>
    <cellStyle name="Обычный 3 12 10 3 3" xfId="15159"/>
    <cellStyle name="Обычный 3 12 10 3 3 2" xfId="15160"/>
    <cellStyle name="Обычный 3 12 10 3 3 2 2" xfId="15161"/>
    <cellStyle name="Обычный 3 12 10 3 3 3" xfId="15162"/>
    <cellStyle name="Обычный 3 12 10 3 4" xfId="15163"/>
    <cellStyle name="Обычный 3 12 10 3 4 2" xfId="15164"/>
    <cellStyle name="Обычный 3 12 10 3 5" xfId="15165"/>
    <cellStyle name="Обычный 3 12 10 4" xfId="15166"/>
    <cellStyle name="Обычный 3 12 10 4 2" xfId="15167"/>
    <cellStyle name="Обычный 3 12 10 4 2 2" xfId="15168"/>
    <cellStyle name="Обычный 3 12 10 4 2 2 2" xfId="15169"/>
    <cellStyle name="Обычный 3 12 10 4 2 2 2 2" xfId="15170"/>
    <cellStyle name="Обычный 3 12 10 4 2 2 3" xfId="15171"/>
    <cellStyle name="Обычный 3 12 10 4 2 3" xfId="15172"/>
    <cellStyle name="Обычный 3 12 10 4 2 3 2" xfId="15173"/>
    <cellStyle name="Обычный 3 12 10 4 2 4" xfId="15174"/>
    <cellStyle name="Обычный 3 12 10 4 3" xfId="15175"/>
    <cellStyle name="Обычный 3 12 10 4 3 2" xfId="15176"/>
    <cellStyle name="Обычный 3 12 10 4 3 2 2" xfId="15177"/>
    <cellStyle name="Обычный 3 12 10 4 3 3" xfId="15178"/>
    <cellStyle name="Обычный 3 12 10 4 4" xfId="15179"/>
    <cellStyle name="Обычный 3 12 10 4 4 2" xfId="15180"/>
    <cellStyle name="Обычный 3 12 10 4 5" xfId="15181"/>
    <cellStyle name="Обычный 3 12 10 5" xfId="15182"/>
    <cellStyle name="Обычный 3 12 10 5 2" xfId="15183"/>
    <cellStyle name="Обычный 3 12 10 5 2 2" xfId="15184"/>
    <cellStyle name="Обычный 3 12 10 5 2 2 2" xfId="15185"/>
    <cellStyle name="Обычный 3 12 10 5 2 3" xfId="15186"/>
    <cellStyle name="Обычный 3 12 10 5 3" xfId="15187"/>
    <cellStyle name="Обычный 3 12 10 5 3 2" xfId="15188"/>
    <cellStyle name="Обычный 3 12 10 5 4" xfId="15189"/>
    <cellStyle name="Обычный 3 12 10 6" xfId="15190"/>
    <cellStyle name="Обычный 3 12 10 6 2" xfId="15191"/>
    <cellStyle name="Обычный 3 12 10 6 2 2" xfId="15192"/>
    <cellStyle name="Обычный 3 12 10 6 3" xfId="15193"/>
    <cellStyle name="Обычный 3 12 10 7" xfId="15194"/>
    <cellStyle name="Обычный 3 12 10 7 2" xfId="15195"/>
    <cellStyle name="Обычный 3 12 10 8" xfId="15196"/>
    <cellStyle name="Обычный 3 12 11" xfId="15197"/>
    <cellStyle name="Обычный 3 12 11 2" xfId="15198"/>
    <cellStyle name="Обычный 3 12 11 2 2" xfId="15199"/>
    <cellStyle name="Обычный 3 12 11 2 2 2" xfId="15200"/>
    <cellStyle name="Обычный 3 12 11 2 2 2 2" xfId="15201"/>
    <cellStyle name="Обычный 3 12 11 2 2 2 2 2" xfId="15202"/>
    <cellStyle name="Обычный 3 12 11 2 2 2 2 2 2" xfId="15203"/>
    <cellStyle name="Обычный 3 12 11 2 2 2 2 3" xfId="15204"/>
    <cellStyle name="Обычный 3 12 11 2 2 2 3" xfId="15205"/>
    <cellStyle name="Обычный 3 12 11 2 2 2 3 2" xfId="15206"/>
    <cellStyle name="Обычный 3 12 11 2 2 2 4" xfId="15207"/>
    <cellStyle name="Обычный 3 12 11 2 2 3" xfId="15208"/>
    <cellStyle name="Обычный 3 12 11 2 2 3 2" xfId="15209"/>
    <cellStyle name="Обычный 3 12 11 2 2 3 2 2" xfId="15210"/>
    <cellStyle name="Обычный 3 12 11 2 2 3 3" xfId="15211"/>
    <cellStyle name="Обычный 3 12 11 2 2 4" xfId="15212"/>
    <cellStyle name="Обычный 3 12 11 2 2 4 2" xfId="15213"/>
    <cellStyle name="Обычный 3 12 11 2 2 5" xfId="15214"/>
    <cellStyle name="Обычный 3 12 11 2 3" xfId="15215"/>
    <cellStyle name="Обычный 3 12 11 2 3 2" xfId="15216"/>
    <cellStyle name="Обычный 3 12 11 2 3 2 2" xfId="15217"/>
    <cellStyle name="Обычный 3 12 11 2 3 2 2 2" xfId="15218"/>
    <cellStyle name="Обычный 3 12 11 2 3 2 2 2 2" xfId="15219"/>
    <cellStyle name="Обычный 3 12 11 2 3 2 2 3" xfId="15220"/>
    <cellStyle name="Обычный 3 12 11 2 3 2 3" xfId="15221"/>
    <cellStyle name="Обычный 3 12 11 2 3 2 3 2" xfId="15222"/>
    <cellStyle name="Обычный 3 12 11 2 3 2 4" xfId="15223"/>
    <cellStyle name="Обычный 3 12 11 2 3 3" xfId="15224"/>
    <cellStyle name="Обычный 3 12 11 2 3 3 2" xfId="15225"/>
    <cellStyle name="Обычный 3 12 11 2 3 3 2 2" xfId="15226"/>
    <cellStyle name="Обычный 3 12 11 2 3 3 3" xfId="15227"/>
    <cellStyle name="Обычный 3 12 11 2 3 4" xfId="15228"/>
    <cellStyle name="Обычный 3 12 11 2 3 4 2" xfId="15229"/>
    <cellStyle name="Обычный 3 12 11 2 3 5" xfId="15230"/>
    <cellStyle name="Обычный 3 12 11 2 4" xfId="15231"/>
    <cellStyle name="Обычный 3 12 11 2 4 2" xfId="15232"/>
    <cellStyle name="Обычный 3 12 11 2 4 2 2" xfId="15233"/>
    <cellStyle name="Обычный 3 12 11 2 4 2 2 2" xfId="15234"/>
    <cellStyle name="Обычный 3 12 11 2 4 2 3" xfId="15235"/>
    <cellStyle name="Обычный 3 12 11 2 4 3" xfId="15236"/>
    <cellStyle name="Обычный 3 12 11 2 4 3 2" xfId="15237"/>
    <cellStyle name="Обычный 3 12 11 2 4 4" xfId="15238"/>
    <cellStyle name="Обычный 3 12 11 2 5" xfId="15239"/>
    <cellStyle name="Обычный 3 12 11 2 5 2" xfId="15240"/>
    <cellStyle name="Обычный 3 12 11 2 5 2 2" xfId="15241"/>
    <cellStyle name="Обычный 3 12 11 2 5 3" xfId="15242"/>
    <cellStyle name="Обычный 3 12 11 2 6" xfId="15243"/>
    <cellStyle name="Обычный 3 12 11 2 6 2" xfId="15244"/>
    <cellStyle name="Обычный 3 12 11 2 7" xfId="15245"/>
    <cellStyle name="Обычный 3 12 11 3" xfId="15246"/>
    <cellStyle name="Обычный 3 12 11 3 2" xfId="15247"/>
    <cellStyle name="Обычный 3 12 11 3 2 2" xfId="15248"/>
    <cellStyle name="Обычный 3 12 11 3 2 2 2" xfId="15249"/>
    <cellStyle name="Обычный 3 12 11 3 2 2 2 2" xfId="15250"/>
    <cellStyle name="Обычный 3 12 11 3 2 2 3" xfId="15251"/>
    <cellStyle name="Обычный 3 12 11 3 2 3" xfId="15252"/>
    <cellStyle name="Обычный 3 12 11 3 2 3 2" xfId="15253"/>
    <cellStyle name="Обычный 3 12 11 3 2 4" xfId="15254"/>
    <cellStyle name="Обычный 3 12 11 3 3" xfId="15255"/>
    <cellStyle name="Обычный 3 12 11 3 3 2" xfId="15256"/>
    <cellStyle name="Обычный 3 12 11 3 3 2 2" xfId="15257"/>
    <cellStyle name="Обычный 3 12 11 3 3 3" xfId="15258"/>
    <cellStyle name="Обычный 3 12 11 3 4" xfId="15259"/>
    <cellStyle name="Обычный 3 12 11 3 4 2" xfId="15260"/>
    <cellStyle name="Обычный 3 12 11 3 5" xfId="15261"/>
    <cellStyle name="Обычный 3 12 11 4" xfId="15262"/>
    <cellStyle name="Обычный 3 12 11 4 2" xfId="15263"/>
    <cellStyle name="Обычный 3 12 11 4 2 2" xfId="15264"/>
    <cellStyle name="Обычный 3 12 11 4 2 2 2" xfId="15265"/>
    <cellStyle name="Обычный 3 12 11 4 2 2 2 2" xfId="15266"/>
    <cellStyle name="Обычный 3 12 11 4 2 2 3" xfId="15267"/>
    <cellStyle name="Обычный 3 12 11 4 2 3" xfId="15268"/>
    <cellStyle name="Обычный 3 12 11 4 2 3 2" xfId="15269"/>
    <cellStyle name="Обычный 3 12 11 4 2 4" xfId="15270"/>
    <cellStyle name="Обычный 3 12 11 4 3" xfId="15271"/>
    <cellStyle name="Обычный 3 12 11 4 3 2" xfId="15272"/>
    <cellStyle name="Обычный 3 12 11 4 3 2 2" xfId="15273"/>
    <cellStyle name="Обычный 3 12 11 4 3 3" xfId="15274"/>
    <cellStyle name="Обычный 3 12 11 4 4" xfId="15275"/>
    <cellStyle name="Обычный 3 12 11 4 4 2" xfId="15276"/>
    <cellStyle name="Обычный 3 12 11 4 5" xfId="15277"/>
    <cellStyle name="Обычный 3 12 11 5" xfId="15278"/>
    <cellStyle name="Обычный 3 12 11 5 2" xfId="15279"/>
    <cellStyle name="Обычный 3 12 11 5 2 2" xfId="15280"/>
    <cellStyle name="Обычный 3 12 11 5 2 2 2" xfId="15281"/>
    <cellStyle name="Обычный 3 12 11 5 2 3" xfId="15282"/>
    <cellStyle name="Обычный 3 12 11 5 3" xfId="15283"/>
    <cellStyle name="Обычный 3 12 11 5 3 2" xfId="15284"/>
    <cellStyle name="Обычный 3 12 11 5 4" xfId="15285"/>
    <cellStyle name="Обычный 3 12 11 6" xfId="15286"/>
    <cellStyle name="Обычный 3 12 11 6 2" xfId="15287"/>
    <cellStyle name="Обычный 3 12 11 6 2 2" xfId="15288"/>
    <cellStyle name="Обычный 3 12 11 6 3" xfId="15289"/>
    <cellStyle name="Обычный 3 12 11 7" xfId="15290"/>
    <cellStyle name="Обычный 3 12 11 7 2" xfId="15291"/>
    <cellStyle name="Обычный 3 12 11 8" xfId="15292"/>
    <cellStyle name="Обычный 3 12 12" xfId="15293"/>
    <cellStyle name="Обычный 3 12 12 2" xfId="15294"/>
    <cellStyle name="Обычный 3 12 12 2 2" xfId="15295"/>
    <cellStyle name="Обычный 3 12 12 2 2 2" xfId="15296"/>
    <cellStyle name="Обычный 3 12 12 2 2 2 2" xfId="15297"/>
    <cellStyle name="Обычный 3 12 12 2 2 2 2 2" xfId="15298"/>
    <cellStyle name="Обычный 3 12 12 2 2 2 2 2 2" xfId="15299"/>
    <cellStyle name="Обычный 3 12 12 2 2 2 2 3" xfId="15300"/>
    <cellStyle name="Обычный 3 12 12 2 2 2 3" xfId="15301"/>
    <cellStyle name="Обычный 3 12 12 2 2 2 3 2" xfId="15302"/>
    <cellStyle name="Обычный 3 12 12 2 2 2 4" xfId="15303"/>
    <cellStyle name="Обычный 3 12 12 2 2 3" xfId="15304"/>
    <cellStyle name="Обычный 3 12 12 2 2 3 2" xfId="15305"/>
    <cellStyle name="Обычный 3 12 12 2 2 3 2 2" xfId="15306"/>
    <cellStyle name="Обычный 3 12 12 2 2 3 3" xfId="15307"/>
    <cellStyle name="Обычный 3 12 12 2 2 4" xfId="15308"/>
    <cellStyle name="Обычный 3 12 12 2 2 4 2" xfId="15309"/>
    <cellStyle name="Обычный 3 12 12 2 2 5" xfId="15310"/>
    <cellStyle name="Обычный 3 12 12 2 3" xfId="15311"/>
    <cellStyle name="Обычный 3 12 12 2 3 2" xfId="15312"/>
    <cellStyle name="Обычный 3 12 12 2 3 2 2" xfId="15313"/>
    <cellStyle name="Обычный 3 12 12 2 3 2 2 2" xfId="15314"/>
    <cellStyle name="Обычный 3 12 12 2 3 2 2 2 2" xfId="15315"/>
    <cellStyle name="Обычный 3 12 12 2 3 2 2 3" xfId="15316"/>
    <cellStyle name="Обычный 3 12 12 2 3 2 3" xfId="15317"/>
    <cellStyle name="Обычный 3 12 12 2 3 2 3 2" xfId="15318"/>
    <cellStyle name="Обычный 3 12 12 2 3 2 4" xfId="15319"/>
    <cellStyle name="Обычный 3 12 12 2 3 3" xfId="15320"/>
    <cellStyle name="Обычный 3 12 12 2 3 3 2" xfId="15321"/>
    <cellStyle name="Обычный 3 12 12 2 3 3 2 2" xfId="15322"/>
    <cellStyle name="Обычный 3 12 12 2 3 3 3" xfId="15323"/>
    <cellStyle name="Обычный 3 12 12 2 3 4" xfId="15324"/>
    <cellStyle name="Обычный 3 12 12 2 3 4 2" xfId="15325"/>
    <cellStyle name="Обычный 3 12 12 2 3 5" xfId="15326"/>
    <cellStyle name="Обычный 3 12 12 2 4" xfId="15327"/>
    <cellStyle name="Обычный 3 12 12 2 4 2" xfId="15328"/>
    <cellStyle name="Обычный 3 12 12 2 4 2 2" xfId="15329"/>
    <cellStyle name="Обычный 3 12 12 2 4 2 2 2" xfId="15330"/>
    <cellStyle name="Обычный 3 12 12 2 4 2 3" xfId="15331"/>
    <cellStyle name="Обычный 3 12 12 2 4 3" xfId="15332"/>
    <cellStyle name="Обычный 3 12 12 2 4 3 2" xfId="15333"/>
    <cellStyle name="Обычный 3 12 12 2 4 4" xfId="15334"/>
    <cellStyle name="Обычный 3 12 12 2 5" xfId="15335"/>
    <cellStyle name="Обычный 3 12 12 2 5 2" xfId="15336"/>
    <cellStyle name="Обычный 3 12 12 2 5 2 2" xfId="15337"/>
    <cellStyle name="Обычный 3 12 12 2 5 3" xfId="15338"/>
    <cellStyle name="Обычный 3 12 12 2 6" xfId="15339"/>
    <cellStyle name="Обычный 3 12 12 2 6 2" xfId="15340"/>
    <cellStyle name="Обычный 3 12 12 2 7" xfId="15341"/>
    <cellStyle name="Обычный 3 12 12 3" xfId="15342"/>
    <cellStyle name="Обычный 3 12 12 3 2" xfId="15343"/>
    <cellStyle name="Обычный 3 12 12 3 2 2" xfId="15344"/>
    <cellStyle name="Обычный 3 12 12 3 2 2 2" xfId="15345"/>
    <cellStyle name="Обычный 3 12 12 3 2 2 2 2" xfId="15346"/>
    <cellStyle name="Обычный 3 12 12 3 2 2 3" xfId="15347"/>
    <cellStyle name="Обычный 3 12 12 3 2 3" xfId="15348"/>
    <cellStyle name="Обычный 3 12 12 3 2 3 2" xfId="15349"/>
    <cellStyle name="Обычный 3 12 12 3 2 4" xfId="15350"/>
    <cellStyle name="Обычный 3 12 12 3 3" xfId="15351"/>
    <cellStyle name="Обычный 3 12 12 3 3 2" xfId="15352"/>
    <cellStyle name="Обычный 3 12 12 3 3 2 2" xfId="15353"/>
    <cellStyle name="Обычный 3 12 12 3 3 3" xfId="15354"/>
    <cellStyle name="Обычный 3 12 12 3 4" xfId="15355"/>
    <cellStyle name="Обычный 3 12 12 3 4 2" xfId="15356"/>
    <cellStyle name="Обычный 3 12 12 3 5" xfId="15357"/>
    <cellStyle name="Обычный 3 12 12 4" xfId="15358"/>
    <cellStyle name="Обычный 3 12 12 4 2" xfId="15359"/>
    <cellStyle name="Обычный 3 12 12 4 2 2" xfId="15360"/>
    <cellStyle name="Обычный 3 12 12 4 2 2 2" xfId="15361"/>
    <cellStyle name="Обычный 3 12 12 4 2 2 2 2" xfId="15362"/>
    <cellStyle name="Обычный 3 12 12 4 2 2 3" xfId="15363"/>
    <cellStyle name="Обычный 3 12 12 4 2 3" xfId="15364"/>
    <cellStyle name="Обычный 3 12 12 4 2 3 2" xfId="15365"/>
    <cellStyle name="Обычный 3 12 12 4 2 4" xfId="15366"/>
    <cellStyle name="Обычный 3 12 12 4 3" xfId="15367"/>
    <cellStyle name="Обычный 3 12 12 4 3 2" xfId="15368"/>
    <cellStyle name="Обычный 3 12 12 4 3 2 2" xfId="15369"/>
    <cellStyle name="Обычный 3 12 12 4 3 3" xfId="15370"/>
    <cellStyle name="Обычный 3 12 12 4 4" xfId="15371"/>
    <cellStyle name="Обычный 3 12 12 4 4 2" xfId="15372"/>
    <cellStyle name="Обычный 3 12 12 4 5" xfId="15373"/>
    <cellStyle name="Обычный 3 12 12 5" xfId="15374"/>
    <cellStyle name="Обычный 3 12 12 5 2" xfId="15375"/>
    <cellStyle name="Обычный 3 12 12 5 2 2" xfId="15376"/>
    <cellStyle name="Обычный 3 12 12 5 2 2 2" xfId="15377"/>
    <cellStyle name="Обычный 3 12 12 5 2 3" xfId="15378"/>
    <cellStyle name="Обычный 3 12 12 5 3" xfId="15379"/>
    <cellStyle name="Обычный 3 12 12 5 3 2" xfId="15380"/>
    <cellStyle name="Обычный 3 12 12 5 4" xfId="15381"/>
    <cellStyle name="Обычный 3 12 12 6" xfId="15382"/>
    <cellStyle name="Обычный 3 12 12 6 2" xfId="15383"/>
    <cellStyle name="Обычный 3 12 12 6 2 2" xfId="15384"/>
    <cellStyle name="Обычный 3 12 12 6 3" xfId="15385"/>
    <cellStyle name="Обычный 3 12 12 7" xfId="15386"/>
    <cellStyle name="Обычный 3 12 12 7 2" xfId="15387"/>
    <cellStyle name="Обычный 3 12 12 8" xfId="15388"/>
    <cellStyle name="Обычный 3 12 13" xfId="15389"/>
    <cellStyle name="Обычный 3 12 13 2" xfId="15390"/>
    <cellStyle name="Обычный 3 12 13 2 2" xfId="15391"/>
    <cellStyle name="Обычный 3 12 13 2 2 2" xfId="15392"/>
    <cellStyle name="Обычный 3 12 13 2 2 2 2" xfId="15393"/>
    <cellStyle name="Обычный 3 12 13 2 2 2 2 2" xfId="15394"/>
    <cellStyle name="Обычный 3 12 13 2 2 2 2 2 2" xfId="15395"/>
    <cellStyle name="Обычный 3 12 13 2 2 2 2 3" xfId="15396"/>
    <cellStyle name="Обычный 3 12 13 2 2 2 3" xfId="15397"/>
    <cellStyle name="Обычный 3 12 13 2 2 2 3 2" xfId="15398"/>
    <cellStyle name="Обычный 3 12 13 2 2 2 4" xfId="15399"/>
    <cellStyle name="Обычный 3 12 13 2 2 3" xfId="15400"/>
    <cellStyle name="Обычный 3 12 13 2 2 3 2" xfId="15401"/>
    <cellStyle name="Обычный 3 12 13 2 2 3 2 2" xfId="15402"/>
    <cellStyle name="Обычный 3 12 13 2 2 3 3" xfId="15403"/>
    <cellStyle name="Обычный 3 12 13 2 2 4" xfId="15404"/>
    <cellStyle name="Обычный 3 12 13 2 2 4 2" xfId="15405"/>
    <cellStyle name="Обычный 3 12 13 2 2 5" xfId="15406"/>
    <cellStyle name="Обычный 3 12 13 2 3" xfId="15407"/>
    <cellStyle name="Обычный 3 12 13 2 3 2" xfId="15408"/>
    <cellStyle name="Обычный 3 12 13 2 3 2 2" xfId="15409"/>
    <cellStyle name="Обычный 3 12 13 2 3 2 2 2" xfId="15410"/>
    <cellStyle name="Обычный 3 12 13 2 3 2 2 2 2" xfId="15411"/>
    <cellStyle name="Обычный 3 12 13 2 3 2 2 3" xfId="15412"/>
    <cellStyle name="Обычный 3 12 13 2 3 2 3" xfId="15413"/>
    <cellStyle name="Обычный 3 12 13 2 3 2 3 2" xfId="15414"/>
    <cellStyle name="Обычный 3 12 13 2 3 2 4" xfId="15415"/>
    <cellStyle name="Обычный 3 12 13 2 3 3" xfId="15416"/>
    <cellStyle name="Обычный 3 12 13 2 3 3 2" xfId="15417"/>
    <cellStyle name="Обычный 3 12 13 2 3 3 2 2" xfId="15418"/>
    <cellStyle name="Обычный 3 12 13 2 3 3 3" xfId="15419"/>
    <cellStyle name="Обычный 3 12 13 2 3 4" xfId="15420"/>
    <cellStyle name="Обычный 3 12 13 2 3 4 2" xfId="15421"/>
    <cellStyle name="Обычный 3 12 13 2 3 5" xfId="15422"/>
    <cellStyle name="Обычный 3 12 13 2 4" xfId="15423"/>
    <cellStyle name="Обычный 3 12 13 2 4 2" xfId="15424"/>
    <cellStyle name="Обычный 3 12 13 2 4 2 2" xfId="15425"/>
    <cellStyle name="Обычный 3 12 13 2 4 2 2 2" xfId="15426"/>
    <cellStyle name="Обычный 3 12 13 2 4 2 3" xfId="15427"/>
    <cellStyle name="Обычный 3 12 13 2 4 3" xfId="15428"/>
    <cellStyle name="Обычный 3 12 13 2 4 3 2" xfId="15429"/>
    <cellStyle name="Обычный 3 12 13 2 4 4" xfId="15430"/>
    <cellStyle name="Обычный 3 12 13 2 5" xfId="15431"/>
    <cellStyle name="Обычный 3 12 13 2 5 2" xfId="15432"/>
    <cellStyle name="Обычный 3 12 13 2 5 2 2" xfId="15433"/>
    <cellStyle name="Обычный 3 12 13 2 5 3" xfId="15434"/>
    <cellStyle name="Обычный 3 12 13 2 6" xfId="15435"/>
    <cellStyle name="Обычный 3 12 13 2 6 2" xfId="15436"/>
    <cellStyle name="Обычный 3 12 13 2 7" xfId="15437"/>
    <cellStyle name="Обычный 3 12 13 3" xfId="15438"/>
    <cellStyle name="Обычный 3 12 13 3 2" xfId="15439"/>
    <cellStyle name="Обычный 3 12 13 3 2 2" xfId="15440"/>
    <cellStyle name="Обычный 3 12 13 3 2 2 2" xfId="15441"/>
    <cellStyle name="Обычный 3 12 13 3 2 2 2 2" xfId="15442"/>
    <cellStyle name="Обычный 3 12 13 3 2 2 3" xfId="15443"/>
    <cellStyle name="Обычный 3 12 13 3 2 3" xfId="15444"/>
    <cellStyle name="Обычный 3 12 13 3 2 3 2" xfId="15445"/>
    <cellStyle name="Обычный 3 12 13 3 2 4" xfId="15446"/>
    <cellStyle name="Обычный 3 12 13 3 3" xfId="15447"/>
    <cellStyle name="Обычный 3 12 13 3 3 2" xfId="15448"/>
    <cellStyle name="Обычный 3 12 13 3 3 2 2" xfId="15449"/>
    <cellStyle name="Обычный 3 12 13 3 3 3" xfId="15450"/>
    <cellStyle name="Обычный 3 12 13 3 4" xfId="15451"/>
    <cellStyle name="Обычный 3 12 13 3 4 2" xfId="15452"/>
    <cellStyle name="Обычный 3 12 13 3 5" xfId="15453"/>
    <cellStyle name="Обычный 3 12 13 4" xfId="15454"/>
    <cellStyle name="Обычный 3 12 13 4 2" xfId="15455"/>
    <cellStyle name="Обычный 3 12 13 4 2 2" xfId="15456"/>
    <cellStyle name="Обычный 3 12 13 4 2 2 2" xfId="15457"/>
    <cellStyle name="Обычный 3 12 13 4 2 2 2 2" xfId="15458"/>
    <cellStyle name="Обычный 3 12 13 4 2 2 3" xfId="15459"/>
    <cellStyle name="Обычный 3 12 13 4 2 3" xfId="15460"/>
    <cellStyle name="Обычный 3 12 13 4 2 3 2" xfId="15461"/>
    <cellStyle name="Обычный 3 12 13 4 2 4" xfId="15462"/>
    <cellStyle name="Обычный 3 12 13 4 3" xfId="15463"/>
    <cellStyle name="Обычный 3 12 13 4 3 2" xfId="15464"/>
    <cellStyle name="Обычный 3 12 13 4 3 2 2" xfId="15465"/>
    <cellStyle name="Обычный 3 12 13 4 3 3" xfId="15466"/>
    <cellStyle name="Обычный 3 12 13 4 4" xfId="15467"/>
    <cellStyle name="Обычный 3 12 13 4 4 2" xfId="15468"/>
    <cellStyle name="Обычный 3 12 13 4 5" xfId="15469"/>
    <cellStyle name="Обычный 3 12 13 5" xfId="15470"/>
    <cellStyle name="Обычный 3 12 13 5 2" xfId="15471"/>
    <cellStyle name="Обычный 3 12 13 5 2 2" xfId="15472"/>
    <cellStyle name="Обычный 3 12 13 5 2 2 2" xfId="15473"/>
    <cellStyle name="Обычный 3 12 13 5 2 3" xfId="15474"/>
    <cellStyle name="Обычный 3 12 13 5 3" xfId="15475"/>
    <cellStyle name="Обычный 3 12 13 5 3 2" xfId="15476"/>
    <cellStyle name="Обычный 3 12 13 5 4" xfId="15477"/>
    <cellStyle name="Обычный 3 12 13 6" xfId="15478"/>
    <cellStyle name="Обычный 3 12 13 6 2" xfId="15479"/>
    <cellStyle name="Обычный 3 12 13 6 2 2" xfId="15480"/>
    <cellStyle name="Обычный 3 12 13 6 3" xfId="15481"/>
    <cellStyle name="Обычный 3 12 13 7" xfId="15482"/>
    <cellStyle name="Обычный 3 12 13 7 2" xfId="15483"/>
    <cellStyle name="Обычный 3 12 13 8" xfId="15484"/>
    <cellStyle name="Обычный 3 12 14" xfId="15485"/>
    <cellStyle name="Обычный 3 12 14 2" xfId="15486"/>
    <cellStyle name="Обычный 3 12 14 2 2" xfId="15487"/>
    <cellStyle name="Обычный 3 12 14 2 2 2" xfId="15488"/>
    <cellStyle name="Обычный 3 12 14 2 2 2 2" xfId="15489"/>
    <cellStyle name="Обычный 3 12 14 2 2 2 2 2" xfId="15490"/>
    <cellStyle name="Обычный 3 12 14 2 2 2 2 2 2" xfId="15491"/>
    <cellStyle name="Обычный 3 12 14 2 2 2 2 3" xfId="15492"/>
    <cellStyle name="Обычный 3 12 14 2 2 2 3" xfId="15493"/>
    <cellStyle name="Обычный 3 12 14 2 2 2 3 2" xfId="15494"/>
    <cellStyle name="Обычный 3 12 14 2 2 2 4" xfId="15495"/>
    <cellStyle name="Обычный 3 12 14 2 2 3" xfId="15496"/>
    <cellStyle name="Обычный 3 12 14 2 2 3 2" xfId="15497"/>
    <cellStyle name="Обычный 3 12 14 2 2 3 2 2" xfId="15498"/>
    <cellStyle name="Обычный 3 12 14 2 2 3 3" xfId="15499"/>
    <cellStyle name="Обычный 3 12 14 2 2 4" xfId="15500"/>
    <cellStyle name="Обычный 3 12 14 2 2 4 2" xfId="15501"/>
    <cellStyle name="Обычный 3 12 14 2 2 5" xfId="15502"/>
    <cellStyle name="Обычный 3 12 14 2 3" xfId="15503"/>
    <cellStyle name="Обычный 3 12 14 2 3 2" xfId="15504"/>
    <cellStyle name="Обычный 3 12 14 2 3 2 2" xfId="15505"/>
    <cellStyle name="Обычный 3 12 14 2 3 2 2 2" xfId="15506"/>
    <cellStyle name="Обычный 3 12 14 2 3 2 2 2 2" xfId="15507"/>
    <cellStyle name="Обычный 3 12 14 2 3 2 2 3" xfId="15508"/>
    <cellStyle name="Обычный 3 12 14 2 3 2 3" xfId="15509"/>
    <cellStyle name="Обычный 3 12 14 2 3 2 3 2" xfId="15510"/>
    <cellStyle name="Обычный 3 12 14 2 3 2 4" xfId="15511"/>
    <cellStyle name="Обычный 3 12 14 2 3 3" xfId="15512"/>
    <cellStyle name="Обычный 3 12 14 2 3 3 2" xfId="15513"/>
    <cellStyle name="Обычный 3 12 14 2 3 3 2 2" xfId="15514"/>
    <cellStyle name="Обычный 3 12 14 2 3 3 3" xfId="15515"/>
    <cellStyle name="Обычный 3 12 14 2 3 4" xfId="15516"/>
    <cellStyle name="Обычный 3 12 14 2 3 4 2" xfId="15517"/>
    <cellStyle name="Обычный 3 12 14 2 3 5" xfId="15518"/>
    <cellStyle name="Обычный 3 12 14 2 4" xfId="15519"/>
    <cellStyle name="Обычный 3 12 14 2 4 2" xfId="15520"/>
    <cellStyle name="Обычный 3 12 14 2 4 2 2" xfId="15521"/>
    <cellStyle name="Обычный 3 12 14 2 4 2 2 2" xfId="15522"/>
    <cellStyle name="Обычный 3 12 14 2 4 2 3" xfId="15523"/>
    <cellStyle name="Обычный 3 12 14 2 4 3" xfId="15524"/>
    <cellStyle name="Обычный 3 12 14 2 4 3 2" xfId="15525"/>
    <cellStyle name="Обычный 3 12 14 2 4 4" xfId="15526"/>
    <cellStyle name="Обычный 3 12 14 2 5" xfId="15527"/>
    <cellStyle name="Обычный 3 12 14 2 5 2" xfId="15528"/>
    <cellStyle name="Обычный 3 12 14 2 5 2 2" xfId="15529"/>
    <cellStyle name="Обычный 3 12 14 2 5 3" xfId="15530"/>
    <cellStyle name="Обычный 3 12 14 2 6" xfId="15531"/>
    <cellStyle name="Обычный 3 12 14 2 6 2" xfId="15532"/>
    <cellStyle name="Обычный 3 12 14 2 7" xfId="15533"/>
    <cellStyle name="Обычный 3 12 14 3" xfId="15534"/>
    <cellStyle name="Обычный 3 12 14 3 2" xfId="15535"/>
    <cellStyle name="Обычный 3 12 14 3 2 2" xfId="15536"/>
    <cellStyle name="Обычный 3 12 14 3 2 2 2" xfId="15537"/>
    <cellStyle name="Обычный 3 12 14 3 2 2 2 2" xfId="15538"/>
    <cellStyle name="Обычный 3 12 14 3 2 2 3" xfId="15539"/>
    <cellStyle name="Обычный 3 12 14 3 2 3" xfId="15540"/>
    <cellStyle name="Обычный 3 12 14 3 2 3 2" xfId="15541"/>
    <cellStyle name="Обычный 3 12 14 3 2 4" xfId="15542"/>
    <cellStyle name="Обычный 3 12 14 3 3" xfId="15543"/>
    <cellStyle name="Обычный 3 12 14 3 3 2" xfId="15544"/>
    <cellStyle name="Обычный 3 12 14 3 3 2 2" xfId="15545"/>
    <cellStyle name="Обычный 3 12 14 3 3 3" xfId="15546"/>
    <cellStyle name="Обычный 3 12 14 3 4" xfId="15547"/>
    <cellStyle name="Обычный 3 12 14 3 4 2" xfId="15548"/>
    <cellStyle name="Обычный 3 12 14 3 5" xfId="15549"/>
    <cellStyle name="Обычный 3 12 14 4" xfId="15550"/>
    <cellStyle name="Обычный 3 12 14 4 2" xfId="15551"/>
    <cellStyle name="Обычный 3 12 14 4 2 2" xfId="15552"/>
    <cellStyle name="Обычный 3 12 14 4 2 2 2" xfId="15553"/>
    <cellStyle name="Обычный 3 12 14 4 2 2 2 2" xfId="15554"/>
    <cellStyle name="Обычный 3 12 14 4 2 2 3" xfId="15555"/>
    <cellStyle name="Обычный 3 12 14 4 2 3" xfId="15556"/>
    <cellStyle name="Обычный 3 12 14 4 2 3 2" xfId="15557"/>
    <cellStyle name="Обычный 3 12 14 4 2 4" xfId="15558"/>
    <cellStyle name="Обычный 3 12 14 4 3" xfId="15559"/>
    <cellStyle name="Обычный 3 12 14 4 3 2" xfId="15560"/>
    <cellStyle name="Обычный 3 12 14 4 3 2 2" xfId="15561"/>
    <cellStyle name="Обычный 3 12 14 4 3 3" xfId="15562"/>
    <cellStyle name="Обычный 3 12 14 4 4" xfId="15563"/>
    <cellStyle name="Обычный 3 12 14 4 4 2" xfId="15564"/>
    <cellStyle name="Обычный 3 12 14 4 5" xfId="15565"/>
    <cellStyle name="Обычный 3 12 14 5" xfId="15566"/>
    <cellStyle name="Обычный 3 12 14 5 2" xfId="15567"/>
    <cellStyle name="Обычный 3 12 14 5 2 2" xfId="15568"/>
    <cellStyle name="Обычный 3 12 14 5 2 2 2" xfId="15569"/>
    <cellStyle name="Обычный 3 12 14 5 2 3" xfId="15570"/>
    <cellStyle name="Обычный 3 12 14 5 3" xfId="15571"/>
    <cellStyle name="Обычный 3 12 14 5 3 2" xfId="15572"/>
    <cellStyle name="Обычный 3 12 14 5 4" xfId="15573"/>
    <cellStyle name="Обычный 3 12 14 6" xfId="15574"/>
    <cellStyle name="Обычный 3 12 14 6 2" xfId="15575"/>
    <cellStyle name="Обычный 3 12 14 6 2 2" xfId="15576"/>
    <cellStyle name="Обычный 3 12 14 6 3" xfId="15577"/>
    <cellStyle name="Обычный 3 12 14 7" xfId="15578"/>
    <cellStyle name="Обычный 3 12 14 7 2" xfId="15579"/>
    <cellStyle name="Обычный 3 12 14 8" xfId="15580"/>
    <cellStyle name="Обычный 3 12 15" xfId="15581"/>
    <cellStyle name="Обычный 3 12 15 2" xfId="15582"/>
    <cellStyle name="Обычный 3 12 15 2 2" xfId="15583"/>
    <cellStyle name="Обычный 3 12 15 2 2 2" xfId="15584"/>
    <cellStyle name="Обычный 3 12 15 2 2 2 2" xfId="15585"/>
    <cellStyle name="Обычный 3 12 15 2 2 2 2 2" xfId="15586"/>
    <cellStyle name="Обычный 3 12 15 2 2 2 2 2 2" xfId="15587"/>
    <cellStyle name="Обычный 3 12 15 2 2 2 2 3" xfId="15588"/>
    <cellStyle name="Обычный 3 12 15 2 2 2 3" xfId="15589"/>
    <cellStyle name="Обычный 3 12 15 2 2 2 3 2" xfId="15590"/>
    <cellStyle name="Обычный 3 12 15 2 2 2 4" xfId="15591"/>
    <cellStyle name="Обычный 3 12 15 2 2 3" xfId="15592"/>
    <cellStyle name="Обычный 3 12 15 2 2 3 2" xfId="15593"/>
    <cellStyle name="Обычный 3 12 15 2 2 3 2 2" xfId="15594"/>
    <cellStyle name="Обычный 3 12 15 2 2 3 3" xfId="15595"/>
    <cellStyle name="Обычный 3 12 15 2 2 4" xfId="15596"/>
    <cellStyle name="Обычный 3 12 15 2 2 4 2" xfId="15597"/>
    <cellStyle name="Обычный 3 12 15 2 2 5" xfId="15598"/>
    <cellStyle name="Обычный 3 12 15 2 3" xfId="15599"/>
    <cellStyle name="Обычный 3 12 15 2 3 2" xfId="15600"/>
    <cellStyle name="Обычный 3 12 15 2 3 2 2" xfId="15601"/>
    <cellStyle name="Обычный 3 12 15 2 3 2 2 2" xfId="15602"/>
    <cellStyle name="Обычный 3 12 15 2 3 2 2 2 2" xfId="15603"/>
    <cellStyle name="Обычный 3 12 15 2 3 2 2 3" xfId="15604"/>
    <cellStyle name="Обычный 3 12 15 2 3 2 3" xfId="15605"/>
    <cellStyle name="Обычный 3 12 15 2 3 2 3 2" xfId="15606"/>
    <cellStyle name="Обычный 3 12 15 2 3 2 4" xfId="15607"/>
    <cellStyle name="Обычный 3 12 15 2 3 3" xfId="15608"/>
    <cellStyle name="Обычный 3 12 15 2 3 3 2" xfId="15609"/>
    <cellStyle name="Обычный 3 12 15 2 3 3 2 2" xfId="15610"/>
    <cellStyle name="Обычный 3 12 15 2 3 3 3" xfId="15611"/>
    <cellStyle name="Обычный 3 12 15 2 3 4" xfId="15612"/>
    <cellStyle name="Обычный 3 12 15 2 3 4 2" xfId="15613"/>
    <cellStyle name="Обычный 3 12 15 2 3 5" xfId="15614"/>
    <cellStyle name="Обычный 3 12 15 2 4" xfId="15615"/>
    <cellStyle name="Обычный 3 12 15 2 4 2" xfId="15616"/>
    <cellStyle name="Обычный 3 12 15 2 4 2 2" xfId="15617"/>
    <cellStyle name="Обычный 3 12 15 2 4 2 2 2" xfId="15618"/>
    <cellStyle name="Обычный 3 12 15 2 4 2 3" xfId="15619"/>
    <cellStyle name="Обычный 3 12 15 2 4 3" xfId="15620"/>
    <cellStyle name="Обычный 3 12 15 2 4 3 2" xfId="15621"/>
    <cellStyle name="Обычный 3 12 15 2 4 4" xfId="15622"/>
    <cellStyle name="Обычный 3 12 15 2 5" xfId="15623"/>
    <cellStyle name="Обычный 3 12 15 2 5 2" xfId="15624"/>
    <cellStyle name="Обычный 3 12 15 2 5 2 2" xfId="15625"/>
    <cellStyle name="Обычный 3 12 15 2 5 3" xfId="15626"/>
    <cellStyle name="Обычный 3 12 15 2 6" xfId="15627"/>
    <cellStyle name="Обычный 3 12 15 2 6 2" xfId="15628"/>
    <cellStyle name="Обычный 3 12 15 2 7" xfId="15629"/>
    <cellStyle name="Обычный 3 12 15 3" xfId="15630"/>
    <cellStyle name="Обычный 3 12 15 3 2" xfId="15631"/>
    <cellStyle name="Обычный 3 12 15 3 2 2" xfId="15632"/>
    <cellStyle name="Обычный 3 12 15 3 2 2 2" xfId="15633"/>
    <cellStyle name="Обычный 3 12 15 3 2 2 2 2" xfId="15634"/>
    <cellStyle name="Обычный 3 12 15 3 2 2 3" xfId="15635"/>
    <cellStyle name="Обычный 3 12 15 3 2 3" xfId="15636"/>
    <cellStyle name="Обычный 3 12 15 3 2 3 2" xfId="15637"/>
    <cellStyle name="Обычный 3 12 15 3 2 4" xfId="15638"/>
    <cellStyle name="Обычный 3 12 15 3 3" xfId="15639"/>
    <cellStyle name="Обычный 3 12 15 3 3 2" xfId="15640"/>
    <cellStyle name="Обычный 3 12 15 3 3 2 2" xfId="15641"/>
    <cellStyle name="Обычный 3 12 15 3 3 3" xfId="15642"/>
    <cellStyle name="Обычный 3 12 15 3 4" xfId="15643"/>
    <cellStyle name="Обычный 3 12 15 3 4 2" xfId="15644"/>
    <cellStyle name="Обычный 3 12 15 3 5" xfId="15645"/>
    <cellStyle name="Обычный 3 12 15 4" xfId="15646"/>
    <cellStyle name="Обычный 3 12 15 4 2" xfId="15647"/>
    <cellStyle name="Обычный 3 12 15 4 2 2" xfId="15648"/>
    <cellStyle name="Обычный 3 12 15 4 2 2 2" xfId="15649"/>
    <cellStyle name="Обычный 3 12 15 4 2 2 2 2" xfId="15650"/>
    <cellStyle name="Обычный 3 12 15 4 2 2 3" xfId="15651"/>
    <cellStyle name="Обычный 3 12 15 4 2 3" xfId="15652"/>
    <cellStyle name="Обычный 3 12 15 4 2 3 2" xfId="15653"/>
    <cellStyle name="Обычный 3 12 15 4 2 4" xfId="15654"/>
    <cellStyle name="Обычный 3 12 15 4 3" xfId="15655"/>
    <cellStyle name="Обычный 3 12 15 4 3 2" xfId="15656"/>
    <cellStyle name="Обычный 3 12 15 4 3 2 2" xfId="15657"/>
    <cellStyle name="Обычный 3 12 15 4 3 3" xfId="15658"/>
    <cellStyle name="Обычный 3 12 15 4 4" xfId="15659"/>
    <cellStyle name="Обычный 3 12 15 4 4 2" xfId="15660"/>
    <cellStyle name="Обычный 3 12 15 4 5" xfId="15661"/>
    <cellStyle name="Обычный 3 12 15 5" xfId="15662"/>
    <cellStyle name="Обычный 3 12 15 5 2" xfId="15663"/>
    <cellStyle name="Обычный 3 12 15 5 2 2" xfId="15664"/>
    <cellStyle name="Обычный 3 12 15 5 2 2 2" xfId="15665"/>
    <cellStyle name="Обычный 3 12 15 5 2 3" xfId="15666"/>
    <cellStyle name="Обычный 3 12 15 5 3" xfId="15667"/>
    <cellStyle name="Обычный 3 12 15 5 3 2" xfId="15668"/>
    <cellStyle name="Обычный 3 12 15 5 4" xfId="15669"/>
    <cellStyle name="Обычный 3 12 15 6" xfId="15670"/>
    <cellStyle name="Обычный 3 12 15 6 2" xfId="15671"/>
    <cellStyle name="Обычный 3 12 15 6 2 2" xfId="15672"/>
    <cellStyle name="Обычный 3 12 15 6 3" xfId="15673"/>
    <cellStyle name="Обычный 3 12 15 7" xfId="15674"/>
    <cellStyle name="Обычный 3 12 15 7 2" xfId="15675"/>
    <cellStyle name="Обычный 3 12 15 8" xfId="15676"/>
    <cellStyle name="Обычный 3 12 16" xfId="15677"/>
    <cellStyle name="Обычный 3 12 16 2" xfId="15678"/>
    <cellStyle name="Обычный 3 12 16 2 2" xfId="15679"/>
    <cellStyle name="Обычный 3 12 16 2 2 2" xfId="15680"/>
    <cellStyle name="Обычный 3 12 16 2 2 2 2" xfId="15681"/>
    <cellStyle name="Обычный 3 12 16 2 2 2 2 2" xfId="15682"/>
    <cellStyle name="Обычный 3 12 16 2 2 2 2 2 2" xfId="15683"/>
    <cellStyle name="Обычный 3 12 16 2 2 2 2 3" xfId="15684"/>
    <cellStyle name="Обычный 3 12 16 2 2 2 3" xfId="15685"/>
    <cellStyle name="Обычный 3 12 16 2 2 2 3 2" xfId="15686"/>
    <cellStyle name="Обычный 3 12 16 2 2 2 4" xfId="15687"/>
    <cellStyle name="Обычный 3 12 16 2 2 3" xfId="15688"/>
    <cellStyle name="Обычный 3 12 16 2 2 3 2" xfId="15689"/>
    <cellStyle name="Обычный 3 12 16 2 2 3 2 2" xfId="15690"/>
    <cellStyle name="Обычный 3 12 16 2 2 3 3" xfId="15691"/>
    <cellStyle name="Обычный 3 12 16 2 2 4" xfId="15692"/>
    <cellStyle name="Обычный 3 12 16 2 2 4 2" xfId="15693"/>
    <cellStyle name="Обычный 3 12 16 2 2 5" xfId="15694"/>
    <cellStyle name="Обычный 3 12 16 2 3" xfId="15695"/>
    <cellStyle name="Обычный 3 12 16 2 3 2" xfId="15696"/>
    <cellStyle name="Обычный 3 12 16 2 3 2 2" xfId="15697"/>
    <cellStyle name="Обычный 3 12 16 2 3 2 2 2" xfId="15698"/>
    <cellStyle name="Обычный 3 12 16 2 3 2 2 2 2" xfId="15699"/>
    <cellStyle name="Обычный 3 12 16 2 3 2 2 3" xfId="15700"/>
    <cellStyle name="Обычный 3 12 16 2 3 2 3" xfId="15701"/>
    <cellStyle name="Обычный 3 12 16 2 3 2 3 2" xfId="15702"/>
    <cellStyle name="Обычный 3 12 16 2 3 2 4" xfId="15703"/>
    <cellStyle name="Обычный 3 12 16 2 3 3" xfId="15704"/>
    <cellStyle name="Обычный 3 12 16 2 3 3 2" xfId="15705"/>
    <cellStyle name="Обычный 3 12 16 2 3 3 2 2" xfId="15706"/>
    <cellStyle name="Обычный 3 12 16 2 3 3 3" xfId="15707"/>
    <cellStyle name="Обычный 3 12 16 2 3 4" xfId="15708"/>
    <cellStyle name="Обычный 3 12 16 2 3 4 2" xfId="15709"/>
    <cellStyle name="Обычный 3 12 16 2 3 5" xfId="15710"/>
    <cellStyle name="Обычный 3 12 16 2 4" xfId="15711"/>
    <cellStyle name="Обычный 3 12 16 2 4 2" xfId="15712"/>
    <cellStyle name="Обычный 3 12 16 2 4 2 2" xfId="15713"/>
    <cellStyle name="Обычный 3 12 16 2 4 2 2 2" xfId="15714"/>
    <cellStyle name="Обычный 3 12 16 2 4 2 3" xfId="15715"/>
    <cellStyle name="Обычный 3 12 16 2 4 3" xfId="15716"/>
    <cellStyle name="Обычный 3 12 16 2 4 3 2" xfId="15717"/>
    <cellStyle name="Обычный 3 12 16 2 4 4" xfId="15718"/>
    <cellStyle name="Обычный 3 12 16 2 5" xfId="15719"/>
    <cellStyle name="Обычный 3 12 16 2 5 2" xfId="15720"/>
    <cellStyle name="Обычный 3 12 16 2 5 2 2" xfId="15721"/>
    <cellStyle name="Обычный 3 12 16 2 5 3" xfId="15722"/>
    <cellStyle name="Обычный 3 12 16 2 6" xfId="15723"/>
    <cellStyle name="Обычный 3 12 16 2 6 2" xfId="15724"/>
    <cellStyle name="Обычный 3 12 16 2 7" xfId="15725"/>
    <cellStyle name="Обычный 3 12 16 3" xfId="15726"/>
    <cellStyle name="Обычный 3 12 16 3 2" xfId="15727"/>
    <cellStyle name="Обычный 3 12 16 3 2 2" xfId="15728"/>
    <cellStyle name="Обычный 3 12 16 3 2 2 2" xfId="15729"/>
    <cellStyle name="Обычный 3 12 16 3 2 2 2 2" xfId="15730"/>
    <cellStyle name="Обычный 3 12 16 3 2 2 3" xfId="15731"/>
    <cellStyle name="Обычный 3 12 16 3 2 3" xfId="15732"/>
    <cellStyle name="Обычный 3 12 16 3 2 3 2" xfId="15733"/>
    <cellStyle name="Обычный 3 12 16 3 2 4" xfId="15734"/>
    <cellStyle name="Обычный 3 12 16 3 3" xfId="15735"/>
    <cellStyle name="Обычный 3 12 16 3 3 2" xfId="15736"/>
    <cellStyle name="Обычный 3 12 16 3 3 2 2" xfId="15737"/>
    <cellStyle name="Обычный 3 12 16 3 3 3" xfId="15738"/>
    <cellStyle name="Обычный 3 12 16 3 4" xfId="15739"/>
    <cellStyle name="Обычный 3 12 16 3 4 2" xfId="15740"/>
    <cellStyle name="Обычный 3 12 16 3 5" xfId="15741"/>
    <cellStyle name="Обычный 3 12 16 4" xfId="15742"/>
    <cellStyle name="Обычный 3 12 16 4 2" xfId="15743"/>
    <cellStyle name="Обычный 3 12 16 4 2 2" xfId="15744"/>
    <cellStyle name="Обычный 3 12 16 4 2 2 2" xfId="15745"/>
    <cellStyle name="Обычный 3 12 16 4 2 2 2 2" xfId="15746"/>
    <cellStyle name="Обычный 3 12 16 4 2 2 3" xfId="15747"/>
    <cellStyle name="Обычный 3 12 16 4 2 3" xfId="15748"/>
    <cellStyle name="Обычный 3 12 16 4 2 3 2" xfId="15749"/>
    <cellStyle name="Обычный 3 12 16 4 2 4" xfId="15750"/>
    <cellStyle name="Обычный 3 12 16 4 3" xfId="15751"/>
    <cellStyle name="Обычный 3 12 16 4 3 2" xfId="15752"/>
    <cellStyle name="Обычный 3 12 16 4 3 2 2" xfId="15753"/>
    <cellStyle name="Обычный 3 12 16 4 3 3" xfId="15754"/>
    <cellStyle name="Обычный 3 12 16 4 4" xfId="15755"/>
    <cellStyle name="Обычный 3 12 16 4 4 2" xfId="15756"/>
    <cellStyle name="Обычный 3 12 16 4 5" xfId="15757"/>
    <cellStyle name="Обычный 3 12 16 5" xfId="15758"/>
    <cellStyle name="Обычный 3 12 16 5 2" xfId="15759"/>
    <cellStyle name="Обычный 3 12 16 5 2 2" xfId="15760"/>
    <cellStyle name="Обычный 3 12 16 5 2 2 2" xfId="15761"/>
    <cellStyle name="Обычный 3 12 16 5 2 3" xfId="15762"/>
    <cellStyle name="Обычный 3 12 16 5 3" xfId="15763"/>
    <cellStyle name="Обычный 3 12 16 5 3 2" xfId="15764"/>
    <cellStyle name="Обычный 3 12 16 5 4" xfId="15765"/>
    <cellStyle name="Обычный 3 12 16 6" xfId="15766"/>
    <cellStyle name="Обычный 3 12 16 6 2" xfId="15767"/>
    <cellStyle name="Обычный 3 12 16 6 2 2" xfId="15768"/>
    <cellStyle name="Обычный 3 12 16 6 3" xfId="15769"/>
    <cellStyle name="Обычный 3 12 16 7" xfId="15770"/>
    <cellStyle name="Обычный 3 12 16 7 2" xfId="15771"/>
    <cellStyle name="Обычный 3 12 16 8" xfId="15772"/>
    <cellStyle name="Обычный 3 12 17" xfId="15773"/>
    <cellStyle name="Обычный 3 12 17 2" xfId="15774"/>
    <cellStyle name="Обычный 3 12 17 2 2" xfId="15775"/>
    <cellStyle name="Обычный 3 12 17 2 2 2" xfId="15776"/>
    <cellStyle name="Обычный 3 12 17 2 2 2 2" xfId="15777"/>
    <cellStyle name="Обычный 3 12 17 2 2 2 2 2" xfId="15778"/>
    <cellStyle name="Обычный 3 12 17 2 2 2 2 2 2" xfId="15779"/>
    <cellStyle name="Обычный 3 12 17 2 2 2 2 3" xfId="15780"/>
    <cellStyle name="Обычный 3 12 17 2 2 2 3" xfId="15781"/>
    <cellStyle name="Обычный 3 12 17 2 2 2 3 2" xfId="15782"/>
    <cellStyle name="Обычный 3 12 17 2 2 2 4" xfId="15783"/>
    <cellStyle name="Обычный 3 12 17 2 2 3" xfId="15784"/>
    <cellStyle name="Обычный 3 12 17 2 2 3 2" xfId="15785"/>
    <cellStyle name="Обычный 3 12 17 2 2 3 2 2" xfId="15786"/>
    <cellStyle name="Обычный 3 12 17 2 2 3 3" xfId="15787"/>
    <cellStyle name="Обычный 3 12 17 2 2 4" xfId="15788"/>
    <cellStyle name="Обычный 3 12 17 2 2 4 2" xfId="15789"/>
    <cellStyle name="Обычный 3 12 17 2 2 5" xfId="15790"/>
    <cellStyle name="Обычный 3 12 17 2 3" xfId="15791"/>
    <cellStyle name="Обычный 3 12 17 2 3 2" xfId="15792"/>
    <cellStyle name="Обычный 3 12 17 2 3 2 2" xfId="15793"/>
    <cellStyle name="Обычный 3 12 17 2 3 2 2 2" xfId="15794"/>
    <cellStyle name="Обычный 3 12 17 2 3 2 2 2 2" xfId="15795"/>
    <cellStyle name="Обычный 3 12 17 2 3 2 2 3" xfId="15796"/>
    <cellStyle name="Обычный 3 12 17 2 3 2 3" xfId="15797"/>
    <cellStyle name="Обычный 3 12 17 2 3 2 3 2" xfId="15798"/>
    <cellStyle name="Обычный 3 12 17 2 3 2 4" xfId="15799"/>
    <cellStyle name="Обычный 3 12 17 2 3 3" xfId="15800"/>
    <cellStyle name="Обычный 3 12 17 2 3 3 2" xfId="15801"/>
    <cellStyle name="Обычный 3 12 17 2 3 3 2 2" xfId="15802"/>
    <cellStyle name="Обычный 3 12 17 2 3 3 3" xfId="15803"/>
    <cellStyle name="Обычный 3 12 17 2 3 4" xfId="15804"/>
    <cellStyle name="Обычный 3 12 17 2 3 4 2" xfId="15805"/>
    <cellStyle name="Обычный 3 12 17 2 3 5" xfId="15806"/>
    <cellStyle name="Обычный 3 12 17 2 4" xfId="15807"/>
    <cellStyle name="Обычный 3 12 17 2 4 2" xfId="15808"/>
    <cellStyle name="Обычный 3 12 17 2 4 2 2" xfId="15809"/>
    <cellStyle name="Обычный 3 12 17 2 4 2 2 2" xfId="15810"/>
    <cellStyle name="Обычный 3 12 17 2 4 2 3" xfId="15811"/>
    <cellStyle name="Обычный 3 12 17 2 4 3" xfId="15812"/>
    <cellStyle name="Обычный 3 12 17 2 4 3 2" xfId="15813"/>
    <cellStyle name="Обычный 3 12 17 2 4 4" xfId="15814"/>
    <cellStyle name="Обычный 3 12 17 2 5" xfId="15815"/>
    <cellStyle name="Обычный 3 12 17 2 5 2" xfId="15816"/>
    <cellStyle name="Обычный 3 12 17 2 5 2 2" xfId="15817"/>
    <cellStyle name="Обычный 3 12 17 2 5 3" xfId="15818"/>
    <cellStyle name="Обычный 3 12 17 2 6" xfId="15819"/>
    <cellStyle name="Обычный 3 12 17 2 6 2" xfId="15820"/>
    <cellStyle name="Обычный 3 12 17 2 7" xfId="15821"/>
    <cellStyle name="Обычный 3 12 17 3" xfId="15822"/>
    <cellStyle name="Обычный 3 12 17 3 2" xfId="15823"/>
    <cellStyle name="Обычный 3 12 17 3 2 2" xfId="15824"/>
    <cellStyle name="Обычный 3 12 17 3 2 2 2" xfId="15825"/>
    <cellStyle name="Обычный 3 12 17 3 2 2 2 2" xfId="15826"/>
    <cellStyle name="Обычный 3 12 17 3 2 2 3" xfId="15827"/>
    <cellStyle name="Обычный 3 12 17 3 2 3" xfId="15828"/>
    <cellStyle name="Обычный 3 12 17 3 2 3 2" xfId="15829"/>
    <cellStyle name="Обычный 3 12 17 3 2 4" xfId="15830"/>
    <cellStyle name="Обычный 3 12 17 3 3" xfId="15831"/>
    <cellStyle name="Обычный 3 12 17 3 3 2" xfId="15832"/>
    <cellStyle name="Обычный 3 12 17 3 3 2 2" xfId="15833"/>
    <cellStyle name="Обычный 3 12 17 3 3 3" xfId="15834"/>
    <cellStyle name="Обычный 3 12 17 3 4" xfId="15835"/>
    <cellStyle name="Обычный 3 12 17 3 4 2" xfId="15836"/>
    <cellStyle name="Обычный 3 12 17 3 5" xfId="15837"/>
    <cellStyle name="Обычный 3 12 17 4" xfId="15838"/>
    <cellStyle name="Обычный 3 12 17 4 2" xfId="15839"/>
    <cellStyle name="Обычный 3 12 17 4 2 2" xfId="15840"/>
    <cellStyle name="Обычный 3 12 17 4 2 2 2" xfId="15841"/>
    <cellStyle name="Обычный 3 12 17 4 2 2 2 2" xfId="15842"/>
    <cellStyle name="Обычный 3 12 17 4 2 2 3" xfId="15843"/>
    <cellStyle name="Обычный 3 12 17 4 2 3" xfId="15844"/>
    <cellStyle name="Обычный 3 12 17 4 2 3 2" xfId="15845"/>
    <cellStyle name="Обычный 3 12 17 4 2 4" xfId="15846"/>
    <cellStyle name="Обычный 3 12 17 4 3" xfId="15847"/>
    <cellStyle name="Обычный 3 12 17 4 3 2" xfId="15848"/>
    <cellStyle name="Обычный 3 12 17 4 3 2 2" xfId="15849"/>
    <cellStyle name="Обычный 3 12 17 4 3 3" xfId="15850"/>
    <cellStyle name="Обычный 3 12 17 4 4" xfId="15851"/>
    <cellStyle name="Обычный 3 12 17 4 4 2" xfId="15852"/>
    <cellStyle name="Обычный 3 12 17 4 5" xfId="15853"/>
    <cellStyle name="Обычный 3 12 17 5" xfId="15854"/>
    <cellStyle name="Обычный 3 12 17 5 2" xfId="15855"/>
    <cellStyle name="Обычный 3 12 17 5 2 2" xfId="15856"/>
    <cellStyle name="Обычный 3 12 17 5 2 2 2" xfId="15857"/>
    <cellStyle name="Обычный 3 12 17 5 2 3" xfId="15858"/>
    <cellStyle name="Обычный 3 12 17 5 3" xfId="15859"/>
    <cellStyle name="Обычный 3 12 17 5 3 2" xfId="15860"/>
    <cellStyle name="Обычный 3 12 17 5 4" xfId="15861"/>
    <cellStyle name="Обычный 3 12 17 6" xfId="15862"/>
    <cellStyle name="Обычный 3 12 17 6 2" xfId="15863"/>
    <cellStyle name="Обычный 3 12 17 6 2 2" xfId="15864"/>
    <cellStyle name="Обычный 3 12 17 6 3" xfId="15865"/>
    <cellStyle name="Обычный 3 12 17 7" xfId="15866"/>
    <cellStyle name="Обычный 3 12 17 7 2" xfId="15867"/>
    <cellStyle name="Обычный 3 12 17 8" xfId="15868"/>
    <cellStyle name="Обычный 3 12 18" xfId="15869"/>
    <cellStyle name="Обычный 3 12 18 2" xfId="15870"/>
    <cellStyle name="Обычный 3 12 18 2 2" xfId="15871"/>
    <cellStyle name="Обычный 3 12 18 2 2 2" xfId="15872"/>
    <cellStyle name="Обычный 3 12 18 2 2 2 2" xfId="15873"/>
    <cellStyle name="Обычный 3 12 18 2 2 2 2 2" xfId="15874"/>
    <cellStyle name="Обычный 3 12 18 2 2 2 2 2 2" xfId="15875"/>
    <cellStyle name="Обычный 3 12 18 2 2 2 2 3" xfId="15876"/>
    <cellStyle name="Обычный 3 12 18 2 2 2 3" xfId="15877"/>
    <cellStyle name="Обычный 3 12 18 2 2 2 3 2" xfId="15878"/>
    <cellStyle name="Обычный 3 12 18 2 2 2 4" xfId="15879"/>
    <cellStyle name="Обычный 3 12 18 2 2 3" xfId="15880"/>
    <cellStyle name="Обычный 3 12 18 2 2 3 2" xfId="15881"/>
    <cellStyle name="Обычный 3 12 18 2 2 3 2 2" xfId="15882"/>
    <cellStyle name="Обычный 3 12 18 2 2 3 3" xfId="15883"/>
    <cellStyle name="Обычный 3 12 18 2 2 4" xfId="15884"/>
    <cellStyle name="Обычный 3 12 18 2 2 4 2" xfId="15885"/>
    <cellStyle name="Обычный 3 12 18 2 2 5" xfId="15886"/>
    <cellStyle name="Обычный 3 12 18 2 3" xfId="15887"/>
    <cellStyle name="Обычный 3 12 18 2 3 2" xfId="15888"/>
    <cellStyle name="Обычный 3 12 18 2 3 2 2" xfId="15889"/>
    <cellStyle name="Обычный 3 12 18 2 3 2 2 2" xfId="15890"/>
    <cellStyle name="Обычный 3 12 18 2 3 2 2 2 2" xfId="15891"/>
    <cellStyle name="Обычный 3 12 18 2 3 2 2 3" xfId="15892"/>
    <cellStyle name="Обычный 3 12 18 2 3 2 3" xfId="15893"/>
    <cellStyle name="Обычный 3 12 18 2 3 2 3 2" xfId="15894"/>
    <cellStyle name="Обычный 3 12 18 2 3 2 4" xfId="15895"/>
    <cellStyle name="Обычный 3 12 18 2 3 3" xfId="15896"/>
    <cellStyle name="Обычный 3 12 18 2 3 3 2" xfId="15897"/>
    <cellStyle name="Обычный 3 12 18 2 3 3 2 2" xfId="15898"/>
    <cellStyle name="Обычный 3 12 18 2 3 3 3" xfId="15899"/>
    <cellStyle name="Обычный 3 12 18 2 3 4" xfId="15900"/>
    <cellStyle name="Обычный 3 12 18 2 3 4 2" xfId="15901"/>
    <cellStyle name="Обычный 3 12 18 2 3 5" xfId="15902"/>
    <cellStyle name="Обычный 3 12 18 2 4" xfId="15903"/>
    <cellStyle name="Обычный 3 12 18 2 4 2" xfId="15904"/>
    <cellStyle name="Обычный 3 12 18 2 4 2 2" xfId="15905"/>
    <cellStyle name="Обычный 3 12 18 2 4 2 2 2" xfId="15906"/>
    <cellStyle name="Обычный 3 12 18 2 4 2 3" xfId="15907"/>
    <cellStyle name="Обычный 3 12 18 2 4 3" xfId="15908"/>
    <cellStyle name="Обычный 3 12 18 2 4 3 2" xfId="15909"/>
    <cellStyle name="Обычный 3 12 18 2 4 4" xfId="15910"/>
    <cellStyle name="Обычный 3 12 18 2 5" xfId="15911"/>
    <cellStyle name="Обычный 3 12 18 2 5 2" xfId="15912"/>
    <cellStyle name="Обычный 3 12 18 2 5 2 2" xfId="15913"/>
    <cellStyle name="Обычный 3 12 18 2 5 3" xfId="15914"/>
    <cellStyle name="Обычный 3 12 18 2 6" xfId="15915"/>
    <cellStyle name="Обычный 3 12 18 2 6 2" xfId="15916"/>
    <cellStyle name="Обычный 3 12 18 2 7" xfId="15917"/>
    <cellStyle name="Обычный 3 12 18 3" xfId="15918"/>
    <cellStyle name="Обычный 3 12 18 3 2" xfId="15919"/>
    <cellStyle name="Обычный 3 12 18 3 2 2" xfId="15920"/>
    <cellStyle name="Обычный 3 12 18 3 2 2 2" xfId="15921"/>
    <cellStyle name="Обычный 3 12 18 3 2 2 2 2" xfId="15922"/>
    <cellStyle name="Обычный 3 12 18 3 2 2 3" xfId="15923"/>
    <cellStyle name="Обычный 3 12 18 3 2 3" xfId="15924"/>
    <cellStyle name="Обычный 3 12 18 3 2 3 2" xfId="15925"/>
    <cellStyle name="Обычный 3 12 18 3 2 4" xfId="15926"/>
    <cellStyle name="Обычный 3 12 18 3 3" xfId="15927"/>
    <cellStyle name="Обычный 3 12 18 3 3 2" xfId="15928"/>
    <cellStyle name="Обычный 3 12 18 3 3 2 2" xfId="15929"/>
    <cellStyle name="Обычный 3 12 18 3 3 3" xfId="15930"/>
    <cellStyle name="Обычный 3 12 18 3 4" xfId="15931"/>
    <cellStyle name="Обычный 3 12 18 3 4 2" xfId="15932"/>
    <cellStyle name="Обычный 3 12 18 3 5" xfId="15933"/>
    <cellStyle name="Обычный 3 12 18 4" xfId="15934"/>
    <cellStyle name="Обычный 3 12 18 4 2" xfId="15935"/>
    <cellStyle name="Обычный 3 12 18 4 2 2" xfId="15936"/>
    <cellStyle name="Обычный 3 12 18 4 2 2 2" xfId="15937"/>
    <cellStyle name="Обычный 3 12 18 4 2 2 2 2" xfId="15938"/>
    <cellStyle name="Обычный 3 12 18 4 2 2 3" xfId="15939"/>
    <cellStyle name="Обычный 3 12 18 4 2 3" xfId="15940"/>
    <cellStyle name="Обычный 3 12 18 4 2 3 2" xfId="15941"/>
    <cellStyle name="Обычный 3 12 18 4 2 4" xfId="15942"/>
    <cellStyle name="Обычный 3 12 18 4 3" xfId="15943"/>
    <cellStyle name="Обычный 3 12 18 4 3 2" xfId="15944"/>
    <cellStyle name="Обычный 3 12 18 4 3 2 2" xfId="15945"/>
    <cellStyle name="Обычный 3 12 18 4 3 3" xfId="15946"/>
    <cellStyle name="Обычный 3 12 18 4 4" xfId="15947"/>
    <cellStyle name="Обычный 3 12 18 4 4 2" xfId="15948"/>
    <cellStyle name="Обычный 3 12 18 4 5" xfId="15949"/>
    <cellStyle name="Обычный 3 12 18 5" xfId="15950"/>
    <cellStyle name="Обычный 3 12 18 5 2" xfId="15951"/>
    <cellStyle name="Обычный 3 12 18 5 2 2" xfId="15952"/>
    <cellStyle name="Обычный 3 12 18 5 2 2 2" xfId="15953"/>
    <cellStyle name="Обычный 3 12 18 5 2 3" xfId="15954"/>
    <cellStyle name="Обычный 3 12 18 5 3" xfId="15955"/>
    <cellStyle name="Обычный 3 12 18 5 3 2" xfId="15956"/>
    <cellStyle name="Обычный 3 12 18 5 4" xfId="15957"/>
    <cellStyle name="Обычный 3 12 18 6" xfId="15958"/>
    <cellStyle name="Обычный 3 12 18 6 2" xfId="15959"/>
    <cellStyle name="Обычный 3 12 18 6 2 2" xfId="15960"/>
    <cellStyle name="Обычный 3 12 18 6 3" xfId="15961"/>
    <cellStyle name="Обычный 3 12 18 7" xfId="15962"/>
    <cellStyle name="Обычный 3 12 18 7 2" xfId="15963"/>
    <cellStyle name="Обычный 3 12 18 8" xfId="15964"/>
    <cellStyle name="Обычный 3 12 19" xfId="15965"/>
    <cellStyle name="Обычный 3 12 19 2" xfId="15966"/>
    <cellStyle name="Обычный 3 12 19 2 2" xfId="15967"/>
    <cellStyle name="Обычный 3 12 19 2 2 2" xfId="15968"/>
    <cellStyle name="Обычный 3 12 19 2 2 2 2" xfId="15969"/>
    <cellStyle name="Обычный 3 12 19 2 2 2 2 2" xfId="15970"/>
    <cellStyle name="Обычный 3 12 19 2 2 2 2 2 2" xfId="15971"/>
    <cellStyle name="Обычный 3 12 19 2 2 2 2 3" xfId="15972"/>
    <cellStyle name="Обычный 3 12 19 2 2 2 3" xfId="15973"/>
    <cellStyle name="Обычный 3 12 19 2 2 2 3 2" xfId="15974"/>
    <cellStyle name="Обычный 3 12 19 2 2 2 4" xfId="15975"/>
    <cellStyle name="Обычный 3 12 19 2 2 3" xfId="15976"/>
    <cellStyle name="Обычный 3 12 19 2 2 3 2" xfId="15977"/>
    <cellStyle name="Обычный 3 12 19 2 2 3 2 2" xfId="15978"/>
    <cellStyle name="Обычный 3 12 19 2 2 3 3" xfId="15979"/>
    <cellStyle name="Обычный 3 12 19 2 2 4" xfId="15980"/>
    <cellStyle name="Обычный 3 12 19 2 2 4 2" xfId="15981"/>
    <cellStyle name="Обычный 3 12 19 2 2 5" xfId="15982"/>
    <cellStyle name="Обычный 3 12 19 2 3" xfId="15983"/>
    <cellStyle name="Обычный 3 12 19 2 3 2" xfId="15984"/>
    <cellStyle name="Обычный 3 12 19 2 3 2 2" xfId="15985"/>
    <cellStyle name="Обычный 3 12 19 2 3 2 2 2" xfId="15986"/>
    <cellStyle name="Обычный 3 12 19 2 3 2 2 2 2" xfId="15987"/>
    <cellStyle name="Обычный 3 12 19 2 3 2 2 3" xfId="15988"/>
    <cellStyle name="Обычный 3 12 19 2 3 2 3" xfId="15989"/>
    <cellStyle name="Обычный 3 12 19 2 3 2 3 2" xfId="15990"/>
    <cellStyle name="Обычный 3 12 19 2 3 2 4" xfId="15991"/>
    <cellStyle name="Обычный 3 12 19 2 3 3" xfId="15992"/>
    <cellStyle name="Обычный 3 12 19 2 3 3 2" xfId="15993"/>
    <cellStyle name="Обычный 3 12 19 2 3 3 2 2" xfId="15994"/>
    <cellStyle name="Обычный 3 12 19 2 3 3 3" xfId="15995"/>
    <cellStyle name="Обычный 3 12 19 2 3 4" xfId="15996"/>
    <cellStyle name="Обычный 3 12 19 2 3 4 2" xfId="15997"/>
    <cellStyle name="Обычный 3 12 19 2 3 5" xfId="15998"/>
    <cellStyle name="Обычный 3 12 19 2 4" xfId="15999"/>
    <cellStyle name="Обычный 3 12 19 2 4 2" xfId="16000"/>
    <cellStyle name="Обычный 3 12 19 2 4 2 2" xfId="16001"/>
    <cellStyle name="Обычный 3 12 19 2 4 2 2 2" xfId="16002"/>
    <cellStyle name="Обычный 3 12 19 2 4 2 3" xfId="16003"/>
    <cellStyle name="Обычный 3 12 19 2 4 3" xfId="16004"/>
    <cellStyle name="Обычный 3 12 19 2 4 3 2" xfId="16005"/>
    <cellStyle name="Обычный 3 12 19 2 4 4" xfId="16006"/>
    <cellStyle name="Обычный 3 12 19 2 5" xfId="16007"/>
    <cellStyle name="Обычный 3 12 19 2 5 2" xfId="16008"/>
    <cellStyle name="Обычный 3 12 19 2 5 2 2" xfId="16009"/>
    <cellStyle name="Обычный 3 12 19 2 5 3" xfId="16010"/>
    <cellStyle name="Обычный 3 12 19 2 6" xfId="16011"/>
    <cellStyle name="Обычный 3 12 19 2 6 2" xfId="16012"/>
    <cellStyle name="Обычный 3 12 19 2 7" xfId="16013"/>
    <cellStyle name="Обычный 3 12 19 3" xfId="16014"/>
    <cellStyle name="Обычный 3 12 19 3 2" xfId="16015"/>
    <cellStyle name="Обычный 3 12 19 3 2 2" xfId="16016"/>
    <cellStyle name="Обычный 3 12 19 3 2 2 2" xfId="16017"/>
    <cellStyle name="Обычный 3 12 19 3 2 2 2 2" xfId="16018"/>
    <cellStyle name="Обычный 3 12 19 3 2 2 3" xfId="16019"/>
    <cellStyle name="Обычный 3 12 19 3 2 3" xfId="16020"/>
    <cellStyle name="Обычный 3 12 19 3 2 3 2" xfId="16021"/>
    <cellStyle name="Обычный 3 12 19 3 2 4" xfId="16022"/>
    <cellStyle name="Обычный 3 12 19 3 3" xfId="16023"/>
    <cellStyle name="Обычный 3 12 19 3 3 2" xfId="16024"/>
    <cellStyle name="Обычный 3 12 19 3 3 2 2" xfId="16025"/>
    <cellStyle name="Обычный 3 12 19 3 3 3" xfId="16026"/>
    <cellStyle name="Обычный 3 12 19 3 4" xfId="16027"/>
    <cellStyle name="Обычный 3 12 19 3 4 2" xfId="16028"/>
    <cellStyle name="Обычный 3 12 19 3 5" xfId="16029"/>
    <cellStyle name="Обычный 3 12 19 4" xfId="16030"/>
    <cellStyle name="Обычный 3 12 19 4 2" xfId="16031"/>
    <cellStyle name="Обычный 3 12 19 4 2 2" xfId="16032"/>
    <cellStyle name="Обычный 3 12 19 4 2 2 2" xfId="16033"/>
    <cellStyle name="Обычный 3 12 19 4 2 2 2 2" xfId="16034"/>
    <cellStyle name="Обычный 3 12 19 4 2 2 3" xfId="16035"/>
    <cellStyle name="Обычный 3 12 19 4 2 3" xfId="16036"/>
    <cellStyle name="Обычный 3 12 19 4 2 3 2" xfId="16037"/>
    <cellStyle name="Обычный 3 12 19 4 2 4" xfId="16038"/>
    <cellStyle name="Обычный 3 12 19 4 3" xfId="16039"/>
    <cellStyle name="Обычный 3 12 19 4 3 2" xfId="16040"/>
    <cellStyle name="Обычный 3 12 19 4 3 2 2" xfId="16041"/>
    <cellStyle name="Обычный 3 12 19 4 3 3" xfId="16042"/>
    <cellStyle name="Обычный 3 12 19 4 4" xfId="16043"/>
    <cellStyle name="Обычный 3 12 19 4 4 2" xfId="16044"/>
    <cellStyle name="Обычный 3 12 19 4 5" xfId="16045"/>
    <cellStyle name="Обычный 3 12 19 5" xfId="16046"/>
    <cellStyle name="Обычный 3 12 19 5 2" xfId="16047"/>
    <cellStyle name="Обычный 3 12 19 5 2 2" xfId="16048"/>
    <cellStyle name="Обычный 3 12 19 5 2 2 2" xfId="16049"/>
    <cellStyle name="Обычный 3 12 19 5 2 3" xfId="16050"/>
    <cellStyle name="Обычный 3 12 19 5 3" xfId="16051"/>
    <cellStyle name="Обычный 3 12 19 5 3 2" xfId="16052"/>
    <cellStyle name="Обычный 3 12 19 5 4" xfId="16053"/>
    <cellStyle name="Обычный 3 12 19 6" xfId="16054"/>
    <cellStyle name="Обычный 3 12 19 6 2" xfId="16055"/>
    <cellStyle name="Обычный 3 12 19 6 2 2" xfId="16056"/>
    <cellStyle name="Обычный 3 12 19 6 3" xfId="16057"/>
    <cellStyle name="Обычный 3 12 19 7" xfId="16058"/>
    <cellStyle name="Обычный 3 12 19 7 2" xfId="16059"/>
    <cellStyle name="Обычный 3 12 19 8" xfId="16060"/>
    <cellStyle name="Обычный 3 12 2" xfId="16061"/>
    <cellStyle name="Обычный 3 12 2 2" xfId="16062"/>
    <cellStyle name="Обычный 3 12 2 2 2" xfId="16063"/>
    <cellStyle name="Обычный 3 12 2 2 2 2" xfId="16064"/>
    <cellStyle name="Обычный 3 12 2 2 2 2 2" xfId="16065"/>
    <cellStyle name="Обычный 3 12 2 2 2 2 2 2" xfId="16066"/>
    <cellStyle name="Обычный 3 12 2 2 2 2 2 2 2" xfId="16067"/>
    <cellStyle name="Обычный 3 12 2 2 2 2 2 3" xfId="16068"/>
    <cellStyle name="Обычный 3 12 2 2 2 2 3" xfId="16069"/>
    <cellStyle name="Обычный 3 12 2 2 2 2 3 2" xfId="16070"/>
    <cellStyle name="Обычный 3 12 2 2 2 2 4" xfId="16071"/>
    <cellStyle name="Обычный 3 12 2 2 2 3" xfId="16072"/>
    <cellStyle name="Обычный 3 12 2 2 2 3 2" xfId="16073"/>
    <cellStyle name="Обычный 3 12 2 2 2 3 2 2" xfId="16074"/>
    <cellStyle name="Обычный 3 12 2 2 2 3 3" xfId="16075"/>
    <cellStyle name="Обычный 3 12 2 2 2 4" xfId="16076"/>
    <cellStyle name="Обычный 3 12 2 2 2 4 2" xfId="16077"/>
    <cellStyle name="Обычный 3 12 2 2 2 5" xfId="16078"/>
    <cellStyle name="Обычный 3 12 2 2 3" xfId="16079"/>
    <cellStyle name="Обычный 3 12 2 2 3 2" xfId="16080"/>
    <cellStyle name="Обычный 3 12 2 2 3 2 2" xfId="16081"/>
    <cellStyle name="Обычный 3 12 2 2 3 2 2 2" xfId="16082"/>
    <cellStyle name="Обычный 3 12 2 2 3 2 2 2 2" xfId="16083"/>
    <cellStyle name="Обычный 3 12 2 2 3 2 2 3" xfId="16084"/>
    <cellStyle name="Обычный 3 12 2 2 3 2 3" xfId="16085"/>
    <cellStyle name="Обычный 3 12 2 2 3 2 3 2" xfId="16086"/>
    <cellStyle name="Обычный 3 12 2 2 3 2 4" xfId="16087"/>
    <cellStyle name="Обычный 3 12 2 2 3 3" xfId="16088"/>
    <cellStyle name="Обычный 3 12 2 2 3 3 2" xfId="16089"/>
    <cellStyle name="Обычный 3 12 2 2 3 3 2 2" xfId="16090"/>
    <cellStyle name="Обычный 3 12 2 2 3 3 3" xfId="16091"/>
    <cellStyle name="Обычный 3 12 2 2 3 4" xfId="16092"/>
    <cellStyle name="Обычный 3 12 2 2 3 4 2" xfId="16093"/>
    <cellStyle name="Обычный 3 12 2 2 3 5" xfId="16094"/>
    <cellStyle name="Обычный 3 12 2 2 4" xfId="16095"/>
    <cellStyle name="Обычный 3 12 2 2 4 2" xfId="16096"/>
    <cellStyle name="Обычный 3 12 2 2 4 2 2" xfId="16097"/>
    <cellStyle name="Обычный 3 12 2 2 4 2 2 2" xfId="16098"/>
    <cellStyle name="Обычный 3 12 2 2 4 2 3" xfId="16099"/>
    <cellStyle name="Обычный 3 12 2 2 4 3" xfId="16100"/>
    <cellStyle name="Обычный 3 12 2 2 4 3 2" xfId="16101"/>
    <cellStyle name="Обычный 3 12 2 2 4 4" xfId="16102"/>
    <cellStyle name="Обычный 3 12 2 2 5" xfId="16103"/>
    <cellStyle name="Обычный 3 12 2 2 5 2" xfId="16104"/>
    <cellStyle name="Обычный 3 12 2 2 5 2 2" xfId="16105"/>
    <cellStyle name="Обычный 3 12 2 2 5 3" xfId="16106"/>
    <cellStyle name="Обычный 3 12 2 2 6" xfId="16107"/>
    <cellStyle name="Обычный 3 12 2 2 6 2" xfId="16108"/>
    <cellStyle name="Обычный 3 12 2 2 7" xfId="16109"/>
    <cellStyle name="Обычный 3 12 2 3" xfId="16110"/>
    <cellStyle name="Обычный 3 12 2 3 2" xfId="16111"/>
    <cellStyle name="Обычный 3 12 2 3 2 2" xfId="16112"/>
    <cellStyle name="Обычный 3 12 2 3 2 2 2" xfId="16113"/>
    <cellStyle name="Обычный 3 12 2 3 2 2 2 2" xfId="16114"/>
    <cellStyle name="Обычный 3 12 2 3 2 2 3" xfId="16115"/>
    <cellStyle name="Обычный 3 12 2 3 2 3" xfId="16116"/>
    <cellStyle name="Обычный 3 12 2 3 2 3 2" xfId="16117"/>
    <cellStyle name="Обычный 3 12 2 3 2 4" xfId="16118"/>
    <cellStyle name="Обычный 3 12 2 3 3" xfId="16119"/>
    <cellStyle name="Обычный 3 12 2 3 3 2" xfId="16120"/>
    <cellStyle name="Обычный 3 12 2 3 3 2 2" xfId="16121"/>
    <cellStyle name="Обычный 3 12 2 3 3 3" xfId="16122"/>
    <cellStyle name="Обычный 3 12 2 3 4" xfId="16123"/>
    <cellStyle name="Обычный 3 12 2 3 4 2" xfId="16124"/>
    <cellStyle name="Обычный 3 12 2 3 5" xfId="16125"/>
    <cellStyle name="Обычный 3 12 2 4" xfId="16126"/>
    <cellStyle name="Обычный 3 12 2 4 2" xfId="16127"/>
    <cellStyle name="Обычный 3 12 2 4 2 2" xfId="16128"/>
    <cellStyle name="Обычный 3 12 2 4 2 2 2" xfId="16129"/>
    <cellStyle name="Обычный 3 12 2 4 2 2 2 2" xfId="16130"/>
    <cellStyle name="Обычный 3 12 2 4 2 2 3" xfId="16131"/>
    <cellStyle name="Обычный 3 12 2 4 2 3" xfId="16132"/>
    <cellStyle name="Обычный 3 12 2 4 2 3 2" xfId="16133"/>
    <cellStyle name="Обычный 3 12 2 4 2 4" xfId="16134"/>
    <cellStyle name="Обычный 3 12 2 4 3" xfId="16135"/>
    <cellStyle name="Обычный 3 12 2 4 3 2" xfId="16136"/>
    <cellStyle name="Обычный 3 12 2 4 3 2 2" xfId="16137"/>
    <cellStyle name="Обычный 3 12 2 4 3 3" xfId="16138"/>
    <cellStyle name="Обычный 3 12 2 4 4" xfId="16139"/>
    <cellStyle name="Обычный 3 12 2 4 4 2" xfId="16140"/>
    <cellStyle name="Обычный 3 12 2 4 5" xfId="16141"/>
    <cellStyle name="Обычный 3 12 2 5" xfId="16142"/>
    <cellStyle name="Обычный 3 12 2 5 2" xfId="16143"/>
    <cellStyle name="Обычный 3 12 2 5 2 2" xfId="16144"/>
    <cellStyle name="Обычный 3 12 2 5 2 2 2" xfId="16145"/>
    <cellStyle name="Обычный 3 12 2 5 2 3" xfId="16146"/>
    <cellStyle name="Обычный 3 12 2 5 3" xfId="16147"/>
    <cellStyle name="Обычный 3 12 2 5 3 2" xfId="16148"/>
    <cellStyle name="Обычный 3 12 2 5 4" xfId="16149"/>
    <cellStyle name="Обычный 3 12 2 6" xfId="16150"/>
    <cellStyle name="Обычный 3 12 2 6 2" xfId="16151"/>
    <cellStyle name="Обычный 3 12 2 6 2 2" xfId="16152"/>
    <cellStyle name="Обычный 3 12 2 6 3" xfId="16153"/>
    <cellStyle name="Обычный 3 12 2 7" xfId="16154"/>
    <cellStyle name="Обычный 3 12 2 7 2" xfId="16155"/>
    <cellStyle name="Обычный 3 12 2 8" xfId="16156"/>
    <cellStyle name="Обычный 3 12 20" xfId="16157"/>
    <cellStyle name="Обычный 3 12 20 2" xfId="16158"/>
    <cellStyle name="Обычный 3 12 20 2 2" xfId="16159"/>
    <cellStyle name="Обычный 3 12 20 2 2 2" xfId="16160"/>
    <cellStyle name="Обычный 3 12 20 2 2 2 2" xfId="16161"/>
    <cellStyle name="Обычный 3 12 20 2 2 2 2 2" xfId="16162"/>
    <cellStyle name="Обычный 3 12 20 2 2 2 2 2 2" xfId="16163"/>
    <cellStyle name="Обычный 3 12 20 2 2 2 2 3" xfId="16164"/>
    <cellStyle name="Обычный 3 12 20 2 2 2 3" xfId="16165"/>
    <cellStyle name="Обычный 3 12 20 2 2 2 3 2" xfId="16166"/>
    <cellStyle name="Обычный 3 12 20 2 2 2 4" xfId="16167"/>
    <cellStyle name="Обычный 3 12 20 2 2 3" xfId="16168"/>
    <cellStyle name="Обычный 3 12 20 2 2 3 2" xfId="16169"/>
    <cellStyle name="Обычный 3 12 20 2 2 3 2 2" xfId="16170"/>
    <cellStyle name="Обычный 3 12 20 2 2 3 3" xfId="16171"/>
    <cellStyle name="Обычный 3 12 20 2 2 4" xfId="16172"/>
    <cellStyle name="Обычный 3 12 20 2 2 4 2" xfId="16173"/>
    <cellStyle name="Обычный 3 12 20 2 2 5" xfId="16174"/>
    <cellStyle name="Обычный 3 12 20 2 3" xfId="16175"/>
    <cellStyle name="Обычный 3 12 20 2 3 2" xfId="16176"/>
    <cellStyle name="Обычный 3 12 20 2 3 2 2" xfId="16177"/>
    <cellStyle name="Обычный 3 12 20 2 3 2 2 2" xfId="16178"/>
    <cellStyle name="Обычный 3 12 20 2 3 2 2 2 2" xfId="16179"/>
    <cellStyle name="Обычный 3 12 20 2 3 2 2 3" xfId="16180"/>
    <cellStyle name="Обычный 3 12 20 2 3 2 3" xfId="16181"/>
    <cellStyle name="Обычный 3 12 20 2 3 2 3 2" xfId="16182"/>
    <cellStyle name="Обычный 3 12 20 2 3 2 4" xfId="16183"/>
    <cellStyle name="Обычный 3 12 20 2 3 3" xfId="16184"/>
    <cellStyle name="Обычный 3 12 20 2 3 3 2" xfId="16185"/>
    <cellStyle name="Обычный 3 12 20 2 3 3 2 2" xfId="16186"/>
    <cellStyle name="Обычный 3 12 20 2 3 3 3" xfId="16187"/>
    <cellStyle name="Обычный 3 12 20 2 3 4" xfId="16188"/>
    <cellStyle name="Обычный 3 12 20 2 3 4 2" xfId="16189"/>
    <cellStyle name="Обычный 3 12 20 2 3 5" xfId="16190"/>
    <cellStyle name="Обычный 3 12 20 2 4" xfId="16191"/>
    <cellStyle name="Обычный 3 12 20 2 4 2" xfId="16192"/>
    <cellStyle name="Обычный 3 12 20 2 4 2 2" xfId="16193"/>
    <cellStyle name="Обычный 3 12 20 2 4 2 2 2" xfId="16194"/>
    <cellStyle name="Обычный 3 12 20 2 4 2 3" xfId="16195"/>
    <cellStyle name="Обычный 3 12 20 2 4 3" xfId="16196"/>
    <cellStyle name="Обычный 3 12 20 2 4 3 2" xfId="16197"/>
    <cellStyle name="Обычный 3 12 20 2 4 4" xfId="16198"/>
    <cellStyle name="Обычный 3 12 20 2 5" xfId="16199"/>
    <cellStyle name="Обычный 3 12 20 2 5 2" xfId="16200"/>
    <cellStyle name="Обычный 3 12 20 2 5 2 2" xfId="16201"/>
    <cellStyle name="Обычный 3 12 20 2 5 3" xfId="16202"/>
    <cellStyle name="Обычный 3 12 20 2 6" xfId="16203"/>
    <cellStyle name="Обычный 3 12 20 2 6 2" xfId="16204"/>
    <cellStyle name="Обычный 3 12 20 2 7" xfId="16205"/>
    <cellStyle name="Обычный 3 12 20 3" xfId="16206"/>
    <cellStyle name="Обычный 3 12 20 3 2" xfId="16207"/>
    <cellStyle name="Обычный 3 12 20 3 2 2" xfId="16208"/>
    <cellStyle name="Обычный 3 12 20 3 2 2 2" xfId="16209"/>
    <cellStyle name="Обычный 3 12 20 3 2 2 2 2" xfId="16210"/>
    <cellStyle name="Обычный 3 12 20 3 2 2 3" xfId="16211"/>
    <cellStyle name="Обычный 3 12 20 3 2 3" xfId="16212"/>
    <cellStyle name="Обычный 3 12 20 3 2 3 2" xfId="16213"/>
    <cellStyle name="Обычный 3 12 20 3 2 4" xfId="16214"/>
    <cellStyle name="Обычный 3 12 20 3 3" xfId="16215"/>
    <cellStyle name="Обычный 3 12 20 3 3 2" xfId="16216"/>
    <cellStyle name="Обычный 3 12 20 3 3 2 2" xfId="16217"/>
    <cellStyle name="Обычный 3 12 20 3 3 3" xfId="16218"/>
    <cellStyle name="Обычный 3 12 20 3 4" xfId="16219"/>
    <cellStyle name="Обычный 3 12 20 3 4 2" xfId="16220"/>
    <cellStyle name="Обычный 3 12 20 3 5" xfId="16221"/>
    <cellStyle name="Обычный 3 12 20 4" xfId="16222"/>
    <cellStyle name="Обычный 3 12 20 4 2" xfId="16223"/>
    <cellStyle name="Обычный 3 12 20 4 2 2" xfId="16224"/>
    <cellStyle name="Обычный 3 12 20 4 2 2 2" xfId="16225"/>
    <cellStyle name="Обычный 3 12 20 4 2 2 2 2" xfId="16226"/>
    <cellStyle name="Обычный 3 12 20 4 2 2 3" xfId="16227"/>
    <cellStyle name="Обычный 3 12 20 4 2 3" xfId="16228"/>
    <cellStyle name="Обычный 3 12 20 4 2 3 2" xfId="16229"/>
    <cellStyle name="Обычный 3 12 20 4 2 4" xfId="16230"/>
    <cellStyle name="Обычный 3 12 20 4 3" xfId="16231"/>
    <cellStyle name="Обычный 3 12 20 4 3 2" xfId="16232"/>
    <cellStyle name="Обычный 3 12 20 4 3 2 2" xfId="16233"/>
    <cellStyle name="Обычный 3 12 20 4 3 3" xfId="16234"/>
    <cellStyle name="Обычный 3 12 20 4 4" xfId="16235"/>
    <cellStyle name="Обычный 3 12 20 4 4 2" xfId="16236"/>
    <cellStyle name="Обычный 3 12 20 4 5" xfId="16237"/>
    <cellStyle name="Обычный 3 12 20 5" xfId="16238"/>
    <cellStyle name="Обычный 3 12 20 5 2" xfId="16239"/>
    <cellStyle name="Обычный 3 12 20 5 2 2" xfId="16240"/>
    <cellStyle name="Обычный 3 12 20 5 2 2 2" xfId="16241"/>
    <cellStyle name="Обычный 3 12 20 5 2 3" xfId="16242"/>
    <cellStyle name="Обычный 3 12 20 5 3" xfId="16243"/>
    <cellStyle name="Обычный 3 12 20 5 3 2" xfId="16244"/>
    <cellStyle name="Обычный 3 12 20 5 4" xfId="16245"/>
    <cellStyle name="Обычный 3 12 20 6" xfId="16246"/>
    <cellStyle name="Обычный 3 12 20 6 2" xfId="16247"/>
    <cellStyle name="Обычный 3 12 20 6 2 2" xfId="16248"/>
    <cellStyle name="Обычный 3 12 20 6 3" xfId="16249"/>
    <cellStyle name="Обычный 3 12 20 7" xfId="16250"/>
    <cellStyle name="Обычный 3 12 20 7 2" xfId="16251"/>
    <cellStyle name="Обычный 3 12 20 8" xfId="16252"/>
    <cellStyle name="Обычный 3 12 21" xfId="16253"/>
    <cellStyle name="Обычный 3 12 21 2" xfId="16254"/>
    <cellStyle name="Обычный 3 12 21 2 2" xfId="16255"/>
    <cellStyle name="Обычный 3 12 21 2 2 2" xfId="16256"/>
    <cellStyle name="Обычный 3 12 21 2 2 2 2" xfId="16257"/>
    <cellStyle name="Обычный 3 12 21 2 2 2 2 2" xfId="16258"/>
    <cellStyle name="Обычный 3 12 21 2 2 2 2 2 2" xfId="16259"/>
    <cellStyle name="Обычный 3 12 21 2 2 2 2 3" xfId="16260"/>
    <cellStyle name="Обычный 3 12 21 2 2 2 3" xfId="16261"/>
    <cellStyle name="Обычный 3 12 21 2 2 2 3 2" xfId="16262"/>
    <cellStyle name="Обычный 3 12 21 2 2 2 4" xfId="16263"/>
    <cellStyle name="Обычный 3 12 21 2 2 3" xfId="16264"/>
    <cellStyle name="Обычный 3 12 21 2 2 3 2" xfId="16265"/>
    <cellStyle name="Обычный 3 12 21 2 2 3 2 2" xfId="16266"/>
    <cellStyle name="Обычный 3 12 21 2 2 3 3" xfId="16267"/>
    <cellStyle name="Обычный 3 12 21 2 2 4" xfId="16268"/>
    <cellStyle name="Обычный 3 12 21 2 2 4 2" xfId="16269"/>
    <cellStyle name="Обычный 3 12 21 2 2 5" xfId="16270"/>
    <cellStyle name="Обычный 3 12 21 2 3" xfId="16271"/>
    <cellStyle name="Обычный 3 12 21 2 3 2" xfId="16272"/>
    <cellStyle name="Обычный 3 12 21 2 3 2 2" xfId="16273"/>
    <cellStyle name="Обычный 3 12 21 2 3 2 2 2" xfId="16274"/>
    <cellStyle name="Обычный 3 12 21 2 3 2 2 2 2" xfId="16275"/>
    <cellStyle name="Обычный 3 12 21 2 3 2 2 3" xfId="16276"/>
    <cellStyle name="Обычный 3 12 21 2 3 2 3" xfId="16277"/>
    <cellStyle name="Обычный 3 12 21 2 3 2 3 2" xfId="16278"/>
    <cellStyle name="Обычный 3 12 21 2 3 2 4" xfId="16279"/>
    <cellStyle name="Обычный 3 12 21 2 3 3" xfId="16280"/>
    <cellStyle name="Обычный 3 12 21 2 3 3 2" xfId="16281"/>
    <cellStyle name="Обычный 3 12 21 2 3 3 2 2" xfId="16282"/>
    <cellStyle name="Обычный 3 12 21 2 3 3 3" xfId="16283"/>
    <cellStyle name="Обычный 3 12 21 2 3 4" xfId="16284"/>
    <cellStyle name="Обычный 3 12 21 2 3 4 2" xfId="16285"/>
    <cellStyle name="Обычный 3 12 21 2 3 5" xfId="16286"/>
    <cellStyle name="Обычный 3 12 21 2 4" xfId="16287"/>
    <cellStyle name="Обычный 3 12 21 2 4 2" xfId="16288"/>
    <cellStyle name="Обычный 3 12 21 2 4 2 2" xfId="16289"/>
    <cellStyle name="Обычный 3 12 21 2 4 2 2 2" xfId="16290"/>
    <cellStyle name="Обычный 3 12 21 2 4 2 3" xfId="16291"/>
    <cellStyle name="Обычный 3 12 21 2 4 3" xfId="16292"/>
    <cellStyle name="Обычный 3 12 21 2 4 3 2" xfId="16293"/>
    <cellStyle name="Обычный 3 12 21 2 4 4" xfId="16294"/>
    <cellStyle name="Обычный 3 12 21 2 5" xfId="16295"/>
    <cellStyle name="Обычный 3 12 21 2 5 2" xfId="16296"/>
    <cellStyle name="Обычный 3 12 21 2 5 2 2" xfId="16297"/>
    <cellStyle name="Обычный 3 12 21 2 5 3" xfId="16298"/>
    <cellStyle name="Обычный 3 12 21 2 6" xfId="16299"/>
    <cellStyle name="Обычный 3 12 21 2 6 2" xfId="16300"/>
    <cellStyle name="Обычный 3 12 21 2 7" xfId="16301"/>
    <cellStyle name="Обычный 3 12 21 3" xfId="16302"/>
    <cellStyle name="Обычный 3 12 21 3 2" xfId="16303"/>
    <cellStyle name="Обычный 3 12 21 3 2 2" xfId="16304"/>
    <cellStyle name="Обычный 3 12 21 3 2 2 2" xfId="16305"/>
    <cellStyle name="Обычный 3 12 21 3 2 2 2 2" xfId="16306"/>
    <cellStyle name="Обычный 3 12 21 3 2 2 3" xfId="16307"/>
    <cellStyle name="Обычный 3 12 21 3 2 3" xfId="16308"/>
    <cellStyle name="Обычный 3 12 21 3 2 3 2" xfId="16309"/>
    <cellStyle name="Обычный 3 12 21 3 2 4" xfId="16310"/>
    <cellStyle name="Обычный 3 12 21 3 3" xfId="16311"/>
    <cellStyle name="Обычный 3 12 21 3 3 2" xfId="16312"/>
    <cellStyle name="Обычный 3 12 21 3 3 2 2" xfId="16313"/>
    <cellStyle name="Обычный 3 12 21 3 3 3" xfId="16314"/>
    <cellStyle name="Обычный 3 12 21 3 4" xfId="16315"/>
    <cellStyle name="Обычный 3 12 21 3 4 2" xfId="16316"/>
    <cellStyle name="Обычный 3 12 21 3 5" xfId="16317"/>
    <cellStyle name="Обычный 3 12 21 4" xfId="16318"/>
    <cellStyle name="Обычный 3 12 21 4 2" xfId="16319"/>
    <cellStyle name="Обычный 3 12 21 4 2 2" xfId="16320"/>
    <cellStyle name="Обычный 3 12 21 4 2 2 2" xfId="16321"/>
    <cellStyle name="Обычный 3 12 21 4 2 2 2 2" xfId="16322"/>
    <cellStyle name="Обычный 3 12 21 4 2 2 3" xfId="16323"/>
    <cellStyle name="Обычный 3 12 21 4 2 3" xfId="16324"/>
    <cellStyle name="Обычный 3 12 21 4 2 3 2" xfId="16325"/>
    <cellStyle name="Обычный 3 12 21 4 2 4" xfId="16326"/>
    <cellStyle name="Обычный 3 12 21 4 3" xfId="16327"/>
    <cellStyle name="Обычный 3 12 21 4 3 2" xfId="16328"/>
    <cellStyle name="Обычный 3 12 21 4 3 2 2" xfId="16329"/>
    <cellStyle name="Обычный 3 12 21 4 3 3" xfId="16330"/>
    <cellStyle name="Обычный 3 12 21 4 4" xfId="16331"/>
    <cellStyle name="Обычный 3 12 21 4 4 2" xfId="16332"/>
    <cellStyle name="Обычный 3 12 21 4 5" xfId="16333"/>
    <cellStyle name="Обычный 3 12 21 5" xfId="16334"/>
    <cellStyle name="Обычный 3 12 21 5 2" xfId="16335"/>
    <cellStyle name="Обычный 3 12 21 5 2 2" xfId="16336"/>
    <cellStyle name="Обычный 3 12 21 5 2 2 2" xfId="16337"/>
    <cellStyle name="Обычный 3 12 21 5 2 3" xfId="16338"/>
    <cellStyle name="Обычный 3 12 21 5 3" xfId="16339"/>
    <cellStyle name="Обычный 3 12 21 5 3 2" xfId="16340"/>
    <cellStyle name="Обычный 3 12 21 5 4" xfId="16341"/>
    <cellStyle name="Обычный 3 12 21 6" xfId="16342"/>
    <cellStyle name="Обычный 3 12 21 6 2" xfId="16343"/>
    <cellStyle name="Обычный 3 12 21 6 2 2" xfId="16344"/>
    <cellStyle name="Обычный 3 12 21 6 3" xfId="16345"/>
    <cellStyle name="Обычный 3 12 21 7" xfId="16346"/>
    <cellStyle name="Обычный 3 12 21 7 2" xfId="16347"/>
    <cellStyle name="Обычный 3 12 21 8" xfId="16348"/>
    <cellStyle name="Обычный 3 12 22" xfId="16349"/>
    <cellStyle name="Обычный 3 12 22 2" xfId="16350"/>
    <cellStyle name="Обычный 3 12 22 2 2" xfId="16351"/>
    <cellStyle name="Обычный 3 12 22 2 2 2" xfId="16352"/>
    <cellStyle name="Обычный 3 12 22 2 2 2 2" xfId="16353"/>
    <cellStyle name="Обычный 3 12 22 2 2 2 2 2" xfId="16354"/>
    <cellStyle name="Обычный 3 12 22 2 2 2 2 2 2" xfId="16355"/>
    <cellStyle name="Обычный 3 12 22 2 2 2 2 3" xfId="16356"/>
    <cellStyle name="Обычный 3 12 22 2 2 2 3" xfId="16357"/>
    <cellStyle name="Обычный 3 12 22 2 2 2 3 2" xfId="16358"/>
    <cellStyle name="Обычный 3 12 22 2 2 2 4" xfId="16359"/>
    <cellStyle name="Обычный 3 12 22 2 2 3" xfId="16360"/>
    <cellStyle name="Обычный 3 12 22 2 2 3 2" xfId="16361"/>
    <cellStyle name="Обычный 3 12 22 2 2 3 2 2" xfId="16362"/>
    <cellStyle name="Обычный 3 12 22 2 2 3 3" xfId="16363"/>
    <cellStyle name="Обычный 3 12 22 2 2 4" xfId="16364"/>
    <cellStyle name="Обычный 3 12 22 2 2 4 2" xfId="16365"/>
    <cellStyle name="Обычный 3 12 22 2 2 5" xfId="16366"/>
    <cellStyle name="Обычный 3 12 22 2 3" xfId="16367"/>
    <cellStyle name="Обычный 3 12 22 2 3 2" xfId="16368"/>
    <cellStyle name="Обычный 3 12 22 2 3 2 2" xfId="16369"/>
    <cellStyle name="Обычный 3 12 22 2 3 2 2 2" xfId="16370"/>
    <cellStyle name="Обычный 3 12 22 2 3 2 2 2 2" xfId="16371"/>
    <cellStyle name="Обычный 3 12 22 2 3 2 2 3" xfId="16372"/>
    <cellStyle name="Обычный 3 12 22 2 3 2 3" xfId="16373"/>
    <cellStyle name="Обычный 3 12 22 2 3 2 3 2" xfId="16374"/>
    <cellStyle name="Обычный 3 12 22 2 3 2 4" xfId="16375"/>
    <cellStyle name="Обычный 3 12 22 2 3 3" xfId="16376"/>
    <cellStyle name="Обычный 3 12 22 2 3 3 2" xfId="16377"/>
    <cellStyle name="Обычный 3 12 22 2 3 3 2 2" xfId="16378"/>
    <cellStyle name="Обычный 3 12 22 2 3 3 3" xfId="16379"/>
    <cellStyle name="Обычный 3 12 22 2 3 4" xfId="16380"/>
    <cellStyle name="Обычный 3 12 22 2 3 4 2" xfId="16381"/>
    <cellStyle name="Обычный 3 12 22 2 3 5" xfId="16382"/>
    <cellStyle name="Обычный 3 12 22 2 4" xfId="16383"/>
    <cellStyle name="Обычный 3 12 22 2 4 2" xfId="16384"/>
    <cellStyle name="Обычный 3 12 22 2 4 2 2" xfId="16385"/>
    <cellStyle name="Обычный 3 12 22 2 4 2 2 2" xfId="16386"/>
    <cellStyle name="Обычный 3 12 22 2 4 2 3" xfId="16387"/>
    <cellStyle name="Обычный 3 12 22 2 4 3" xfId="16388"/>
    <cellStyle name="Обычный 3 12 22 2 4 3 2" xfId="16389"/>
    <cellStyle name="Обычный 3 12 22 2 4 4" xfId="16390"/>
    <cellStyle name="Обычный 3 12 22 2 5" xfId="16391"/>
    <cellStyle name="Обычный 3 12 22 2 5 2" xfId="16392"/>
    <cellStyle name="Обычный 3 12 22 2 5 2 2" xfId="16393"/>
    <cellStyle name="Обычный 3 12 22 2 5 3" xfId="16394"/>
    <cellStyle name="Обычный 3 12 22 2 6" xfId="16395"/>
    <cellStyle name="Обычный 3 12 22 2 6 2" xfId="16396"/>
    <cellStyle name="Обычный 3 12 22 2 7" xfId="16397"/>
    <cellStyle name="Обычный 3 12 22 3" xfId="16398"/>
    <cellStyle name="Обычный 3 12 22 3 2" xfId="16399"/>
    <cellStyle name="Обычный 3 12 22 3 2 2" xfId="16400"/>
    <cellStyle name="Обычный 3 12 22 3 2 2 2" xfId="16401"/>
    <cellStyle name="Обычный 3 12 22 3 2 2 2 2" xfId="16402"/>
    <cellStyle name="Обычный 3 12 22 3 2 2 3" xfId="16403"/>
    <cellStyle name="Обычный 3 12 22 3 2 3" xfId="16404"/>
    <cellStyle name="Обычный 3 12 22 3 2 3 2" xfId="16405"/>
    <cellStyle name="Обычный 3 12 22 3 2 4" xfId="16406"/>
    <cellStyle name="Обычный 3 12 22 3 3" xfId="16407"/>
    <cellStyle name="Обычный 3 12 22 3 3 2" xfId="16408"/>
    <cellStyle name="Обычный 3 12 22 3 3 2 2" xfId="16409"/>
    <cellStyle name="Обычный 3 12 22 3 3 3" xfId="16410"/>
    <cellStyle name="Обычный 3 12 22 3 4" xfId="16411"/>
    <cellStyle name="Обычный 3 12 22 3 4 2" xfId="16412"/>
    <cellStyle name="Обычный 3 12 22 3 5" xfId="16413"/>
    <cellStyle name="Обычный 3 12 22 4" xfId="16414"/>
    <cellStyle name="Обычный 3 12 22 4 2" xfId="16415"/>
    <cellStyle name="Обычный 3 12 22 4 2 2" xfId="16416"/>
    <cellStyle name="Обычный 3 12 22 4 2 2 2" xfId="16417"/>
    <cellStyle name="Обычный 3 12 22 4 2 2 2 2" xfId="16418"/>
    <cellStyle name="Обычный 3 12 22 4 2 2 3" xfId="16419"/>
    <cellStyle name="Обычный 3 12 22 4 2 3" xfId="16420"/>
    <cellStyle name="Обычный 3 12 22 4 2 3 2" xfId="16421"/>
    <cellStyle name="Обычный 3 12 22 4 2 4" xfId="16422"/>
    <cellStyle name="Обычный 3 12 22 4 3" xfId="16423"/>
    <cellStyle name="Обычный 3 12 22 4 3 2" xfId="16424"/>
    <cellStyle name="Обычный 3 12 22 4 3 2 2" xfId="16425"/>
    <cellStyle name="Обычный 3 12 22 4 3 3" xfId="16426"/>
    <cellStyle name="Обычный 3 12 22 4 4" xfId="16427"/>
    <cellStyle name="Обычный 3 12 22 4 4 2" xfId="16428"/>
    <cellStyle name="Обычный 3 12 22 4 5" xfId="16429"/>
    <cellStyle name="Обычный 3 12 22 5" xfId="16430"/>
    <cellStyle name="Обычный 3 12 22 5 2" xfId="16431"/>
    <cellStyle name="Обычный 3 12 22 5 2 2" xfId="16432"/>
    <cellStyle name="Обычный 3 12 22 5 2 2 2" xfId="16433"/>
    <cellStyle name="Обычный 3 12 22 5 2 3" xfId="16434"/>
    <cellStyle name="Обычный 3 12 22 5 3" xfId="16435"/>
    <cellStyle name="Обычный 3 12 22 5 3 2" xfId="16436"/>
    <cellStyle name="Обычный 3 12 22 5 4" xfId="16437"/>
    <cellStyle name="Обычный 3 12 22 6" xfId="16438"/>
    <cellStyle name="Обычный 3 12 22 6 2" xfId="16439"/>
    <cellStyle name="Обычный 3 12 22 6 2 2" xfId="16440"/>
    <cellStyle name="Обычный 3 12 22 6 3" xfId="16441"/>
    <cellStyle name="Обычный 3 12 22 7" xfId="16442"/>
    <cellStyle name="Обычный 3 12 22 7 2" xfId="16443"/>
    <cellStyle name="Обычный 3 12 22 8" xfId="16444"/>
    <cellStyle name="Обычный 3 12 23" xfId="16445"/>
    <cellStyle name="Обычный 3 12 23 2" xfId="16446"/>
    <cellStyle name="Обычный 3 12 23 2 2" xfId="16447"/>
    <cellStyle name="Обычный 3 12 23 2 2 2" xfId="16448"/>
    <cellStyle name="Обычный 3 12 23 2 2 2 2" xfId="16449"/>
    <cellStyle name="Обычный 3 12 23 2 2 2 2 2" xfId="16450"/>
    <cellStyle name="Обычный 3 12 23 2 2 2 2 2 2" xfId="16451"/>
    <cellStyle name="Обычный 3 12 23 2 2 2 2 3" xfId="16452"/>
    <cellStyle name="Обычный 3 12 23 2 2 2 3" xfId="16453"/>
    <cellStyle name="Обычный 3 12 23 2 2 2 3 2" xfId="16454"/>
    <cellStyle name="Обычный 3 12 23 2 2 2 4" xfId="16455"/>
    <cellStyle name="Обычный 3 12 23 2 2 3" xfId="16456"/>
    <cellStyle name="Обычный 3 12 23 2 2 3 2" xfId="16457"/>
    <cellStyle name="Обычный 3 12 23 2 2 3 2 2" xfId="16458"/>
    <cellStyle name="Обычный 3 12 23 2 2 3 3" xfId="16459"/>
    <cellStyle name="Обычный 3 12 23 2 2 4" xfId="16460"/>
    <cellStyle name="Обычный 3 12 23 2 2 4 2" xfId="16461"/>
    <cellStyle name="Обычный 3 12 23 2 2 5" xfId="16462"/>
    <cellStyle name="Обычный 3 12 23 2 3" xfId="16463"/>
    <cellStyle name="Обычный 3 12 23 2 3 2" xfId="16464"/>
    <cellStyle name="Обычный 3 12 23 2 3 2 2" xfId="16465"/>
    <cellStyle name="Обычный 3 12 23 2 3 2 2 2" xfId="16466"/>
    <cellStyle name="Обычный 3 12 23 2 3 2 2 2 2" xfId="16467"/>
    <cellStyle name="Обычный 3 12 23 2 3 2 2 3" xfId="16468"/>
    <cellStyle name="Обычный 3 12 23 2 3 2 3" xfId="16469"/>
    <cellStyle name="Обычный 3 12 23 2 3 2 3 2" xfId="16470"/>
    <cellStyle name="Обычный 3 12 23 2 3 2 4" xfId="16471"/>
    <cellStyle name="Обычный 3 12 23 2 3 3" xfId="16472"/>
    <cellStyle name="Обычный 3 12 23 2 3 3 2" xfId="16473"/>
    <cellStyle name="Обычный 3 12 23 2 3 3 2 2" xfId="16474"/>
    <cellStyle name="Обычный 3 12 23 2 3 3 3" xfId="16475"/>
    <cellStyle name="Обычный 3 12 23 2 3 4" xfId="16476"/>
    <cellStyle name="Обычный 3 12 23 2 3 4 2" xfId="16477"/>
    <cellStyle name="Обычный 3 12 23 2 3 5" xfId="16478"/>
    <cellStyle name="Обычный 3 12 23 2 4" xfId="16479"/>
    <cellStyle name="Обычный 3 12 23 2 4 2" xfId="16480"/>
    <cellStyle name="Обычный 3 12 23 2 4 2 2" xfId="16481"/>
    <cellStyle name="Обычный 3 12 23 2 4 2 2 2" xfId="16482"/>
    <cellStyle name="Обычный 3 12 23 2 4 2 3" xfId="16483"/>
    <cellStyle name="Обычный 3 12 23 2 4 3" xfId="16484"/>
    <cellStyle name="Обычный 3 12 23 2 4 3 2" xfId="16485"/>
    <cellStyle name="Обычный 3 12 23 2 4 4" xfId="16486"/>
    <cellStyle name="Обычный 3 12 23 2 5" xfId="16487"/>
    <cellStyle name="Обычный 3 12 23 2 5 2" xfId="16488"/>
    <cellStyle name="Обычный 3 12 23 2 5 2 2" xfId="16489"/>
    <cellStyle name="Обычный 3 12 23 2 5 3" xfId="16490"/>
    <cellStyle name="Обычный 3 12 23 2 6" xfId="16491"/>
    <cellStyle name="Обычный 3 12 23 2 6 2" xfId="16492"/>
    <cellStyle name="Обычный 3 12 23 2 7" xfId="16493"/>
    <cellStyle name="Обычный 3 12 23 3" xfId="16494"/>
    <cellStyle name="Обычный 3 12 23 3 2" xfId="16495"/>
    <cellStyle name="Обычный 3 12 23 3 2 2" xfId="16496"/>
    <cellStyle name="Обычный 3 12 23 3 2 2 2" xfId="16497"/>
    <cellStyle name="Обычный 3 12 23 3 2 2 2 2" xfId="16498"/>
    <cellStyle name="Обычный 3 12 23 3 2 2 3" xfId="16499"/>
    <cellStyle name="Обычный 3 12 23 3 2 3" xfId="16500"/>
    <cellStyle name="Обычный 3 12 23 3 2 3 2" xfId="16501"/>
    <cellStyle name="Обычный 3 12 23 3 2 4" xfId="16502"/>
    <cellStyle name="Обычный 3 12 23 3 3" xfId="16503"/>
    <cellStyle name="Обычный 3 12 23 3 3 2" xfId="16504"/>
    <cellStyle name="Обычный 3 12 23 3 3 2 2" xfId="16505"/>
    <cellStyle name="Обычный 3 12 23 3 3 3" xfId="16506"/>
    <cellStyle name="Обычный 3 12 23 3 4" xfId="16507"/>
    <cellStyle name="Обычный 3 12 23 3 4 2" xfId="16508"/>
    <cellStyle name="Обычный 3 12 23 3 5" xfId="16509"/>
    <cellStyle name="Обычный 3 12 23 4" xfId="16510"/>
    <cellStyle name="Обычный 3 12 23 4 2" xfId="16511"/>
    <cellStyle name="Обычный 3 12 23 4 2 2" xfId="16512"/>
    <cellStyle name="Обычный 3 12 23 4 2 2 2" xfId="16513"/>
    <cellStyle name="Обычный 3 12 23 4 2 2 2 2" xfId="16514"/>
    <cellStyle name="Обычный 3 12 23 4 2 2 3" xfId="16515"/>
    <cellStyle name="Обычный 3 12 23 4 2 3" xfId="16516"/>
    <cellStyle name="Обычный 3 12 23 4 2 3 2" xfId="16517"/>
    <cellStyle name="Обычный 3 12 23 4 2 4" xfId="16518"/>
    <cellStyle name="Обычный 3 12 23 4 3" xfId="16519"/>
    <cellStyle name="Обычный 3 12 23 4 3 2" xfId="16520"/>
    <cellStyle name="Обычный 3 12 23 4 3 2 2" xfId="16521"/>
    <cellStyle name="Обычный 3 12 23 4 3 3" xfId="16522"/>
    <cellStyle name="Обычный 3 12 23 4 4" xfId="16523"/>
    <cellStyle name="Обычный 3 12 23 4 4 2" xfId="16524"/>
    <cellStyle name="Обычный 3 12 23 4 5" xfId="16525"/>
    <cellStyle name="Обычный 3 12 23 5" xfId="16526"/>
    <cellStyle name="Обычный 3 12 23 5 2" xfId="16527"/>
    <cellStyle name="Обычный 3 12 23 5 2 2" xfId="16528"/>
    <cellStyle name="Обычный 3 12 23 5 2 2 2" xfId="16529"/>
    <cellStyle name="Обычный 3 12 23 5 2 3" xfId="16530"/>
    <cellStyle name="Обычный 3 12 23 5 3" xfId="16531"/>
    <cellStyle name="Обычный 3 12 23 5 3 2" xfId="16532"/>
    <cellStyle name="Обычный 3 12 23 5 4" xfId="16533"/>
    <cellStyle name="Обычный 3 12 23 6" xfId="16534"/>
    <cellStyle name="Обычный 3 12 23 6 2" xfId="16535"/>
    <cellStyle name="Обычный 3 12 23 6 2 2" xfId="16536"/>
    <cellStyle name="Обычный 3 12 23 6 3" xfId="16537"/>
    <cellStyle name="Обычный 3 12 23 7" xfId="16538"/>
    <cellStyle name="Обычный 3 12 23 7 2" xfId="16539"/>
    <cellStyle name="Обычный 3 12 23 8" xfId="16540"/>
    <cellStyle name="Обычный 3 12 24" xfId="16541"/>
    <cellStyle name="Обычный 3 12 24 2" xfId="16542"/>
    <cellStyle name="Обычный 3 12 24 2 2" xfId="16543"/>
    <cellStyle name="Обычный 3 12 24 2 2 2" xfId="16544"/>
    <cellStyle name="Обычный 3 12 24 2 2 2 2" xfId="16545"/>
    <cellStyle name="Обычный 3 12 24 2 2 2 2 2" xfId="16546"/>
    <cellStyle name="Обычный 3 12 24 2 2 2 2 2 2" xfId="16547"/>
    <cellStyle name="Обычный 3 12 24 2 2 2 2 3" xfId="16548"/>
    <cellStyle name="Обычный 3 12 24 2 2 2 3" xfId="16549"/>
    <cellStyle name="Обычный 3 12 24 2 2 2 3 2" xfId="16550"/>
    <cellStyle name="Обычный 3 12 24 2 2 2 4" xfId="16551"/>
    <cellStyle name="Обычный 3 12 24 2 2 3" xfId="16552"/>
    <cellStyle name="Обычный 3 12 24 2 2 3 2" xfId="16553"/>
    <cellStyle name="Обычный 3 12 24 2 2 3 2 2" xfId="16554"/>
    <cellStyle name="Обычный 3 12 24 2 2 3 3" xfId="16555"/>
    <cellStyle name="Обычный 3 12 24 2 2 4" xfId="16556"/>
    <cellStyle name="Обычный 3 12 24 2 2 4 2" xfId="16557"/>
    <cellStyle name="Обычный 3 12 24 2 2 5" xfId="16558"/>
    <cellStyle name="Обычный 3 12 24 2 3" xfId="16559"/>
    <cellStyle name="Обычный 3 12 24 2 3 2" xfId="16560"/>
    <cellStyle name="Обычный 3 12 24 2 3 2 2" xfId="16561"/>
    <cellStyle name="Обычный 3 12 24 2 3 2 2 2" xfId="16562"/>
    <cellStyle name="Обычный 3 12 24 2 3 2 2 2 2" xfId="16563"/>
    <cellStyle name="Обычный 3 12 24 2 3 2 2 3" xfId="16564"/>
    <cellStyle name="Обычный 3 12 24 2 3 2 3" xfId="16565"/>
    <cellStyle name="Обычный 3 12 24 2 3 2 3 2" xfId="16566"/>
    <cellStyle name="Обычный 3 12 24 2 3 2 4" xfId="16567"/>
    <cellStyle name="Обычный 3 12 24 2 3 3" xfId="16568"/>
    <cellStyle name="Обычный 3 12 24 2 3 3 2" xfId="16569"/>
    <cellStyle name="Обычный 3 12 24 2 3 3 2 2" xfId="16570"/>
    <cellStyle name="Обычный 3 12 24 2 3 3 3" xfId="16571"/>
    <cellStyle name="Обычный 3 12 24 2 3 4" xfId="16572"/>
    <cellStyle name="Обычный 3 12 24 2 3 4 2" xfId="16573"/>
    <cellStyle name="Обычный 3 12 24 2 3 5" xfId="16574"/>
    <cellStyle name="Обычный 3 12 24 2 4" xfId="16575"/>
    <cellStyle name="Обычный 3 12 24 2 4 2" xfId="16576"/>
    <cellStyle name="Обычный 3 12 24 2 4 2 2" xfId="16577"/>
    <cellStyle name="Обычный 3 12 24 2 4 2 2 2" xfId="16578"/>
    <cellStyle name="Обычный 3 12 24 2 4 2 3" xfId="16579"/>
    <cellStyle name="Обычный 3 12 24 2 4 3" xfId="16580"/>
    <cellStyle name="Обычный 3 12 24 2 4 3 2" xfId="16581"/>
    <cellStyle name="Обычный 3 12 24 2 4 4" xfId="16582"/>
    <cellStyle name="Обычный 3 12 24 2 5" xfId="16583"/>
    <cellStyle name="Обычный 3 12 24 2 5 2" xfId="16584"/>
    <cellStyle name="Обычный 3 12 24 2 5 2 2" xfId="16585"/>
    <cellStyle name="Обычный 3 12 24 2 5 3" xfId="16586"/>
    <cellStyle name="Обычный 3 12 24 2 6" xfId="16587"/>
    <cellStyle name="Обычный 3 12 24 2 6 2" xfId="16588"/>
    <cellStyle name="Обычный 3 12 24 2 7" xfId="16589"/>
    <cellStyle name="Обычный 3 12 24 3" xfId="16590"/>
    <cellStyle name="Обычный 3 12 24 3 2" xfId="16591"/>
    <cellStyle name="Обычный 3 12 24 3 2 2" xfId="16592"/>
    <cellStyle name="Обычный 3 12 24 3 2 2 2" xfId="16593"/>
    <cellStyle name="Обычный 3 12 24 3 2 2 2 2" xfId="16594"/>
    <cellStyle name="Обычный 3 12 24 3 2 2 3" xfId="16595"/>
    <cellStyle name="Обычный 3 12 24 3 2 3" xfId="16596"/>
    <cellStyle name="Обычный 3 12 24 3 2 3 2" xfId="16597"/>
    <cellStyle name="Обычный 3 12 24 3 2 4" xfId="16598"/>
    <cellStyle name="Обычный 3 12 24 3 3" xfId="16599"/>
    <cellStyle name="Обычный 3 12 24 3 3 2" xfId="16600"/>
    <cellStyle name="Обычный 3 12 24 3 3 2 2" xfId="16601"/>
    <cellStyle name="Обычный 3 12 24 3 3 3" xfId="16602"/>
    <cellStyle name="Обычный 3 12 24 3 4" xfId="16603"/>
    <cellStyle name="Обычный 3 12 24 3 4 2" xfId="16604"/>
    <cellStyle name="Обычный 3 12 24 3 5" xfId="16605"/>
    <cellStyle name="Обычный 3 12 24 4" xfId="16606"/>
    <cellStyle name="Обычный 3 12 24 4 2" xfId="16607"/>
    <cellStyle name="Обычный 3 12 24 4 2 2" xfId="16608"/>
    <cellStyle name="Обычный 3 12 24 4 2 2 2" xfId="16609"/>
    <cellStyle name="Обычный 3 12 24 4 2 2 2 2" xfId="16610"/>
    <cellStyle name="Обычный 3 12 24 4 2 2 3" xfId="16611"/>
    <cellStyle name="Обычный 3 12 24 4 2 3" xfId="16612"/>
    <cellStyle name="Обычный 3 12 24 4 2 3 2" xfId="16613"/>
    <cellStyle name="Обычный 3 12 24 4 2 4" xfId="16614"/>
    <cellStyle name="Обычный 3 12 24 4 3" xfId="16615"/>
    <cellStyle name="Обычный 3 12 24 4 3 2" xfId="16616"/>
    <cellStyle name="Обычный 3 12 24 4 3 2 2" xfId="16617"/>
    <cellStyle name="Обычный 3 12 24 4 3 3" xfId="16618"/>
    <cellStyle name="Обычный 3 12 24 4 4" xfId="16619"/>
    <cellStyle name="Обычный 3 12 24 4 4 2" xfId="16620"/>
    <cellStyle name="Обычный 3 12 24 4 5" xfId="16621"/>
    <cellStyle name="Обычный 3 12 24 5" xfId="16622"/>
    <cellStyle name="Обычный 3 12 24 5 2" xfId="16623"/>
    <cellStyle name="Обычный 3 12 24 5 2 2" xfId="16624"/>
    <cellStyle name="Обычный 3 12 24 5 2 2 2" xfId="16625"/>
    <cellStyle name="Обычный 3 12 24 5 2 3" xfId="16626"/>
    <cellStyle name="Обычный 3 12 24 5 3" xfId="16627"/>
    <cellStyle name="Обычный 3 12 24 5 3 2" xfId="16628"/>
    <cellStyle name="Обычный 3 12 24 5 4" xfId="16629"/>
    <cellStyle name="Обычный 3 12 24 6" xfId="16630"/>
    <cellStyle name="Обычный 3 12 24 6 2" xfId="16631"/>
    <cellStyle name="Обычный 3 12 24 6 2 2" xfId="16632"/>
    <cellStyle name="Обычный 3 12 24 6 3" xfId="16633"/>
    <cellStyle name="Обычный 3 12 24 7" xfId="16634"/>
    <cellStyle name="Обычный 3 12 24 7 2" xfId="16635"/>
    <cellStyle name="Обычный 3 12 24 8" xfId="16636"/>
    <cellStyle name="Обычный 3 12 25" xfId="16637"/>
    <cellStyle name="Обычный 3 12 25 2" xfId="16638"/>
    <cellStyle name="Обычный 3 12 25 2 2" xfId="16639"/>
    <cellStyle name="Обычный 3 12 25 2 2 2" xfId="16640"/>
    <cellStyle name="Обычный 3 12 25 2 2 2 2" xfId="16641"/>
    <cellStyle name="Обычный 3 12 25 2 2 2 2 2" xfId="16642"/>
    <cellStyle name="Обычный 3 12 25 2 2 2 2 2 2" xfId="16643"/>
    <cellStyle name="Обычный 3 12 25 2 2 2 2 3" xfId="16644"/>
    <cellStyle name="Обычный 3 12 25 2 2 2 3" xfId="16645"/>
    <cellStyle name="Обычный 3 12 25 2 2 2 3 2" xfId="16646"/>
    <cellStyle name="Обычный 3 12 25 2 2 2 4" xfId="16647"/>
    <cellStyle name="Обычный 3 12 25 2 2 3" xfId="16648"/>
    <cellStyle name="Обычный 3 12 25 2 2 3 2" xfId="16649"/>
    <cellStyle name="Обычный 3 12 25 2 2 3 2 2" xfId="16650"/>
    <cellStyle name="Обычный 3 12 25 2 2 3 3" xfId="16651"/>
    <cellStyle name="Обычный 3 12 25 2 2 4" xfId="16652"/>
    <cellStyle name="Обычный 3 12 25 2 2 4 2" xfId="16653"/>
    <cellStyle name="Обычный 3 12 25 2 2 5" xfId="16654"/>
    <cellStyle name="Обычный 3 12 25 2 3" xfId="16655"/>
    <cellStyle name="Обычный 3 12 25 2 3 2" xfId="16656"/>
    <cellStyle name="Обычный 3 12 25 2 3 2 2" xfId="16657"/>
    <cellStyle name="Обычный 3 12 25 2 3 2 2 2" xfId="16658"/>
    <cellStyle name="Обычный 3 12 25 2 3 2 2 2 2" xfId="16659"/>
    <cellStyle name="Обычный 3 12 25 2 3 2 2 3" xfId="16660"/>
    <cellStyle name="Обычный 3 12 25 2 3 2 3" xfId="16661"/>
    <cellStyle name="Обычный 3 12 25 2 3 2 3 2" xfId="16662"/>
    <cellStyle name="Обычный 3 12 25 2 3 2 4" xfId="16663"/>
    <cellStyle name="Обычный 3 12 25 2 3 3" xfId="16664"/>
    <cellStyle name="Обычный 3 12 25 2 3 3 2" xfId="16665"/>
    <cellStyle name="Обычный 3 12 25 2 3 3 2 2" xfId="16666"/>
    <cellStyle name="Обычный 3 12 25 2 3 3 3" xfId="16667"/>
    <cellStyle name="Обычный 3 12 25 2 3 4" xfId="16668"/>
    <cellStyle name="Обычный 3 12 25 2 3 4 2" xfId="16669"/>
    <cellStyle name="Обычный 3 12 25 2 3 5" xfId="16670"/>
    <cellStyle name="Обычный 3 12 25 2 4" xfId="16671"/>
    <cellStyle name="Обычный 3 12 25 2 4 2" xfId="16672"/>
    <cellStyle name="Обычный 3 12 25 2 4 2 2" xfId="16673"/>
    <cellStyle name="Обычный 3 12 25 2 4 2 2 2" xfId="16674"/>
    <cellStyle name="Обычный 3 12 25 2 4 2 3" xfId="16675"/>
    <cellStyle name="Обычный 3 12 25 2 4 3" xfId="16676"/>
    <cellStyle name="Обычный 3 12 25 2 4 3 2" xfId="16677"/>
    <cellStyle name="Обычный 3 12 25 2 4 4" xfId="16678"/>
    <cellStyle name="Обычный 3 12 25 2 5" xfId="16679"/>
    <cellStyle name="Обычный 3 12 25 2 5 2" xfId="16680"/>
    <cellStyle name="Обычный 3 12 25 2 5 2 2" xfId="16681"/>
    <cellStyle name="Обычный 3 12 25 2 5 3" xfId="16682"/>
    <cellStyle name="Обычный 3 12 25 2 6" xfId="16683"/>
    <cellStyle name="Обычный 3 12 25 2 6 2" xfId="16684"/>
    <cellStyle name="Обычный 3 12 25 2 7" xfId="16685"/>
    <cellStyle name="Обычный 3 12 25 3" xfId="16686"/>
    <cellStyle name="Обычный 3 12 25 3 2" xfId="16687"/>
    <cellStyle name="Обычный 3 12 25 3 2 2" xfId="16688"/>
    <cellStyle name="Обычный 3 12 25 3 2 2 2" xfId="16689"/>
    <cellStyle name="Обычный 3 12 25 3 2 2 2 2" xfId="16690"/>
    <cellStyle name="Обычный 3 12 25 3 2 2 3" xfId="16691"/>
    <cellStyle name="Обычный 3 12 25 3 2 3" xfId="16692"/>
    <cellStyle name="Обычный 3 12 25 3 2 3 2" xfId="16693"/>
    <cellStyle name="Обычный 3 12 25 3 2 4" xfId="16694"/>
    <cellStyle name="Обычный 3 12 25 3 3" xfId="16695"/>
    <cellStyle name="Обычный 3 12 25 3 3 2" xfId="16696"/>
    <cellStyle name="Обычный 3 12 25 3 3 2 2" xfId="16697"/>
    <cellStyle name="Обычный 3 12 25 3 3 3" xfId="16698"/>
    <cellStyle name="Обычный 3 12 25 3 4" xfId="16699"/>
    <cellStyle name="Обычный 3 12 25 3 4 2" xfId="16700"/>
    <cellStyle name="Обычный 3 12 25 3 5" xfId="16701"/>
    <cellStyle name="Обычный 3 12 25 4" xfId="16702"/>
    <cellStyle name="Обычный 3 12 25 4 2" xfId="16703"/>
    <cellStyle name="Обычный 3 12 25 4 2 2" xfId="16704"/>
    <cellStyle name="Обычный 3 12 25 4 2 2 2" xfId="16705"/>
    <cellStyle name="Обычный 3 12 25 4 2 2 2 2" xfId="16706"/>
    <cellStyle name="Обычный 3 12 25 4 2 2 3" xfId="16707"/>
    <cellStyle name="Обычный 3 12 25 4 2 3" xfId="16708"/>
    <cellStyle name="Обычный 3 12 25 4 2 3 2" xfId="16709"/>
    <cellStyle name="Обычный 3 12 25 4 2 4" xfId="16710"/>
    <cellStyle name="Обычный 3 12 25 4 3" xfId="16711"/>
    <cellStyle name="Обычный 3 12 25 4 3 2" xfId="16712"/>
    <cellStyle name="Обычный 3 12 25 4 3 2 2" xfId="16713"/>
    <cellStyle name="Обычный 3 12 25 4 3 3" xfId="16714"/>
    <cellStyle name="Обычный 3 12 25 4 4" xfId="16715"/>
    <cellStyle name="Обычный 3 12 25 4 4 2" xfId="16716"/>
    <cellStyle name="Обычный 3 12 25 4 5" xfId="16717"/>
    <cellStyle name="Обычный 3 12 25 5" xfId="16718"/>
    <cellStyle name="Обычный 3 12 25 5 2" xfId="16719"/>
    <cellStyle name="Обычный 3 12 25 5 2 2" xfId="16720"/>
    <cellStyle name="Обычный 3 12 25 5 2 2 2" xfId="16721"/>
    <cellStyle name="Обычный 3 12 25 5 2 3" xfId="16722"/>
    <cellStyle name="Обычный 3 12 25 5 3" xfId="16723"/>
    <cellStyle name="Обычный 3 12 25 5 3 2" xfId="16724"/>
    <cellStyle name="Обычный 3 12 25 5 4" xfId="16725"/>
    <cellStyle name="Обычный 3 12 25 6" xfId="16726"/>
    <cellStyle name="Обычный 3 12 25 6 2" xfId="16727"/>
    <cellStyle name="Обычный 3 12 25 6 2 2" xfId="16728"/>
    <cellStyle name="Обычный 3 12 25 6 3" xfId="16729"/>
    <cellStyle name="Обычный 3 12 25 7" xfId="16730"/>
    <cellStyle name="Обычный 3 12 25 7 2" xfId="16731"/>
    <cellStyle name="Обычный 3 12 25 8" xfId="16732"/>
    <cellStyle name="Обычный 3 12 26" xfId="16733"/>
    <cellStyle name="Обычный 3 12 26 2" xfId="16734"/>
    <cellStyle name="Обычный 3 12 26 2 2" xfId="16735"/>
    <cellStyle name="Обычный 3 12 26 2 2 2" xfId="16736"/>
    <cellStyle name="Обычный 3 12 26 2 2 2 2" xfId="16737"/>
    <cellStyle name="Обычный 3 12 26 2 2 2 2 2" xfId="16738"/>
    <cellStyle name="Обычный 3 12 26 2 2 2 2 2 2" xfId="16739"/>
    <cellStyle name="Обычный 3 12 26 2 2 2 2 3" xfId="16740"/>
    <cellStyle name="Обычный 3 12 26 2 2 2 3" xfId="16741"/>
    <cellStyle name="Обычный 3 12 26 2 2 2 3 2" xfId="16742"/>
    <cellStyle name="Обычный 3 12 26 2 2 2 4" xfId="16743"/>
    <cellStyle name="Обычный 3 12 26 2 2 3" xfId="16744"/>
    <cellStyle name="Обычный 3 12 26 2 2 3 2" xfId="16745"/>
    <cellStyle name="Обычный 3 12 26 2 2 3 2 2" xfId="16746"/>
    <cellStyle name="Обычный 3 12 26 2 2 3 3" xfId="16747"/>
    <cellStyle name="Обычный 3 12 26 2 2 4" xfId="16748"/>
    <cellStyle name="Обычный 3 12 26 2 2 4 2" xfId="16749"/>
    <cellStyle name="Обычный 3 12 26 2 2 5" xfId="16750"/>
    <cellStyle name="Обычный 3 12 26 2 3" xfId="16751"/>
    <cellStyle name="Обычный 3 12 26 2 3 2" xfId="16752"/>
    <cellStyle name="Обычный 3 12 26 2 3 2 2" xfId="16753"/>
    <cellStyle name="Обычный 3 12 26 2 3 2 2 2" xfId="16754"/>
    <cellStyle name="Обычный 3 12 26 2 3 2 2 2 2" xfId="16755"/>
    <cellStyle name="Обычный 3 12 26 2 3 2 2 3" xfId="16756"/>
    <cellStyle name="Обычный 3 12 26 2 3 2 3" xfId="16757"/>
    <cellStyle name="Обычный 3 12 26 2 3 2 3 2" xfId="16758"/>
    <cellStyle name="Обычный 3 12 26 2 3 2 4" xfId="16759"/>
    <cellStyle name="Обычный 3 12 26 2 3 3" xfId="16760"/>
    <cellStyle name="Обычный 3 12 26 2 3 3 2" xfId="16761"/>
    <cellStyle name="Обычный 3 12 26 2 3 3 2 2" xfId="16762"/>
    <cellStyle name="Обычный 3 12 26 2 3 3 3" xfId="16763"/>
    <cellStyle name="Обычный 3 12 26 2 3 4" xfId="16764"/>
    <cellStyle name="Обычный 3 12 26 2 3 4 2" xfId="16765"/>
    <cellStyle name="Обычный 3 12 26 2 3 5" xfId="16766"/>
    <cellStyle name="Обычный 3 12 26 2 4" xfId="16767"/>
    <cellStyle name="Обычный 3 12 26 2 4 2" xfId="16768"/>
    <cellStyle name="Обычный 3 12 26 2 4 2 2" xfId="16769"/>
    <cellStyle name="Обычный 3 12 26 2 4 2 2 2" xfId="16770"/>
    <cellStyle name="Обычный 3 12 26 2 4 2 3" xfId="16771"/>
    <cellStyle name="Обычный 3 12 26 2 4 3" xfId="16772"/>
    <cellStyle name="Обычный 3 12 26 2 4 3 2" xfId="16773"/>
    <cellStyle name="Обычный 3 12 26 2 4 4" xfId="16774"/>
    <cellStyle name="Обычный 3 12 26 2 5" xfId="16775"/>
    <cellStyle name="Обычный 3 12 26 2 5 2" xfId="16776"/>
    <cellStyle name="Обычный 3 12 26 2 5 2 2" xfId="16777"/>
    <cellStyle name="Обычный 3 12 26 2 5 3" xfId="16778"/>
    <cellStyle name="Обычный 3 12 26 2 6" xfId="16779"/>
    <cellStyle name="Обычный 3 12 26 2 6 2" xfId="16780"/>
    <cellStyle name="Обычный 3 12 26 2 7" xfId="16781"/>
    <cellStyle name="Обычный 3 12 26 3" xfId="16782"/>
    <cellStyle name="Обычный 3 12 26 3 2" xfId="16783"/>
    <cellStyle name="Обычный 3 12 26 3 2 2" xfId="16784"/>
    <cellStyle name="Обычный 3 12 26 3 2 2 2" xfId="16785"/>
    <cellStyle name="Обычный 3 12 26 3 2 2 2 2" xfId="16786"/>
    <cellStyle name="Обычный 3 12 26 3 2 2 3" xfId="16787"/>
    <cellStyle name="Обычный 3 12 26 3 2 3" xfId="16788"/>
    <cellStyle name="Обычный 3 12 26 3 2 3 2" xfId="16789"/>
    <cellStyle name="Обычный 3 12 26 3 2 4" xfId="16790"/>
    <cellStyle name="Обычный 3 12 26 3 3" xfId="16791"/>
    <cellStyle name="Обычный 3 12 26 3 3 2" xfId="16792"/>
    <cellStyle name="Обычный 3 12 26 3 3 2 2" xfId="16793"/>
    <cellStyle name="Обычный 3 12 26 3 3 3" xfId="16794"/>
    <cellStyle name="Обычный 3 12 26 3 4" xfId="16795"/>
    <cellStyle name="Обычный 3 12 26 3 4 2" xfId="16796"/>
    <cellStyle name="Обычный 3 12 26 3 5" xfId="16797"/>
    <cellStyle name="Обычный 3 12 26 4" xfId="16798"/>
    <cellStyle name="Обычный 3 12 26 4 2" xfId="16799"/>
    <cellStyle name="Обычный 3 12 26 4 2 2" xfId="16800"/>
    <cellStyle name="Обычный 3 12 26 4 2 2 2" xfId="16801"/>
    <cellStyle name="Обычный 3 12 26 4 2 2 2 2" xfId="16802"/>
    <cellStyle name="Обычный 3 12 26 4 2 2 3" xfId="16803"/>
    <cellStyle name="Обычный 3 12 26 4 2 3" xfId="16804"/>
    <cellStyle name="Обычный 3 12 26 4 2 3 2" xfId="16805"/>
    <cellStyle name="Обычный 3 12 26 4 2 4" xfId="16806"/>
    <cellStyle name="Обычный 3 12 26 4 3" xfId="16807"/>
    <cellStyle name="Обычный 3 12 26 4 3 2" xfId="16808"/>
    <cellStyle name="Обычный 3 12 26 4 3 2 2" xfId="16809"/>
    <cellStyle name="Обычный 3 12 26 4 3 3" xfId="16810"/>
    <cellStyle name="Обычный 3 12 26 4 4" xfId="16811"/>
    <cellStyle name="Обычный 3 12 26 4 4 2" xfId="16812"/>
    <cellStyle name="Обычный 3 12 26 4 5" xfId="16813"/>
    <cellStyle name="Обычный 3 12 26 5" xfId="16814"/>
    <cellStyle name="Обычный 3 12 26 5 2" xfId="16815"/>
    <cellStyle name="Обычный 3 12 26 5 2 2" xfId="16816"/>
    <cellStyle name="Обычный 3 12 26 5 2 2 2" xfId="16817"/>
    <cellStyle name="Обычный 3 12 26 5 2 3" xfId="16818"/>
    <cellStyle name="Обычный 3 12 26 5 3" xfId="16819"/>
    <cellStyle name="Обычный 3 12 26 5 3 2" xfId="16820"/>
    <cellStyle name="Обычный 3 12 26 5 4" xfId="16821"/>
    <cellStyle name="Обычный 3 12 26 6" xfId="16822"/>
    <cellStyle name="Обычный 3 12 26 6 2" xfId="16823"/>
    <cellStyle name="Обычный 3 12 26 6 2 2" xfId="16824"/>
    <cellStyle name="Обычный 3 12 26 6 3" xfId="16825"/>
    <cellStyle name="Обычный 3 12 26 7" xfId="16826"/>
    <cellStyle name="Обычный 3 12 26 7 2" xfId="16827"/>
    <cellStyle name="Обычный 3 12 26 8" xfId="16828"/>
    <cellStyle name="Обычный 3 12 27" xfId="16829"/>
    <cellStyle name="Обычный 3 12 27 2" xfId="16830"/>
    <cellStyle name="Обычный 3 12 27 2 2" xfId="16831"/>
    <cellStyle name="Обычный 3 12 27 2 2 2" xfId="16832"/>
    <cellStyle name="Обычный 3 12 27 2 2 2 2" xfId="16833"/>
    <cellStyle name="Обычный 3 12 27 2 2 2 2 2" xfId="16834"/>
    <cellStyle name="Обычный 3 12 27 2 2 2 2 2 2" xfId="16835"/>
    <cellStyle name="Обычный 3 12 27 2 2 2 2 3" xfId="16836"/>
    <cellStyle name="Обычный 3 12 27 2 2 2 3" xfId="16837"/>
    <cellStyle name="Обычный 3 12 27 2 2 2 3 2" xfId="16838"/>
    <cellStyle name="Обычный 3 12 27 2 2 2 4" xfId="16839"/>
    <cellStyle name="Обычный 3 12 27 2 2 3" xfId="16840"/>
    <cellStyle name="Обычный 3 12 27 2 2 3 2" xfId="16841"/>
    <cellStyle name="Обычный 3 12 27 2 2 3 2 2" xfId="16842"/>
    <cellStyle name="Обычный 3 12 27 2 2 3 3" xfId="16843"/>
    <cellStyle name="Обычный 3 12 27 2 2 4" xfId="16844"/>
    <cellStyle name="Обычный 3 12 27 2 2 4 2" xfId="16845"/>
    <cellStyle name="Обычный 3 12 27 2 2 5" xfId="16846"/>
    <cellStyle name="Обычный 3 12 27 2 3" xfId="16847"/>
    <cellStyle name="Обычный 3 12 27 2 3 2" xfId="16848"/>
    <cellStyle name="Обычный 3 12 27 2 3 2 2" xfId="16849"/>
    <cellStyle name="Обычный 3 12 27 2 3 2 2 2" xfId="16850"/>
    <cellStyle name="Обычный 3 12 27 2 3 2 2 2 2" xfId="16851"/>
    <cellStyle name="Обычный 3 12 27 2 3 2 2 3" xfId="16852"/>
    <cellStyle name="Обычный 3 12 27 2 3 2 3" xfId="16853"/>
    <cellStyle name="Обычный 3 12 27 2 3 2 3 2" xfId="16854"/>
    <cellStyle name="Обычный 3 12 27 2 3 2 4" xfId="16855"/>
    <cellStyle name="Обычный 3 12 27 2 3 3" xfId="16856"/>
    <cellStyle name="Обычный 3 12 27 2 3 3 2" xfId="16857"/>
    <cellStyle name="Обычный 3 12 27 2 3 3 2 2" xfId="16858"/>
    <cellStyle name="Обычный 3 12 27 2 3 3 3" xfId="16859"/>
    <cellStyle name="Обычный 3 12 27 2 3 4" xfId="16860"/>
    <cellStyle name="Обычный 3 12 27 2 3 4 2" xfId="16861"/>
    <cellStyle name="Обычный 3 12 27 2 3 5" xfId="16862"/>
    <cellStyle name="Обычный 3 12 27 2 4" xfId="16863"/>
    <cellStyle name="Обычный 3 12 27 2 4 2" xfId="16864"/>
    <cellStyle name="Обычный 3 12 27 2 4 2 2" xfId="16865"/>
    <cellStyle name="Обычный 3 12 27 2 4 2 2 2" xfId="16866"/>
    <cellStyle name="Обычный 3 12 27 2 4 2 3" xfId="16867"/>
    <cellStyle name="Обычный 3 12 27 2 4 3" xfId="16868"/>
    <cellStyle name="Обычный 3 12 27 2 4 3 2" xfId="16869"/>
    <cellStyle name="Обычный 3 12 27 2 4 4" xfId="16870"/>
    <cellStyle name="Обычный 3 12 27 2 5" xfId="16871"/>
    <cellStyle name="Обычный 3 12 27 2 5 2" xfId="16872"/>
    <cellStyle name="Обычный 3 12 27 2 5 2 2" xfId="16873"/>
    <cellStyle name="Обычный 3 12 27 2 5 3" xfId="16874"/>
    <cellStyle name="Обычный 3 12 27 2 6" xfId="16875"/>
    <cellStyle name="Обычный 3 12 27 2 6 2" xfId="16876"/>
    <cellStyle name="Обычный 3 12 27 2 7" xfId="16877"/>
    <cellStyle name="Обычный 3 12 27 3" xfId="16878"/>
    <cellStyle name="Обычный 3 12 27 3 2" xfId="16879"/>
    <cellStyle name="Обычный 3 12 27 3 2 2" xfId="16880"/>
    <cellStyle name="Обычный 3 12 27 3 2 2 2" xfId="16881"/>
    <cellStyle name="Обычный 3 12 27 3 2 2 2 2" xfId="16882"/>
    <cellStyle name="Обычный 3 12 27 3 2 2 3" xfId="16883"/>
    <cellStyle name="Обычный 3 12 27 3 2 3" xfId="16884"/>
    <cellStyle name="Обычный 3 12 27 3 2 3 2" xfId="16885"/>
    <cellStyle name="Обычный 3 12 27 3 2 4" xfId="16886"/>
    <cellStyle name="Обычный 3 12 27 3 3" xfId="16887"/>
    <cellStyle name="Обычный 3 12 27 3 3 2" xfId="16888"/>
    <cellStyle name="Обычный 3 12 27 3 3 2 2" xfId="16889"/>
    <cellStyle name="Обычный 3 12 27 3 3 3" xfId="16890"/>
    <cellStyle name="Обычный 3 12 27 3 4" xfId="16891"/>
    <cellStyle name="Обычный 3 12 27 3 4 2" xfId="16892"/>
    <cellStyle name="Обычный 3 12 27 3 5" xfId="16893"/>
    <cellStyle name="Обычный 3 12 27 4" xfId="16894"/>
    <cellStyle name="Обычный 3 12 27 4 2" xfId="16895"/>
    <cellStyle name="Обычный 3 12 27 4 2 2" xfId="16896"/>
    <cellStyle name="Обычный 3 12 27 4 2 2 2" xfId="16897"/>
    <cellStyle name="Обычный 3 12 27 4 2 2 2 2" xfId="16898"/>
    <cellStyle name="Обычный 3 12 27 4 2 2 3" xfId="16899"/>
    <cellStyle name="Обычный 3 12 27 4 2 3" xfId="16900"/>
    <cellStyle name="Обычный 3 12 27 4 2 3 2" xfId="16901"/>
    <cellStyle name="Обычный 3 12 27 4 2 4" xfId="16902"/>
    <cellStyle name="Обычный 3 12 27 4 3" xfId="16903"/>
    <cellStyle name="Обычный 3 12 27 4 3 2" xfId="16904"/>
    <cellStyle name="Обычный 3 12 27 4 3 2 2" xfId="16905"/>
    <cellStyle name="Обычный 3 12 27 4 3 3" xfId="16906"/>
    <cellStyle name="Обычный 3 12 27 4 4" xfId="16907"/>
    <cellStyle name="Обычный 3 12 27 4 4 2" xfId="16908"/>
    <cellStyle name="Обычный 3 12 27 4 5" xfId="16909"/>
    <cellStyle name="Обычный 3 12 27 5" xfId="16910"/>
    <cellStyle name="Обычный 3 12 27 5 2" xfId="16911"/>
    <cellStyle name="Обычный 3 12 27 5 2 2" xfId="16912"/>
    <cellStyle name="Обычный 3 12 27 5 2 2 2" xfId="16913"/>
    <cellStyle name="Обычный 3 12 27 5 2 3" xfId="16914"/>
    <cellStyle name="Обычный 3 12 27 5 3" xfId="16915"/>
    <cellStyle name="Обычный 3 12 27 5 3 2" xfId="16916"/>
    <cellStyle name="Обычный 3 12 27 5 4" xfId="16917"/>
    <cellStyle name="Обычный 3 12 27 6" xfId="16918"/>
    <cellStyle name="Обычный 3 12 27 6 2" xfId="16919"/>
    <cellStyle name="Обычный 3 12 27 6 2 2" xfId="16920"/>
    <cellStyle name="Обычный 3 12 27 6 3" xfId="16921"/>
    <cellStyle name="Обычный 3 12 27 7" xfId="16922"/>
    <cellStyle name="Обычный 3 12 27 7 2" xfId="16923"/>
    <cellStyle name="Обычный 3 12 27 8" xfId="16924"/>
    <cellStyle name="Обычный 3 12 28" xfId="16925"/>
    <cellStyle name="Обычный 3 12 28 2" xfId="16926"/>
    <cellStyle name="Обычный 3 12 28 2 2" xfId="16927"/>
    <cellStyle name="Обычный 3 12 28 2 2 2" xfId="16928"/>
    <cellStyle name="Обычный 3 12 28 2 2 2 2" xfId="16929"/>
    <cellStyle name="Обычный 3 12 28 2 2 2 2 2" xfId="16930"/>
    <cellStyle name="Обычный 3 12 28 2 2 2 2 2 2" xfId="16931"/>
    <cellStyle name="Обычный 3 12 28 2 2 2 2 3" xfId="16932"/>
    <cellStyle name="Обычный 3 12 28 2 2 2 3" xfId="16933"/>
    <cellStyle name="Обычный 3 12 28 2 2 2 3 2" xfId="16934"/>
    <cellStyle name="Обычный 3 12 28 2 2 2 4" xfId="16935"/>
    <cellStyle name="Обычный 3 12 28 2 2 3" xfId="16936"/>
    <cellStyle name="Обычный 3 12 28 2 2 3 2" xfId="16937"/>
    <cellStyle name="Обычный 3 12 28 2 2 3 2 2" xfId="16938"/>
    <cellStyle name="Обычный 3 12 28 2 2 3 3" xfId="16939"/>
    <cellStyle name="Обычный 3 12 28 2 2 4" xfId="16940"/>
    <cellStyle name="Обычный 3 12 28 2 2 4 2" xfId="16941"/>
    <cellStyle name="Обычный 3 12 28 2 2 5" xfId="16942"/>
    <cellStyle name="Обычный 3 12 28 2 3" xfId="16943"/>
    <cellStyle name="Обычный 3 12 28 2 3 2" xfId="16944"/>
    <cellStyle name="Обычный 3 12 28 2 3 2 2" xfId="16945"/>
    <cellStyle name="Обычный 3 12 28 2 3 2 2 2" xfId="16946"/>
    <cellStyle name="Обычный 3 12 28 2 3 2 2 2 2" xfId="16947"/>
    <cellStyle name="Обычный 3 12 28 2 3 2 2 3" xfId="16948"/>
    <cellStyle name="Обычный 3 12 28 2 3 2 3" xfId="16949"/>
    <cellStyle name="Обычный 3 12 28 2 3 2 3 2" xfId="16950"/>
    <cellStyle name="Обычный 3 12 28 2 3 2 4" xfId="16951"/>
    <cellStyle name="Обычный 3 12 28 2 3 3" xfId="16952"/>
    <cellStyle name="Обычный 3 12 28 2 3 3 2" xfId="16953"/>
    <cellStyle name="Обычный 3 12 28 2 3 3 2 2" xfId="16954"/>
    <cellStyle name="Обычный 3 12 28 2 3 3 3" xfId="16955"/>
    <cellStyle name="Обычный 3 12 28 2 3 4" xfId="16956"/>
    <cellStyle name="Обычный 3 12 28 2 3 4 2" xfId="16957"/>
    <cellStyle name="Обычный 3 12 28 2 3 5" xfId="16958"/>
    <cellStyle name="Обычный 3 12 28 2 4" xfId="16959"/>
    <cellStyle name="Обычный 3 12 28 2 4 2" xfId="16960"/>
    <cellStyle name="Обычный 3 12 28 2 4 2 2" xfId="16961"/>
    <cellStyle name="Обычный 3 12 28 2 4 2 2 2" xfId="16962"/>
    <cellStyle name="Обычный 3 12 28 2 4 2 3" xfId="16963"/>
    <cellStyle name="Обычный 3 12 28 2 4 3" xfId="16964"/>
    <cellStyle name="Обычный 3 12 28 2 4 3 2" xfId="16965"/>
    <cellStyle name="Обычный 3 12 28 2 4 4" xfId="16966"/>
    <cellStyle name="Обычный 3 12 28 2 5" xfId="16967"/>
    <cellStyle name="Обычный 3 12 28 2 5 2" xfId="16968"/>
    <cellStyle name="Обычный 3 12 28 2 5 2 2" xfId="16969"/>
    <cellStyle name="Обычный 3 12 28 2 5 3" xfId="16970"/>
    <cellStyle name="Обычный 3 12 28 2 6" xfId="16971"/>
    <cellStyle name="Обычный 3 12 28 2 6 2" xfId="16972"/>
    <cellStyle name="Обычный 3 12 28 2 7" xfId="16973"/>
    <cellStyle name="Обычный 3 12 28 3" xfId="16974"/>
    <cellStyle name="Обычный 3 12 28 3 2" xfId="16975"/>
    <cellStyle name="Обычный 3 12 28 3 2 2" xfId="16976"/>
    <cellStyle name="Обычный 3 12 28 3 2 2 2" xfId="16977"/>
    <cellStyle name="Обычный 3 12 28 3 2 2 2 2" xfId="16978"/>
    <cellStyle name="Обычный 3 12 28 3 2 2 3" xfId="16979"/>
    <cellStyle name="Обычный 3 12 28 3 2 3" xfId="16980"/>
    <cellStyle name="Обычный 3 12 28 3 2 3 2" xfId="16981"/>
    <cellStyle name="Обычный 3 12 28 3 2 4" xfId="16982"/>
    <cellStyle name="Обычный 3 12 28 3 3" xfId="16983"/>
    <cellStyle name="Обычный 3 12 28 3 3 2" xfId="16984"/>
    <cellStyle name="Обычный 3 12 28 3 3 2 2" xfId="16985"/>
    <cellStyle name="Обычный 3 12 28 3 3 3" xfId="16986"/>
    <cellStyle name="Обычный 3 12 28 3 4" xfId="16987"/>
    <cellStyle name="Обычный 3 12 28 3 4 2" xfId="16988"/>
    <cellStyle name="Обычный 3 12 28 3 5" xfId="16989"/>
    <cellStyle name="Обычный 3 12 28 4" xfId="16990"/>
    <cellStyle name="Обычный 3 12 28 4 2" xfId="16991"/>
    <cellStyle name="Обычный 3 12 28 4 2 2" xfId="16992"/>
    <cellStyle name="Обычный 3 12 28 4 2 2 2" xfId="16993"/>
    <cellStyle name="Обычный 3 12 28 4 2 2 2 2" xfId="16994"/>
    <cellStyle name="Обычный 3 12 28 4 2 2 3" xfId="16995"/>
    <cellStyle name="Обычный 3 12 28 4 2 3" xfId="16996"/>
    <cellStyle name="Обычный 3 12 28 4 2 3 2" xfId="16997"/>
    <cellStyle name="Обычный 3 12 28 4 2 4" xfId="16998"/>
    <cellStyle name="Обычный 3 12 28 4 3" xfId="16999"/>
    <cellStyle name="Обычный 3 12 28 4 3 2" xfId="17000"/>
    <cellStyle name="Обычный 3 12 28 4 3 2 2" xfId="17001"/>
    <cellStyle name="Обычный 3 12 28 4 3 3" xfId="17002"/>
    <cellStyle name="Обычный 3 12 28 4 4" xfId="17003"/>
    <cellStyle name="Обычный 3 12 28 4 4 2" xfId="17004"/>
    <cellStyle name="Обычный 3 12 28 4 5" xfId="17005"/>
    <cellStyle name="Обычный 3 12 28 5" xfId="17006"/>
    <cellStyle name="Обычный 3 12 28 5 2" xfId="17007"/>
    <cellStyle name="Обычный 3 12 28 5 2 2" xfId="17008"/>
    <cellStyle name="Обычный 3 12 28 5 2 2 2" xfId="17009"/>
    <cellStyle name="Обычный 3 12 28 5 2 3" xfId="17010"/>
    <cellStyle name="Обычный 3 12 28 5 3" xfId="17011"/>
    <cellStyle name="Обычный 3 12 28 5 3 2" xfId="17012"/>
    <cellStyle name="Обычный 3 12 28 5 4" xfId="17013"/>
    <cellStyle name="Обычный 3 12 28 6" xfId="17014"/>
    <cellStyle name="Обычный 3 12 28 6 2" xfId="17015"/>
    <cellStyle name="Обычный 3 12 28 6 2 2" xfId="17016"/>
    <cellStyle name="Обычный 3 12 28 6 3" xfId="17017"/>
    <cellStyle name="Обычный 3 12 28 7" xfId="17018"/>
    <cellStyle name="Обычный 3 12 28 7 2" xfId="17019"/>
    <cellStyle name="Обычный 3 12 28 8" xfId="17020"/>
    <cellStyle name="Обычный 3 12 29" xfId="17021"/>
    <cellStyle name="Обычный 3 12 29 2" xfId="17022"/>
    <cellStyle name="Обычный 3 12 29 2 2" xfId="17023"/>
    <cellStyle name="Обычный 3 12 29 2 2 2" xfId="17024"/>
    <cellStyle name="Обычный 3 12 29 2 2 2 2" xfId="17025"/>
    <cellStyle name="Обычный 3 12 29 2 2 2 2 2" xfId="17026"/>
    <cellStyle name="Обычный 3 12 29 2 2 2 2 2 2" xfId="17027"/>
    <cellStyle name="Обычный 3 12 29 2 2 2 2 3" xfId="17028"/>
    <cellStyle name="Обычный 3 12 29 2 2 2 3" xfId="17029"/>
    <cellStyle name="Обычный 3 12 29 2 2 2 3 2" xfId="17030"/>
    <cellStyle name="Обычный 3 12 29 2 2 2 4" xfId="17031"/>
    <cellStyle name="Обычный 3 12 29 2 2 3" xfId="17032"/>
    <cellStyle name="Обычный 3 12 29 2 2 3 2" xfId="17033"/>
    <cellStyle name="Обычный 3 12 29 2 2 3 2 2" xfId="17034"/>
    <cellStyle name="Обычный 3 12 29 2 2 3 3" xfId="17035"/>
    <cellStyle name="Обычный 3 12 29 2 2 4" xfId="17036"/>
    <cellStyle name="Обычный 3 12 29 2 2 4 2" xfId="17037"/>
    <cellStyle name="Обычный 3 12 29 2 2 5" xfId="17038"/>
    <cellStyle name="Обычный 3 12 29 2 3" xfId="17039"/>
    <cellStyle name="Обычный 3 12 29 2 3 2" xfId="17040"/>
    <cellStyle name="Обычный 3 12 29 2 3 2 2" xfId="17041"/>
    <cellStyle name="Обычный 3 12 29 2 3 2 2 2" xfId="17042"/>
    <cellStyle name="Обычный 3 12 29 2 3 2 2 2 2" xfId="17043"/>
    <cellStyle name="Обычный 3 12 29 2 3 2 2 3" xfId="17044"/>
    <cellStyle name="Обычный 3 12 29 2 3 2 3" xfId="17045"/>
    <cellStyle name="Обычный 3 12 29 2 3 2 3 2" xfId="17046"/>
    <cellStyle name="Обычный 3 12 29 2 3 2 4" xfId="17047"/>
    <cellStyle name="Обычный 3 12 29 2 3 3" xfId="17048"/>
    <cellStyle name="Обычный 3 12 29 2 3 3 2" xfId="17049"/>
    <cellStyle name="Обычный 3 12 29 2 3 3 2 2" xfId="17050"/>
    <cellStyle name="Обычный 3 12 29 2 3 3 3" xfId="17051"/>
    <cellStyle name="Обычный 3 12 29 2 3 4" xfId="17052"/>
    <cellStyle name="Обычный 3 12 29 2 3 4 2" xfId="17053"/>
    <cellStyle name="Обычный 3 12 29 2 3 5" xfId="17054"/>
    <cellStyle name="Обычный 3 12 29 2 4" xfId="17055"/>
    <cellStyle name="Обычный 3 12 29 2 4 2" xfId="17056"/>
    <cellStyle name="Обычный 3 12 29 2 4 2 2" xfId="17057"/>
    <cellStyle name="Обычный 3 12 29 2 4 2 2 2" xfId="17058"/>
    <cellStyle name="Обычный 3 12 29 2 4 2 3" xfId="17059"/>
    <cellStyle name="Обычный 3 12 29 2 4 3" xfId="17060"/>
    <cellStyle name="Обычный 3 12 29 2 4 3 2" xfId="17061"/>
    <cellStyle name="Обычный 3 12 29 2 4 4" xfId="17062"/>
    <cellStyle name="Обычный 3 12 29 2 5" xfId="17063"/>
    <cellStyle name="Обычный 3 12 29 2 5 2" xfId="17064"/>
    <cellStyle name="Обычный 3 12 29 2 5 2 2" xfId="17065"/>
    <cellStyle name="Обычный 3 12 29 2 5 3" xfId="17066"/>
    <cellStyle name="Обычный 3 12 29 2 6" xfId="17067"/>
    <cellStyle name="Обычный 3 12 29 2 6 2" xfId="17068"/>
    <cellStyle name="Обычный 3 12 29 2 7" xfId="17069"/>
    <cellStyle name="Обычный 3 12 29 3" xfId="17070"/>
    <cellStyle name="Обычный 3 12 29 3 2" xfId="17071"/>
    <cellStyle name="Обычный 3 12 29 3 2 2" xfId="17072"/>
    <cellStyle name="Обычный 3 12 29 3 2 2 2" xfId="17073"/>
    <cellStyle name="Обычный 3 12 29 3 2 2 2 2" xfId="17074"/>
    <cellStyle name="Обычный 3 12 29 3 2 2 3" xfId="17075"/>
    <cellStyle name="Обычный 3 12 29 3 2 3" xfId="17076"/>
    <cellStyle name="Обычный 3 12 29 3 2 3 2" xfId="17077"/>
    <cellStyle name="Обычный 3 12 29 3 2 4" xfId="17078"/>
    <cellStyle name="Обычный 3 12 29 3 3" xfId="17079"/>
    <cellStyle name="Обычный 3 12 29 3 3 2" xfId="17080"/>
    <cellStyle name="Обычный 3 12 29 3 3 2 2" xfId="17081"/>
    <cellStyle name="Обычный 3 12 29 3 3 3" xfId="17082"/>
    <cellStyle name="Обычный 3 12 29 3 4" xfId="17083"/>
    <cellStyle name="Обычный 3 12 29 3 4 2" xfId="17084"/>
    <cellStyle name="Обычный 3 12 29 3 5" xfId="17085"/>
    <cellStyle name="Обычный 3 12 29 4" xfId="17086"/>
    <cellStyle name="Обычный 3 12 29 4 2" xfId="17087"/>
    <cellStyle name="Обычный 3 12 29 4 2 2" xfId="17088"/>
    <cellStyle name="Обычный 3 12 29 4 2 2 2" xfId="17089"/>
    <cellStyle name="Обычный 3 12 29 4 2 2 2 2" xfId="17090"/>
    <cellStyle name="Обычный 3 12 29 4 2 2 3" xfId="17091"/>
    <cellStyle name="Обычный 3 12 29 4 2 3" xfId="17092"/>
    <cellStyle name="Обычный 3 12 29 4 2 3 2" xfId="17093"/>
    <cellStyle name="Обычный 3 12 29 4 2 4" xfId="17094"/>
    <cellStyle name="Обычный 3 12 29 4 3" xfId="17095"/>
    <cellStyle name="Обычный 3 12 29 4 3 2" xfId="17096"/>
    <cellStyle name="Обычный 3 12 29 4 3 2 2" xfId="17097"/>
    <cellStyle name="Обычный 3 12 29 4 3 3" xfId="17098"/>
    <cellStyle name="Обычный 3 12 29 4 4" xfId="17099"/>
    <cellStyle name="Обычный 3 12 29 4 4 2" xfId="17100"/>
    <cellStyle name="Обычный 3 12 29 4 5" xfId="17101"/>
    <cellStyle name="Обычный 3 12 29 5" xfId="17102"/>
    <cellStyle name="Обычный 3 12 29 5 2" xfId="17103"/>
    <cellStyle name="Обычный 3 12 29 5 2 2" xfId="17104"/>
    <cellStyle name="Обычный 3 12 29 5 2 2 2" xfId="17105"/>
    <cellStyle name="Обычный 3 12 29 5 2 3" xfId="17106"/>
    <cellStyle name="Обычный 3 12 29 5 3" xfId="17107"/>
    <cellStyle name="Обычный 3 12 29 5 3 2" xfId="17108"/>
    <cellStyle name="Обычный 3 12 29 5 4" xfId="17109"/>
    <cellStyle name="Обычный 3 12 29 6" xfId="17110"/>
    <cellStyle name="Обычный 3 12 29 6 2" xfId="17111"/>
    <cellStyle name="Обычный 3 12 29 6 2 2" xfId="17112"/>
    <cellStyle name="Обычный 3 12 29 6 3" xfId="17113"/>
    <cellStyle name="Обычный 3 12 29 7" xfId="17114"/>
    <cellStyle name="Обычный 3 12 29 7 2" xfId="17115"/>
    <cellStyle name="Обычный 3 12 29 8" xfId="17116"/>
    <cellStyle name="Обычный 3 12 3" xfId="17117"/>
    <cellStyle name="Обычный 3 12 3 2" xfId="17118"/>
    <cellStyle name="Обычный 3 12 3 2 2" xfId="17119"/>
    <cellStyle name="Обычный 3 12 3 2 2 2" xfId="17120"/>
    <cellStyle name="Обычный 3 12 3 2 2 2 2" xfId="17121"/>
    <cellStyle name="Обычный 3 12 3 2 2 2 2 2" xfId="17122"/>
    <cellStyle name="Обычный 3 12 3 2 2 2 2 2 2" xfId="17123"/>
    <cellStyle name="Обычный 3 12 3 2 2 2 2 3" xfId="17124"/>
    <cellStyle name="Обычный 3 12 3 2 2 2 3" xfId="17125"/>
    <cellStyle name="Обычный 3 12 3 2 2 2 3 2" xfId="17126"/>
    <cellStyle name="Обычный 3 12 3 2 2 2 4" xfId="17127"/>
    <cellStyle name="Обычный 3 12 3 2 2 3" xfId="17128"/>
    <cellStyle name="Обычный 3 12 3 2 2 3 2" xfId="17129"/>
    <cellStyle name="Обычный 3 12 3 2 2 3 2 2" xfId="17130"/>
    <cellStyle name="Обычный 3 12 3 2 2 3 3" xfId="17131"/>
    <cellStyle name="Обычный 3 12 3 2 2 4" xfId="17132"/>
    <cellStyle name="Обычный 3 12 3 2 2 4 2" xfId="17133"/>
    <cellStyle name="Обычный 3 12 3 2 2 5" xfId="17134"/>
    <cellStyle name="Обычный 3 12 3 2 3" xfId="17135"/>
    <cellStyle name="Обычный 3 12 3 2 3 2" xfId="17136"/>
    <cellStyle name="Обычный 3 12 3 2 3 2 2" xfId="17137"/>
    <cellStyle name="Обычный 3 12 3 2 3 2 2 2" xfId="17138"/>
    <cellStyle name="Обычный 3 12 3 2 3 2 2 2 2" xfId="17139"/>
    <cellStyle name="Обычный 3 12 3 2 3 2 2 3" xfId="17140"/>
    <cellStyle name="Обычный 3 12 3 2 3 2 3" xfId="17141"/>
    <cellStyle name="Обычный 3 12 3 2 3 2 3 2" xfId="17142"/>
    <cellStyle name="Обычный 3 12 3 2 3 2 4" xfId="17143"/>
    <cellStyle name="Обычный 3 12 3 2 3 3" xfId="17144"/>
    <cellStyle name="Обычный 3 12 3 2 3 3 2" xfId="17145"/>
    <cellStyle name="Обычный 3 12 3 2 3 3 2 2" xfId="17146"/>
    <cellStyle name="Обычный 3 12 3 2 3 3 3" xfId="17147"/>
    <cellStyle name="Обычный 3 12 3 2 3 4" xfId="17148"/>
    <cellStyle name="Обычный 3 12 3 2 3 4 2" xfId="17149"/>
    <cellStyle name="Обычный 3 12 3 2 3 5" xfId="17150"/>
    <cellStyle name="Обычный 3 12 3 2 4" xfId="17151"/>
    <cellStyle name="Обычный 3 12 3 2 4 2" xfId="17152"/>
    <cellStyle name="Обычный 3 12 3 2 4 2 2" xfId="17153"/>
    <cellStyle name="Обычный 3 12 3 2 4 2 2 2" xfId="17154"/>
    <cellStyle name="Обычный 3 12 3 2 4 2 3" xfId="17155"/>
    <cellStyle name="Обычный 3 12 3 2 4 3" xfId="17156"/>
    <cellStyle name="Обычный 3 12 3 2 4 3 2" xfId="17157"/>
    <cellStyle name="Обычный 3 12 3 2 4 4" xfId="17158"/>
    <cellStyle name="Обычный 3 12 3 2 5" xfId="17159"/>
    <cellStyle name="Обычный 3 12 3 2 5 2" xfId="17160"/>
    <cellStyle name="Обычный 3 12 3 2 5 2 2" xfId="17161"/>
    <cellStyle name="Обычный 3 12 3 2 5 3" xfId="17162"/>
    <cellStyle name="Обычный 3 12 3 2 6" xfId="17163"/>
    <cellStyle name="Обычный 3 12 3 2 6 2" xfId="17164"/>
    <cellStyle name="Обычный 3 12 3 2 7" xfId="17165"/>
    <cellStyle name="Обычный 3 12 3 3" xfId="17166"/>
    <cellStyle name="Обычный 3 12 3 3 2" xfId="17167"/>
    <cellStyle name="Обычный 3 12 3 3 2 2" xfId="17168"/>
    <cellStyle name="Обычный 3 12 3 3 2 2 2" xfId="17169"/>
    <cellStyle name="Обычный 3 12 3 3 2 2 2 2" xfId="17170"/>
    <cellStyle name="Обычный 3 12 3 3 2 2 3" xfId="17171"/>
    <cellStyle name="Обычный 3 12 3 3 2 3" xfId="17172"/>
    <cellStyle name="Обычный 3 12 3 3 2 3 2" xfId="17173"/>
    <cellStyle name="Обычный 3 12 3 3 2 4" xfId="17174"/>
    <cellStyle name="Обычный 3 12 3 3 3" xfId="17175"/>
    <cellStyle name="Обычный 3 12 3 3 3 2" xfId="17176"/>
    <cellStyle name="Обычный 3 12 3 3 3 2 2" xfId="17177"/>
    <cellStyle name="Обычный 3 12 3 3 3 3" xfId="17178"/>
    <cellStyle name="Обычный 3 12 3 3 4" xfId="17179"/>
    <cellStyle name="Обычный 3 12 3 3 4 2" xfId="17180"/>
    <cellStyle name="Обычный 3 12 3 3 5" xfId="17181"/>
    <cellStyle name="Обычный 3 12 3 4" xfId="17182"/>
    <cellStyle name="Обычный 3 12 3 4 2" xfId="17183"/>
    <cellStyle name="Обычный 3 12 3 4 2 2" xfId="17184"/>
    <cellStyle name="Обычный 3 12 3 4 2 2 2" xfId="17185"/>
    <cellStyle name="Обычный 3 12 3 4 2 2 2 2" xfId="17186"/>
    <cellStyle name="Обычный 3 12 3 4 2 2 3" xfId="17187"/>
    <cellStyle name="Обычный 3 12 3 4 2 3" xfId="17188"/>
    <cellStyle name="Обычный 3 12 3 4 2 3 2" xfId="17189"/>
    <cellStyle name="Обычный 3 12 3 4 2 4" xfId="17190"/>
    <cellStyle name="Обычный 3 12 3 4 3" xfId="17191"/>
    <cellStyle name="Обычный 3 12 3 4 3 2" xfId="17192"/>
    <cellStyle name="Обычный 3 12 3 4 3 2 2" xfId="17193"/>
    <cellStyle name="Обычный 3 12 3 4 3 3" xfId="17194"/>
    <cellStyle name="Обычный 3 12 3 4 4" xfId="17195"/>
    <cellStyle name="Обычный 3 12 3 4 4 2" xfId="17196"/>
    <cellStyle name="Обычный 3 12 3 4 5" xfId="17197"/>
    <cellStyle name="Обычный 3 12 3 5" xfId="17198"/>
    <cellStyle name="Обычный 3 12 3 5 2" xfId="17199"/>
    <cellStyle name="Обычный 3 12 3 5 2 2" xfId="17200"/>
    <cellStyle name="Обычный 3 12 3 5 2 2 2" xfId="17201"/>
    <cellStyle name="Обычный 3 12 3 5 2 3" xfId="17202"/>
    <cellStyle name="Обычный 3 12 3 5 3" xfId="17203"/>
    <cellStyle name="Обычный 3 12 3 5 3 2" xfId="17204"/>
    <cellStyle name="Обычный 3 12 3 5 4" xfId="17205"/>
    <cellStyle name="Обычный 3 12 3 6" xfId="17206"/>
    <cellStyle name="Обычный 3 12 3 6 2" xfId="17207"/>
    <cellStyle name="Обычный 3 12 3 6 2 2" xfId="17208"/>
    <cellStyle name="Обычный 3 12 3 6 3" xfId="17209"/>
    <cellStyle name="Обычный 3 12 3 7" xfId="17210"/>
    <cellStyle name="Обычный 3 12 3 7 2" xfId="17211"/>
    <cellStyle name="Обычный 3 12 3 8" xfId="17212"/>
    <cellStyle name="Обычный 3 12 30" xfId="17213"/>
    <cellStyle name="Обычный 3 12 30 2" xfId="17214"/>
    <cellStyle name="Обычный 3 12 30 2 2" xfId="17215"/>
    <cellStyle name="Обычный 3 12 30 2 2 2" xfId="17216"/>
    <cellStyle name="Обычный 3 12 30 2 2 2 2" xfId="17217"/>
    <cellStyle name="Обычный 3 12 30 2 2 2 2 2" xfId="17218"/>
    <cellStyle name="Обычный 3 12 30 2 2 2 2 2 2" xfId="17219"/>
    <cellStyle name="Обычный 3 12 30 2 2 2 2 3" xfId="17220"/>
    <cellStyle name="Обычный 3 12 30 2 2 2 3" xfId="17221"/>
    <cellStyle name="Обычный 3 12 30 2 2 2 3 2" xfId="17222"/>
    <cellStyle name="Обычный 3 12 30 2 2 2 4" xfId="17223"/>
    <cellStyle name="Обычный 3 12 30 2 2 3" xfId="17224"/>
    <cellStyle name="Обычный 3 12 30 2 2 3 2" xfId="17225"/>
    <cellStyle name="Обычный 3 12 30 2 2 3 2 2" xfId="17226"/>
    <cellStyle name="Обычный 3 12 30 2 2 3 3" xfId="17227"/>
    <cellStyle name="Обычный 3 12 30 2 2 4" xfId="17228"/>
    <cellStyle name="Обычный 3 12 30 2 2 4 2" xfId="17229"/>
    <cellStyle name="Обычный 3 12 30 2 2 5" xfId="17230"/>
    <cellStyle name="Обычный 3 12 30 2 3" xfId="17231"/>
    <cellStyle name="Обычный 3 12 30 2 3 2" xfId="17232"/>
    <cellStyle name="Обычный 3 12 30 2 3 2 2" xfId="17233"/>
    <cellStyle name="Обычный 3 12 30 2 3 2 2 2" xfId="17234"/>
    <cellStyle name="Обычный 3 12 30 2 3 2 2 2 2" xfId="17235"/>
    <cellStyle name="Обычный 3 12 30 2 3 2 2 3" xfId="17236"/>
    <cellStyle name="Обычный 3 12 30 2 3 2 3" xfId="17237"/>
    <cellStyle name="Обычный 3 12 30 2 3 2 3 2" xfId="17238"/>
    <cellStyle name="Обычный 3 12 30 2 3 2 4" xfId="17239"/>
    <cellStyle name="Обычный 3 12 30 2 3 3" xfId="17240"/>
    <cellStyle name="Обычный 3 12 30 2 3 3 2" xfId="17241"/>
    <cellStyle name="Обычный 3 12 30 2 3 3 2 2" xfId="17242"/>
    <cellStyle name="Обычный 3 12 30 2 3 3 3" xfId="17243"/>
    <cellStyle name="Обычный 3 12 30 2 3 4" xfId="17244"/>
    <cellStyle name="Обычный 3 12 30 2 3 4 2" xfId="17245"/>
    <cellStyle name="Обычный 3 12 30 2 3 5" xfId="17246"/>
    <cellStyle name="Обычный 3 12 30 2 4" xfId="17247"/>
    <cellStyle name="Обычный 3 12 30 2 4 2" xfId="17248"/>
    <cellStyle name="Обычный 3 12 30 2 4 2 2" xfId="17249"/>
    <cellStyle name="Обычный 3 12 30 2 4 2 2 2" xfId="17250"/>
    <cellStyle name="Обычный 3 12 30 2 4 2 3" xfId="17251"/>
    <cellStyle name="Обычный 3 12 30 2 4 3" xfId="17252"/>
    <cellStyle name="Обычный 3 12 30 2 4 3 2" xfId="17253"/>
    <cellStyle name="Обычный 3 12 30 2 4 4" xfId="17254"/>
    <cellStyle name="Обычный 3 12 30 2 5" xfId="17255"/>
    <cellStyle name="Обычный 3 12 30 2 5 2" xfId="17256"/>
    <cellStyle name="Обычный 3 12 30 2 5 2 2" xfId="17257"/>
    <cellStyle name="Обычный 3 12 30 2 5 3" xfId="17258"/>
    <cellStyle name="Обычный 3 12 30 2 6" xfId="17259"/>
    <cellStyle name="Обычный 3 12 30 2 6 2" xfId="17260"/>
    <cellStyle name="Обычный 3 12 30 2 7" xfId="17261"/>
    <cellStyle name="Обычный 3 12 30 3" xfId="17262"/>
    <cellStyle name="Обычный 3 12 30 3 2" xfId="17263"/>
    <cellStyle name="Обычный 3 12 30 3 2 2" xfId="17264"/>
    <cellStyle name="Обычный 3 12 30 3 2 2 2" xfId="17265"/>
    <cellStyle name="Обычный 3 12 30 3 2 2 2 2" xfId="17266"/>
    <cellStyle name="Обычный 3 12 30 3 2 2 3" xfId="17267"/>
    <cellStyle name="Обычный 3 12 30 3 2 3" xfId="17268"/>
    <cellStyle name="Обычный 3 12 30 3 2 3 2" xfId="17269"/>
    <cellStyle name="Обычный 3 12 30 3 2 4" xfId="17270"/>
    <cellStyle name="Обычный 3 12 30 3 3" xfId="17271"/>
    <cellStyle name="Обычный 3 12 30 3 3 2" xfId="17272"/>
    <cellStyle name="Обычный 3 12 30 3 3 2 2" xfId="17273"/>
    <cellStyle name="Обычный 3 12 30 3 3 3" xfId="17274"/>
    <cellStyle name="Обычный 3 12 30 3 4" xfId="17275"/>
    <cellStyle name="Обычный 3 12 30 3 4 2" xfId="17276"/>
    <cellStyle name="Обычный 3 12 30 3 5" xfId="17277"/>
    <cellStyle name="Обычный 3 12 30 4" xfId="17278"/>
    <cellStyle name="Обычный 3 12 30 4 2" xfId="17279"/>
    <cellStyle name="Обычный 3 12 30 4 2 2" xfId="17280"/>
    <cellStyle name="Обычный 3 12 30 4 2 2 2" xfId="17281"/>
    <cellStyle name="Обычный 3 12 30 4 2 2 2 2" xfId="17282"/>
    <cellStyle name="Обычный 3 12 30 4 2 2 3" xfId="17283"/>
    <cellStyle name="Обычный 3 12 30 4 2 3" xfId="17284"/>
    <cellStyle name="Обычный 3 12 30 4 2 3 2" xfId="17285"/>
    <cellStyle name="Обычный 3 12 30 4 2 4" xfId="17286"/>
    <cellStyle name="Обычный 3 12 30 4 3" xfId="17287"/>
    <cellStyle name="Обычный 3 12 30 4 3 2" xfId="17288"/>
    <cellStyle name="Обычный 3 12 30 4 3 2 2" xfId="17289"/>
    <cellStyle name="Обычный 3 12 30 4 3 3" xfId="17290"/>
    <cellStyle name="Обычный 3 12 30 4 4" xfId="17291"/>
    <cellStyle name="Обычный 3 12 30 4 4 2" xfId="17292"/>
    <cellStyle name="Обычный 3 12 30 4 5" xfId="17293"/>
    <cellStyle name="Обычный 3 12 30 5" xfId="17294"/>
    <cellStyle name="Обычный 3 12 30 5 2" xfId="17295"/>
    <cellStyle name="Обычный 3 12 30 5 2 2" xfId="17296"/>
    <cellStyle name="Обычный 3 12 30 5 2 2 2" xfId="17297"/>
    <cellStyle name="Обычный 3 12 30 5 2 3" xfId="17298"/>
    <cellStyle name="Обычный 3 12 30 5 3" xfId="17299"/>
    <cellStyle name="Обычный 3 12 30 5 3 2" xfId="17300"/>
    <cellStyle name="Обычный 3 12 30 5 4" xfId="17301"/>
    <cellStyle name="Обычный 3 12 30 6" xfId="17302"/>
    <cellStyle name="Обычный 3 12 30 6 2" xfId="17303"/>
    <cellStyle name="Обычный 3 12 30 6 2 2" xfId="17304"/>
    <cellStyle name="Обычный 3 12 30 6 3" xfId="17305"/>
    <cellStyle name="Обычный 3 12 30 7" xfId="17306"/>
    <cellStyle name="Обычный 3 12 30 7 2" xfId="17307"/>
    <cellStyle name="Обычный 3 12 30 8" xfId="17308"/>
    <cellStyle name="Обычный 3 12 31" xfId="17309"/>
    <cellStyle name="Обычный 3 12 31 2" xfId="17310"/>
    <cellStyle name="Обычный 3 12 31 2 2" xfId="17311"/>
    <cellStyle name="Обычный 3 12 31 2 2 2" xfId="17312"/>
    <cellStyle name="Обычный 3 12 31 2 2 2 2" xfId="17313"/>
    <cellStyle name="Обычный 3 12 31 2 2 2 2 2" xfId="17314"/>
    <cellStyle name="Обычный 3 12 31 2 2 2 2 2 2" xfId="17315"/>
    <cellStyle name="Обычный 3 12 31 2 2 2 2 3" xfId="17316"/>
    <cellStyle name="Обычный 3 12 31 2 2 2 3" xfId="17317"/>
    <cellStyle name="Обычный 3 12 31 2 2 2 3 2" xfId="17318"/>
    <cellStyle name="Обычный 3 12 31 2 2 2 4" xfId="17319"/>
    <cellStyle name="Обычный 3 12 31 2 2 3" xfId="17320"/>
    <cellStyle name="Обычный 3 12 31 2 2 3 2" xfId="17321"/>
    <cellStyle name="Обычный 3 12 31 2 2 3 2 2" xfId="17322"/>
    <cellStyle name="Обычный 3 12 31 2 2 3 3" xfId="17323"/>
    <cellStyle name="Обычный 3 12 31 2 2 4" xfId="17324"/>
    <cellStyle name="Обычный 3 12 31 2 2 4 2" xfId="17325"/>
    <cellStyle name="Обычный 3 12 31 2 2 5" xfId="17326"/>
    <cellStyle name="Обычный 3 12 31 2 3" xfId="17327"/>
    <cellStyle name="Обычный 3 12 31 2 3 2" xfId="17328"/>
    <cellStyle name="Обычный 3 12 31 2 3 2 2" xfId="17329"/>
    <cellStyle name="Обычный 3 12 31 2 3 2 2 2" xfId="17330"/>
    <cellStyle name="Обычный 3 12 31 2 3 2 2 2 2" xfId="17331"/>
    <cellStyle name="Обычный 3 12 31 2 3 2 2 3" xfId="17332"/>
    <cellStyle name="Обычный 3 12 31 2 3 2 3" xfId="17333"/>
    <cellStyle name="Обычный 3 12 31 2 3 2 3 2" xfId="17334"/>
    <cellStyle name="Обычный 3 12 31 2 3 2 4" xfId="17335"/>
    <cellStyle name="Обычный 3 12 31 2 3 3" xfId="17336"/>
    <cellStyle name="Обычный 3 12 31 2 3 3 2" xfId="17337"/>
    <cellStyle name="Обычный 3 12 31 2 3 3 2 2" xfId="17338"/>
    <cellStyle name="Обычный 3 12 31 2 3 3 3" xfId="17339"/>
    <cellStyle name="Обычный 3 12 31 2 3 4" xfId="17340"/>
    <cellStyle name="Обычный 3 12 31 2 3 4 2" xfId="17341"/>
    <cellStyle name="Обычный 3 12 31 2 3 5" xfId="17342"/>
    <cellStyle name="Обычный 3 12 31 2 4" xfId="17343"/>
    <cellStyle name="Обычный 3 12 31 2 4 2" xfId="17344"/>
    <cellStyle name="Обычный 3 12 31 2 4 2 2" xfId="17345"/>
    <cellStyle name="Обычный 3 12 31 2 4 2 2 2" xfId="17346"/>
    <cellStyle name="Обычный 3 12 31 2 4 2 3" xfId="17347"/>
    <cellStyle name="Обычный 3 12 31 2 4 3" xfId="17348"/>
    <cellStyle name="Обычный 3 12 31 2 4 3 2" xfId="17349"/>
    <cellStyle name="Обычный 3 12 31 2 4 4" xfId="17350"/>
    <cellStyle name="Обычный 3 12 31 2 5" xfId="17351"/>
    <cellStyle name="Обычный 3 12 31 2 5 2" xfId="17352"/>
    <cellStyle name="Обычный 3 12 31 2 5 2 2" xfId="17353"/>
    <cellStyle name="Обычный 3 12 31 2 5 3" xfId="17354"/>
    <cellStyle name="Обычный 3 12 31 2 6" xfId="17355"/>
    <cellStyle name="Обычный 3 12 31 2 6 2" xfId="17356"/>
    <cellStyle name="Обычный 3 12 31 2 7" xfId="17357"/>
    <cellStyle name="Обычный 3 12 31 3" xfId="17358"/>
    <cellStyle name="Обычный 3 12 31 3 2" xfId="17359"/>
    <cellStyle name="Обычный 3 12 31 3 2 2" xfId="17360"/>
    <cellStyle name="Обычный 3 12 31 3 2 2 2" xfId="17361"/>
    <cellStyle name="Обычный 3 12 31 3 2 2 2 2" xfId="17362"/>
    <cellStyle name="Обычный 3 12 31 3 2 2 3" xfId="17363"/>
    <cellStyle name="Обычный 3 12 31 3 2 3" xfId="17364"/>
    <cellStyle name="Обычный 3 12 31 3 2 3 2" xfId="17365"/>
    <cellStyle name="Обычный 3 12 31 3 2 4" xfId="17366"/>
    <cellStyle name="Обычный 3 12 31 3 3" xfId="17367"/>
    <cellStyle name="Обычный 3 12 31 3 3 2" xfId="17368"/>
    <cellStyle name="Обычный 3 12 31 3 3 2 2" xfId="17369"/>
    <cellStyle name="Обычный 3 12 31 3 3 3" xfId="17370"/>
    <cellStyle name="Обычный 3 12 31 3 4" xfId="17371"/>
    <cellStyle name="Обычный 3 12 31 3 4 2" xfId="17372"/>
    <cellStyle name="Обычный 3 12 31 3 5" xfId="17373"/>
    <cellStyle name="Обычный 3 12 31 4" xfId="17374"/>
    <cellStyle name="Обычный 3 12 31 4 2" xfId="17375"/>
    <cellStyle name="Обычный 3 12 31 4 2 2" xfId="17376"/>
    <cellStyle name="Обычный 3 12 31 4 2 2 2" xfId="17377"/>
    <cellStyle name="Обычный 3 12 31 4 2 2 2 2" xfId="17378"/>
    <cellStyle name="Обычный 3 12 31 4 2 2 3" xfId="17379"/>
    <cellStyle name="Обычный 3 12 31 4 2 3" xfId="17380"/>
    <cellStyle name="Обычный 3 12 31 4 2 3 2" xfId="17381"/>
    <cellStyle name="Обычный 3 12 31 4 2 4" xfId="17382"/>
    <cellStyle name="Обычный 3 12 31 4 3" xfId="17383"/>
    <cellStyle name="Обычный 3 12 31 4 3 2" xfId="17384"/>
    <cellStyle name="Обычный 3 12 31 4 3 2 2" xfId="17385"/>
    <cellStyle name="Обычный 3 12 31 4 3 3" xfId="17386"/>
    <cellStyle name="Обычный 3 12 31 4 4" xfId="17387"/>
    <cellStyle name="Обычный 3 12 31 4 4 2" xfId="17388"/>
    <cellStyle name="Обычный 3 12 31 4 5" xfId="17389"/>
    <cellStyle name="Обычный 3 12 31 5" xfId="17390"/>
    <cellStyle name="Обычный 3 12 31 5 2" xfId="17391"/>
    <cellStyle name="Обычный 3 12 31 5 2 2" xfId="17392"/>
    <cellStyle name="Обычный 3 12 31 5 2 2 2" xfId="17393"/>
    <cellStyle name="Обычный 3 12 31 5 2 3" xfId="17394"/>
    <cellStyle name="Обычный 3 12 31 5 3" xfId="17395"/>
    <cellStyle name="Обычный 3 12 31 5 3 2" xfId="17396"/>
    <cellStyle name="Обычный 3 12 31 5 4" xfId="17397"/>
    <cellStyle name="Обычный 3 12 31 6" xfId="17398"/>
    <cellStyle name="Обычный 3 12 31 6 2" xfId="17399"/>
    <cellStyle name="Обычный 3 12 31 6 2 2" xfId="17400"/>
    <cellStyle name="Обычный 3 12 31 6 3" xfId="17401"/>
    <cellStyle name="Обычный 3 12 31 7" xfId="17402"/>
    <cellStyle name="Обычный 3 12 31 7 2" xfId="17403"/>
    <cellStyle name="Обычный 3 12 31 8" xfId="17404"/>
    <cellStyle name="Обычный 3 12 32" xfId="17405"/>
    <cellStyle name="Обычный 3 12 32 2" xfId="17406"/>
    <cellStyle name="Обычный 3 12 32 2 2" xfId="17407"/>
    <cellStyle name="Обычный 3 12 32 2 2 2" xfId="17408"/>
    <cellStyle name="Обычный 3 12 32 2 2 2 2" xfId="17409"/>
    <cellStyle name="Обычный 3 12 32 2 2 2 2 2" xfId="17410"/>
    <cellStyle name="Обычный 3 12 32 2 2 2 2 2 2" xfId="17411"/>
    <cellStyle name="Обычный 3 12 32 2 2 2 2 3" xfId="17412"/>
    <cellStyle name="Обычный 3 12 32 2 2 2 3" xfId="17413"/>
    <cellStyle name="Обычный 3 12 32 2 2 2 3 2" xfId="17414"/>
    <cellStyle name="Обычный 3 12 32 2 2 2 4" xfId="17415"/>
    <cellStyle name="Обычный 3 12 32 2 2 3" xfId="17416"/>
    <cellStyle name="Обычный 3 12 32 2 2 3 2" xfId="17417"/>
    <cellStyle name="Обычный 3 12 32 2 2 3 2 2" xfId="17418"/>
    <cellStyle name="Обычный 3 12 32 2 2 3 3" xfId="17419"/>
    <cellStyle name="Обычный 3 12 32 2 2 4" xfId="17420"/>
    <cellStyle name="Обычный 3 12 32 2 2 4 2" xfId="17421"/>
    <cellStyle name="Обычный 3 12 32 2 2 5" xfId="17422"/>
    <cellStyle name="Обычный 3 12 32 2 3" xfId="17423"/>
    <cellStyle name="Обычный 3 12 32 2 3 2" xfId="17424"/>
    <cellStyle name="Обычный 3 12 32 2 3 2 2" xfId="17425"/>
    <cellStyle name="Обычный 3 12 32 2 3 2 2 2" xfId="17426"/>
    <cellStyle name="Обычный 3 12 32 2 3 2 2 2 2" xfId="17427"/>
    <cellStyle name="Обычный 3 12 32 2 3 2 2 3" xfId="17428"/>
    <cellStyle name="Обычный 3 12 32 2 3 2 3" xfId="17429"/>
    <cellStyle name="Обычный 3 12 32 2 3 2 3 2" xfId="17430"/>
    <cellStyle name="Обычный 3 12 32 2 3 2 4" xfId="17431"/>
    <cellStyle name="Обычный 3 12 32 2 3 3" xfId="17432"/>
    <cellStyle name="Обычный 3 12 32 2 3 3 2" xfId="17433"/>
    <cellStyle name="Обычный 3 12 32 2 3 3 2 2" xfId="17434"/>
    <cellStyle name="Обычный 3 12 32 2 3 3 3" xfId="17435"/>
    <cellStyle name="Обычный 3 12 32 2 3 4" xfId="17436"/>
    <cellStyle name="Обычный 3 12 32 2 3 4 2" xfId="17437"/>
    <cellStyle name="Обычный 3 12 32 2 3 5" xfId="17438"/>
    <cellStyle name="Обычный 3 12 32 2 4" xfId="17439"/>
    <cellStyle name="Обычный 3 12 32 2 4 2" xfId="17440"/>
    <cellStyle name="Обычный 3 12 32 2 4 2 2" xfId="17441"/>
    <cellStyle name="Обычный 3 12 32 2 4 2 2 2" xfId="17442"/>
    <cellStyle name="Обычный 3 12 32 2 4 2 3" xfId="17443"/>
    <cellStyle name="Обычный 3 12 32 2 4 3" xfId="17444"/>
    <cellStyle name="Обычный 3 12 32 2 4 3 2" xfId="17445"/>
    <cellStyle name="Обычный 3 12 32 2 4 4" xfId="17446"/>
    <cellStyle name="Обычный 3 12 32 2 5" xfId="17447"/>
    <cellStyle name="Обычный 3 12 32 2 5 2" xfId="17448"/>
    <cellStyle name="Обычный 3 12 32 2 5 2 2" xfId="17449"/>
    <cellStyle name="Обычный 3 12 32 2 5 3" xfId="17450"/>
    <cellStyle name="Обычный 3 12 32 2 6" xfId="17451"/>
    <cellStyle name="Обычный 3 12 32 2 6 2" xfId="17452"/>
    <cellStyle name="Обычный 3 12 32 2 7" xfId="17453"/>
    <cellStyle name="Обычный 3 12 32 3" xfId="17454"/>
    <cellStyle name="Обычный 3 12 32 3 2" xfId="17455"/>
    <cellStyle name="Обычный 3 12 32 3 2 2" xfId="17456"/>
    <cellStyle name="Обычный 3 12 32 3 2 2 2" xfId="17457"/>
    <cellStyle name="Обычный 3 12 32 3 2 2 2 2" xfId="17458"/>
    <cellStyle name="Обычный 3 12 32 3 2 2 3" xfId="17459"/>
    <cellStyle name="Обычный 3 12 32 3 2 3" xfId="17460"/>
    <cellStyle name="Обычный 3 12 32 3 2 3 2" xfId="17461"/>
    <cellStyle name="Обычный 3 12 32 3 2 4" xfId="17462"/>
    <cellStyle name="Обычный 3 12 32 3 3" xfId="17463"/>
    <cellStyle name="Обычный 3 12 32 3 3 2" xfId="17464"/>
    <cellStyle name="Обычный 3 12 32 3 3 2 2" xfId="17465"/>
    <cellStyle name="Обычный 3 12 32 3 3 3" xfId="17466"/>
    <cellStyle name="Обычный 3 12 32 3 4" xfId="17467"/>
    <cellStyle name="Обычный 3 12 32 3 4 2" xfId="17468"/>
    <cellStyle name="Обычный 3 12 32 3 5" xfId="17469"/>
    <cellStyle name="Обычный 3 12 32 4" xfId="17470"/>
    <cellStyle name="Обычный 3 12 32 4 2" xfId="17471"/>
    <cellStyle name="Обычный 3 12 32 4 2 2" xfId="17472"/>
    <cellStyle name="Обычный 3 12 32 4 2 2 2" xfId="17473"/>
    <cellStyle name="Обычный 3 12 32 4 2 2 2 2" xfId="17474"/>
    <cellStyle name="Обычный 3 12 32 4 2 2 3" xfId="17475"/>
    <cellStyle name="Обычный 3 12 32 4 2 3" xfId="17476"/>
    <cellStyle name="Обычный 3 12 32 4 2 3 2" xfId="17477"/>
    <cellStyle name="Обычный 3 12 32 4 2 4" xfId="17478"/>
    <cellStyle name="Обычный 3 12 32 4 3" xfId="17479"/>
    <cellStyle name="Обычный 3 12 32 4 3 2" xfId="17480"/>
    <cellStyle name="Обычный 3 12 32 4 3 2 2" xfId="17481"/>
    <cellStyle name="Обычный 3 12 32 4 3 3" xfId="17482"/>
    <cellStyle name="Обычный 3 12 32 4 4" xfId="17483"/>
    <cellStyle name="Обычный 3 12 32 4 4 2" xfId="17484"/>
    <cellStyle name="Обычный 3 12 32 4 5" xfId="17485"/>
    <cellStyle name="Обычный 3 12 32 5" xfId="17486"/>
    <cellStyle name="Обычный 3 12 32 5 2" xfId="17487"/>
    <cellStyle name="Обычный 3 12 32 5 2 2" xfId="17488"/>
    <cellStyle name="Обычный 3 12 32 5 2 2 2" xfId="17489"/>
    <cellStyle name="Обычный 3 12 32 5 2 3" xfId="17490"/>
    <cellStyle name="Обычный 3 12 32 5 3" xfId="17491"/>
    <cellStyle name="Обычный 3 12 32 5 3 2" xfId="17492"/>
    <cellStyle name="Обычный 3 12 32 5 4" xfId="17493"/>
    <cellStyle name="Обычный 3 12 32 6" xfId="17494"/>
    <cellStyle name="Обычный 3 12 32 6 2" xfId="17495"/>
    <cellStyle name="Обычный 3 12 32 6 2 2" xfId="17496"/>
    <cellStyle name="Обычный 3 12 32 6 3" xfId="17497"/>
    <cellStyle name="Обычный 3 12 32 7" xfId="17498"/>
    <cellStyle name="Обычный 3 12 32 7 2" xfId="17499"/>
    <cellStyle name="Обычный 3 12 32 8" xfId="17500"/>
    <cellStyle name="Обычный 3 12 33" xfId="17501"/>
    <cellStyle name="Обычный 3 12 33 2" xfId="17502"/>
    <cellStyle name="Обычный 3 12 33 2 2" xfId="17503"/>
    <cellStyle name="Обычный 3 12 33 2 2 2" xfId="17504"/>
    <cellStyle name="Обычный 3 12 33 2 2 2 2" xfId="17505"/>
    <cellStyle name="Обычный 3 12 33 2 2 2 2 2" xfId="17506"/>
    <cellStyle name="Обычный 3 12 33 2 2 2 2 2 2" xfId="17507"/>
    <cellStyle name="Обычный 3 12 33 2 2 2 2 3" xfId="17508"/>
    <cellStyle name="Обычный 3 12 33 2 2 2 3" xfId="17509"/>
    <cellStyle name="Обычный 3 12 33 2 2 2 3 2" xfId="17510"/>
    <cellStyle name="Обычный 3 12 33 2 2 2 4" xfId="17511"/>
    <cellStyle name="Обычный 3 12 33 2 2 3" xfId="17512"/>
    <cellStyle name="Обычный 3 12 33 2 2 3 2" xfId="17513"/>
    <cellStyle name="Обычный 3 12 33 2 2 3 2 2" xfId="17514"/>
    <cellStyle name="Обычный 3 12 33 2 2 3 3" xfId="17515"/>
    <cellStyle name="Обычный 3 12 33 2 2 4" xfId="17516"/>
    <cellStyle name="Обычный 3 12 33 2 2 4 2" xfId="17517"/>
    <cellStyle name="Обычный 3 12 33 2 2 5" xfId="17518"/>
    <cellStyle name="Обычный 3 12 33 2 3" xfId="17519"/>
    <cellStyle name="Обычный 3 12 33 2 3 2" xfId="17520"/>
    <cellStyle name="Обычный 3 12 33 2 3 2 2" xfId="17521"/>
    <cellStyle name="Обычный 3 12 33 2 3 2 2 2" xfId="17522"/>
    <cellStyle name="Обычный 3 12 33 2 3 2 2 2 2" xfId="17523"/>
    <cellStyle name="Обычный 3 12 33 2 3 2 2 3" xfId="17524"/>
    <cellStyle name="Обычный 3 12 33 2 3 2 3" xfId="17525"/>
    <cellStyle name="Обычный 3 12 33 2 3 2 3 2" xfId="17526"/>
    <cellStyle name="Обычный 3 12 33 2 3 2 4" xfId="17527"/>
    <cellStyle name="Обычный 3 12 33 2 3 3" xfId="17528"/>
    <cellStyle name="Обычный 3 12 33 2 3 3 2" xfId="17529"/>
    <cellStyle name="Обычный 3 12 33 2 3 3 2 2" xfId="17530"/>
    <cellStyle name="Обычный 3 12 33 2 3 3 3" xfId="17531"/>
    <cellStyle name="Обычный 3 12 33 2 3 4" xfId="17532"/>
    <cellStyle name="Обычный 3 12 33 2 3 4 2" xfId="17533"/>
    <cellStyle name="Обычный 3 12 33 2 3 5" xfId="17534"/>
    <cellStyle name="Обычный 3 12 33 2 4" xfId="17535"/>
    <cellStyle name="Обычный 3 12 33 2 4 2" xfId="17536"/>
    <cellStyle name="Обычный 3 12 33 2 4 2 2" xfId="17537"/>
    <cellStyle name="Обычный 3 12 33 2 4 2 2 2" xfId="17538"/>
    <cellStyle name="Обычный 3 12 33 2 4 2 3" xfId="17539"/>
    <cellStyle name="Обычный 3 12 33 2 4 3" xfId="17540"/>
    <cellStyle name="Обычный 3 12 33 2 4 3 2" xfId="17541"/>
    <cellStyle name="Обычный 3 12 33 2 4 4" xfId="17542"/>
    <cellStyle name="Обычный 3 12 33 2 5" xfId="17543"/>
    <cellStyle name="Обычный 3 12 33 2 5 2" xfId="17544"/>
    <cellStyle name="Обычный 3 12 33 2 5 2 2" xfId="17545"/>
    <cellStyle name="Обычный 3 12 33 2 5 3" xfId="17546"/>
    <cellStyle name="Обычный 3 12 33 2 6" xfId="17547"/>
    <cellStyle name="Обычный 3 12 33 2 6 2" xfId="17548"/>
    <cellStyle name="Обычный 3 12 33 2 7" xfId="17549"/>
    <cellStyle name="Обычный 3 12 33 3" xfId="17550"/>
    <cellStyle name="Обычный 3 12 33 3 2" xfId="17551"/>
    <cellStyle name="Обычный 3 12 33 3 2 2" xfId="17552"/>
    <cellStyle name="Обычный 3 12 33 3 2 2 2" xfId="17553"/>
    <cellStyle name="Обычный 3 12 33 3 2 2 2 2" xfId="17554"/>
    <cellStyle name="Обычный 3 12 33 3 2 2 3" xfId="17555"/>
    <cellStyle name="Обычный 3 12 33 3 2 3" xfId="17556"/>
    <cellStyle name="Обычный 3 12 33 3 2 3 2" xfId="17557"/>
    <cellStyle name="Обычный 3 12 33 3 2 4" xfId="17558"/>
    <cellStyle name="Обычный 3 12 33 3 3" xfId="17559"/>
    <cellStyle name="Обычный 3 12 33 3 3 2" xfId="17560"/>
    <cellStyle name="Обычный 3 12 33 3 3 2 2" xfId="17561"/>
    <cellStyle name="Обычный 3 12 33 3 3 3" xfId="17562"/>
    <cellStyle name="Обычный 3 12 33 3 4" xfId="17563"/>
    <cellStyle name="Обычный 3 12 33 3 4 2" xfId="17564"/>
    <cellStyle name="Обычный 3 12 33 3 5" xfId="17565"/>
    <cellStyle name="Обычный 3 12 33 4" xfId="17566"/>
    <cellStyle name="Обычный 3 12 33 4 2" xfId="17567"/>
    <cellStyle name="Обычный 3 12 33 4 2 2" xfId="17568"/>
    <cellStyle name="Обычный 3 12 33 4 2 2 2" xfId="17569"/>
    <cellStyle name="Обычный 3 12 33 4 2 2 2 2" xfId="17570"/>
    <cellStyle name="Обычный 3 12 33 4 2 2 3" xfId="17571"/>
    <cellStyle name="Обычный 3 12 33 4 2 3" xfId="17572"/>
    <cellStyle name="Обычный 3 12 33 4 2 3 2" xfId="17573"/>
    <cellStyle name="Обычный 3 12 33 4 2 4" xfId="17574"/>
    <cellStyle name="Обычный 3 12 33 4 3" xfId="17575"/>
    <cellStyle name="Обычный 3 12 33 4 3 2" xfId="17576"/>
    <cellStyle name="Обычный 3 12 33 4 3 2 2" xfId="17577"/>
    <cellStyle name="Обычный 3 12 33 4 3 3" xfId="17578"/>
    <cellStyle name="Обычный 3 12 33 4 4" xfId="17579"/>
    <cellStyle name="Обычный 3 12 33 4 4 2" xfId="17580"/>
    <cellStyle name="Обычный 3 12 33 4 5" xfId="17581"/>
    <cellStyle name="Обычный 3 12 33 5" xfId="17582"/>
    <cellStyle name="Обычный 3 12 33 5 2" xfId="17583"/>
    <cellStyle name="Обычный 3 12 33 5 2 2" xfId="17584"/>
    <cellStyle name="Обычный 3 12 33 5 2 2 2" xfId="17585"/>
    <cellStyle name="Обычный 3 12 33 5 2 3" xfId="17586"/>
    <cellStyle name="Обычный 3 12 33 5 3" xfId="17587"/>
    <cellStyle name="Обычный 3 12 33 5 3 2" xfId="17588"/>
    <cellStyle name="Обычный 3 12 33 5 4" xfId="17589"/>
    <cellStyle name="Обычный 3 12 33 6" xfId="17590"/>
    <cellStyle name="Обычный 3 12 33 6 2" xfId="17591"/>
    <cellStyle name="Обычный 3 12 33 6 2 2" xfId="17592"/>
    <cellStyle name="Обычный 3 12 33 6 3" xfId="17593"/>
    <cellStyle name="Обычный 3 12 33 7" xfId="17594"/>
    <cellStyle name="Обычный 3 12 33 7 2" xfId="17595"/>
    <cellStyle name="Обычный 3 12 33 8" xfId="17596"/>
    <cellStyle name="Обычный 3 12 34" xfId="17597"/>
    <cellStyle name="Обычный 3 12 34 2" xfId="17598"/>
    <cellStyle name="Обычный 3 12 34 2 2" xfId="17599"/>
    <cellStyle name="Обычный 3 12 34 2 2 2" xfId="17600"/>
    <cellStyle name="Обычный 3 12 34 2 2 2 2" xfId="17601"/>
    <cellStyle name="Обычный 3 12 34 2 2 2 2 2" xfId="17602"/>
    <cellStyle name="Обычный 3 12 34 2 2 2 2 2 2" xfId="17603"/>
    <cellStyle name="Обычный 3 12 34 2 2 2 2 3" xfId="17604"/>
    <cellStyle name="Обычный 3 12 34 2 2 2 3" xfId="17605"/>
    <cellStyle name="Обычный 3 12 34 2 2 2 3 2" xfId="17606"/>
    <cellStyle name="Обычный 3 12 34 2 2 2 4" xfId="17607"/>
    <cellStyle name="Обычный 3 12 34 2 2 3" xfId="17608"/>
    <cellStyle name="Обычный 3 12 34 2 2 3 2" xfId="17609"/>
    <cellStyle name="Обычный 3 12 34 2 2 3 2 2" xfId="17610"/>
    <cellStyle name="Обычный 3 12 34 2 2 3 3" xfId="17611"/>
    <cellStyle name="Обычный 3 12 34 2 2 4" xfId="17612"/>
    <cellStyle name="Обычный 3 12 34 2 2 4 2" xfId="17613"/>
    <cellStyle name="Обычный 3 12 34 2 2 5" xfId="17614"/>
    <cellStyle name="Обычный 3 12 34 2 3" xfId="17615"/>
    <cellStyle name="Обычный 3 12 34 2 3 2" xfId="17616"/>
    <cellStyle name="Обычный 3 12 34 2 3 2 2" xfId="17617"/>
    <cellStyle name="Обычный 3 12 34 2 3 2 2 2" xfId="17618"/>
    <cellStyle name="Обычный 3 12 34 2 3 2 2 2 2" xfId="17619"/>
    <cellStyle name="Обычный 3 12 34 2 3 2 2 3" xfId="17620"/>
    <cellStyle name="Обычный 3 12 34 2 3 2 3" xfId="17621"/>
    <cellStyle name="Обычный 3 12 34 2 3 2 3 2" xfId="17622"/>
    <cellStyle name="Обычный 3 12 34 2 3 2 4" xfId="17623"/>
    <cellStyle name="Обычный 3 12 34 2 3 3" xfId="17624"/>
    <cellStyle name="Обычный 3 12 34 2 3 3 2" xfId="17625"/>
    <cellStyle name="Обычный 3 12 34 2 3 3 2 2" xfId="17626"/>
    <cellStyle name="Обычный 3 12 34 2 3 3 3" xfId="17627"/>
    <cellStyle name="Обычный 3 12 34 2 3 4" xfId="17628"/>
    <cellStyle name="Обычный 3 12 34 2 3 4 2" xfId="17629"/>
    <cellStyle name="Обычный 3 12 34 2 3 5" xfId="17630"/>
    <cellStyle name="Обычный 3 12 34 2 4" xfId="17631"/>
    <cellStyle name="Обычный 3 12 34 2 4 2" xfId="17632"/>
    <cellStyle name="Обычный 3 12 34 2 4 2 2" xfId="17633"/>
    <cellStyle name="Обычный 3 12 34 2 4 2 2 2" xfId="17634"/>
    <cellStyle name="Обычный 3 12 34 2 4 2 3" xfId="17635"/>
    <cellStyle name="Обычный 3 12 34 2 4 3" xfId="17636"/>
    <cellStyle name="Обычный 3 12 34 2 4 3 2" xfId="17637"/>
    <cellStyle name="Обычный 3 12 34 2 4 4" xfId="17638"/>
    <cellStyle name="Обычный 3 12 34 2 5" xfId="17639"/>
    <cellStyle name="Обычный 3 12 34 2 5 2" xfId="17640"/>
    <cellStyle name="Обычный 3 12 34 2 5 2 2" xfId="17641"/>
    <cellStyle name="Обычный 3 12 34 2 5 3" xfId="17642"/>
    <cellStyle name="Обычный 3 12 34 2 6" xfId="17643"/>
    <cellStyle name="Обычный 3 12 34 2 6 2" xfId="17644"/>
    <cellStyle name="Обычный 3 12 34 2 7" xfId="17645"/>
    <cellStyle name="Обычный 3 12 34 3" xfId="17646"/>
    <cellStyle name="Обычный 3 12 34 3 2" xfId="17647"/>
    <cellStyle name="Обычный 3 12 34 3 2 2" xfId="17648"/>
    <cellStyle name="Обычный 3 12 34 3 2 2 2" xfId="17649"/>
    <cellStyle name="Обычный 3 12 34 3 2 2 2 2" xfId="17650"/>
    <cellStyle name="Обычный 3 12 34 3 2 2 3" xfId="17651"/>
    <cellStyle name="Обычный 3 12 34 3 2 3" xfId="17652"/>
    <cellStyle name="Обычный 3 12 34 3 2 3 2" xfId="17653"/>
    <cellStyle name="Обычный 3 12 34 3 2 4" xfId="17654"/>
    <cellStyle name="Обычный 3 12 34 3 3" xfId="17655"/>
    <cellStyle name="Обычный 3 12 34 3 3 2" xfId="17656"/>
    <cellStyle name="Обычный 3 12 34 3 3 2 2" xfId="17657"/>
    <cellStyle name="Обычный 3 12 34 3 3 3" xfId="17658"/>
    <cellStyle name="Обычный 3 12 34 3 4" xfId="17659"/>
    <cellStyle name="Обычный 3 12 34 3 4 2" xfId="17660"/>
    <cellStyle name="Обычный 3 12 34 3 5" xfId="17661"/>
    <cellStyle name="Обычный 3 12 34 4" xfId="17662"/>
    <cellStyle name="Обычный 3 12 34 4 2" xfId="17663"/>
    <cellStyle name="Обычный 3 12 34 4 2 2" xfId="17664"/>
    <cellStyle name="Обычный 3 12 34 4 2 2 2" xfId="17665"/>
    <cellStyle name="Обычный 3 12 34 4 2 2 2 2" xfId="17666"/>
    <cellStyle name="Обычный 3 12 34 4 2 2 3" xfId="17667"/>
    <cellStyle name="Обычный 3 12 34 4 2 3" xfId="17668"/>
    <cellStyle name="Обычный 3 12 34 4 2 3 2" xfId="17669"/>
    <cellStyle name="Обычный 3 12 34 4 2 4" xfId="17670"/>
    <cellStyle name="Обычный 3 12 34 4 3" xfId="17671"/>
    <cellStyle name="Обычный 3 12 34 4 3 2" xfId="17672"/>
    <cellStyle name="Обычный 3 12 34 4 3 2 2" xfId="17673"/>
    <cellStyle name="Обычный 3 12 34 4 3 3" xfId="17674"/>
    <cellStyle name="Обычный 3 12 34 4 4" xfId="17675"/>
    <cellStyle name="Обычный 3 12 34 4 4 2" xfId="17676"/>
    <cellStyle name="Обычный 3 12 34 4 5" xfId="17677"/>
    <cellStyle name="Обычный 3 12 34 5" xfId="17678"/>
    <cellStyle name="Обычный 3 12 34 5 2" xfId="17679"/>
    <cellStyle name="Обычный 3 12 34 5 2 2" xfId="17680"/>
    <cellStyle name="Обычный 3 12 34 5 2 2 2" xfId="17681"/>
    <cellStyle name="Обычный 3 12 34 5 2 3" xfId="17682"/>
    <cellStyle name="Обычный 3 12 34 5 3" xfId="17683"/>
    <cellStyle name="Обычный 3 12 34 5 3 2" xfId="17684"/>
    <cellStyle name="Обычный 3 12 34 5 4" xfId="17685"/>
    <cellStyle name="Обычный 3 12 34 6" xfId="17686"/>
    <cellStyle name="Обычный 3 12 34 6 2" xfId="17687"/>
    <cellStyle name="Обычный 3 12 34 6 2 2" xfId="17688"/>
    <cellStyle name="Обычный 3 12 34 6 3" xfId="17689"/>
    <cellStyle name="Обычный 3 12 34 7" xfId="17690"/>
    <cellStyle name="Обычный 3 12 34 7 2" xfId="17691"/>
    <cellStyle name="Обычный 3 12 34 8" xfId="17692"/>
    <cellStyle name="Обычный 3 12 35" xfId="17693"/>
    <cellStyle name="Обычный 3 12 35 2" xfId="17694"/>
    <cellStyle name="Обычный 3 12 35 2 2" xfId="17695"/>
    <cellStyle name="Обычный 3 12 35 2 2 2" xfId="17696"/>
    <cellStyle name="Обычный 3 12 35 2 2 2 2" xfId="17697"/>
    <cellStyle name="Обычный 3 12 35 2 2 2 2 2" xfId="17698"/>
    <cellStyle name="Обычный 3 12 35 2 2 2 2 2 2" xfId="17699"/>
    <cellStyle name="Обычный 3 12 35 2 2 2 2 3" xfId="17700"/>
    <cellStyle name="Обычный 3 12 35 2 2 2 3" xfId="17701"/>
    <cellStyle name="Обычный 3 12 35 2 2 2 3 2" xfId="17702"/>
    <cellStyle name="Обычный 3 12 35 2 2 2 4" xfId="17703"/>
    <cellStyle name="Обычный 3 12 35 2 2 3" xfId="17704"/>
    <cellStyle name="Обычный 3 12 35 2 2 3 2" xfId="17705"/>
    <cellStyle name="Обычный 3 12 35 2 2 3 2 2" xfId="17706"/>
    <cellStyle name="Обычный 3 12 35 2 2 3 3" xfId="17707"/>
    <cellStyle name="Обычный 3 12 35 2 2 4" xfId="17708"/>
    <cellStyle name="Обычный 3 12 35 2 2 4 2" xfId="17709"/>
    <cellStyle name="Обычный 3 12 35 2 2 5" xfId="17710"/>
    <cellStyle name="Обычный 3 12 35 2 3" xfId="17711"/>
    <cellStyle name="Обычный 3 12 35 2 3 2" xfId="17712"/>
    <cellStyle name="Обычный 3 12 35 2 3 2 2" xfId="17713"/>
    <cellStyle name="Обычный 3 12 35 2 3 2 2 2" xfId="17714"/>
    <cellStyle name="Обычный 3 12 35 2 3 2 2 2 2" xfId="17715"/>
    <cellStyle name="Обычный 3 12 35 2 3 2 2 3" xfId="17716"/>
    <cellStyle name="Обычный 3 12 35 2 3 2 3" xfId="17717"/>
    <cellStyle name="Обычный 3 12 35 2 3 2 3 2" xfId="17718"/>
    <cellStyle name="Обычный 3 12 35 2 3 2 4" xfId="17719"/>
    <cellStyle name="Обычный 3 12 35 2 3 3" xfId="17720"/>
    <cellStyle name="Обычный 3 12 35 2 3 3 2" xfId="17721"/>
    <cellStyle name="Обычный 3 12 35 2 3 3 2 2" xfId="17722"/>
    <cellStyle name="Обычный 3 12 35 2 3 3 3" xfId="17723"/>
    <cellStyle name="Обычный 3 12 35 2 3 4" xfId="17724"/>
    <cellStyle name="Обычный 3 12 35 2 3 4 2" xfId="17725"/>
    <cellStyle name="Обычный 3 12 35 2 3 5" xfId="17726"/>
    <cellStyle name="Обычный 3 12 35 2 4" xfId="17727"/>
    <cellStyle name="Обычный 3 12 35 2 4 2" xfId="17728"/>
    <cellStyle name="Обычный 3 12 35 2 4 2 2" xfId="17729"/>
    <cellStyle name="Обычный 3 12 35 2 4 2 2 2" xfId="17730"/>
    <cellStyle name="Обычный 3 12 35 2 4 2 3" xfId="17731"/>
    <cellStyle name="Обычный 3 12 35 2 4 3" xfId="17732"/>
    <cellStyle name="Обычный 3 12 35 2 4 3 2" xfId="17733"/>
    <cellStyle name="Обычный 3 12 35 2 4 4" xfId="17734"/>
    <cellStyle name="Обычный 3 12 35 2 5" xfId="17735"/>
    <cellStyle name="Обычный 3 12 35 2 5 2" xfId="17736"/>
    <cellStyle name="Обычный 3 12 35 2 5 2 2" xfId="17737"/>
    <cellStyle name="Обычный 3 12 35 2 5 3" xfId="17738"/>
    <cellStyle name="Обычный 3 12 35 2 6" xfId="17739"/>
    <cellStyle name="Обычный 3 12 35 2 6 2" xfId="17740"/>
    <cellStyle name="Обычный 3 12 35 2 7" xfId="17741"/>
    <cellStyle name="Обычный 3 12 35 3" xfId="17742"/>
    <cellStyle name="Обычный 3 12 35 3 2" xfId="17743"/>
    <cellStyle name="Обычный 3 12 35 3 2 2" xfId="17744"/>
    <cellStyle name="Обычный 3 12 35 3 2 2 2" xfId="17745"/>
    <cellStyle name="Обычный 3 12 35 3 2 2 2 2" xfId="17746"/>
    <cellStyle name="Обычный 3 12 35 3 2 2 3" xfId="17747"/>
    <cellStyle name="Обычный 3 12 35 3 2 3" xfId="17748"/>
    <cellStyle name="Обычный 3 12 35 3 2 3 2" xfId="17749"/>
    <cellStyle name="Обычный 3 12 35 3 2 4" xfId="17750"/>
    <cellStyle name="Обычный 3 12 35 3 3" xfId="17751"/>
    <cellStyle name="Обычный 3 12 35 3 3 2" xfId="17752"/>
    <cellStyle name="Обычный 3 12 35 3 3 2 2" xfId="17753"/>
    <cellStyle name="Обычный 3 12 35 3 3 3" xfId="17754"/>
    <cellStyle name="Обычный 3 12 35 3 4" xfId="17755"/>
    <cellStyle name="Обычный 3 12 35 3 4 2" xfId="17756"/>
    <cellStyle name="Обычный 3 12 35 3 5" xfId="17757"/>
    <cellStyle name="Обычный 3 12 35 4" xfId="17758"/>
    <cellStyle name="Обычный 3 12 35 4 2" xfId="17759"/>
    <cellStyle name="Обычный 3 12 35 4 2 2" xfId="17760"/>
    <cellStyle name="Обычный 3 12 35 4 2 2 2" xfId="17761"/>
    <cellStyle name="Обычный 3 12 35 4 2 2 2 2" xfId="17762"/>
    <cellStyle name="Обычный 3 12 35 4 2 2 3" xfId="17763"/>
    <cellStyle name="Обычный 3 12 35 4 2 3" xfId="17764"/>
    <cellStyle name="Обычный 3 12 35 4 2 3 2" xfId="17765"/>
    <cellStyle name="Обычный 3 12 35 4 2 4" xfId="17766"/>
    <cellStyle name="Обычный 3 12 35 4 3" xfId="17767"/>
    <cellStyle name="Обычный 3 12 35 4 3 2" xfId="17768"/>
    <cellStyle name="Обычный 3 12 35 4 3 2 2" xfId="17769"/>
    <cellStyle name="Обычный 3 12 35 4 3 3" xfId="17770"/>
    <cellStyle name="Обычный 3 12 35 4 4" xfId="17771"/>
    <cellStyle name="Обычный 3 12 35 4 4 2" xfId="17772"/>
    <cellStyle name="Обычный 3 12 35 4 5" xfId="17773"/>
    <cellStyle name="Обычный 3 12 35 5" xfId="17774"/>
    <cellStyle name="Обычный 3 12 35 5 2" xfId="17775"/>
    <cellStyle name="Обычный 3 12 35 5 2 2" xfId="17776"/>
    <cellStyle name="Обычный 3 12 35 5 2 2 2" xfId="17777"/>
    <cellStyle name="Обычный 3 12 35 5 2 3" xfId="17778"/>
    <cellStyle name="Обычный 3 12 35 5 3" xfId="17779"/>
    <cellStyle name="Обычный 3 12 35 5 3 2" xfId="17780"/>
    <cellStyle name="Обычный 3 12 35 5 4" xfId="17781"/>
    <cellStyle name="Обычный 3 12 35 6" xfId="17782"/>
    <cellStyle name="Обычный 3 12 35 6 2" xfId="17783"/>
    <cellStyle name="Обычный 3 12 35 6 2 2" xfId="17784"/>
    <cellStyle name="Обычный 3 12 35 6 3" xfId="17785"/>
    <cellStyle name="Обычный 3 12 35 7" xfId="17786"/>
    <cellStyle name="Обычный 3 12 35 7 2" xfId="17787"/>
    <cellStyle name="Обычный 3 12 35 8" xfId="17788"/>
    <cellStyle name="Обычный 3 12 36" xfId="17789"/>
    <cellStyle name="Обычный 3 12 36 2" xfId="17790"/>
    <cellStyle name="Обычный 3 12 36 2 2" xfId="17791"/>
    <cellStyle name="Обычный 3 12 36 2 2 2" xfId="17792"/>
    <cellStyle name="Обычный 3 12 36 2 2 2 2" xfId="17793"/>
    <cellStyle name="Обычный 3 12 36 2 2 2 2 2" xfId="17794"/>
    <cellStyle name="Обычный 3 12 36 2 2 2 2 2 2" xfId="17795"/>
    <cellStyle name="Обычный 3 12 36 2 2 2 2 3" xfId="17796"/>
    <cellStyle name="Обычный 3 12 36 2 2 2 3" xfId="17797"/>
    <cellStyle name="Обычный 3 12 36 2 2 2 3 2" xfId="17798"/>
    <cellStyle name="Обычный 3 12 36 2 2 2 4" xfId="17799"/>
    <cellStyle name="Обычный 3 12 36 2 2 3" xfId="17800"/>
    <cellStyle name="Обычный 3 12 36 2 2 3 2" xfId="17801"/>
    <cellStyle name="Обычный 3 12 36 2 2 3 2 2" xfId="17802"/>
    <cellStyle name="Обычный 3 12 36 2 2 3 3" xfId="17803"/>
    <cellStyle name="Обычный 3 12 36 2 2 4" xfId="17804"/>
    <cellStyle name="Обычный 3 12 36 2 2 4 2" xfId="17805"/>
    <cellStyle name="Обычный 3 12 36 2 2 5" xfId="17806"/>
    <cellStyle name="Обычный 3 12 36 2 3" xfId="17807"/>
    <cellStyle name="Обычный 3 12 36 2 3 2" xfId="17808"/>
    <cellStyle name="Обычный 3 12 36 2 3 2 2" xfId="17809"/>
    <cellStyle name="Обычный 3 12 36 2 3 2 2 2" xfId="17810"/>
    <cellStyle name="Обычный 3 12 36 2 3 2 2 2 2" xfId="17811"/>
    <cellStyle name="Обычный 3 12 36 2 3 2 2 3" xfId="17812"/>
    <cellStyle name="Обычный 3 12 36 2 3 2 3" xfId="17813"/>
    <cellStyle name="Обычный 3 12 36 2 3 2 3 2" xfId="17814"/>
    <cellStyle name="Обычный 3 12 36 2 3 2 4" xfId="17815"/>
    <cellStyle name="Обычный 3 12 36 2 3 3" xfId="17816"/>
    <cellStyle name="Обычный 3 12 36 2 3 3 2" xfId="17817"/>
    <cellStyle name="Обычный 3 12 36 2 3 3 2 2" xfId="17818"/>
    <cellStyle name="Обычный 3 12 36 2 3 3 3" xfId="17819"/>
    <cellStyle name="Обычный 3 12 36 2 3 4" xfId="17820"/>
    <cellStyle name="Обычный 3 12 36 2 3 4 2" xfId="17821"/>
    <cellStyle name="Обычный 3 12 36 2 3 5" xfId="17822"/>
    <cellStyle name="Обычный 3 12 36 2 4" xfId="17823"/>
    <cellStyle name="Обычный 3 12 36 2 4 2" xfId="17824"/>
    <cellStyle name="Обычный 3 12 36 2 4 2 2" xfId="17825"/>
    <cellStyle name="Обычный 3 12 36 2 4 2 2 2" xfId="17826"/>
    <cellStyle name="Обычный 3 12 36 2 4 2 3" xfId="17827"/>
    <cellStyle name="Обычный 3 12 36 2 4 3" xfId="17828"/>
    <cellStyle name="Обычный 3 12 36 2 4 3 2" xfId="17829"/>
    <cellStyle name="Обычный 3 12 36 2 4 4" xfId="17830"/>
    <cellStyle name="Обычный 3 12 36 2 5" xfId="17831"/>
    <cellStyle name="Обычный 3 12 36 2 5 2" xfId="17832"/>
    <cellStyle name="Обычный 3 12 36 2 5 2 2" xfId="17833"/>
    <cellStyle name="Обычный 3 12 36 2 5 3" xfId="17834"/>
    <cellStyle name="Обычный 3 12 36 2 6" xfId="17835"/>
    <cellStyle name="Обычный 3 12 36 2 6 2" xfId="17836"/>
    <cellStyle name="Обычный 3 12 36 2 7" xfId="17837"/>
    <cellStyle name="Обычный 3 12 36 3" xfId="17838"/>
    <cellStyle name="Обычный 3 12 36 3 2" xfId="17839"/>
    <cellStyle name="Обычный 3 12 36 3 2 2" xfId="17840"/>
    <cellStyle name="Обычный 3 12 36 3 2 2 2" xfId="17841"/>
    <cellStyle name="Обычный 3 12 36 3 2 2 2 2" xfId="17842"/>
    <cellStyle name="Обычный 3 12 36 3 2 2 3" xfId="17843"/>
    <cellStyle name="Обычный 3 12 36 3 2 3" xfId="17844"/>
    <cellStyle name="Обычный 3 12 36 3 2 3 2" xfId="17845"/>
    <cellStyle name="Обычный 3 12 36 3 2 4" xfId="17846"/>
    <cellStyle name="Обычный 3 12 36 3 3" xfId="17847"/>
    <cellStyle name="Обычный 3 12 36 3 3 2" xfId="17848"/>
    <cellStyle name="Обычный 3 12 36 3 3 2 2" xfId="17849"/>
    <cellStyle name="Обычный 3 12 36 3 3 3" xfId="17850"/>
    <cellStyle name="Обычный 3 12 36 3 4" xfId="17851"/>
    <cellStyle name="Обычный 3 12 36 3 4 2" xfId="17852"/>
    <cellStyle name="Обычный 3 12 36 3 5" xfId="17853"/>
    <cellStyle name="Обычный 3 12 36 4" xfId="17854"/>
    <cellStyle name="Обычный 3 12 36 4 2" xfId="17855"/>
    <cellStyle name="Обычный 3 12 36 4 2 2" xfId="17856"/>
    <cellStyle name="Обычный 3 12 36 4 2 2 2" xfId="17857"/>
    <cellStyle name="Обычный 3 12 36 4 2 2 2 2" xfId="17858"/>
    <cellStyle name="Обычный 3 12 36 4 2 2 3" xfId="17859"/>
    <cellStyle name="Обычный 3 12 36 4 2 3" xfId="17860"/>
    <cellStyle name="Обычный 3 12 36 4 2 3 2" xfId="17861"/>
    <cellStyle name="Обычный 3 12 36 4 2 4" xfId="17862"/>
    <cellStyle name="Обычный 3 12 36 4 3" xfId="17863"/>
    <cellStyle name="Обычный 3 12 36 4 3 2" xfId="17864"/>
    <cellStyle name="Обычный 3 12 36 4 3 2 2" xfId="17865"/>
    <cellStyle name="Обычный 3 12 36 4 3 3" xfId="17866"/>
    <cellStyle name="Обычный 3 12 36 4 4" xfId="17867"/>
    <cellStyle name="Обычный 3 12 36 4 4 2" xfId="17868"/>
    <cellStyle name="Обычный 3 12 36 4 5" xfId="17869"/>
    <cellStyle name="Обычный 3 12 36 5" xfId="17870"/>
    <cellStyle name="Обычный 3 12 36 5 2" xfId="17871"/>
    <cellStyle name="Обычный 3 12 36 5 2 2" xfId="17872"/>
    <cellStyle name="Обычный 3 12 36 5 2 2 2" xfId="17873"/>
    <cellStyle name="Обычный 3 12 36 5 2 3" xfId="17874"/>
    <cellStyle name="Обычный 3 12 36 5 3" xfId="17875"/>
    <cellStyle name="Обычный 3 12 36 5 3 2" xfId="17876"/>
    <cellStyle name="Обычный 3 12 36 5 4" xfId="17877"/>
    <cellStyle name="Обычный 3 12 36 6" xfId="17878"/>
    <cellStyle name="Обычный 3 12 36 6 2" xfId="17879"/>
    <cellStyle name="Обычный 3 12 36 6 2 2" xfId="17880"/>
    <cellStyle name="Обычный 3 12 36 6 3" xfId="17881"/>
    <cellStyle name="Обычный 3 12 36 7" xfId="17882"/>
    <cellStyle name="Обычный 3 12 36 7 2" xfId="17883"/>
    <cellStyle name="Обычный 3 12 36 8" xfId="17884"/>
    <cellStyle name="Обычный 3 12 37" xfId="17885"/>
    <cellStyle name="Обычный 3 12 37 2" xfId="17886"/>
    <cellStyle name="Обычный 3 12 37 2 2" xfId="17887"/>
    <cellStyle name="Обычный 3 12 37 2 2 2" xfId="17888"/>
    <cellStyle name="Обычный 3 12 37 2 2 2 2" xfId="17889"/>
    <cellStyle name="Обычный 3 12 37 2 2 2 2 2" xfId="17890"/>
    <cellStyle name="Обычный 3 12 37 2 2 2 2 2 2" xfId="17891"/>
    <cellStyle name="Обычный 3 12 37 2 2 2 2 3" xfId="17892"/>
    <cellStyle name="Обычный 3 12 37 2 2 2 3" xfId="17893"/>
    <cellStyle name="Обычный 3 12 37 2 2 2 3 2" xfId="17894"/>
    <cellStyle name="Обычный 3 12 37 2 2 2 4" xfId="17895"/>
    <cellStyle name="Обычный 3 12 37 2 2 3" xfId="17896"/>
    <cellStyle name="Обычный 3 12 37 2 2 3 2" xfId="17897"/>
    <cellStyle name="Обычный 3 12 37 2 2 3 2 2" xfId="17898"/>
    <cellStyle name="Обычный 3 12 37 2 2 3 3" xfId="17899"/>
    <cellStyle name="Обычный 3 12 37 2 2 4" xfId="17900"/>
    <cellStyle name="Обычный 3 12 37 2 2 4 2" xfId="17901"/>
    <cellStyle name="Обычный 3 12 37 2 2 5" xfId="17902"/>
    <cellStyle name="Обычный 3 12 37 2 3" xfId="17903"/>
    <cellStyle name="Обычный 3 12 37 2 3 2" xfId="17904"/>
    <cellStyle name="Обычный 3 12 37 2 3 2 2" xfId="17905"/>
    <cellStyle name="Обычный 3 12 37 2 3 2 2 2" xfId="17906"/>
    <cellStyle name="Обычный 3 12 37 2 3 2 2 2 2" xfId="17907"/>
    <cellStyle name="Обычный 3 12 37 2 3 2 2 3" xfId="17908"/>
    <cellStyle name="Обычный 3 12 37 2 3 2 3" xfId="17909"/>
    <cellStyle name="Обычный 3 12 37 2 3 2 3 2" xfId="17910"/>
    <cellStyle name="Обычный 3 12 37 2 3 2 4" xfId="17911"/>
    <cellStyle name="Обычный 3 12 37 2 3 3" xfId="17912"/>
    <cellStyle name="Обычный 3 12 37 2 3 3 2" xfId="17913"/>
    <cellStyle name="Обычный 3 12 37 2 3 3 2 2" xfId="17914"/>
    <cellStyle name="Обычный 3 12 37 2 3 3 3" xfId="17915"/>
    <cellStyle name="Обычный 3 12 37 2 3 4" xfId="17916"/>
    <cellStyle name="Обычный 3 12 37 2 3 4 2" xfId="17917"/>
    <cellStyle name="Обычный 3 12 37 2 3 5" xfId="17918"/>
    <cellStyle name="Обычный 3 12 37 2 4" xfId="17919"/>
    <cellStyle name="Обычный 3 12 37 2 4 2" xfId="17920"/>
    <cellStyle name="Обычный 3 12 37 2 4 2 2" xfId="17921"/>
    <cellStyle name="Обычный 3 12 37 2 4 2 2 2" xfId="17922"/>
    <cellStyle name="Обычный 3 12 37 2 4 2 3" xfId="17923"/>
    <cellStyle name="Обычный 3 12 37 2 4 3" xfId="17924"/>
    <cellStyle name="Обычный 3 12 37 2 4 3 2" xfId="17925"/>
    <cellStyle name="Обычный 3 12 37 2 4 4" xfId="17926"/>
    <cellStyle name="Обычный 3 12 37 2 5" xfId="17927"/>
    <cellStyle name="Обычный 3 12 37 2 5 2" xfId="17928"/>
    <cellStyle name="Обычный 3 12 37 2 5 2 2" xfId="17929"/>
    <cellStyle name="Обычный 3 12 37 2 5 3" xfId="17930"/>
    <cellStyle name="Обычный 3 12 37 2 6" xfId="17931"/>
    <cellStyle name="Обычный 3 12 37 2 6 2" xfId="17932"/>
    <cellStyle name="Обычный 3 12 37 2 7" xfId="17933"/>
    <cellStyle name="Обычный 3 12 37 3" xfId="17934"/>
    <cellStyle name="Обычный 3 12 37 3 2" xfId="17935"/>
    <cellStyle name="Обычный 3 12 37 3 2 2" xfId="17936"/>
    <cellStyle name="Обычный 3 12 37 3 2 2 2" xfId="17937"/>
    <cellStyle name="Обычный 3 12 37 3 2 2 2 2" xfId="17938"/>
    <cellStyle name="Обычный 3 12 37 3 2 2 3" xfId="17939"/>
    <cellStyle name="Обычный 3 12 37 3 2 3" xfId="17940"/>
    <cellStyle name="Обычный 3 12 37 3 2 3 2" xfId="17941"/>
    <cellStyle name="Обычный 3 12 37 3 2 4" xfId="17942"/>
    <cellStyle name="Обычный 3 12 37 3 3" xfId="17943"/>
    <cellStyle name="Обычный 3 12 37 3 3 2" xfId="17944"/>
    <cellStyle name="Обычный 3 12 37 3 3 2 2" xfId="17945"/>
    <cellStyle name="Обычный 3 12 37 3 3 3" xfId="17946"/>
    <cellStyle name="Обычный 3 12 37 3 4" xfId="17947"/>
    <cellStyle name="Обычный 3 12 37 3 4 2" xfId="17948"/>
    <cellStyle name="Обычный 3 12 37 3 5" xfId="17949"/>
    <cellStyle name="Обычный 3 12 37 4" xfId="17950"/>
    <cellStyle name="Обычный 3 12 37 4 2" xfId="17951"/>
    <cellStyle name="Обычный 3 12 37 4 2 2" xfId="17952"/>
    <cellStyle name="Обычный 3 12 37 4 2 2 2" xfId="17953"/>
    <cellStyle name="Обычный 3 12 37 4 2 2 2 2" xfId="17954"/>
    <cellStyle name="Обычный 3 12 37 4 2 2 3" xfId="17955"/>
    <cellStyle name="Обычный 3 12 37 4 2 3" xfId="17956"/>
    <cellStyle name="Обычный 3 12 37 4 2 3 2" xfId="17957"/>
    <cellStyle name="Обычный 3 12 37 4 2 4" xfId="17958"/>
    <cellStyle name="Обычный 3 12 37 4 3" xfId="17959"/>
    <cellStyle name="Обычный 3 12 37 4 3 2" xfId="17960"/>
    <cellStyle name="Обычный 3 12 37 4 3 2 2" xfId="17961"/>
    <cellStyle name="Обычный 3 12 37 4 3 3" xfId="17962"/>
    <cellStyle name="Обычный 3 12 37 4 4" xfId="17963"/>
    <cellStyle name="Обычный 3 12 37 4 4 2" xfId="17964"/>
    <cellStyle name="Обычный 3 12 37 4 5" xfId="17965"/>
    <cellStyle name="Обычный 3 12 37 5" xfId="17966"/>
    <cellStyle name="Обычный 3 12 37 5 2" xfId="17967"/>
    <cellStyle name="Обычный 3 12 37 5 2 2" xfId="17968"/>
    <cellStyle name="Обычный 3 12 37 5 2 2 2" xfId="17969"/>
    <cellStyle name="Обычный 3 12 37 5 2 3" xfId="17970"/>
    <cellStyle name="Обычный 3 12 37 5 3" xfId="17971"/>
    <cellStyle name="Обычный 3 12 37 5 3 2" xfId="17972"/>
    <cellStyle name="Обычный 3 12 37 5 4" xfId="17973"/>
    <cellStyle name="Обычный 3 12 37 6" xfId="17974"/>
    <cellStyle name="Обычный 3 12 37 6 2" xfId="17975"/>
    <cellStyle name="Обычный 3 12 37 6 2 2" xfId="17976"/>
    <cellStyle name="Обычный 3 12 37 6 3" xfId="17977"/>
    <cellStyle name="Обычный 3 12 37 7" xfId="17978"/>
    <cellStyle name="Обычный 3 12 37 7 2" xfId="17979"/>
    <cellStyle name="Обычный 3 12 37 8" xfId="17980"/>
    <cellStyle name="Обычный 3 12 38" xfId="17981"/>
    <cellStyle name="Обычный 3 12 38 2" xfId="17982"/>
    <cellStyle name="Обычный 3 12 38 2 2" xfId="17983"/>
    <cellStyle name="Обычный 3 12 38 2 2 2" xfId="17984"/>
    <cellStyle name="Обычный 3 12 38 2 2 2 2" xfId="17985"/>
    <cellStyle name="Обычный 3 12 38 2 2 2 2 2" xfId="17986"/>
    <cellStyle name="Обычный 3 12 38 2 2 2 2 2 2" xfId="17987"/>
    <cellStyle name="Обычный 3 12 38 2 2 2 2 3" xfId="17988"/>
    <cellStyle name="Обычный 3 12 38 2 2 2 3" xfId="17989"/>
    <cellStyle name="Обычный 3 12 38 2 2 2 3 2" xfId="17990"/>
    <cellStyle name="Обычный 3 12 38 2 2 2 4" xfId="17991"/>
    <cellStyle name="Обычный 3 12 38 2 2 3" xfId="17992"/>
    <cellStyle name="Обычный 3 12 38 2 2 3 2" xfId="17993"/>
    <cellStyle name="Обычный 3 12 38 2 2 3 2 2" xfId="17994"/>
    <cellStyle name="Обычный 3 12 38 2 2 3 3" xfId="17995"/>
    <cellStyle name="Обычный 3 12 38 2 2 4" xfId="17996"/>
    <cellStyle name="Обычный 3 12 38 2 2 4 2" xfId="17997"/>
    <cellStyle name="Обычный 3 12 38 2 2 5" xfId="17998"/>
    <cellStyle name="Обычный 3 12 38 2 3" xfId="17999"/>
    <cellStyle name="Обычный 3 12 38 2 3 2" xfId="18000"/>
    <cellStyle name="Обычный 3 12 38 2 3 2 2" xfId="18001"/>
    <cellStyle name="Обычный 3 12 38 2 3 2 2 2" xfId="18002"/>
    <cellStyle name="Обычный 3 12 38 2 3 2 2 2 2" xfId="18003"/>
    <cellStyle name="Обычный 3 12 38 2 3 2 2 3" xfId="18004"/>
    <cellStyle name="Обычный 3 12 38 2 3 2 3" xfId="18005"/>
    <cellStyle name="Обычный 3 12 38 2 3 2 3 2" xfId="18006"/>
    <cellStyle name="Обычный 3 12 38 2 3 2 4" xfId="18007"/>
    <cellStyle name="Обычный 3 12 38 2 3 3" xfId="18008"/>
    <cellStyle name="Обычный 3 12 38 2 3 3 2" xfId="18009"/>
    <cellStyle name="Обычный 3 12 38 2 3 3 2 2" xfId="18010"/>
    <cellStyle name="Обычный 3 12 38 2 3 3 3" xfId="18011"/>
    <cellStyle name="Обычный 3 12 38 2 3 4" xfId="18012"/>
    <cellStyle name="Обычный 3 12 38 2 3 4 2" xfId="18013"/>
    <cellStyle name="Обычный 3 12 38 2 3 5" xfId="18014"/>
    <cellStyle name="Обычный 3 12 38 2 4" xfId="18015"/>
    <cellStyle name="Обычный 3 12 38 2 4 2" xfId="18016"/>
    <cellStyle name="Обычный 3 12 38 2 4 2 2" xfId="18017"/>
    <cellStyle name="Обычный 3 12 38 2 4 2 2 2" xfId="18018"/>
    <cellStyle name="Обычный 3 12 38 2 4 2 3" xfId="18019"/>
    <cellStyle name="Обычный 3 12 38 2 4 3" xfId="18020"/>
    <cellStyle name="Обычный 3 12 38 2 4 3 2" xfId="18021"/>
    <cellStyle name="Обычный 3 12 38 2 4 4" xfId="18022"/>
    <cellStyle name="Обычный 3 12 38 2 5" xfId="18023"/>
    <cellStyle name="Обычный 3 12 38 2 5 2" xfId="18024"/>
    <cellStyle name="Обычный 3 12 38 2 5 2 2" xfId="18025"/>
    <cellStyle name="Обычный 3 12 38 2 5 3" xfId="18026"/>
    <cellStyle name="Обычный 3 12 38 2 6" xfId="18027"/>
    <cellStyle name="Обычный 3 12 38 2 6 2" xfId="18028"/>
    <cellStyle name="Обычный 3 12 38 2 7" xfId="18029"/>
    <cellStyle name="Обычный 3 12 38 3" xfId="18030"/>
    <cellStyle name="Обычный 3 12 38 3 2" xfId="18031"/>
    <cellStyle name="Обычный 3 12 38 3 2 2" xfId="18032"/>
    <cellStyle name="Обычный 3 12 38 3 2 2 2" xfId="18033"/>
    <cellStyle name="Обычный 3 12 38 3 2 2 2 2" xfId="18034"/>
    <cellStyle name="Обычный 3 12 38 3 2 2 3" xfId="18035"/>
    <cellStyle name="Обычный 3 12 38 3 2 3" xfId="18036"/>
    <cellStyle name="Обычный 3 12 38 3 2 3 2" xfId="18037"/>
    <cellStyle name="Обычный 3 12 38 3 2 4" xfId="18038"/>
    <cellStyle name="Обычный 3 12 38 3 3" xfId="18039"/>
    <cellStyle name="Обычный 3 12 38 3 3 2" xfId="18040"/>
    <cellStyle name="Обычный 3 12 38 3 3 2 2" xfId="18041"/>
    <cellStyle name="Обычный 3 12 38 3 3 3" xfId="18042"/>
    <cellStyle name="Обычный 3 12 38 3 4" xfId="18043"/>
    <cellStyle name="Обычный 3 12 38 3 4 2" xfId="18044"/>
    <cellStyle name="Обычный 3 12 38 3 5" xfId="18045"/>
    <cellStyle name="Обычный 3 12 38 4" xfId="18046"/>
    <cellStyle name="Обычный 3 12 38 4 2" xfId="18047"/>
    <cellStyle name="Обычный 3 12 38 4 2 2" xfId="18048"/>
    <cellStyle name="Обычный 3 12 38 4 2 2 2" xfId="18049"/>
    <cellStyle name="Обычный 3 12 38 4 2 2 2 2" xfId="18050"/>
    <cellStyle name="Обычный 3 12 38 4 2 2 3" xfId="18051"/>
    <cellStyle name="Обычный 3 12 38 4 2 3" xfId="18052"/>
    <cellStyle name="Обычный 3 12 38 4 2 3 2" xfId="18053"/>
    <cellStyle name="Обычный 3 12 38 4 2 4" xfId="18054"/>
    <cellStyle name="Обычный 3 12 38 4 3" xfId="18055"/>
    <cellStyle name="Обычный 3 12 38 4 3 2" xfId="18056"/>
    <cellStyle name="Обычный 3 12 38 4 3 2 2" xfId="18057"/>
    <cellStyle name="Обычный 3 12 38 4 3 3" xfId="18058"/>
    <cellStyle name="Обычный 3 12 38 4 4" xfId="18059"/>
    <cellStyle name="Обычный 3 12 38 4 4 2" xfId="18060"/>
    <cellStyle name="Обычный 3 12 38 4 5" xfId="18061"/>
    <cellStyle name="Обычный 3 12 38 5" xfId="18062"/>
    <cellStyle name="Обычный 3 12 38 5 2" xfId="18063"/>
    <cellStyle name="Обычный 3 12 38 5 2 2" xfId="18064"/>
    <cellStyle name="Обычный 3 12 38 5 2 2 2" xfId="18065"/>
    <cellStyle name="Обычный 3 12 38 5 2 3" xfId="18066"/>
    <cellStyle name="Обычный 3 12 38 5 3" xfId="18067"/>
    <cellStyle name="Обычный 3 12 38 5 3 2" xfId="18068"/>
    <cellStyle name="Обычный 3 12 38 5 4" xfId="18069"/>
    <cellStyle name="Обычный 3 12 38 6" xfId="18070"/>
    <cellStyle name="Обычный 3 12 38 6 2" xfId="18071"/>
    <cellStyle name="Обычный 3 12 38 6 2 2" xfId="18072"/>
    <cellStyle name="Обычный 3 12 38 6 3" xfId="18073"/>
    <cellStyle name="Обычный 3 12 38 7" xfId="18074"/>
    <cellStyle name="Обычный 3 12 38 7 2" xfId="18075"/>
    <cellStyle name="Обычный 3 12 38 8" xfId="18076"/>
    <cellStyle name="Обычный 3 12 39" xfId="18077"/>
    <cellStyle name="Обычный 3 12 39 2" xfId="18078"/>
    <cellStyle name="Обычный 3 12 39 2 2" xfId="18079"/>
    <cellStyle name="Обычный 3 12 39 2 2 2" xfId="18080"/>
    <cellStyle name="Обычный 3 12 39 2 2 2 2" xfId="18081"/>
    <cellStyle name="Обычный 3 12 39 2 2 2 2 2" xfId="18082"/>
    <cellStyle name="Обычный 3 12 39 2 2 2 2 2 2" xfId="18083"/>
    <cellStyle name="Обычный 3 12 39 2 2 2 2 3" xfId="18084"/>
    <cellStyle name="Обычный 3 12 39 2 2 2 3" xfId="18085"/>
    <cellStyle name="Обычный 3 12 39 2 2 2 3 2" xfId="18086"/>
    <cellStyle name="Обычный 3 12 39 2 2 2 4" xfId="18087"/>
    <cellStyle name="Обычный 3 12 39 2 2 3" xfId="18088"/>
    <cellStyle name="Обычный 3 12 39 2 2 3 2" xfId="18089"/>
    <cellStyle name="Обычный 3 12 39 2 2 3 2 2" xfId="18090"/>
    <cellStyle name="Обычный 3 12 39 2 2 3 3" xfId="18091"/>
    <cellStyle name="Обычный 3 12 39 2 2 4" xfId="18092"/>
    <cellStyle name="Обычный 3 12 39 2 2 4 2" xfId="18093"/>
    <cellStyle name="Обычный 3 12 39 2 2 5" xfId="18094"/>
    <cellStyle name="Обычный 3 12 39 2 3" xfId="18095"/>
    <cellStyle name="Обычный 3 12 39 2 3 2" xfId="18096"/>
    <cellStyle name="Обычный 3 12 39 2 3 2 2" xfId="18097"/>
    <cellStyle name="Обычный 3 12 39 2 3 2 2 2" xfId="18098"/>
    <cellStyle name="Обычный 3 12 39 2 3 2 2 2 2" xfId="18099"/>
    <cellStyle name="Обычный 3 12 39 2 3 2 2 3" xfId="18100"/>
    <cellStyle name="Обычный 3 12 39 2 3 2 3" xfId="18101"/>
    <cellStyle name="Обычный 3 12 39 2 3 2 3 2" xfId="18102"/>
    <cellStyle name="Обычный 3 12 39 2 3 2 4" xfId="18103"/>
    <cellStyle name="Обычный 3 12 39 2 3 3" xfId="18104"/>
    <cellStyle name="Обычный 3 12 39 2 3 3 2" xfId="18105"/>
    <cellStyle name="Обычный 3 12 39 2 3 3 2 2" xfId="18106"/>
    <cellStyle name="Обычный 3 12 39 2 3 3 3" xfId="18107"/>
    <cellStyle name="Обычный 3 12 39 2 3 4" xfId="18108"/>
    <cellStyle name="Обычный 3 12 39 2 3 4 2" xfId="18109"/>
    <cellStyle name="Обычный 3 12 39 2 3 5" xfId="18110"/>
    <cellStyle name="Обычный 3 12 39 2 4" xfId="18111"/>
    <cellStyle name="Обычный 3 12 39 2 4 2" xfId="18112"/>
    <cellStyle name="Обычный 3 12 39 2 4 2 2" xfId="18113"/>
    <cellStyle name="Обычный 3 12 39 2 4 2 2 2" xfId="18114"/>
    <cellStyle name="Обычный 3 12 39 2 4 2 3" xfId="18115"/>
    <cellStyle name="Обычный 3 12 39 2 4 3" xfId="18116"/>
    <cellStyle name="Обычный 3 12 39 2 4 3 2" xfId="18117"/>
    <cellStyle name="Обычный 3 12 39 2 4 4" xfId="18118"/>
    <cellStyle name="Обычный 3 12 39 2 5" xfId="18119"/>
    <cellStyle name="Обычный 3 12 39 2 5 2" xfId="18120"/>
    <cellStyle name="Обычный 3 12 39 2 5 2 2" xfId="18121"/>
    <cellStyle name="Обычный 3 12 39 2 5 3" xfId="18122"/>
    <cellStyle name="Обычный 3 12 39 2 6" xfId="18123"/>
    <cellStyle name="Обычный 3 12 39 2 6 2" xfId="18124"/>
    <cellStyle name="Обычный 3 12 39 2 7" xfId="18125"/>
    <cellStyle name="Обычный 3 12 39 3" xfId="18126"/>
    <cellStyle name="Обычный 3 12 39 3 2" xfId="18127"/>
    <cellStyle name="Обычный 3 12 39 3 2 2" xfId="18128"/>
    <cellStyle name="Обычный 3 12 39 3 2 2 2" xfId="18129"/>
    <cellStyle name="Обычный 3 12 39 3 2 2 2 2" xfId="18130"/>
    <cellStyle name="Обычный 3 12 39 3 2 2 3" xfId="18131"/>
    <cellStyle name="Обычный 3 12 39 3 2 3" xfId="18132"/>
    <cellStyle name="Обычный 3 12 39 3 2 3 2" xfId="18133"/>
    <cellStyle name="Обычный 3 12 39 3 2 4" xfId="18134"/>
    <cellStyle name="Обычный 3 12 39 3 3" xfId="18135"/>
    <cellStyle name="Обычный 3 12 39 3 3 2" xfId="18136"/>
    <cellStyle name="Обычный 3 12 39 3 3 2 2" xfId="18137"/>
    <cellStyle name="Обычный 3 12 39 3 3 3" xfId="18138"/>
    <cellStyle name="Обычный 3 12 39 3 4" xfId="18139"/>
    <cellStyle name="Обычный 3 12 39 3 4 2" xfId="18140"/>
    <cellStyle name="Обычный 3 12 39 3 5" xfId="18141"/>
    <cellStyle name="Обычный 3 12 39 4" xfId="18142"/>
    <cellStyle name="Обычный 3 12 39 4 2" xfId="18143"/>
    <cellStyle name="Обычный 3 12 39 4 2 2" xfId="18144"/>
    <cellStyle name="Обычный 3 12 39 4 2 2 2" xfId="18145"/>
    <cellStyle name="Обычный 3 12 39 4 2 2 2 2" xfId="18146"/>
    <cellStyle name="Обычный 3 12 39 4 2 2 3" xfId="18147"/>
    <cellStyle name="Обычный 3 12 39 4 2 3" xfId="18148"/>
    <cellStyle name="Обычный 3 12 39 4 2 3 2" xfId="18149"/>
    <cellStyle name="Обычный 3 12 39 4 2 4" xfId="18150"/>
    <cellStyle name="Обычный 3 12 39 4 3" xfId="18151"/>
    <cellStyle name="Обычный 3 12 39 4 3 2" xfId="18152"/>
    <cellStyle name="Обычный 3 12 39 4 3 2 2" xfId="18153"/>
    <cellStyle name="Обычный 3 12 39 4 3 3" xfId="18154"/>
    <cellStyle name="Обычный 3 12 39 4 4" xfId="18155"/>
    <cellStyle name="Обычный 3 12 39 4 4 2" xfId="18156"/>
    <cellStyle name="Обычный 3 12 39 4 5" xfId="18157"/>
    <cellStyle name="Обычный 3 12 39 5" xfId="18158"/>
    <cellStyle name="Обычный 3 12 39 5 2" xfId="18159"/>
    <cellStyle name="Обычный 3 12 39 5 2 2" xfId="18160"/>
    <cellStyle name="Обычный 3 12 39 5 2 2 2" xfId="18161"/>
    <cellStyle name="Обычный 3 12 39 5 2 3" xfId="18162"/>
    <cellStyle name="Обычный 3 12 39 5 3" xfId="18163"/>
    <cellStyle name="Обычный 3 12 39 5 3 2" xfId="18164"/>
    <cellStyle name="Обычный 3 12 39 5 4" xfId="18165"/>
    <cellStyle name="Обычный 3 12 39 6" xfId="18166"/>
    <cellStyle name="Обычный 3 12 39 6 2" xfId="18167"/>
    <cellStyle name="Обычный 3 12 39 6 2 2" xfId="18168"/>
    <cellStyle name="Обычный 3 12 39 6 3" xfId="18169"/>
    <cellStyle name="Обычный 3 12 39 7" xfId="18170"/>
    <cellStyle name="Обычный 3 12 39 7 2" xfId="18171"/>
    <cellStyle name="Обычный 3 12 39 8" xfId="18172"/>
    <cellStyle name="Обычный 3 12 4" xfId="18173"/>
    <cellStyle name="Обычный 3 12 4 2" xfId="18174"/>
    <cellStyle name="Обычный 3 12 4 2 2" xfId="18175"/>
    <cellStyle name="Обычный 3 12 4 2 2 2" xfId="18176"/>
    <cellStyle name="Обычный 3 12 4 2 2 2 2" xfId="18177"/>
    <cellStyle name="Обычный 3 12 4 2 2 2 2 2" xfId="18178"/>
    <cellStyle name="Обычный 3 12 4 2 2 2 2 2 2" xfId="18179"/>
    <cellStyle name="Обычный 3 12 4 2 2 2 2 3" xfId="18180"/>
    <cellStyle name="Обычный 3 12 4 2 2 2 3" xfId="18181"/>
    <cellStyle name="Обычный 3 12 4 2 2 2 3 2" xfId="18182"/>
    <cellStyle name="Обычный 3 12 4 2 2 2 4" xfId="18183"/>
    <cellStyle name="Обычный 3 12 4 2 2 3" xfId="18184"/>
    <cellStyle name="Обычный 3 12 4 2 2 3 2" xfId="18185"/>
    <cellStyle name="Обычный 3 12 4 2 2 3 2 2" xfId="18186"/>
    <cellStyle name="Обычный 3 12 4 2 2 3 3" xfId="18187"/>
    <cellStyle name="Обычный 3 12 4 2 2 4" xfId="18188"/>
    <cellStyle name="Обычный 3 12 4 2 2 4 2" xfId="18189"/>
    <cellStyle name="Обычный 3 12 4 2 2 5" xfId="18190"/>
    <cellStyle name="Обычный 3 12 4 2 3" xfId="18191"/>
    <cellStyle name="Обычный 3 12 4 2 3 2" xfId="18192"/>
    <cellStyle name="Обычный 3 12 4 2 3 2 2" xfId="18193"/>
    <cellStyle name="Обычный 3 12 4 2 3 2 2 2" xfId="18194"/>
    <cellStyle name="Обычный 3 12 4 2 3 2 2 2 2" xfId="18195"/>
    <cellStyle name="Обычный 3 12 4 2 3 2 2 3" xfId="18196"/>
    <cellStyle name="Обычный 3 12 4 2 3 2 3" xfId="18197"/>
    <cellStyle name="Обычный 3 12 4 2 3 2 3 2" xfId="18198"/>
    <cellStyle name="Обычный 3 12 4 2 3 2 4" xfId="18199"/>
    <cellStyle name="Обычный 3 12 4 2 3 3" xfId="18200"/>
    <cellStyle name="Обычный 3 12 4 2 3 3 2" xfId="18201"/>
    <cellStyle name="Обычный 3 12 4 2 3 3 2 2" xfId="18202"/>
    <cellStyle name="Обычный 3 12 4 2 3 3 3" xfId="18203"/>
    <cellStyle name="Обычный 3 12 4 2 3 4" xfId="18204"/>
    <cellStyle name="Обычный 3 12 4 2 3 4 2" xfId="18205"/>
    <cellStyle name="Обычный 3 12 4 2 3 5" xfId="18206"/>
    <cellStyle name="Обычный 3 12 4 2 4" xfId="18207"/>
    <cellStyle name="Обычный 3 12 4 2 4 2" xfId="18208"/>
    <cellStyle name="Обычный 3 12 4 2 4 2 2" xfId="18209"/>
    <cellStyle name="Обычный 3 12 4 2 4 2 2 2" xfId="18210"/>
    <cellStyle name="Обычный 3 12 4 2 4 2 3" xfId="18211"/>
    <cellStyle name="Обычный 3 12 4 2 4 3" xfId="18212"/>
    <cellStyle name="Обычный 3 12 4 2 4 3 2" xfId="18213"/>
    <cellStyle name="Обычный 3 12 4 2 4 4" xfId="18214"/>
    <cellStyle name="Обычный 3 12 4 2 5" xfId="18215"/>
    <cellStyle name="Обычный 3 12 4 2 5 2" xfId="18216"/>
    <cellStyle name="Обычный 3 12 4 2 5 2 2" xfId="18217"/>
    <cellStyle name="Обычный 3 12 4 2 5 3" xfId="18218"/>
    <cellStyle name="Обычный 3 12 4 2 6" xfId="18219"/>
    <cellStyle name="Обычный 3 12 4 2 6 2" xfId="18220"/>
    <cellStyle name="Обычный 3 12 4 2 7" xfId="18221"/>
    <cellStyle name="Обычный 3 12 4 3" xfId="18222"/>
    <cellStyle name="Обычный 3 12 4 3 2" xfId="18223"/>
    <cellStyle name="Обычный 3 12 4 3 2 2" xfId="18224"/>
    <cellStyle name="Обычный 3 12 4 3 2 2 2" xfId="18225"/>
    <cellStyle name="Обычный 3 12 4 3 2 2 2 2" xfId="18226"/>
    <cellStyle name="Обычный 3 12 4 3 2 2 3" xfId="18227"/>
    <cellStyle name="Обычный 3 12 4 3 2 3" xfId="18228"/>
    <cellStyle name="Обычный 3 12 4 3 2 3 2" xfId="18229"/>
    <cellStyle name="Обычный 3 12 4 3 2 4" xfId="18230"/>
    <cellStyle name="Обычный 3 12 4 3 3" xfId="18231"/>
    <cellStyle name="Обычный 3 12 4 3 3 2" xfId="18232"/>
    <cellStyle name="Обычный 3 12 4 3 3 2 2" xfId="18233"/>
    <cellStyle name="Обычный 3 12 4 3 3 3" xfId="18234"/>
    <cellStyle name="Обычный 3 12 4 3 4" xfId="18235"/>
    <cellStyle name="Обычный 3 12 4 3 4 2" xfId="18236"/>
    <cellStyle name="Обычный 3 12 4 3 5" xfId="18237"/>
    <cellStyle name="Обычный 3 12 4 4" xfId="18238"/>
    <cellStyle name="Обычный 3 12 4 4 2" xfId="18239"/>
    <cellStyle name="Обычный 3 12 4 4 2 2" xfId="18240"/>
    <cellStyle name="Обычный 3 12 4 4 2 2 2" xfId="18241"/>
    <cellStyle name="Обычный 3 12 4 4 2 2 2 2" xfId="18242"/>
    <cellStyle name="Обычный 3 12 4 4 2 2 3" xfId="18243"/>
    <cellStyle name="Обычный 3 12 4 4 2 3" xfId="18244"/>
    <cellStyle name="Обычный 3 12 4 4 2 3 2" xfId="18245"/>
    <cellStyle name="Обычный 3 12 4 4 2 4" xfId="18246"/>
    <cellStyle name="Обычный 3 12 4 4 3" xfId="18247"/>
    <cellStyle name="Обычный 3 12 4 4 3 2" xfId="18248"/>
    <cellStyle name="Обычный 3 12 4 4 3 2 2" xfId="18249"/>
    <cellStyle name="Обычный 3 12 4 4 3 3" xfId="18250"/>
    <cellStyle name="Обычный 3 12 4 4 4" xfId="18251"/>
    <cellStyle name="Обычный 3 12 4 4 4 2" xfId="18252"/>
    <cellStyle name="Обычный 3 12 4 4 5" xfId="18253"/>
    <cellStyle name="Обычный 3 12 4 5" xfId="18254"/>
    <cellStyle name="Обычный 3 12 4 5 2" xfId="18255"/>
    <cellStyle name="Обычный 3 12 4 5 2 2" xfId="18256"/>
    <cellStyle name="Обычный 3 12 4 5 2 2 2" xfId="18257"/>
    <cellStyle name="Обычный 3 12 4 5 2 3" xfId="18258"/>
    <cellStyle name="Обычный 3 12 4 5 3" xfId="18259"/>
    <cellStyle name="Обычный 3 12 4 5 3 2" xfId="18260"/>
    <cellStyle name="Обычный 3 12 4 5 4" xfId="18261"/>
    <cellStyle name="Обычный 3 12 4 6" xfId="18262"/>
    <cellStyle name="Обычный 3 12 4 6 2" xfId="18263"/>
    <cellStyle name="Обычный 3 12 4 6 2 2" xfId="18264"/>
    <cellStyle name="Обычный 3 12 4 6 3" xfId="18265"/>
    <cellStyle name="Обычный 3 12 4 7" xfId="18266"/>
    <cellStyle name="Обычный 3 12 4 7 2" xfId="18267"/>
    <cellStyle name="Обычный 3 12 4 8" xfId="18268"/>
    <cellStyle name="Обычный 3 12 40" xfId="18269"/>
    <cellStyle name="Обычный 3 12 40 2" xfId="18270"/>
    <cellStyle name="Обычный 3 12 40 2 2" xfId="18271"/>
    <cellStyle name="Обычный 3 12 40 2 2 2" xfId="18272"/>
    <cellStyle name="Обычный 3 12 40 2 2 2 2" xfId="18273"/>
    <cellStyle name="Обычный 3 12 40 2 2 2 2 2" xfId="18274"/>
    <cellStyle name="Обычный 3 12 40 2 2 2 2 2 2" xfId="18275"/>
    <cellStyle name="Обычный 3 12 40 2 2 2 2 3" xfId="18276"/>
    <cellStyle name="Обычный 3 12 40 2 2 2 3" xfId="18277"/>
    <cellStyle name="Обычный 3 12 40 2 2 2 3 2" xfId="18278"/>
    <cellStyle name="Обычный 3 12 40 2 2 2 4" xfId="18279"/>
    <cellStyle name="Обычный 3 12 40 2 2 3" xfId="18280"/>
    <cellStyle name="Обычный 3 12 40 2 2 3 2" xfId="18281"/>
    <cellStyle name="Обычный 3 12 40 2 2 3 2 2" xfId="18282"/>
    <cellStyle name="Обычный 3 12 40 2 2 3 3" xfId="18283"/>
    <cellStyle name="Обычный 3 12 40 2 2 4" xfId="18284"/>
    <cellStyle name="Обычный 3 12 40 2 2 4 2" xfId="18285"/>
    <cellStyle name="Обычный 3 12 40 2 2 5" xfId="18286"/>
    <cellStyle name="Обычный 3 12 40 2 3" xfId="18287"/>
    <cellStyle name="Обычный 3 12 40 2 3 2" xfId="18288"/>
    <cellStyle name="Обычный 3 12 40 2 3 2 2" xfId="18289"/>
    <cellStyle name="Обычный 3 12 40 2 3 2 2 2" xfId="18290"/>
    <cellStyle name="Обычный 3 12 40 2 3 2 2 2 2" xfId="18291"/>
    <cellStyle name="Обычный 3 12 40 2 3 2 2 3" xfId="18292"/>
    <cellStyle name="Обычный 3 12 40 2 3 2 3" xfId="18293"/>
    <cellStyle name="Обычный 3 12 40 2 3 2 3 2" xfId="18294"/>
    <cellStyle name="Обычный 3 12 40 2 3 2 4" xfId="18295"/>
    <cellStyle name="Обычный 3 12 40 2 3 3" xfId="18296"/>
    <cellStyle name="Обычный 3 12 40 2 3 3 2" xfId="18297"/>
    <cellStyle name="Обычный 3 12 40 2 3 3 2 2" xfId="18298"/>
    <cellStyle name="Обычный 3 12 40 2 3 3 3" xfId="18299"/>
    <cellStyle name="Обычный 3 12 40 2 3 4" xfId="18300"/>
    <cellStyle name="Обычный 3 12 40 2 3 4 2" xfId="18301"/>
    <cellStyle name="Обычный 3 12 40 2 3 5" xfId="18302"/>
    <cellStyle name="Обычный 3 12 40 2 4" xfId="18303"/>
    <cellStyle name="Обычный 3 12 40 2 4 2" xfId="18304"/>
    <cellStyle name="Обычный 3 12 40 2 4 2 2" xfId="18305"/>
    <cellStyle name="Обычный 3 12 40 2 4 2 2 2" xfId="18306"/>
    <cellStyle name="Обычный 3 12 40 2 4 2 3" xfId="18307"/>
    <cellStyle name="Обычный 3 12 40 2 4 3" xfId="18308"/>
    <cellStyle name="Обычный 3 12 40 2 4 3 2" xfId="18309"/>
    <cellStyle name="Обычный 3 12 40 2 4 4" xfId="18310"/>
    <cellStyle name="Обычный 3 12 40 2 5" xfId="18311"/>
    <cellStyle name="Обычный 3 12 40 2 5 2" xfId="18312"/>
    <cellStyle name="Обычный 3 12 40 2 5 2 2" xfId="18313"/>
    <cellStyle name="Обычный 3 12 40 2 5 3" xfId="18314"/>
    <cellStyle name="Обычный 3 12 40 2 6" xfId="18315"/>
    <cellStyle name="Обычный 3 12 40 2 6 2" xfId="18316"/>
    <cellStyle name="Обычный 3 12 40 2 7" xfId="18317"/>
    <cellStyle name="Обычный 3 12 40 3" xfId="18318"/>
    <cellStyle name="Обычный 3 12 40 3 2" xfId="18319"/>
    <cellStyle name="Обычный 3 12 40 3 2 2" xfId="18320"/>
    <cellStyle name="Обычный 3 12 40 3 2 2 2" xfId="18321"/>
    <cellStyle name="Обычный 3 12 40 3 2 2 2 2" xfId="18322"/>
    <cellStyle name="Обычный 3 12 40 3 2 2 3" xfId="18323"/>
    <cellStyle name="Обычный 3 12 40 3 2 3" xfId="18324"/>
    <cellStyle name="Обычный 3 12 40 3 2 3 2" xfId="18325"/>
    <cellStyle name="Обычный 3 12 40 3 2 4" xfId="18326"/>
    <cellStyle name="Обычный 3 12 40 3 3" xfId="18327"/>
    <cellStyle name="Обычный 3 12 40 3 3 2" xfId="18328"/>
    <cellStyle name="Обычный 3 12 40 3 3 2 2" xfId="18329"/>
    <cellStyle name="Обычный 3 12 40 3 3 3" xfId="18330"/>
    <cellStyle name="Обычный 3 12 40 3 4" xfId="18331"/>
    <cellStyle name="Обычный 3 12 40 3 4 2" xfId="18332"/>
    <cellStyle name="Обычный 3 12 40 3 5" xfId="18333"/>
    <cellStyle name="Обычный 3 12 40 4" xfId="18334"/>
    <cellStyle name="Обычный 3 12 40 4 2" xfId="18335"/>
    <cellStyle name="Обычный 3 12 40 4 2 2" xfId="18336"/>
    <cellStyle name="Обычный 3 12 40 4 2 2 2" xfId="18337"/>
    <cellStyle name="Обычный 3 12 40 4 2 2 2 2" xfId="18338"/>
    <cellStyle name="Обычный 3 12 40 4 2 2 3" xfId="18339"/>
    <cellStyle name="Обычный 3 12 40 4 2 3" xfId="18340"/>
    <cellStyle name="Обычный 3 12 40 4 2 3 2" xfId="18341"/>
    <cellStyle name="Обычный 3 12 40 4 2 4" xfId="18342"/>
    <cellStyle name="Обычный 3 12 40 4 3" xfId="18343"/>
    <cellStyle name="Обычный 3 12 40 4 3 2" xfId="18344"/>
    <cellStyle name="Обычный 3 12 40 4 3 2 2" xfId="18345"/>
    <cellStyle name="Обычный 3 12 40 4 3 3" xfId="18346"/>
    <cellStyle name="Обычный 3 12 40 4 4" xfId="18347"/>
    <cellStyle name="Обычный 3 12 40 4 4 2" xfId="18348"/>
    <cellStyle name="Обычный 3 12 40 4 5" xfId="18349"/>
    <cellStyle name="Обычный 3 12 40 5" xfId="18350"/>
    <cellStyle name="Обычный 3 12 40 5 2" xfId="18351"/>
    <cellStyle name="Обычный 3 12 40 5 2 2" xfId="18352"/>
    <cellStyle name="Обычный 3 12 40 5 2 2 2" xfId="18353"/>
    <cellStyle name="Обычный 3 12 40 5 2 3" xfId="18354"/>
    <cellStyle name="Обычный 3 12 40 5 3" xfId="18355"/>
    <cellStyle name="Обычный 3 12 40 5 3 2" xfId="18356"/>
    <cellStyle name="Обычный 3 12 40 5 4" xfId="18357"/>
    <cellStyle name="Обычный 3 12 40 6" xfId="18358"/>
    <cellStyle name="Обычный 3 12 40 6 2" xfId="18359"/>
    <cellStyle name="Обычный 3 12 40 6 2 2" xfId="18360"/>
    <cellStyle name="Обычный 3 12 40 6 3" xfId="18361"/>
    <cellStyle name="Обычный 3 12 40 7" xfId="18362"/>
    <cellStyle name="Обычный 3 12 40 7 2" xfId="18363"/>
    <cellStyle name="Обычный 3 12 40 8" xfId="18364"/>
    <cellStyle name="Обычный 3 12 41" xfId="18365"/>
    <cellStyle name="Обычный 3 12 41 2" xfId="18366"/>
    <cellStyle name="Обычный 3 12 41 2 2" xfId="18367"/>
    <cellStyle name="Обычный 3 12 41 2 2 2" xfId="18368"/>
    <cellStyle name="Обычный 3 12 41 2 2 2 2" xfId="18369"/>
    <cellStyle name="Обычный 3 12 41 2 2 2 2 2" xfId="18370"/>
    <cellStyle name="Обычный 3 12 41 2 2 2 2 2 2" xfId="18371"/>
    <cellStyle name="Обычный 3 12 41 2 2 2 2 3" xfId="18372"/>
    <cellStyle name="Обычный 3 12 41 2 2 2 3" xfId="18373"/>
    <cellStyle name="Обычный 3 12 41 2 2 2 3 2" xfId="18374"/>
    <cellStyle name="Обычный 3 12 41 2 2 2 4" xfId="18375"/>
    <cellStyle name="Обычный 3 12 41 2 2 3" xfId="18376"/>
    <cellStyle name="Обычный 3 12 41 2 2 3 2" xfId="18377"/>
    <cellStyle name="Обычный 3 12 41 2 2 3 2 2" xfId="18378"/>
    <cellStyle name="Обычный 3 12 41 2 2 3 3" xfId="18379"/>
    <cellStyle name="Обычный 3 12 41 2 2 4" xfId="18380"/>
    <cellStyle name="Обычный 3 12 41 2 2 4 2" xfId="18381"/>
    <cellStyle name="Обычный 3 12 41 2 2 5" xfId="18382"/>
    <cellStyle name="Обычный 3 12 41 2 3" xfId="18383"/>
    <cellStyle name="Обычный 3 12 41 2 3 2" xfId="18384"/>
    <cellStyle name="Обычный 3 12 41 2 3 2 2" xfId="18385"/>
    <cellStyle name="Обычный 3 12 41 2 3 2 2 2" xfId="18386"/>
    <cellStyle name="Обычный 3 12 41 2 3 2 2 2 2" xfId="18387"/>
    <cellStyle name="Обычный 3 12 41 2 3 2 2 3" xfId="18388"/>
    <cellStyle name="Обычный 3 12 41 2 3 2 3" xfId="18389"/>
    <cellStyle name="Обычный 3 12 41 2 3 2 3 2" xfId="18390"/>
    <cellStyle name="Обычный 3 12 41 2 3 2 4" xfId="18391"/>
    <cellStyle name="Обычный 3 12 41 2 3 3" xfId="18392"/>
    <cellStyle name="Обычный 3 12 41 2 3 3 2" xfId="18393"/>
    <cellStyle name="Обычный 3 12 41 2 3 3 2 2" xfId="18394"/>
    <cellStyle name="Обычный 3 12 41 2 3 3 3" xfId="18395"/>
    <cellStyle name="Обычный 3 12 41 2 3 4" xfId="18396"/>
    <cellStyle name="Обычный 3 12 41 2 3 4 2" xfId="18397"/>
    <cellStyle name="Обычный 3 12 41 2 3 5" xfId="18398"/>
    <cellStyle name="Обычный 3 12 41 2 4" xfId="18399"/>
    <cellStyle name="Обычный 3 12 41 2 4 2" xfId="18400"/>
    <cellStyle name="Обычный 3 12 41 2 4 2 2" xfId="18401"/>
    <cellStyle name="Обычный 3 12 41 2 4 2 2 2" xfId="18402"/>
    <cellStyle name="Обычный 3 12 41 2 4 2 3" xfId="18403"/>
    <cellStyle name="Обычный 3 12 41 2 4 3" xfId="18404"/>
    <cellStyle name="Обычный 3 12 41 2 4 3 2" xfId="18405"/>
    <cellStyle name="Обычный 3 12 41 2 4 4" xfId="18406"/>
    <cellStyle name="Обычный 3 12 41 2 5" xfId="18407"/>
    <cellStyle name="Обычный 3 12 41 2 5 2" xfId="18408"/>
    <cellStyle name="Обычный 3 12 41 2 5 2 2" xfId="18409"/>
    <cellStyle name="Обычный 3 12 41 2 5 3" xfId="18410"/>
    <cellStyle name="Обычный 3 12 41 2 6" xfId="18411"/>
    <cellStyle name="Обычный 3 12 41 2 6 2" xfId="18412"/>
    <cellStyle name="Обычный 3 12 41 2 7" xfId="18413"/>
    <cellStyle name="Обычный 3 12 41 3" xfId="18414"/>
    <cellStyle name="Обычный 3 12 41 3 2" xfId="18415"/>
    <cellStyle name="Обычный 3 12 41 3 2 2" xfId="18416"/>
    <cellStyle name="Обычный 3 12 41 3 2 2 2" xfId="18417"/>
    <cellStyle name="Обычный 3 12 41 3 2 2 2 2" xfId="18418"/>
    <cellStyle name="Обычный 3 12 41 3 2 2 3" xfId="18419"/>
    <cellStyle name="Обычный 3 12 41 3 2 3" xfId="18420"/>
    <cellStyle name="Обычный 3 12 41 3 2 3 2" xfId="18421"/>
    <cellStyle name="Обычный 3 12 41 3 2 4" xfId="18422"/>
    <cellStyle name="Обычный 3 12 41 3 3" xfId="18423"/>
    <cellStyle name="Обычный 3 12 41 3 3 2" xfId="18424"/>
    <cellStyle name="Обычный 3 12 41 3 3 2 2" xfId="18425"/>
    <cellStyle name="Обычный 3 12 41 3 3 3" xfId="18426"/>
    <cellStyle name="Обычный 3 12 41 3 4" xfId="18427"/>
    <cellStyle name="Обычный 3 12 41 3 4 2" xfId="18428"/>
    <cellStyle name="Обычный 3 12 41 3 5" xfId="18429"/>
    <cellStyle name="Обычный 3 12 41 4" xfId="18430"/>
    <cellStyle name="Обычный 3 12 41 4 2" xfId="18431"/>
    <cellStyle name="Обычный 3 12 41 4 2 2" xfId="18432"/>
    <cellStyle name="Обычный 3 12 41 4 2 2 2" xfId="18433"/>
    <cellStyle name="Обычный 3 12 41 4 2 2 2 2" xfId="18434"/>
    <cellStyle name="Обычный 3 12 41 4 2 2 3" xfId="18435"/>
    <cellStyle name="Обычный 3 12 41 4 2 3" xfId="18436"/>
    <cellStyle name="Обычный 3 12 41 4 2 3 2" xfId="18437"/>
    <cellStyle name="Обычный 3 12 41 4 2 4" xfId="18438"/>
    <cellStyle name="Обычный 3 12 41 4 3" xfId="18439"/>
    <cellStyle name="Обычный 3 12 41 4 3 2" xfId="18440"/>
    <cellStyle name="Обычный 3 12 41 4 3 2 2" xfId="18441"/>
    <cellStyle name="Обычный 3 12 41 4 3 3" xfId="18442"/>
    <cellStyle name="Обычный 3 12 41 4 4" xfId="18443"/>
    <cellStyle name="Обычный 3 12 41 4 4 2" xfId="18444"/>
    <cellStyle name="Обычный 3 12 41 4 5" xfId="18445"/>
    <cellStyle name="Обычный 3 12 41 5" xfId="18446"/>
    <cellStyle name="Обычный 3 12 41 5 2" xfId="18447"/>
    <cellStyle name="Обычный 3 12 41 5 2 2" xfId="18448"/>
    <cellStyle name="Обычный 3 12 41 5 2 2 2" xfId="18449"/>
    <cellStyle name="Обычный 3 12 41 5 2 3" xfId="18450"/>
    <cellStyle name="Обычный 3 12 41 5 3" xfId="18451"/>
    <cellStyle name="Обычный 3 12 41 5 3 2" xfId="18452"/>
    <cellStyle name="Обычный 3 12 41 5 4" xfId="18453"/>
    <cellStyle name="Обычный 3 12 41 6" xfId="18454"/>
    <cellStyle name="Обычный 3 12 41 6 2" xfId="18455"/>
    <cellStyle name="Обычный 3 12 41 6 2 2" xfId="18456"/>
    <cellStyle name="Обычный 3 12 41 6 3" xfId="18457"/>
    <cellStyle name="Обычный 3 12 41 7" xfId="18458"/>
    <cellStyle name="Обычный 3 12 41 7 2" xfId="18459"/>
    <cellStyle name="Обычный 3 12 41 8" xfId="18460"/>
    <cellStyle name="Обычный 3 12 42" xfId="18461"/>
    <cellStyle name="Обычный 3 12 42 2" xfId="18462"/>
    <cellStyle name="Обычный 3 12 42 2 2" xfId="18463"/>
    <cellStyle name="Обычный 3 12 42 2 2 2" xfId="18464"/>
    <cellStyle name="Обычный 3 12 42 2 2 2 2" xfId="18465"/>
    <cellStyle name="Обычный 3 12 42 2 2 2 2 2" xfId="18466"/>
    <cellStyle name="Обычный 3 12 42 2 2 2 2 2 2" xfId="18467"/>
    <cellStyle name="Обычный 3 12 42 2 2 2 2 3" xfId="18468"/>
    <cellStyle name="Обычный 3 12 42 2 2 2 3" xfId="18469"/>
    <cellStyle name="Обычный 3 12 42 2 2 2 3 2" xfId="18470"/>
    <cellStyle name="Обычный 3 12 42 2 2 2 4" xfId="18471"/>
    <cellStyle name="Обычный 3 12 42 2 2 3" xfId="18472"/>
    <cellStyle name="Обычный 3 12 42 2 2 3 2" xfId="18473"/>
    <cellStyle name="Обычный 3 12 42 2 2 3 2 2" xfId="18474"/>
    <cellStyle name="Обычный 3 12 42 2 2 3 3" xfId="18475"/>
    <cellStyle name="Обычный 3 12 42 2 2 4" xfId="18476"/>
    <cellStyle name="Обычный 3 12 42 2 2 4 2" xfId="18477"/>
    <cellStyle name="Обычный 3 12 42 2 2 5" xfId="18478"/>
    <cellStyle name="Обычный 3 12 42 2 3" xfId="18479"/>
    <cellStyle name="Обычный 3 12 42 2 3 2" xfId="18480"/>
    <cellStyle name="Обычный 3 12 42 2 3 2 2" xfId="18481"/>
    <cellStyle name="Обычный 3 12 42 2 3 2 2 2" xfId="18482"/>
    <cellStyle name="Обычный 3 12 42 2 3 2 2 2 2" xfId="18483"/>
    <cellStyle name="Обычный 3 12 42 2 3 2 2 3" xfId="18484"/>
    <cellStyle name="Обычный 3 12 42 2 3 2 3" xfId="18485"/>
    <cellStyle name="Обычный 3 12 42 2 3 2 3 2" xfId="18486"/>
    <cellStyle name="Обычный 3 12 42 2 3 2 4" xfId="18487"/>
    <cellStyle name="Обычный 3 12 42 2 3 3" xfId="18488"/>
    <cellStyle name="Обычный 3 12 42 2 3 3 2" xfId="18489"/>
    <cellStyle name="Обычный 3 12 42 2 3 3 2 2" xfId="18490"/>
    <cellStyle name="Обычный 3 12 42 2 3 3 3" xfId="18491"/>
    <cellStyle name="Обычный 3 12 42 2 3 4" xfId="18492"/>
    <cellStyle name="Обычный 3 12 42 2 3 4 2" xfId="18493"/>
    <cellStyle name="Обычный 3 12 42 2 3 5" xfId="18494"/>
    <cellStyle name="Обычный 3 12 42 2 4" xfId="18495"/>
    <cellStyle name="Обычный 3 12 42 2 4 2" xfId="18496"/>
    <cellStyle name="Обычный 3 12 42 2 4 2 2" xfId="18497"/>
    <cellStyle name="Обычный 3 12 42 2 4 2 2 2" xfId="18498"/>
    <cellStyle name="Обычный 3 12 42 2 4 2 3" xfId="18499"/>
    <cellStyle name="Обычный 3 12 42 2 4 3" xfId="18500"/>
    <cellStyle name="Обычный 3 12 42 2 4 3 2" xfId="18501"/>
    <cellStyle name="Обычный 3 12 42 2 4 4" xfId="18502"/>
    <cellStyle name="Обычный 3 12 42 2 5" xfId="18503"/>
    <cellStyle name="Обычный 3 12 42 2 5 2" xfId="18504"/>
    <cellStyle name="Обычный 3 12 42 2 5 2 2" xfId="18505"/>
    <cellStyle name="Обычный 3 12 42 2 5 3" xfId="18506"/>
    <cellStyle name="Обычный 3 12 42 2 6" xfId="18507"/>
    <cellStyle name="Обычный 3 12 42 2 6 2" xfId="18508"/>
    <cellStyle name="Обычный 3 12 42 2 7" xfId="18509"/>
    <cellStyle name="Обычный 3 12 42 3" xfId="18510"/>
    <cellStyle name="Обычный 3 12 42 3 2" xfId="18511"/>
    <cellStyle name="Обычный 3 12 42 3 2 2" xfId="18512"/>
    <cellStyle name="Обычный 3 12 42 3 2 2 2" xfId="18513"/>
    <cellStyle name="Обычный 3 12 42 3 2 2 2 2" xfId="18514"/>
    <cellStyle name="Обычный 3 12 42 3 2 2 3" xfId="18515"/>
    <cellStyle name="Обычный 3 12 42 3 2 3" xfId="18516"/>
    <cellStyle name="Обычный 3 12 42 3 2 3 2" xfId="18517"/>
    <cellStyle name="Обычный 3 12 42 3 2 4" xfId="18518"/>
    <cellStyle name="Обычный 3 12 42 3 3" xfId="18519"/>
    <cellStyle name="Обычный 3 12 42 3 3 2" xfId="18520"/>
    <cellStyle name="Обычный 3 12 42 3 3 2 2" xfId="18521"/>
    <cellStyle name="Обычный 3 12 42 3 3 3" xfId="18522"/>
    <cellStyle name="Обычный 3 12 42 3 4" xfId="18523"/>
    <cellStyle name="Обычный 3 12 42 3 4 2" xfId="18524"/>
    <cellStyle name="Обычный 3 12 42 3 5" xfId="18525"/>
    <cellStyle name="Обычный 3 12 42 4" xfId="18526"/>
    <cellStyle name="Обычный 3 12 42 4 2" xfId="18527"/>
    <cellStyle name="Обычный 3 12 42 4 2 2" xfId="18528"/>
    <cellStyle name="Обычный 3 12 42 4 2 2 2" xfId="18529"/>
    <cellStyle name="Обычный 3 12 42 4 2 2 2 2" xfId="18530"/>
    <cellStyle name="Обычный 3 12 42 4 2 2 3" xfId="18531"/>
    <cellStyle name="Обычный 3 12 42 4 2 3" xfId="18532"/>
    <cellStyle name="Обычный 3 12 42 4 2 3 2" xfId="18533"/>
    <cellStyle name="Обычный 3 12 42 4 2 4" xfId="18534"/>
    <cellStyle name="Обычный 3 12 42 4 3" xfId="18535"/>
    <cellStyle name="Обычный 3 12 42 4 3 2" xfId="18536"/>
    <cellStyle name="Обычный 3 12 42 4 3 2 2" xfId="18537"/>
    <cellStyle name="Обычный 3 12 42 4 3 3" xfId="18538"/>
    <cellStyle name="Обычный 3 12 42 4 4" xfId="18539"/>
    <cellStyle name="Обычный 3 12 42 4 4 2" xfId="18540"/>
    <cellStyle name="Обычный 3 12 42 4 5" xfId="18541"/>
    <cellStyle name="Обычный 3 12 42 5" xfId="18542"/>
    <cellStyle name="Обычный 3 12 42 5 2" xfId="18543"/>
    <cellStyle name="Обычный 3 12 42 5 2 2" xfId="18544"/>
    <cellStyle name="Обычный 3 12 42 5 2 2 2" xfId="18545"/>
    <cellStyle name="Обычный 3 12 42 5 2 3" xfId="18546"/>
    <cellStyle name="Обычный 3 12 42 5 3" xfId="18547"/>
    <cellStyle name="Обычный 3 12 42 5 3 2" xfId="18548"/>
    <cellStyle name="Обычный 3 12 42 5 4" xfId="18549"/>
    <cellStyle name="Обычный 3 12 42 6" xfId="18550"/>
    <cellStyle name="Обычный 3 12 42 6 2" xfId="18551"/>
    <cellStyle name="Обычный 3 12 42 6 2 2" xfId="18552"/>
    <cellStyle name="Обычный 3 12 42 6 3" xfId="18553"/>
    <cellStyle name="Обычный 3 12 42 7" xfId="18554"/>
    <cellStyle name="Обычный 3 12 42 7 2" xfId="18555"/>
    <cellStyle name="Обычный 3 12 42 8" xfId="18556"/>
    <cellStyle name="Обычный 3 12 43" xfId="18557"/>
    <cellStyle name="Обычный 3 12 43 2" xfId="18558"/>
    <cellStyle name="Обычный 3 12 43 2 2" xfId="18559"/>
    <cellStyle name="Обычный 3 12 43 2 2 2" xfId="18560"/>
    <cellStyle name="Обычный 3 12 43 2 2 2 2" xfId="18561"/>
    <cellStyle name="Обычный 3 12 43 2 2 2 2 2" xfId="18562"/>
    <cellStyle name="Обычный 3 12 43 2 2 2 2 2 2" xfId="18563"/>
    <cellStyle name="Обычный 3 12 43 2 2 2 2 3" xfId="18564"/>
    <cellStyle name="Обычный 3 12 43 2 2 2 3" xfId="18565"/>
    <cellStyle name="Обычный 3 12 43 2 2 2 3 2" xfId="18566"/>
    <cellStyle name="Обычный 3 12 43 2 2 2 4" xfId="18567"/>
    <cellStyle name="Обычный 3 12 43 2 2 3" xfId="18568"/>
    <cellStyle name="Обычный 3 12 43 2 2 3 2" xfId="18569"/>
    <cellStyle name="Обычный 3 12 43 2 2 3 2 2" xfId="18570"/>
    <cellStyle name="Обычный 3 12 43 2 2 3 3" xfId="18571"/>
    <cellStyle name="Обычный 3 12 43 2 2 4" xfId="18572"/>
    <cellStyle name="Обычный 3 12 43 2 2 4 2" xfId="18573"/>
    <cellStyle name="Обычный 3 12 43 2 2 5" xfId="18574"/>
    <cellStyle name="Обычный 3 12 43 2 3" xfId="18575"/>
    <cellStyle name="Обычный 3 12 43 2 3 2" xfId="18576"/>
    <cellStyle name="Обычный 3 12 43 2 3 2 2" xfId="18577"/>
    <cellStyle name="Обычный 3 12 43 2 3 2 2 2" xfId="18578"/>
    <cellStyle name="Обычный 3 12 43 2 3 2 2 2 2" xfId="18579"/>
    <cellStyle name="Обычный 3 12 43 2 3 2 2 3" xfId="18580"/>
    <cellStyle name="Обычный 3 12 43 2 3 2 3" xfId="18581"/>
    <cellStyle name="Обычный 3 12 43 2 3 2 3 2" xfId="18582"/>
    <cellStyle name="Обычный 3 12 43 2 3 2 4" xfId="18583"/>
    <cellStyle name="Обычный 3 12 43 2 3 3" xfId="18584"/>
    <cellStyle name="Обычный 3 12 43 2 3 3 2" xfId="18585"/>
    <cellStyle name="Обычный 3 12 43 2 3 3 2 2" xfId="18586"/>
    <cellStyle name="Обычный 3 12 43 2 3 3 3" xfId="18587"/>
    <cellStyle name="Обычный 3 12 43 2 3 4" xfId="18588"/>
    <cellStyle name="Обычный 3 12 43 2 3 4 2" xfId="18589"/>
    <cellStyle name="Обычный 3 12 43 2 3 5" xfId="18590"/>
    <cellStyle name="Обычный 3 12 43 2 4" xfId="18591"/>
    <cellStyle name="Обычный 3 12 43 2 4 2" xfId="18592"/>
    <cellStyle name="Обычный 3 12 43 2 4 2 2" xfId="18593"/>
    <cellStyle name="Обычный 3 12 43 2 4 2 2 2" xfId="18594"/>
    <cellStyle name="Обычный 3 12 43 2 4 2 3" xfId="18595"/>
    <cellStyle name="Обычный 3 12 43 2 4 3" xfId="18596"/>
    <cellStyle name="Обычный 3 12 43 2 4 3 2" xfId="18597"/>
    <cellStyle name="Обычный 3 12 43 2 4 4" xfId="18598"/>
    <cellStyle name="Обычный 3 12 43 2 5" xfId="18599"/>
    <cellStyle name="Обычный 3 12 43 2 5 2" xfId="18600"/>
    <cellStyle name="Обычный 3 12 43 2 5 2 2" xfId="18601"/>
    <cellStyle name="Обычный 3 12 43 2 5 3" xfId="18602"/>
    <cellStyle name="Обычный 3 12 43 2 6" xfId="18603"/>
    <cellStyle name="Обычный 3 12 43 2 6 2" xfId="18604"/>
    <cellStyle name="Обычный 3 12 43 2 7" xfId="18605"/>
    <cellStyle name="Обычный 3 12 43 3" xfId="18606"/>
    <cellStyle name="Обычный 3 12 43 3 2" xfId="18607"/>
    <cellStyle name="Обычный 3 12 43 3 2 2" xfId="18608"/>
    <cellStyle name="Обычный 3 12 43 3 2 2 2" xfId="18609"/>
    <cellStyle name="Обычный 3 12 43 3 2 2 2 2" xfId="18610"/>
    <cellStyle name="Обычный 3 12 43 3 2 2 3" xfId="18611"/>
    <cellStyle name="Обычный 3 12 43 3 2 3" xfId="18612"/>
    <cellStyle name="Обычный 3 12 43 3 2 3 2" xfId="18613"/>
    <cellStyle name="Обычный 3 12 43 3 2 4" xfId="18614"/>
    <cellStyle name="Обычный 3 12 43 3 3" xfId="18615"/>
    <cellStyle name="Обычный 3 12 43 3 3 2" xfId="18616"/>
    <cellStyle name="Обычный 3 12 43 3 3 2 2" xfId="18617"/>
    <cellStyle name="Обычный 3 12 43 3 3 3" xfId="18618"/>
    <cellStyle name="Обычный 3 12 43 3 4" xfId="18619"/>
    <cellStyle name="Обычный 3 12 43 3 4 2" xfId="18620"/>
    <cellStyle name="Обычный 3 12 43 3 5" xfId="18621"/>
    <cellStyle name="Обычный 3 12 43 4" xfId="18622"/>
    <cellStyle name="Обычный 3 12 43 4 2" xfId="18623"/>
    <cellStyle name="Обычный 3 12 43 4 2 2" xfId="18624"/>
    <cellStyle name="Обычный 3 12 43 4 2 2 2" xfId="18625"/>
    <cellStyle name="Обычный 3 12 43 4 2 2 2 2" xfId="18626"/>
    <cellStyle name="Обычный 3 12 43 4 2 2 3" xfId="18627"/>
    <cellStyle name="Обычный 3 12 43 4 2 3" xfId="18628"/>
    <cellStyle name="Обычный 3 12 43 4 2 3 2" xfId="18629"/>
    <cellStyle name="Обычный 3 12 43 4 2 4" xfId="18630"/>
    <cellStyle name="Обычный 3 12 43 4 3" xfId="18631"/>
    <cellStyle name="Обычный 3 12 43 4 3 2" xfId="18632"/>
    <cellStyle name="Обычный 3 12 43 4 3 2 2" xfId="18633"/>
    <cellStyle name="Обычный 3 12 43 4 3 3" xfId="18634"/>
    <cellStyle name="Обычный 3 12 43 4 4" xfId="18635"/>
    <cellStyle name="Обычный 3 12 43 4 4 2" xfId="18636"/>
    <cellStyle name="Обычный 3 12 43 4 5" xfId="18637"/>
    <cellStyle name="Обычный 3 12 43 5" xfId="18638"/>
    <cellStyle name="Обычный 3 12 43 5 2" xfId="18639"/>
    <cellStyle name="Обычный 3 12 43 5 2 2" xfId="18640"/>
    <cellStyle name="Обычный 3 12 43 5 2 2 2" xfId="18641"/>
    <cellStyle name="Обычный 3 12 43 5 2 3" xfId="18642"/>
    <cellStyle name="Обычный 3 12 43 5 3" xfId="18643"/>
    <cellStyle name="Обычный 3 12 43 5 3 2" xfId="18644"/>
    <cellStyle name="Обычный 3 12 43 5 4" xfId="18645"/>
    <cellStyle name="Обычный 3 12 43 6" xfId="18646"/>
    <cellStyle name="Обычный 3 12 43 6 2" xfId="18647"/>
    <cellStyle name="Обычный 3 12 43 6 2 2" xfId="18648"/>
    <cellStyle name="Обычный 3 12 43 6 3" xfId="18649"/>
    <cellStyle name="Обычный 3 12 43 7" xfId="18650"/>
    <cellStyle name="Обычный 3 12 43 7 2" xfId="18651"/>
    <cellStyle name="Обычный 3 12 43 8" xfId="18652"/>
    <cellStyle name="Обычный 3 12 44" xfId="18653"/>
    <cellStyle name="Обычный 3 12 44 2" xfId="18654"/>
    <cellStyle name="Обычный 3 12 44 2 2" xfId="18655"/>
    <cellStyle name="Обычный 3 12 44 2 2 2" xfId="18656"/>
    <cellStyle name="Обычный 3 12 44 2 2 2 2" xfId="18657"/>
    <cellStyle name="Обычный 3 12 44 2 2 2 2 2" xfId="18658"/>
    <cellStyle name="Обычный 3 12 44 2 2 2 2 2 2" xfId="18659"/>
    <cellStyle name="Обычный 3 12 44 2 2 2 2 3" xfId="18660"/>
    <cellStyle name="Обычный 3 12 44 2 2 2 3" xfId="18661"/>
    <cellStyle name="Обычный 3 12 44 2 2 2 3 2" xfId="18662"/>
    <cellStyle name="Обычный 3 12 44 2 2 2 4" xfId="18663"/>
    <cellStyle name="Обычный 3 12 44 2 2 3" xfId="18664"/>
    <cellStyle name="Обычный 3 12 44 2 2 3 2" xfId="18665"/>
    <cellStyle name="Обычный 3 12 44 2 2 3 2 2" xfId="18666"/>
    <cellStyle name="Обычный 3 12 44 2 2 3 3" xfId="18667"/>
    <cellStyle name="Обычный 3 12 44 2 2 4" xfId="18668"/>
    <cellStyle name="Обычный 3 12 44 2 2 4 2" xfId="18669"/>
    <cellStyle name="Обычный 3 12 44 2 2 5" xfId="18670"/>
    <cellStyle name="Обычный 3 12 44 2 3" xfId="18671"/>
    <cellStyle name="Обычный 3 12 44 2 3 2" xfId="18672"/>
    <cellStyle name="Обычный 3 12 44 2 3 2 2" xfId="18673"/>
    <cellStyle name="Обычный 3 12 44 2 3 2 2 2" xfId="18674"/>
    <cellStyle name="Обычный 3 12 44 2 3 2 2 2 2" xfId="18675"/>
    <cellStyle name="Обычный 3 12 44 2 3 2 2 3" xfId="18676"/>
    <cellStyle name="Обычный 3 12 44 2 3 2 3" xfId="18677"/>
    <cellStyle name="Обычный 3 12 44 2 3 2 3 2" xfId="18678"/>
    <cellStyle name="Обычный 3 12 44 2 3 2 4" xfId="18679"/>
    <cellStyle name="Обычный 3 12 44 2 3 3" xfId="18680"/>
    <cellStyle name="Обычный 3 12 44 2 3 3 2" xfId="18681"/>
    <cellStyle name="Обычный 3 12 44 2 3 3 2 2" xfId="18682"/>
    <cellStyle name="Обычный 3 12 44 2 3 3 3" xfId="18683"/>
    <cellStyle name="Обычный 3 12 44 2 3 4" xfId="18684"/>
    <cellStyle name="Обычный 3 12 44 2 3 4 2" xfId="18685"/>
    <cellStyle name="Обычный 3 12 44 2 3 5" xfId="18686"/>
    <cellStyle name="Обычный 3 12 44 2 4" xfId="18687"/>
    <cellStyle name="Обычный 3 12 44 2 4 2" xfId="18688"/>
    <cellStyle name="Обычный 3 12 44 2 4 2 2" xfId="18689"/>
    <cellStyle name="Обычный 3 12 44 2 4 2 2 2" xfId="18690"/>
    <cellStyle name="Обычный 3 12 44 2 4 2 3" xfId="18691"/>
    <cellStyle name="Обычный 3 12 44 2 4 3" xfId="18692"/>
    <cellStyle name="Обычный 3 12 44 2 4 3 2" xfId="18693"/>
    <cellStyle name="Обычный 3 12 44 2 4 4" xfId="18694"/>
    <cellStyle name="Обычный 3 12 44 2 5" xfId="18695"/>
    <cellStyle name="Обычный 3 12 44 2 5 2" xfId="18696"/>
    <cellStyle name="Обычный 3 12 44 2 5 2 2" xfId="18697"/>
    <cellStyle name="Обычный 3 12 44 2 5 3" xfId="18698"/>
    <cellStyle name="Обычный 3 12 44 2 6" xfId="18699"/>
    <cellStyle name="Обычный 3 12 44 2 6 2" xfId="18700"/>
    <cellStyle name="Обычный 3 12 44 2 7" xfId="18701"/>
    <cellStyle name="Обычный 3 12 44 3" xfId="18702"/>
    <cellStyle name="Обычный 3 12 44 3 2" xfId="18703"/>
    <cellStyle name="Обычный 3 12 44 3 2 2" xfId="18704"/>
    <cellStyle name="Обычный 3 12 44 3 2 2 2" xfId="18705"/>
    <cellStyle name="Обычный 3 12 44 3 2 2 2 2" xfId="18706"/>
    <cellStyle name="Обычный 3 12 44 3 2 2 3" xfId="18707"/>
    <cellStyle name="Обычный 3 12 44 3 2 3" xfId="18708"/>
    <cellStyle name="Обычный 3 12 44 3 2 3 2" xfId="18709"/>
    <cellStyle name="Обычный 3 12 44 3 2 4" xfId="18710"/>
    <cellStyle name="Обычный 3 12 44 3 3" xfId="18711"/>
    <cellStyle name="Обычный 3 12 44 3 3 2" xfId="18712"/>
    <cellStyle name="Обычный 3 12 44 3 3 2 2" xfId="18713"/>
    <cellStyle name="Обычный 3 12 44 3 3 3" xfId="18714"/>
    <cellStyle name="Обычный 3 12 44 3 4" xfId="18715"/>
    <cellStyle name="Обычный 3 12 44 3 4 2" xfId="18716"/>
    <cellStyle name="Обычный 3 12 44 3 5" xfId="18717"/>
    <cellStyle name="Обычный 3 12 44 4" xfId="18718"/>
    <cellStyle name="Обычный 3 12 44 4 2" xfId="18719"/>
    <cellStyle name="Обычный 3 12 44 4 2 2" xfId="18720"/>
    <cellStyle name="Обычный 3 12 44 4 2 2 2" xfId="18721"/>
    <cellStyle name="Обычный 3 12 44 4 2 2 2 2" xfId="18722"/>
    <cellStyle name="Обычный 3 12 44 4 2 2 3" xfId="18723"/>
    <cellStyle name="Обычный 3 12 44 4 2 3" xfId="18724"/>
    <cellStyle name="Обычный 3 12 44 4 2 3 2" xfId="18725"/>
    <cellStyle name="Обычный 3 12 44 4 2 4" xfId="18726"/>
    <cellStyle name="Обычный 3 12 44 4 3" xfId="18727"/>
    <cellStyle name="Обычный 3 12 44 4 3 2" xfId="18728"/>
    <cellStyle name="Обычный 3 12 44 4 3 2 2" xfId="18729"/>
    <cellStyle name="Обычный 3 12 44 4 3 3" xfId="18730"/>
    <cellStyle name="Обычный 3 12 44 4 4" xfId="18731"/>
    <cellStyle name="Обычный 3 12 44 4 4 2" xfId="18732"/>
    <cellStyle name="Обычный 3 12 44 4 5" xfId="18733"/>
    <cellStyle name="Обычный 3 12 44 5" xfId="18734"/>
    <cellStyle name="Обычный 3 12 44 5 2" xfId="18735"/>
    <cellStyle name="Обычный 3 12 44 5 2 2" xfId="18736"/>
    <cellStyle name="Обычный 3 12 44 5 2 2 2" xfId="18737"/>
    <cellStyle name="Обычный 3 12 44 5 2 3" xfId="18738"/>
    <cellStyle name="Обычный 3 12 44 5 3" xfId="18739"/>
    <cellStyle name="Обычный 3 12 44 5 3 2" xfId="18740"/>
    <cellStyle name="Обычный 3 12 44 5 4" xfId="18741"/>
    <cellStyle name="Обычный 3 12 44 6" xfId="18742"/>
    <cellStyle name="Обычный 3 12 44 6 2" xfId="18743"/>
    <cellStyle name="Обычный 3 12 44 6 2 2" xfId="18744"/>
    <cellStyle name="Обычный 3 12 44 6 3" xfId="18745"/>
    <cellStyle name="Обычный 3 12 44 7" xfId="18746"/>
    <cellStyle name="Обычный 3 12 44 7 2" xfId="18747"/>
    <cellStyle name="Обычный 3 12 44 8" xfId="18748"/>
    <cellStyle name="Обычный 3 12 45" xfId="18749"/>
    <cellStyle name="Обычный 3 12 45 2" xfId="18750"/>
    <cellStyle name="Обычный 3 12 45 2 2" xfId="18751"/>
    <cellStyle name="Обычный 3 12 45 2 2 2" xfId="18752"/>
    <cellStyle name="Обычный 3 12 45 2 2 2 2" xfId="18753"/>
    <cellStyle name="Обычный 3 12 45 2 2 2 2 2" xfId="18754"/>
    <cellStyle name="Обычный 3 12 45 2 2 2 2 2 2" xfId="18755"/>
    <cellStyle name="Обычный 3 12 45 2 2 2 2 3" xfId="18756"/>
    <cellStyle name="Обычный 3 12 45 2 2 2 3" xfId="18757"/>
    <cellStyle name="Обычный 3 12 45 2 2 2 3 2" xfId="18758"/>
    <cellStyle name="Обычный 3 12 45 2 2 2 4" xfId="18759"/>
    <cellStyle name="Обычный 3 12 45 2 2 3" xfId="18760"/>
    <cellStyle name="Обычный 3 12 45 2 2 3 2" xfId="18761"/>
    <cellStyle name="Обычный 3 12 45 2 2 3 2 2" xfId="18762"/>
    <cellStyle name="Обычный 3 12 45 2 2 3 3" xfId="18763"/>
    <cellStyle name="Обычный 3 12 45 2 2 4" xfId="18764"/>
    <cellStyle name="Обычный 3 12 45 2 2 4 2" xfId="18765"/>
    <cellStyle name="Обычный 3 12 45 2 2 5" xfId="18766"/>
    <cellStyle name="Обычный 3 12 45 2 3" xfId="18767"/>
    <cellStyle name="Обычный 3 12 45 2 3 2" xfId="18768"/>
    <cellStyle name="Обычный 3 12 45 2 3 2 2" xfId="18769"/>
    <cellStyle name="Обычный 3 12 45 2 3 2 2 2" xfId="18770"/>
    <cellStyle name="Обычный 3 12 45 2 3 2 2 2 2" xfId="18771"/>
    <cellStyle name="Обычный 3 12 45 2 3 2 2 3" xfId="18772"/>
    <cellStyle name="Обычный 3 12 45 2 3 2 3" xfId="18773"/>
    <cellStyle name="Обычный 3 12 45 2 3 2 3 2" xfId="18774"/>
    <cellStyle name="Обычный 3 12 45 2 3 2 4" xfId="18775"/>
    <cellStyle name="Обычный 3 12 45 2 3 3" xfId="18776"/>
    <cellStyle name="Обычный 3 12 45 2 3 3 2" xfId="18777"/>
    <cellStyle name="Обычный 3 12 45 2 3 3 2 2" xfId="18778"/>
    <cellStyle name="Обычный 3 12 45 2 3 3 3" xfId="18779"/>
    <cellStyle name="Обычный 3 12 45 2 3 4" xfId="18780"/>
    <cellStyle name="Обычный 3 12 45 2 3 4 2" xfId="18781"/>
    <cellStyle name="Обычный 3 12 45 2 3 5" xfId="18782"/>
    <cellStyle name="Обычный 3 12 45 2 4" xfId="18783"/>
    <cellStyle name="Обычный 3 12 45 2 4 2" xfId="18784"/>
    <cellStyle name="Обычный 3 12 45 2 4 2 2" xfId="18785"/>
    <cellStyle name="Обычный 3 12 45 2 4 2 2 2" xfId="18786"/>
    <cellStyle name="Обычный 3 12 45 2 4 2 3" xfId="18787"/>
    <cellStyle name="Обычный 3 12 45 2 4 3" xfId="18788"/>
    <cellStyle name="Обычный 3 12 45 2 4 3 2" xfId="18789"/>
    <cellStyle name="Обычный 3 12 45 2 4 4" xfId="18790"/>
    <cellStyle name="Обычный 3 12 45 2 5" xfId="18791"/>
    <cellStyle name="Обычный 3 12 45 2 5 2" xfId="18792"/>
    <cellStyle name="Обычный 3 12 45 2 5 2 2" xfId="18793"/>
    <cellStyle name="Обычный 3 12 45 2 5 3" xfId="18794"/>
    <cellStyle name="Обычный 3 12 45 2 6" xfId="18795"/>
    <cellStyle name="Обычный 3 12 45 2 6 2" xfId="18796"/>
    <cellStyle name="Обычный 3 12 45 2 7" xfId="18797"/>
    <cellStyle name="Обычный 3 12 45 3" xfId="18798"/>
    <cellStyle name="Обычный 3 12 45 3 2" xfId="18799"/>
    <cellStyle name="Обычный 3 12 45 3 2 2" xfId="18800"/>
    <cellStyle name="Обычный 3 12 45 3 2 2 2" xfId="18801"/>
    <cellStyle name="Обычный 3 12 45 3 2 2 2 2" xfId="18802"/>
    <cellStyle name="Обычный 3 12 45 3 2 2 3" xfId="18803"/>
    <cellStyle name="Обычный 3 12 45 3 2 3" xfId="18804"/>
    <cellStyle name="Обычный 3 12 45 3 2 3 2" xfId="18805"/>
    <cellStyle name="Обычный 3 12 45 3 2 4" xfId="18806"/>
    <cellStyle name="Обычный 3 12 45 3 3" xfId="18807"/>
    <cellStyle name="Обычный 3 12 45 3 3 2" xfId="18808"/>
    <cellStyle name="Обычный 3 12 45 3 3 2 2" xfId="18809"/>
    <cellStyle name="Обычный 3 12 45 3 3 3" xfId="18810"/>
    <cellStyle name="Обычный 3 12 45 3 4" xfId="18811"/>
    <cellStyle name="Обычный 3 12 45 3 4 2" xfId="18812"/>
    <cellStyle name="Обычный 3 12 45 3 5" xfId="18813"/>
    <cellStyle name="Обычный 3 12 45 4" xfId="18814"/>
    <cellStyle name="Обычный 3 12 45 4 2" xfId="18815"/>
    <cellStyle name="Обычный 3 12 45 4 2 2" xfId="18816"/>
    <cellStyle name="Обычный 3 12 45 4 2 2 2" xfId="18817"/>
    <cellStyle name="Обычный 3 12 45 4 2 2 2 2" xfId="18818"/>
    <cellStyle name="Обычный 3 12 45 4 2 2 3" xfId="18819"/>
    <cellStyle name="Обычный 3 12 45 4 2 3" xfId="18820"/>
    <cellStyle name="Обычный 3 12 45 4 2 3 2" xfId="18821"/>
    <cellStyle name="Обычный 3 12 45 4 2 4" xfId="18822"/>
    <cellStyle name="Обычный 3 12 45 4 3" xfId="18823"/>
    <cellStyle name="Обычный 3 12 45 4 3 2" xfId="18824"/>
    <cellStyle name="Обычный 3 12 45 4 3 2 2" xfId="18825"/>
    <cellStyle name="Обычный 3 12 45 4 3 3" xfId="18826"/>
    <cellStyle name="Обычный 3 12 45 4 4" xfId="18827"/>
    <cellStyle name="Обычный 3 12 45 4 4 2" xfId="18828"/>
    <cellStyle name="Обычный 3 12 45 4 5" xfId="18829"/>
    <cellStyle name="Обычный 3 12 45 5" xfId="18830"/>
    <cellStyle name="Обычный 3 12 45 5 2" xfId="18831"/>
    <cellStyle name="Обычный 3 12 45 5 2 2" xfId="18832"/>
    <cellStyle name="Обычный 3 12 45 5 2 2 2" xfId="18833"/>
    <cellStyle name="Обычный 3 12 45 5 2 3" xfId="18834"/>
    <cellStyle name="Обычный 3 12 45 5 3" xfId="18835"/>
    <cellStyle name="Обычный 3 12 45 5 3 2" xfId="18836"/>
    <cellStyle name="Обычный 3 12 45 5 4" xfId="18837"/>
    <cellStyle name="Обычный 3 12 45 6" xfId="18838"/>
    <cellStyle name="Обычный 3 12 45 6 2" xfId="18839"/>
    <cellStyle name="Обычный 3 12 45 6 2 2" xfId="18840"/>
    <cellStyle name="Обычный 3 12 45 6 3" xfId="18841"/>
    <cellStyle name="Обычный 3 12 45 7" xfId="18842"/>
    <cellStyle name="Обычный 3 12 45 7 2" xfId="18843"/>
    <cellStyle name="Обычный 3 12 45 8" xfId="18844"/>
    <cellStyle name="Обычный 3 12 46" xfId="18845"/>
    <cellStyle name="Обычный 3 12 46 2" xfId="18846"/>
    <cellStyle name="Обычный 3 12 46 2 2" xfId="18847"/>
    <cellStyle name="Обычный 3 12 46 2 2 2" xfId="18848"/>
    <cellStyle name="Обычный 3 12 46 2 2 2 2" xfId="18849"/>
    <cellStyle name="Обычный 3 12 46 2 2 2 2 2" xfId="18850"/>
    <cellStyle name="Обычный 3 12 46 2 2 2 2 2 2" xfId="18851"/>
    <cellStyle name="Обычный 3 12 46 2 2 2 2 3" xfId="18852"/>
    <cellStyle name="Обычный 3 12 46 2 2 2 3" xfId="18853"/>
    <cellStyle name="Обычный 3 12 46 2 2 2 3 2" xfId="18854"/>
    <cellStyle name="Обычный 3 12 46 2 2 2 4" xfId="18855"/>
    <cellStyle name="Обычный 3 12 46 2 2 3" xfId="18856"/>
    <cellStyle name="Обычный 3 12 46 2 2 3 2" xfId="18857"/>
    <cellStyle name="Обычный 3 12 46 2 2 3 2 2" xfId="18858"/>
    <cellStyle name="Обычный 3 12 46 2 2 3 3" xfId="18859"/>
    <cellStyle name="Обычный 3 12 46 2 2 4" xfId="18860"/>
    <cellStyle name="Обычный 3 12 46 2 2 4 2" xfId="18861"/>
    <cellStyle name="Обычный 3 12 46 2 2 5" xfId="18862"/>
    <cellStyle name="Обычный 3 12 46 2 3" xfId="18863"/>
    <cellStyle name="Обычный 3 12 46 2 3 2" xfId="18864"/>
    <cellStyle name="Обычный 3 12 46 2 3 2 2" xfId="18865"/>
    <cellStyle name="Обычный 3 12 46 2 3 2 2 2" xfId="18866"/>
    <cellStyle name="Обычный 3 12 46 2 3 2 2 2 2" xfId="18867"/>
    <cellStyle name="Обычный 3 12 46 2 3 2 2 3" xfId="18868"/>
    <cellStyle name="Обычный 3 12 46 2 3 2 3" xfId="18869"/>
    <cellStyle name="Обычный 3 12 46 2 3 2 3 2" xfId="18870"/>
    <cellStyle name="Обычный 3 12 46 2 3 2 4" xfId="18871"/>
    <cellStyle name="Обычный 3 12 46 2 3 3" xfId="18872"/>
    <cellStyle name="Обычный 3 12 46 2 3 3 2" xfId="18873"/>
    <cellStyle name="Обычный 3 12 46 2 3 3 2 2" xfId="18874"/>
    <cellStyle name="Обычный 3 12 46 2 3 3 3" xfId="18875"/>
    <cellStyle name="Обычный 3 12 46 2 3 4" xfId="18876"/>
    <cellStyle name="Обычный 3 12 46 2 3 4 2" xfId="18877"/>
    <cellStyle name="Обычный 3 12 46 2 3 5" xfId="18878"/>
    <cellStyle name="Обычный 3 12 46 2 4" xfId="18879"/>
    <cellStyle name="Обычный 3 12 46 2 4 2" xfId="18880"/>
    <cellStyle name="Обычный 3 12 46 2 4 2 2" xfId="18881"/>
    <cellStyle name="Обычный 3 12 46 2 4 2 2 2" xfId="18882"/>
    <cellStyle name="Обычный 3 12 46 2 4 2 3" xfId="18883"/>
    <cellStyle name="Обычный 3 12 46 2 4 3" xfId="18884"/>
    <cellStyle name="Обычный 3 12 46 2 4 3 2" xfId="18885"/>
    <cellStyle name="Обычный 3 12 46 2 4 4" xfId="18886"/>
    <cellStyle name="Обычный 3 12 46 2 5" xfId="18887"/>
    <cellStyle name="Обычный 3 12 46 2 5 2" xfId="18888"/>
    <cellStyle name="Обычный 3 12 46 2 5 2 2" xfId="18889"/>
    <cellStyle name="Обычный 3 12 46 2 5 3" xfId="18890"/>
    <cellStyle name="Обычный 3 12 46 2 6" xfId="18891"/>
    <cellStyle name="Обычный 3 12 46 2 6 2" xfId="18892"/>
    <cellStyle name="Обычный 3 12 46 2 7" xfId="18893"/>
    <cellStyle name="Обычный 3 12 46 3" xfId="18894"/>
    <cellStyle name="Обычный 3 12 46 3 2" xfId="18895"/>
    <cellStyle name="Обычный 3 12 46 3 2 2" xfId="18896"/>
    <cellStyle name="Обычный 3 12 46 3 2 2 2" xfId="18897"/>
    <cellStyle name="Обычный 3 12 46 3 2 2 2 2" xfId="18898"/>
    <cellStyle name="Обычный 3 12 46 3 2 2 3" xfId="18899"/>
    <cellStyle name="Обычный 3 12 46 3 2 3" xfId="18900"/>
    <cellStyle name="Обычный 3 12 46 3 2 3 2" xfId="18901"/>
    <cellStyle name="Обычный 3 12 46 3 2 4" xfId="18902"/>
    <cellStyle name="Обычный 3 12 46 3 3" xfId="18903"/>
    <cellStyle name="Обычный 3 12 46 3 3 2" xfId="18904"/>
    <cellStyle name="Обычный 3 12 46 3 3 2 2" xfId="18905"/>
    <cellStyle name="Обычный 3 12 46 3 3 3" xfId="18906"/>
    <cellStyle name="Обычный 3 12 46 3 4" xfId="18907"/>
    <cellStyle name="Обычный 3 12 46 3 4 2" xfId="18908"/>
    <cellStyle name="Обычный 3 12 46 3 5" xfId="18909"/>
    <cellStyle name="Обычный 3 12 46 4" xfId="18910"/>
    <cellStyle name="Обычный 3 12 46 4 2" xfId="18911"/>
    <cellStyle name="Обычный 3 12 46 4 2 2" xfId="18912"/>
    <cellStyle name="Обычный 3 12 46 4 2 2 2" xfId="18913"/>
    <cellStyle name="Обычный 3 12 46 4 2 2 2 2" xfId="18914"/>
    <cellStyle name="Обычный 3 12 46 4 2 2 3" xfId="18915"/>
    <cellStyle name="Обычный 3 12 46 4 2 3" xfId="18916"/>
    <cellStyle name="Обычный 3 12 46 4 2 3 2" xfId="18917"/>
    <cellStyle name="Обычный 3 12 46 4 2 4" xfId="18918"/>
    <cellStyle name="Обычный 3 12 46 4 3" xfId="18919"/>
    <cellStyle name="Обычный 3 12 46 4 3 2" xfId="18920"/>
    <cellStyle name="Обычный 3 12 46 4 3 2 2" xfId="18921"/>
    <cellStyle name="Обычный 3 12 46 4 3 3" xfId="18922"/>
    <cellStyle name="Обычный 3 12 46 4 4" xfId="18923"/>
    <cellStyle name="Обычный 3 12 46 4 4 2" xfId="18924"/>
    <cellStyle name="Обычный 3 12 46 4 5" xfId="18925"/>
    <cellStyle name="Обычный 3 12 46 5" xfId="18926"/>
    <cellStyle name="Обычный 3 12 46 5 2" xfId="18927"/>
    <cellStyle name="Обычный 3 12 46 5 2 2" xfId="18928"/>
    <cellStyle name="Обычный 3 12 46 5 2 2 2" xfId="18929"/>
    <cellStyle name="Обычный 3 12 46 5 2 3" xfId="18930"/>
    <cellStyle name="Обычный 3 12 46 5 3" xfId="18931"/>
    <cellStyle name="Обычный 3 12 46 5 3 2" xfId="18932"/>
    <cellStyle name="Обычный 3 12 46 5 4" xfId="18933"/>
    <cellStyle name="Обычный 3 12 46 6" xfId="18934"/>
    <cellStyle name="Обычный 3 12 46 6 2" xfId="18935"/>
    <cellStyle name="Обычный 3 12 46 6 2 2" xfId="18936"/>
    <cellStyle name="Обычный 3 12 46 6 3" xfId="18937"/>
    <cellStyle name="Обычный 3 12 46 7" xfId="18938"/>
    <cellStyle name="Обычный 3 12 46 7 2" xfId="18939"/>
    <cellStyle name="Обычный 3 12 46 8" xfId="18940"/>
    <cellStyle name="Обычный 3 12 47" xfId="18941"/>
    <cellStyle name="Обычный 3 12 47 2" xfId="18942"/>
    <cellStyle name="Обычный 3 12 47 2 2" xfId="18943"/>
    <cellStyle name="Обычный 3 12 47 2 2 2" xfId="18944"/>
    <cellStyle name="Обычный 3 12 47 2 2 2 2" xfId="18945"/>
    <cellStyle name="Обычный 3 12 47 2 2 2 2 2" xfId="18946"/>
    <cellStyle name="Обычный 3 12 47 2 2 2 2 2 2" xfId="18947"/>
    <cellStyle name="Обычный 3 12 47 2 2 2 2 3" xfId="18948"/>
    <cellStyle name="Обычный 3 12 47 2 2 2 3" xfId="18949"/>
    <cellStyle name="Обычный 3 12 47 2 2 2 3 2" xfId="18950"/>
    <cellStyle name="Обычный 3 12 47 2 2 2 4" xfId="18951"/>
    <cellStyle name="Обычный 3 12 47 2 2 3" xfId="18952"/>
    <cellStyle name="Обычный 3 12 47 2 2 3 2" xfId="18953"/>
    <cellStyle name="Обычный 3 12 47 2 2 3 2 2" xfId="18954"/>
    <cellStyle name="Обычный 3 12 47 2 2 3 3" xfId="18955"/>
    <cellStyle name="Обычный 3 12 47 2 2 4" xfId="18956"/>
    <cellStyle name="Обычный 3 12 47 2 2 4 2" xfId="18957"/>
    <cellStyle name="Обычный 3 12 47 2 2 5" xfId="18958"/>
    <cellStyle name="Обычный 3 12 47 2 3" xfId="18959"/>
    <cellStyle name="Обычный 3 12 47 2 3 2" xfId="18960"/>
    <cellStyle name="Обычный 3 12 47 2 3 2 2" xfId="18961"/>
    <cellStyle name="Обычный 3 12 47 2 3 2 2 2" xfId="18962"/>
    <cellStyle name="Обычный 3 12 47 2 3 2 2 2 2" xfId="18963"/>
    <cellStyle name="Обычный 3 12 47 2 3 2 2 3" xfId="18964"/>
    <cellStyle name="Обычный 3 12 47 2 3 2 3" xfId="18965"/>
    <cellStyle name="Обычный 3 12 47 2 3 2 3 2" xfId="18966"/>
    <cellStyle name="Обычный 3 12 47 2 3 2 4" xfId="18967"/>
    <cellStyle name="Обычный 3 12 47 2 3 3" xfId="18968"/>
    <cellStyle name="Обычный 3 12 47 2 3 3 2" xfId="18969"/>
    <cellStyle name="Обычный 3 12 47 2 3 3 2 2" xfId="18970"/>
    <cellStyle name="Обычный 3 12 47 2 3 3 3" xfId="18971"/>
    <cellStyle name="Обычный 3 12 47 2 3 4" xfId="18972"/>
    <cellStyle name="Обычный 3 12 47 2 3 4 2" xfId="18973"/>
    <cellStyle name="Обычный 3 12 47 2 3 5" xfId="18974"/>
    <cellStyle name="Обычный 3 12 47 2 4" xfId="18975"/>
    <cellStyle name="Обычный 3 12 47 2 4 2" xfId="18976"/>
    <cellStyle name="Обычный 3 12 47 2 4 2 2" xfId="18977"/>
    <cellStyle name="Обычный 3 12 47 2 4 2 2 2" xfId="18978"/>
    <cellStyle name="Обычный 3 12 47 2 4 2 3" xfId="18979"/>
    <cellStyle name="Обычный 3 12 47 2 4 3" xfId="18980"/>
    <cellStyle name="Обычный 3 12 47 2 4 3 2" xfId="18981"/>
    <cellStyle name="Обычный 3 12 47 2 4 4" xfId="18982"/>
    <cellStyle name="Обычный 3 12 47 2 5" xfId="18983"/>
    <cellStyle name="Обычный 3 12 47 2 5 2" xfId="18984"/>
    <cellStyle name="Обычный 3 12 47 2 5 2 2" xfId="18985"/>
    <cellStyle name="Обычный 3 12 47 2 5 3" xfId="18986"/>
    <cellStyle name="Обычный 3 12 47 2 6" xfId="18987"/>
    <cellStyle name="Обычный 3 12 47 2 6 2" xfId="18988"/>
    <cellStyle name="Обычный 3 12 47 2 7" xfId="18989"/>
    <cellStyle name="Обычный 3 12 47 3" xfId="18990"/>
    <cellStyle name="Обычный 3 12 47 3 2" xfId="18991"/>
    <cellStyle name="Обычный 3 12 47 3 2 2" xfId="18992"/>
    <cellStyle name="Обычный 3 12 47 3 2 2 2" xfId="18993"/>
    <cellStyle name="Обычный 3 12 47 3 2 2 2 2" xfId="18994"/>
    <cellStyle name="Обычный 3 12 47 3 2 2 3" xfId="18995"/>
    <cellStyle name="Обычный 3 12 47 3 2 3" xfId="18996"/>
    <cellStyle name="Обычный 3 12 47 3 2 3 2" xfId="18997"/>
    <cellStyle name="Обычный 3 12 47 3 2 4" xfId="18998"/>
    <cellStyle name="Обычный 3 12 47 3 3" xfId="18999"/>
    <cellStyle name="Обычный 3 12 47 3 3 2" xfId="19000"/>
    <cellStyle name="Обычный 3 12 47 3 3 2 2" xfId="19001"/>
    <cellStyle name="Обычный 3 12 47 3 3 3" xfId="19002"/>
    <cellStyle name="Обычный 3 12 47 3 4" xfId="19003"/>
    <cellStyle name="Обычный 3 12 47 3 4 2" xfId="19004"/>
    <cellStyle name="Обычный 3 12 47 3 5" xfId="19005"/>
    <cellStyle name="Обычный 3 12 47 4" xfId="19006"/>
    <cellStyle name="Обычный 3 12 47 4 2" xfId="19007"/>
    <cellStyle name="Обычный 3 12 47 4 2 2" xfId="19008"/>
    <cellStyle name="Обычный 3 12 47 4 2 2 2" xfId="19009"/>
    <cellStyle name="Обычный 3 12 47 4 2 2 2 2" xfId="19010"/>
    <cellStyle name="Обычный 3 12 47 4 2 2 3" xfId="19011"/>
    <cellStyle name="Обычный 3 12 47 4 2 3" xfId="19012"/>
    <cellStyle name="Обычный 3 12 47 4 2 3 2" xfId="19013"/>
    <cellStyle name="Обычный 3 12 47 4 2 4" xfId="19014"/>
    <cellStyle name="Обычный 3 12 47 4 3" xfId="19015"/>
    <cellStyle name="Обычный 3 12 47 4 3 2" xfId="19016"/>
    <cellStyle name="Обычный 3 12 47 4 3 2 2" xfId="19017"/>
    <cellStyle name="Обычный 3 12 47 4 3 3" xfId="19018"/>
    <cellStyle name="Обычный 3 12 47 4 4" xfId="19019"/>
    <cellStyle name="Обычный 3 12 47 4 4 2" xfId="19020"/>
    <cellStyle name="Обычный 3 12 47 4 5" xfId="19021"/>
    <cellStyle name="Обычный 3 12 47 5" xfId="19022"/>
    <cellStyle name="Обычный 3 12 47 5 2" xfId="19023"/>
    <cellStyle name="Обычный 3 12 47 5 2 2" xfId="19024"/>
    <cellStyle name="Обычный 3 12 47 5 2 2 2" xfId="19025"/>
    <cellStyle name="Обычный 3 12 47 5 2 3" xfId="19026"/>
    <cellStyle name="Обычный 3 12 47 5 3" xfId="19027"/>
    <cellStyle name="Обычный 3 12 47 5 3 2" xfId="19028"/>
    <cellStyle name="Обычный 3 12 47 5 4" xfId="19029"/>
    <cellStyle name="Обычный 3 12 47 6" xfId="19030"/>
    <cellStyle name="Обычный 3 12 47 6 2" xfId="19031"/>
    <cellStyle name="Обычный 3 12 47 6 2 2" xfId="19032"/>
    <cellStyle name="Обычный 3 12 47 6 3" xfId="19033"/>
    <cellStyle name="Обычный 3 12 47 7" xfId="19034"/>
    <cellStyle name="Обычный 3 12 47 7 2" xfId="19035"/>
    <cellStyle name="Обычный 3 12 47 8" xfId="19036"/>
    <cellStyle name="Обычный 3 12 48" xfId="19037"/>
    <cellStyle name="Обычный 3 12 48 2" xfId="19038"/>
    <cellStyle name="Обычный 3 12 48 2 2" xfId="19039"/>
    <cellStyle name="Обычный 3 12 48 2 2 2" xfId="19040"/>
    <cellStyle name="Обычный 3 12 48 2 2 2 2" xfId="19041"/>
    <cellStyle name="Обычный 3 12 48 2 2 2 2 2" xfId="19042"/>
    <cellStyle name="Обычный 3 12 48 2 2 2 3" xfId="19043"/>
    <cellStyle name="Обычный 3 12 48 2 2 3" xfId="19044"/>
    <cellStyle name="Обычный 3 12 48 2 2 3 2" xfId="19045"/>
    <cellStyle name="Обычный 3 12 48 2 2 4" xfId="19046"/>
    <cellStyle name="Обычный 3 12 48 2 3" xfId="19047"/>
    <cellStyle name="Обычный 3 12 48 2 3 2" xfId="19048"/>
    <cellStyle name="Обычный 3 12 48 2 3 2 2" xfId="19049"/>
    <cellStyle name="Обычный 3 12 48 2 3 3" xfId="19050"/>
    <cellStyle name="Обычный 3 12 48 2 4" xfId="19051"/>
    <cellStyle name="Обычный 3 12 48 2 4 2" xfId="19052"/>
    <cellStyle name="Обычный 3 12 48 2 5" xfId="19053"/>
    <cellStyle name="Обычный 3 12 48 3" xfId="19054"/>
    <cellStyle name="Обычный 3 12 48 3 2" xfId="19055"/>
    <cellStyle name="Обычный 3 12 48 3 2 2" xfId="19056"/>
    <cellStyle name="Обычный 3 12 48 3 2 2 2" xfId="19057"/>
    <cellStyle name="Обычный 3 12 48 3 2 2 2 2" xfId="19058"/>
    <cellStyle name="Обычный 3 12 48 3 2 2 3" xfId="19059"/>
    <cellStyle name="Обычный 3 12 48 3 2 3" xfId="19060"/>
    <cellStyle name="Обычный 3 12 48 3 2 3 2" xfId="19061"/>
    <cellStyle name="Обычный 3 12 48 3 2 4" xfId="19062"/>
    <cellStyle name="Обычный 3 12 48 3 3" xfId="19063"/>
    <cellStyle name="Обычный 3 12 48 3 3 2" xfId="19064"/>
    <cellStyle name="Обычный 3 12 48 3 3 2 2" xfId="19065"/>
    <cellStyle name="Обычный 3 12 48 3 3 3" xfId="19066"/>
    <cellStyle name="Обычный 3 12 48 3 4" xfId="19067"/>
    <cellStyle name="Обычный 3 12 48 3 4 2" xfId="19068"/>
    <cellStyle name="Обычный 3 12 48 3 5" xfId="19069"/>
    <cellStyle name="Обычный 3 12 48 4" xfId="19070"/>
    <cellStyle name="Обычный 3 12 48 4 2" xfId="19071"/>
    <cellStyle name="Обычный 3 12 48 4 2 2" xfId="19072"/>
    <cellStyle name="Обычный 3 12 48 4 2 2 2" xfId="19073"/>
    <cellStyle name="Обычный 3 12 48 4 2 3" xfId="19074"/>
    <cellStyle name="Обычный 3 12 48 4 3" xfId="19075"/>
    <cellStyle name="Обычный 3 12 48 4 3 2" xfId="19076"/>
    <cellStyle name="Обычный 3 12 48 4 4" xfId="19077"/>
    <cellStyle name="Обычный 3 12 48 5" xfId="19078"/>
    <cellStyle name="Обычный 3 12 48 5 2" xfId="19079"/>
    <cellStyle name="Обычный 3 12 48 5 2 2" xfId="19080"/>
    <cellStyle name="Обычный 3 12 48 5 3" xfId="19081"/>
    <cellStyle name="Обычный 3 12 48 6" xfId="19082"/>
    <cellStyle name="Обычный 3 12 48 6 2" xfId="19083"/>
    <cellStyle name="Обычный 3 12 48 7" xfId="19084"/>
    <cellStyle name="Обычный 3 12 49" xfId="19085"/>
    <cellStyle name="Обычный 3 12 49 2" xfId="19086"/>
    <cellStyle name="Обычный 3 12 49 2 2" xfId="19087"/>
    <cellStyle name="Обычный 3 12 49 2 2 2" xfId="19088"/>
    <cellStyle name="Обычный 3 12 49 2 2 2 2" xfId="19089"/>
    <cellStyle name="Обычный 3 12 49 2 2 3" xfId="19090"/>
    <cellStyle name="Обычный 3 12 49 2 3" xfId="19091"/>
    <cellStyle name="Обычный 3 12 49 2 3 2" xfId="19092"/>
    <cellStyle name="Обычный 3 12 49 2 4" xfId="19093"/>
    <cellStyle name="Обычный 3 12 49 3" xfId="19094"/>
    <cellStyle name="Обычный 3 12 49 3 2" xfId="19095"/>
    <cellStyle name="Обычный 3 12 49 3 2 2" xfId="19096"/>
    <cellStyle name="Обычный 3 12 49 3 3" xfId="19097"/>
    <cellStyle name="Обычный 3 12 49 4" xfId="19098"/>
    <cellStyle name="Обычный 3 12 49 4 2" xfId="19099"/>
    <cellStyle name="Обычный 3 12 49 5" xfId="19100"/>
    <cellStyle name="Обычный 3 12 5" xfId="19101"/>
    <cellStyle name="Обычный 3 12 5 2" xfId="19102"/>
    <cellStyle name="Обычный 3 12 5 2 2" xfId="19103"/>
    <cellStyle name="Обычный 3 12 5 2 2 2" xfId="19104"/>
    <cellStyle name="Обычный 3 12 5 2 2 2 2" xfId="19105"/>
    <cellStyle name="Обычный 3 12 5 2 2 2 2 2" xfId="19106"/>
    <cellStyle name="Обычный 3 12 5 2 2 2 2 2 2" xfId="19107"/>
    <cellStyle name="Обычный 3 12 5 2 2 2 2 3" xfId="19108"/>
    <cellStyle name="Обычный 3 12 5 2 2 2 3" xfId="19109"/>
    <cellStyle name="Обычный 3 12 5 2 2 2 3 2" xfId="19110"/>
    <cellStyle name="Обычный 3 12 5 2 2 2 4" xfId="19111"/>
    <cellStyle name="Обычный 3 12 5 2 2 3" xfId="19112"/>
    <cellStyle name="Обычный 3 12 5 2 2 3 2" xfId="19113"/>
    <cellStyle name="Обычный 3 12 5 2 2 3 2 2" xfId="19114"/>
    <cellStyle name="Обычный 3 12 5 2 2 3 3" xfId="19115"/>
    <cellStyle name="Обычный 3 12 5 2 2 4" xfId="19116"/>
    <cellStyle name="Обычный 3 12 5 2 2 4 2" xfId="19117"/>
    <cellStyle name="Обычный 3 12 5 2 2 5" xfId="19118"/>
    <cellStyle name="Обычный 3 12 5 2 3" xfId="19119"/>
    <cellStyle name="Обычный 3 12 5 2 3 2" xfId="19120"/>
    <cellStyle name="Обычный 3 12 5 2 3 2 2" xfId="19121"/>
    <cellStyle name="Обычный 3 12 5 2 3 2 2 2" xfId="19122"/>
    <cellStyle name="Обычный 3 12 5 2 3 2 2 2 2" xfId="19123"/>
    <cellStyle name="Обычный 3 12 5 2 3 2 2 3" xfId="19124"/>
    <cellStyle name="Обычный 3 12 5 2 3 2 3" xfId="19125"/>
    <cellStyle name="Обычный 3 12 5 2 3 2 3 2" xfId="19126"/>
    <cellStyle name="Обычный 3 12 5 2 3 2 4" xfId="19127"/>
    <cellStyle name="Обычный 3 12 5 2 3 3" xfId="19128"/>
    <cellStyle name="Обычный 3 12 5 2 3 3 2" xfId="19129"/>
    <cellStyle name="Обычный 3 12 5 2 3 3 2 2" xfId="19130"/>
    <cellStyle name="Обычный 3 12 5 2 3 3 3" xfId="19131"/>
    <cellStyle name="Обычный 3 12 5 2 3 4" xfId="19132"/>
    <cellStyle name="Обычный 3 12 5 2 3 4 2" xfId="19133"/>
    <cellStyle name="Обычный 3 12 5 2 3 5" xfId="19134"/>
    <cellStyle name="Обычный 3 12 5 2 4" xfId="19135"/>
    <cellStyle name="Обычный 3 12 5 2 4 2" xfId="19136"/>
    <cellStyle name="Обычный 3 12 5 2 4 2 2" xfId="19137"/>
    <cellStyle name="Обычный 3 12 5 2 4 2 2 2" xfId="19138"/>
    <cellStyle name="Обычный 3 12 5 2 4 2 3" xfId="19139"/>
    <cellStyle name="Обычный 3 12 5 2 4 3" xfId="19140"/>
    <cellStyle name="Обычный 3 12 5 2 4 3 2" xfId="19141"/>
    <cellStyle name="Обычный 3 12 5 2 4 4" xfId="19142"/>
    <cellStyle name="Обычный 3 12 5 2 5" xfId="19143"/>
    <cellStyle name="Обычный 3 12 5 2 5 2" xfId="19144"/>
    <cellStyle name="Обычный 3 12 5 2 5 2 2" xfId="19145"/>
    <cellStyle name="Обычный 3 12 5 2 5 3" xfId="19146"/>
    <cellStyle name="Обычный 3 12 5 2 6" xfId="19147"/>
    <cellStyle name="Обычный 3 12 5 2 6 2" xfId="19148"/>
    <cellStyle name="Обычный 3 12 5 2 7" xfId="19149"/>
    <cellStyle name="Обычный 3 12 5 3" xfId="19150"/>
    <cellStyle name="Обычный 3 12 5 3 2" xfId="19151"/>
    <cellStyle name="Обычный 3 12 5 3 2 2" xfId="19152"/>
    <cellStyle name="Обычный 3 12 5 3 2 2 2" xfId="19153"/>
    <cellStyle name="Обычный 3 12 5 3 2 2 2 2" xfId="19154"/>
    <cellStyle name="Обычный 3 12 5 3 2 2 3" xfId="19155"/>
    <cellStyle name="Обычный 3 12 5 3 2 3" xfId="19156"/>
    <cellStyle name="Обычный 3 12 5 3 2 3 2" xfId="19157"/>
    <cellStyle name="Обычный 3 12 5 3 2 4" xfId="19158"/>
    <cellStyle name="Обычный 3 12 5 3 3" xfId="19159"/>
    <cellStyle name="Обычный 3 12 5 3 3 2" xfId="19160"/>
    <cellStyle name="Обычный 3 12 5 3 3 2 2" xfId="19161"/>
    <cellStyle name="Обычный 3 12 5 3 3 3" xfId="19162"/>
    <cellStyle name="Обычный 3 12 5 3 4" xfId="19163"/>
    <cellStyle name="Обычный 3 12 5 3 4 2" xfId="19164"/>
    <cellStyle name="Обычный 3 12 5 3 5" xfId="19165"/>
    <cellStyle name="Обычный 3 12 5 4" xfId="19166"/>
    <cellStyle name="Обычный 3 12 5 4 2" xfId="19167"/>
    <cellStyle name="Обычный 3 12 5 4 2 2" xfId="19168"/>
    <cellStyle name="Обычный 3 12 5 4 2 2 2" xfId="19169"/>
    <cellStyle name="Обычный 3 12 5 4 2 2 2 2" xfId="19170"/>
    <cellStyle name="Обычный 3 12 5 4 2 2 3" xfId="19171"/>
    <cellStyle name="Обычный 3 12 5 4 2 3" xfId="19172"/>
    <cellStyle name="Обычный 3 12 5 4 2 3 2" xfId="19173"/>
    <cellStyle name="Обычный 3 12 5 4 2 4" xfId="19174"/>
    <cellStyle name="Обычный 3 12 5 4 3" xfId="19175"/>
    <cellStyle name="Обычный 3 12 5 4 3 2" xfId="19176"/>
    <cellStyle name="Обычный 3 12 5 4 3 2 2" xfId="19177"/>
    <cellStyle name="Обычный 3 12 5 4 3 3" xfId="19178"/>
    <cellStyle name="Обычный 3 12 5 4 4" xfId="19179"/>
    <cellStyle name="Обычный 3 12 5 4 4 2" xfId="19180"/>
    <cellStyle name="Обычный 3 12 5 4 5" xfId="19181"/>
    <cellStyle name="Обычный 3 12 5 5" xfId="19182"/>
    <cellStyle name="Обычный 3 12 5 5 2" xfId="19183"/>
    <cellStyle name="Обычный 3 12 5 5 2 2" xfId="19184"/>
    <cellStyle name="Обычный 3 12 5 5 2 2 2" xfId="19185"/>
    <cellStyle name="Обычный 3 12 5 5 2 3" xfId="19186"/>
    <cellStyle name="Обычный 3 12 5 5 3" xfId="19187"/>
    <cellStyle name="Обычный 3 12 5 5 3 2" xfId="19188"/>
    <cellStyle name="Обычный 3 12 5 5 4" xfId="19189"/>
    <cellStyle name="Обычный 3 12 5 6" xfId="19190"/>
    <cellStyle name="Обычный 3 12 5 6 2" xfId="19191"/>
    <cellStyle name="Обычный 3 12 5 6 2 2" xfId="19192"/>
    <cellStyle name="Обычный 3 12 5 6 3" xfId="19193"/>
    <cellStyle name="Обычный 3 12 5 7" xfId="19194"/>
    <cellStyle name="Обычный 3 12 5 7 2" xfId="19195"/>
    <cellStyle name="Обычный 3 12 5 8" xfId="19196"/>
    <cellStyle name="Обычный 3 12 50" xfId="19197"/>
    <cellStyle name="Обычный 3 12 50 2" xfId="19198"/>
    <cellStyle name="Обычный 3 12 50 2 2" xfId="19199"/>
    <cellStyle name="Обычный 3 12 50 2 2 2" xfId="19200"/>
    <cellStyle name="Обычный 3 12 50 2 2 2 2" xfId="19201"/>
    <cellStyle name="Обычный 3 12 50 2 2 3" xfId="19202"/>
    <cellStyle name="Обычный 3 12 50 2 3" xfId="19203"/>
    <cellStyle name="Обычный 3 12 50 2 3 2" xfId="19204"/>
    <cellStyle name="Обычный 3 12 50 2 4" xfId="19205"/>
    <cellStyle name="Обычный 3 12 50 3" xfId="19206"/>
    <cellStyle name="Обычный 3 12 50 3 2" xfId="19207"/>
    <cellStyle name="Обычный 3 12 50 3 2 2" xfId="19208"/>
    <cellStyle name="Обычный 3 12 50 3 3" xfId="19209"/>
    <cellStyle name="Обычный 3 12 50 4" xfId="19210"/>
    <cellStyle name="Обычный 3 12 50 4 2" xfId="19211"/>
    <cellStyle name="Обычный 3 12 50 5" xfId="19212"/>
    <cellStyle name="Обычный 3 12 51" xfId="19213"/>
    <cellStyle name="Обычный 3 12 51 2" xfId="19214"/>
    <cellStyle name="Обычный 3 12 51 2 2" xfId="19215"/>
    <cellStyle name="Обычный 3 12 51 2 2 2" xfId="19216"/>
    <cellStyle name="Обычный 3 12 51 2 3" xfId="19217"/>
    <cellStyle name="Обычный 3 12 51 3" xfId="19218"/>
    <cellStyle name="Обычный 3 12 51 3 2" xfId="19219"/>
    <cellStyle name="Обычный 3 12 51 4" xfId="19220"/>
    <cellStyle name="Обычный 3 12 52" xfId="19221"/>
    <cellStyle name="Обычный 3 12 52 2" xfId="19222"/>
    <cellStyle name="Обычный 3 12 52 2 2" xfId="19223"/>
    <cellStyle name="Обычный 3 12 52 3" xfId="19224"/>
    <cellStyle name="Обычный 3 12 53" xfId="19225"/>
    <cellStyle name="Обычный 3 12 53 2" xfId="19226"/>
    <cellStyle name="Обычный 3 12 54" xfId="19227"/>
    <cellStyle name="Обычный 3 12 6" xfId="19228"/>
    <cellStyle name="Обычный 3 12 6 2" xfId="19229"/>
    <cellStyle name="Обычный 3 12 6 2 2" xfId="19230"/>
    <cellStyle name="Обычный 3 12 6 2 2 2" xfId="19231"/>
    <cellStyle name="Обычный 3 12 6 2 2 2 2" xfId="19232"/>
    <cellStyle name="Обычный 3 12 6 2 2 2 2 2" xfId="19233"/>
    <cellStyle name="Обычный 3 12 6 2 2 2 2 2 2" xfId="19234"/>
    <cellStyle name="Обычный 3 12 6 2 2 2 2 3" xfId="19235"/>
    <cellStyle name="Обычный 3 12 6 2 2 2 3" xfId="19236"/>
    <cellStyle name="Обычный 3 12 6 2 2 2 3 2" xfId="19237"/>
    <cellStyle name="Обычный 3 12 6 2 2 2 4" xfId="19238"/>
    <cellStyle name="Обычный 3 12 6 2 2 3" xfId="19239"/>
    <cellStyle name="Обычный 3 12 6 2 2 3 2" xfId="19240"/>
    <cellStyle name="Обычный 3 12 6 2 2 3 2 2" xfId="19241"/>
    <cellStyle name="Обычный 3 12 6 2 2 3 3" xfId="19242"/>
    <cellStyle name="Обычный 3 12 6 2 2 4" xfId="19243"/>
    <cellStyle name="Обычный 3 12 6 2 2 4 2" xfId="19244"/>
    <cellStyle name="Обычный 3 12 6 2 2 5" xfId="19245"/>
    <cellStyle name="Обычный 3 12 6 2 3" xfId="19246"/>
    <cellStyle name="Обычный 3 12 6 2 3 2" xfId="19247"/>
    <cellStyle name="Обычный 3 12 6 2 3 2 2" xfId="19248"/>
    <cellStyle name="Обычный 3 12 6 2 3 2 2 2" xfId="19249"/>
    <cellStyle name="Обычный 3 12 6 2 3 2 2 2 2" xfId="19250"/>
    <cellStyle name="Обычный 3 12 6 2 3 2 2 3" xfId="19251"/>
    <cellStyle name="Обычный 3 12 6 2 3 2 3" xfId="19252"/>
    <cellStyle name="Обычный 3 12 6 2 3 2 3 2" xfId="19253"/>
    <cellStyle name="Обычный 3 12 6 2 3 2 4" xfId="19254"/>
    <cellStyle name="Обычный 3 12 6 2 3 3" xfId="19255"/>
    <cellStyle name="Обычный 3 12 6 2 3 3 2" xfId="19256"/>
    <cellStyle name="Обычный 3 12 6 2 3 3 2 2" xfId="19257"/>
    <cellStyle name="Обычный 3 12 6 2 3 3 3" xfId="19258"/>
    <cellStyle name="Обычный 3 12 6 2 3 4" xfId="19259"/>
    <cellStyle name="Обычный 3 12 6 2 3 4 2" xfId="19260"/>
    <cellStyle name="Обычный 3 12 6 2 3 5" xfId="19261"/>
    <cellStyle name="Обычный 3 12 6 2 4" xfId="19262"/>
    <cellStyle name="Обычный 3 12 6 2 4 2" xfId="19263"/>
    <cellStyle name="Обычный 3 12 6 2 4 2 2" xfId="19264"/>
    <cellStyle name="Обычный 3 12 6 2 4 2 2 2" xfId="19265"/>
    <cellStyle name="Обычный 3 12 6 2 4 2 3" xfId="19266"/>
    <cellStyle name="Обычный 3 12 6 2 4 3" xfId="19267"/>
    <cellStyle name="Обычный 3 12 6 2 4 3 2" xfId="19268"/>
    <cellStyle name="Обычный 3 12 6 2 4 4" xfId="19269"/>
    <cellStyle name="Обычный 3 12 6 2 5" xfId="19270"/>
    <cellStyle name="Обычный 3 12 6 2 5 2" xfId="19271"/>
    <cellStyle name="Обычный 3 12 6 2 5 2 2" xfId="19272"/>
    <cellStyle name="Обычный 3 12 6 2 5 3" xfId="19273"/>
    <cellStyle name="Обычный 3 12 6 2 6" xfId="19274"/>
    <cellStyle name="Обычный 3 12 6 2 6 2" xfId="19275"/>
    <cellStyle name="Обычный 3 12 6 2 7" xfId="19276"/>
    <cellStyle name="Обычный 3 12 6 3" xfId="19277"/>
    <cellStyle name="Обычный 3 12 6 3 2" xfId="19278"/>
    <cellStyle name="Обычный 3 12 6 3 2 2" xfId="19279"/>
    <cellStyle name="Обычный 3 12 6 3 2 2 2" xfId="19280"/>
    <cellStyle name="Обычный 3 12 6 3 2 2 2 2" xfId="19281"/>
    <cellStyle name="Обычный 3 12 6 3 2 2 3" xfId="19282"/>
    <cellStyle name="Обычный 3 12 6 3 2 3" xfId="19283"/>
    <cellStyle name="Обычный 3 12 6 3 2 3 2" xfId="19284"/>
    <cellStyle name="Обычный 3 12 6 3 2 4" xfId="19285"/>
    <cellStyle name="Обычный 3 12 6 3 3" xfId="19286"/>
    <cellStyle name="Обычный 3 12 6 3 3 2" xfId="19287"/>
    <cellStyle name="Обычный 3 12 6 3 3 2 2" xfId="19288"/>
    <cellStyle name="Обычный 3 12 6 3 3 3" xfId="19289"/>
    <cellStyle name="Обычный 3 12 6 3 4" xfId="19290"/>
    <cellStyle name="Обычный 3 12 6 3 4 2" xfId="19291"/>
    <cellStyle name="Обычный 3 12 6 3 5" xfId="19292"/>
    <cellStyle name="Обычный 3 12 6 4" xfId="19293"/>
    <cellStyle name="Обычный 3 12 6 4 2" xfId="19294"/>
    <cellStyle name="Обычный 3 12 6 4 2 2" xfId="19295"/>
    <cellStyle name="Обычный 3 12 6 4 2 2 2" xfId="19296"/>
    <cellStyle name="Обычный 3 12 6 4 2 2 2 2" xfId="19297"/>
    <cellStyle name="Обычный 3 12 6 4 2 2 3" xfId="19298"/>
    <cellStyle name="Обычный 3 12 6 4 2 3" xfId="19299"/>
    <cellStyle name="Обычный 3 12 6 4 2 3 2" xfId="19300"/>
    <cellStyle name="Обычный 3 12 6 4 2 4" xfId="19301"/>
    <cellStyle name="Обычный 3 12 6 4 3" xfId="19302"/>
    <cellStyle name="Обычный 3 12 6 4 3 2" xfId="19303"/>
    <cellStyle name="Обычный 3 12 6 4 3 2 2" xfId="19304"/>
    <cellStyle name="Обычный 3 12 6 4 3 3" xfId="19305"/>
    <cellStyle name="Обычный 3 12 6 4 4" xfId="19306"/>
    <cellStyle name="Обычный 3 12 6 4 4 2" xfId="19307"/>
    <cellStyle name="Обычный 3 12 6 4 5" xfId="19308"/>
    <cellStyle name="Обычный 3 12 6 5" xfId="19309"/>
    <cellStyle name="Обычный 3 12 6 5 2" xfId="19310"/>
    <cellStyle name="Обычный 3 12 6 5 2 2" xfId="19311"/>
    <cellStyle name="Обычный 3 12 6 5 2 2 2" xfId="19312"/>
    <cellStyle name="Обычный 3 12 6 5 2 3" xfId="19313"/>
    <cellStyle name="Обычный 3 12 6 5 3" xfId="19314"/>
    <cellStyle name="Обычный 3 12 6 5 3 2" xfId="19315"/>
    <cellStyle name="Обычный 3 12 6 5 4" xfId="19316"/>
    <cellStyle name="Обычный 3 12 6 6" xfId="19317"/>
    <cellStyle name="Обычный 3 12 6 6 2" xfId="19318"/>
    <cellStyle name="Обычный 3 12 6 6 2 2" xfId="19319"/>
    <cellStyle name="Обычный 3 12 6 6 3" xfId="19320"/>
    <cellStyle name="Обычный 3 12 6 7" xfId="19321"/>
    <cellStyle name="Обычный 3 12 6 7 2" xfId="19322"/>
    <cellStyle name="Обычный 3 12 6 8" xfId="19323"/>
    <cellStyle name="Обычный 3 12 7" xfId="19324"/>
    <cellStyle name="Обычный 3 12 7 2" xfId="19325"/>
    <cellStyle name="Обычный 3 12 7 2 2" xfId="19326"/>
    <cellStyle name="Обычный 3 12 7 2 2 2" xfId="19327"/>
    <cellStyle name="Обычный 3 12 7 2 2 2 2" xfId="19328"/>
    <cellStyle name="Обычный 3 12 7 2 2 2 2 2" xfId="19329"/>
    <cellStyle name="Обычный 3 12 7 2 2 2 2 2 2" xfId="19330"/>
    <cellStyle name="Обычный 3 12 7 2 2 2 2 3" xfId="19331"/>
    <cellStyle name="Обычный 3 12 7 2 2 2 3" xfId="19332"/>
    <cellStyle name="Обычный 3 12 7 2 2 2 3 2" xfId="19333"/>
    <cellStyle name="Обычный 3 12 7 2 2 2 4" xfId="19334"/>
    <cellStyle name="Обычный 3 12 7 2 2 3" xfId="19335"/>
    <cellStyle name="Обычный 3 12 7 2 2 3 2" xfId="19336"/>
    <cellStyle name="Обычный 3 12 7 2 2 3 2 2" xfId="19337"/>
    <cellStyle name="Обычный 3 12 7 2 2 3 3" xfId="19338"/>
    <cellStyle name="Обычный 3 12 7 2 2 4" xfId="19339"/>
    <cellStyle name="Обычный 3 12 7 2 2 4 2" xfId="19340"/>
    <cellStyle name="Обычный 3 12 7 2 2 5" xfId="19341"/>
    <cellStyle name="Обычный 3 12 7 2 3" xfId="19342"/>
    <cellStyle name="Обычный 3 12 7 2 3 2" xfId="19343"/>
    <cellStyle name="Обычный 3 12 7 2 3 2 2" xfId="19344"/>
    <cellStyle name="Обычный 3 12 7 2 3 2 2 2" xfId="19345"/>
    <cellStyle name="Обычный 3 12 7 2 3 2 2 2 2" xfId="19346"/>
    <cellStyle name="Обычный 3 12 7 2 3 2 2 3" xfId="19347"/>
    <cellStyle name="Обычный 3 12 7 2 3 2 3" xfId="19348"/>
    <cellStyle name="Обычный 3 12 7 2 3 2 3 2" xfId="19349"/>
    <cellStyle name="Обычный 3 12 7 2 3 2 4" xfId="19350"/>
    <cellStyle name="Обычный 3 12 7 2 3 3" xfId="19351"/>
    <cellStyle name="Обычный 3 12 7 2 3 3 2" xfId="19352"/>
    <cellStyle name="Обычный 3 12 7 2 3 3 2 2" xfId="19353"/>
    <cellStyle name="Обычный 3 12 7 2 3 3 3" xfId="19354"/>
    <cellStyle name="Обычный 3 12 7 2 3 4" xfId="19355"/>
    <cellStyle name="Обычный 3 12 7 2 3 4 2" xfId="19356"/>
    <cellStyle name="Обычный 3 12 7 2 3 5" xfId="19357"/>
    <cellStyle name="Обычный 3 12 7 2 4" xfId="19358"/>
    <cellStyle name="Обычный 3 12 7 2 4 2" xfId="19359"/>
    <cellStyle name="Обычный 3 12 7 2 4 2 2" xfId="19360"/>
    <cellStyle name="Обычный 3 12 7 2 4 2 2 2" xfId="19361"/>
    <cellStyle name="Обычный 3 12 7 2 4 2 3" xfId="19362"/>
    <cellStyle name="Обычный 3 12 7 2 4 3" xfId="19363"/>
    <cellStyle name="Обычный 3 12 7 2 4 3 2" xfId="19364"/>
    <cellStyle name="Обычный 3 12 7 2 4 4" xfId="19365"/>
    <cellStyle name="Обычный 3 12 7 2 5" xfId="19366"/>
    <cellStyle name="Обычный 3 12 7 2 5 2" xfId="19367"/>
    <cellStyle name="Обычный 3 12 7 2 5 2 2" xfId="19368"/>
    <cellStyle name="Обычный 3 12 7 2 5 3" xfId="19369"/>
    <cellStyle name="Обычный 3 12 7 2 6" xfId="19370"/>
    <cellStyle name="Обычный 3 12 7 2 6 2" xfId="19371"/>
    <cellStyle name="Обычный 3 12 7 2 7" xfId="19372"/>
    <cellStyle name="Обычный 3 12 7 3" xfId="19373"/>
    <cellStyle name="Обычный 3 12 7 3 2" xfId="19374"/>
    <cellStyle name="Обычный 3 12 7 3 2 2" xfId="19375"/>
    <cellStyle name="Обычный 3 12 7 3 2 2 2" xfId="19376"/>
    <cellStyle name="Обычный 3 12 7 3 2 2 2 2" xfId="19377"/>
    <cellStyle name="Обычный 3 12 7 3 2 2 3" xfId="19378"/>
    <cellStyle name="Обычный 3 12 7 3 2 3" xfId="19379"/>
    <cellStyle name="Обычный 3 12 7 3 2 3 2" xfId="19380"/>
    <cellStyle name="Обычный 3 12 7 3 2 4" xfId="19381"/>
    <cellStyle name="Обычный 3 12 7 3 3" xfId="19382"/>
    <cellStyle name="Обычный 3 12 7 3 3 2" xfId="19383"/>
    <cellStyle name="Обычный 3 12 7 3 3 2 2" xfId="19384"/>
    <cellStyle name="Обычный 3 12 7 3 3 3" xfId="19385"/>
    <cellStyle name="Обычный 3 12 7 3 4" xfId="19386"/>
    <cellStyle name="Обычный 3 12 7 3 4 2" xfId="19387"/>
    <cellStyle name="Обычный 3 12 7 3 5" xfId="19388"/>
    <cellStyle name="Обычный 3 12 7 4" xfId="19389"/>
    <cellStyle name="Обычный 3 12 7 4 2" xfId="19390"/>
    <cellStyle name="Обычный 3 12 7 4 2 2" xfId="19391"/>
    <cellStyle name="Обычный 3 12 7 4 2 2 2" xfId="19392"/>
    <cellStyle name="Обычный 3 12 7 4 2 2 2 2" xfId="19393"/>
    <cellStyle name="Обычный 3 12 7 4 2 2 3" xfId="19394"/>
    <cellStyle name="Обычный 3 12 7 4 2 3" xfId="19395"/>
    <cellStyle name="Обычный 3 12 7 4 2 3 2" xfId="19396"/>
    <cellStyle name="Обычный 3 12 7 4 2 4" xfId="19397"/>
    <cellStyle name="Обычный 3 12 7 4 3" xfId="19398"/>
    <cellStyle name="Обычный 3 12 7 4 3 2" xfId="19399"/>
    <cellStyle name="Обычный 3 12 7 4 3 2 2" xfId="19400"/>
    <cellStyle name="Обычный 3 12 7 4 3 3" xfId="19401"/>
    <cellStyle name="Обычный 3 12 7 4 4" xfId="19402"/>
    <cellStyle name="Обычный 3 12 7 4 4 2" xfId="19403"/>
    <cellStyle name="Обычный 3 12 7 4 5" xfId="19404"/>
    <cellStyle name="Обычный 3 12 7 5" xfId="19405"/>
    <cellStyle name="Обычный 3 12 7 5 2" xfId="19406"/>
    <cellStyle name="Обычный 3 12 7 5 2 2" xfId="19407"/>
    <cellStyle name="Обычный 3 12 7 5 2 2 2" xfId="19408"/>
    <cellStyle name="Обычный 3 12 7 5 2 3" xfId="19409"/>
    <cellStyle name="Обычный 3 12 7 5 3" xfId="19410"/>
    <cellStyle name="Обычный 3 12 7 5 3 2" xfId="19411"/>
    <cellStyle name="Обычный 3 12 7 5 4" xfId="19412"/>
    <cellStyle name="Обычный 3 12 7 6" xfId="19413"/>
    <cellStyle name="Обычный 3 12 7 6 2" xfId="19414"/>
    <cellStyle name="Обычный 3 12 7 6 2 2" xfId="19415"/>
    <cellStyle name="Обычный 3 12 7 6 3" xfId="19416"/>
    <cellStyle name="Обычный 3 12 7 7" xfId="19417"/>
    <cellStyle name="Обычный 3 12 7 7 2" xfId="19418"/>
    <cellStyle name="Обычный 3 12 7 8" xfId="19419"/>
    <cellStyle name="Обычный 3 12 8" xfId="19420"/>
    <cellStyle name="Обычный 3 12 8 2" xfId="19421"/>
    <cellStyle name="Обычный 3 12 8 2 2" xfId="19422"/>
    <cellStyle name="Обычный 3 12 8 2 2 2" xfId="19423"/>
    <cellStyle name="Обычный 3 12 8 2 2 2 2" xfId="19424"/>
    <cellStyle name="Обычный 3 12 8 2 2 2 2 2" xfId="19425"/>
    <cellStyle name="Обычный 3 12 8 2 2 2 2 2 2" xfId="19426"/>
    <cellStyle name="Обычный 3 12 8 2 2 2 2 3" xfId="19427"/>
    <cellStyle name="Обычный 3 12 8 2 2 2 3" xfId="19428"/>
    <cellStyle name="Обычный 3 12 8 2 2 2 3 2" xfId="19429"/>
    <cellStyle name="Обычный 3 12 8 2 2 2 4" xfId="19430"/>
    <cellStyle name="Обычный 3 12 8 2 2 3" xfId="19431"/>
    <cellStyle name="Обычный 3 12 8 2 2 3 2" xfId="19432"/>
    <cellStyle name="Обычный 3 12 8 2 2 3 2 2" xfId="19433"/>
    <cellStyle name="Обычный 3 12 8 2 2 3 3" xfId="19434"/>
    <cellStyle name="Обычный 3 12 8 2 2 4" xfId="19435"/>
    <cellStyle name="Обычный 3 12 8 2 2 4 2" xfId="19436"/>
    <cellStyle name="Обычный 3 12 8 2 2 5" xfId="19437"/>
    <cellStyle name="Обычный 3 12 8 2 3" xfId="19438"/>
    <cellStyle name="Обычный 3 12 8 2 3 2" xfId="19439"/>
    <cellStyle name="Обычный 3 12 8 2 3 2 2" xfId="19440"/>
    <cellStyle name="Обычный 3 12 8 2 3 2 2 2" xfId="19441"/>
    <cellStyle name="Обычный 3 12 8 2 3 2 2 2 2" xfId="19442"/>
    <cellStyle name="Обычный 3 12 8 2 3 2 2 3" xfId="19443"/>
    <cellStyle name="Обычный 3 12 8 2 3 2 3" xfId="19444"/>
    <cellStyle name="Обычный 3 12 8 2 3 2 3 2" xfId="19445"/>
    <cellStyle name="Обычный 3 12 8 2 3 2 4" xfId="19446"/>
    <cellStyle name="Обычный 3 12 8 2 3 3" xfId="19447"/>
    <cellStyle name="Обычный 3 12 8 2 3 3 2" xfId="19448"/>
    <cellStyle name="Обычный 3 12 8 2 3 3 2 2" xfId="19449"/>
    <cellStyle name="Обычный 3 12 8 2 3 3 3" xfId="19450"/>
    <cellStyle name="Обычный 3 12 8 2 3 4" xfId="19451"/>
    <cellStyle name="Обычный 3 12 8 2 3 4 2" xfId="19452"/>
    <cellStyle name="Обычный 3 12 8 2 3 5" xfId="19453"/>
    <cellStyle name="Обычный 3 12 8 2 4" xfId="19454"/>
    <cellStyle name="Обычный 3 12 8 2 4 2" xfId="19455"/>
    <cellStyle name="Обычный 3 12 8 2 4 2 2" xfId="19456"/>
    <cellStyle name="Обычный 3 12 8 2 4 2 2 2" xfId="19457"/>
    <cellStyle name="Обычный 3 12 8 2 4 2 3" xfId="19458"/>
    <cellStyle name="Обычный 3 12 8 2 4 3" xfId="19459"/>
    <cellStyle name="Обычный 3 12 8 2 4 3 2" xfId="19460"/>
    <cellStyle name="Обычный 3 12 8 2 4 4" xfId="19461"/>
    <cellStyle name="Обычный 3 12 8 2 5" xfId="19462"/>
    <cellStyle name="Обычный 3 12 8 2 5 2" xfId="19463"/>
    <cellStyle name="Обычный 3 12 8 2 5 2 2" xfId="19464"/>
    <cellStyle name="Обычный 3 12 8 2 5 3" xfId="19465"/>
    <cellStyle name="Обычный 3 12 8 2 6" xfId="19466"/>
    <cellStyle name="Обычный 3 12 8 2 6 2" xfId="19467"/>
    <cellStyle name="Обычный 3 12 8 2 7" xfId="19468"/>
    <cellStyle name="Обычный 3 12 8 3" xfId="19469"/>
    <cellStyle name="Обычный 3 12 8 3 2" xfId="19470"/>
    <cellStyle name="Обычный 3 12 8 3 2 2" xfId="19471"/>
    <cellStyle name="Обычный 3 12 8 3 2 2 2" xfId="19472"/>
    <cellStyle name="Обычный 3 12 8 3 2 2 2 2" xfId="19473"/>
    <cellStyle name="Обычный 3 12 8 3 2 2 3" xfId="19474"/>
    <cellStyle name="Обычный 3 12 8 3 2 3" xfId="19475"/>
    <cellStyle name="Обычный 3 12 8 3 2 3 2" xfId="19476"/>
    <cellStyle name="Обычный 3 12 8 3 2 4" xfId="19477"/>
    <cellStyle name="Обычный 3 12 8 3 3" xfId="19478"/>
    <cellStyle name="Обычный 3 12 8 3 3 2" xfId="19479"/>
    <cellStyle name="Обычный 3 12 8 3 3 2 2" xfId="19480"/>
    <cellStyle name="Обычный 3 12 8 3 3 3" xfId="19481"/>
    <cellStyle name="Обычный 3 12 8 3 4" xfId="19482"/>
    <cellStyle name="Обычный 3 12 8 3 4 2" xfId="19483"/>
    <cellStyle name="Обычный 3 12 8 3 5" xfId="19484"/>
    <cellStyle name="Обычный 3 12 8 4" xfId="19485"/>
    <cellStyle name="Обычный 3 12 8 4 2" xfId="19486"/>
    <cellStyle name="Обычный 3 12 8 4 2 2" xfId="19487"/>
    <cellStyle name="Обычный 3 12 8 4 2 2 2" xfId="19488"/>
    <cellStyle name="Обычный 3 12 8 4 2 2 2 2" xfId="19489"/>
    <cellStyle name="Обычный 3 12 8 4 2 2 3" xfId="19490"/>
    <cellStyle name="Обычный 3 12 8 4 2 3" xfId="19491"/>
    <cellStyle name="Обычный 3 12 8 4 2 3 2" xfId="19492"/>
    <cellStyle name="Обычный 3 12 8 4 2 4" xfId="19493"/>
    <cellStyle name="Обычный 3 12 8 4 3" xfId="19494"/>
    <cellStyle name="Обычный 3 12 8 4 3 2" xfId="19495"/>
    <cellStyle name="Обычный 3 12 8 4 3 2 2" xfId="19496"/>
    <cellStyle name="Обычный 3 12 8 4 3 3" xfId="19497"/>
    <cellStyle name="Обычный 3 12 8 4 4" xfId="19498"/>
    <cellStyle name="Обычный 3 12 8 4 4 2" xfId="19499"/>
    <cellStyle name="Обычный 3 12 8 4 5" xfId="19500"/>
    <cellStyle name="Обычный 3 12 8 5" xfId="19501"/>
    <cellStyle name="Обычный 3 12 8 5 2" xfId="19502"/>
    <cellStyle name="Обычный 3 12 8 5 2 2" xfId="19503"/>
    <cellStyle name="Обычный 3 12 8 5 2 2 2" xfId="19504"/>
    <cellStyle name="Обычный 3 12 8 5 2 3" xfId="19505"/>
    <cellStyle name="Обычный 3 12 8 5 3" xfId="19506"/>
    <cellStyle name="Обычный 3 12 8 5 3 2" xfId="19507"/>
    <cellStyle name="Обычный 3 12 8 5 4" xfId="19508"/>
    <cellStyle name="Обычный 3 12 8 6" xfId="19509"/>
    <cellStyle name="Обычный 3 12 8 6 2" xfId="19510"/>
    <cellStyle name="Обычный 3 12 8 6 2 2" xfId="19511"/>
    <cellStyle name="Обычный 3 12 8 6 3" xfId="19512"/>
    <cellStyle name="Обычный 3 12 8 7" xfId="19513"/>
    <cellStyle name="Обычный 3 12 8 7 2" xfId="19514"/>
    <cellStyle name="Обычный 3 12 8 8" xfId="19515"/>
    <cellStyle name="Обычный 3 12 9" xfId="19516"/>
    <cellStyle name="Обычный 3 12 9 2" xfId="19517"/>
    <cellStyle name="Обычный 3 12 9 2 2" xfId="19518"/>
    <cellStyle name="Обычный 3 12 9 2 2 2" xfId="19519"/>
    <cellStyle name="Обычный 3 12 9 2 2 2 2" xfId="19520"/>
    <cellStyle name="Обычный 3 12 9 2 2 2 2 2" xfId="19521"/>
    <cellStyle name="Обычный 3 12 9 2 2 2 2 2 2" xfId="19522"/>
    <cellStyle name="Обычный 3 12 9 2 2 2 2 3" xfId="19523"/>
    <cellStyle name="Обычный 3 12 9 2 2 2 3" xfId="19524"/>
    <cellStyle name="Обычный 3 12 9 2 2 2 3 2" xfId="19525"/>
    <cellStyle name="Обычный 3 12 9 2 2 2 4" xfId="19526"/>
    <cellStyle name="Обычный 3 12 9 2 2 3" xfId="19527"/>
    <cellStyle name="Обычный 3 12 9 2 2 3 2" xfId="19528"/>
    <cellStyle name="Обычный 3 12 9 2 2 3 2 2" xfId="19529"/>
    <cellStyle name="Обычный 3 12 9 2 2 3 3" xfId="19530"/>
    <cellStyle name="Обычный 3 12 9 2 2 4" xfId="19531"/>
    <cellStyle name="Обычный 3 12 9 2 2 4 2" xfId="19532"/>
    <cellStyle name="Обычный 3 12 9 2 2 5" xfId="19533"/>
    <cellStyle name="Обычный 3 12 9 2 3" xfId="19534"/>
    <cellStyle name="Обычный 3 12 9 2 3 2" xfId="19535"/>
    <cellStyle name="Обычный 3 12 9 2 3 2 2" xfId="19536"/>
    <cellStyle name="Обычный 3 12 9 2 3 2 2 2" xfId="19537"/>
    <cellStyle name="Обычный 3 12 9 2 3 2 2 2 2" xfId="19538"/>
    <cellStyle name="Обычный 3 12 9 2 3 2 2 3" xfId="19539"/>
    <cellStyle name="Обычный 3 12 9 2 3 2 3" xfId="19540"/>
    <cellStyle name="Обычный 3 12 9 2 3 2 3 2" xfId="19541"/>
    <cellStyle name="Обычный 3 12 9 2 3 2 4" xfId="19542"/>
    <cellStyle name="Обычный 3 12 9 2 3 3" xfId="19543"/>
    <cellStyle name="Обычный 3 12 9 2 3 3 2" xfId="19544"/>
    <cellStyle name="Обычный 3 12 9 2 3 3 2 2" xfId="19545"/>
    <cellStyle name="Обычный 3 12 9 2 3 3 3" xfId="19546"/>
    <cellStyle name="Обычный 3 12 9 2 3 4" xfId="19547"/>
    <cellStyle name="Обычный 3 12 9 2 3 4 2" xfId="19548"/>
    <cellStyle name="Обычный 3 12 9 2 3 5" xfId="19549"/>
    <cellStyle name="Обычный 3 12 9 2 4" xfId="19550"/>
    <cellStyle name="Обычный 3 12 9 2 4 2" xfId="19551"/>
    <cellStyle name="Обычный 3 12 9 2 4 2 2" xfId="19552"/>
    <cellStyle name="Обычный 3 12 9 2 4 2 2 2" xfId="19553"/>
    <cellStyle name="Обычный 3 12 9 2 4 2 3" xfId="19554"/>
    <cellStyle name="Обычный 3 12 9 2 4 3" xfId="19555"/>
    <cellStyle name="Обычный 3 12 9 2 4 3 2" xfId="19556"/>
    <cellStyle name="Обычный 3 12 9 2 4 4" xfId="19557"/>
    <cellStyle name="Обычный 3 12 9 2 5" xfId="19558"/>
    <cellStyle name="Обычный 3 12 9 2 5 2" xfId="19559"/>
    <cellStyle name="Обычный 3 12 9 2 5 2 2" xfId="19560"/>
    <cellStyle name="Обычный 3 12 9 2 5 3" xfId="19561"/>
    <cellStyle name="Обычный 3 12 9 2 6" xfId="19562"/>
    <cellStyle name="Обычный 3 12 9 2 6 2" xfId="19563"/>
    <cellStyle name="Обычный 3 12 9 2 7" xfId="19564"/>
    <cellStyle name="Обычный 3 12 9 3" xfId="19565"/>
    <cellStyle name="Обычный 3 12 9 3 2" xfId="19566"/>
    <cellStyle name="Обычный 3 12 9 3 2 2" xfId="19567"/>
    <cellStyle name="Обычный 3 12 9 3 2 2 2" xfId="19568"/>
    <cellStyle name="Обычный 3 12 9 3 2 2 2 2" xfId="19569"/>
    <cellStyle name="Обычный 3 12 9 3 2 2 3" xfId="19570"/>
    <cellStyle name="Обычный 3 12 9 3 2 3" xfId="19571"/>
    <cellStyle name="Обычный 3 12 9 3 2 3 2" xfId="19572"/>
    <cellStyle name="Обычный 3 12 9 3 2 4" xfId="19573"/>
    <cellStyle name="Обычный 3 12 9 3 3" xfId="19574"/>
    <cellStyle name="Обычный 3 12 9 3 3 2" xfId="19575"/>
    <cellStyle name="Обычный 3 12 9 3 3 2 2" xfId="19576"/>
    <cellStyle name="Обычный 3 12 9 3 3 3" xfId="19577"/>
    <cellStyle name="Обычный 3 12 9 3 4" xfId="19578"/>
    <cellStyle name="Обычный 3 12 9 3 4 2" xfId="19579"/>
    <cellStyle name="Обычный 3 12 9 3 5" xfId="19580"/>
    <cellStyle name="Обычный 3 12 9 4" xfId="19581"/>
    <cellStyle name="Обычный 3 12 9 4 2" xfId="19582"/>
    <cellStyle name="Обычный 3 12 9 4 2 2" xfId="19583"/>
    <cellStyle name="Обычный 3 12 9 4 2 2 2" xfId="19584"/>
    <cellStyle name="Обычный 3 12 9 4 2 2 2 2" xfId="19585"/>
    <cellStyle name="Обычный 3 12 9 4 2 2 3" xfId="19586"/>
    <cellStyle name="Обычный 3 12 9 4 2 3" xfId="19587"/>
    <cellStyle name="Обычный 3 12 9 4 2 3 2" xfId="19588"/>
    <cellStyle name="Обычный 3 12 9 4 2 4" xfId="19589"/>
    <cellStyle name="Обычный 3 12 9 4 3" xfId="19590"/>
    <cellStyle name="Обычный 3 12 9 4 3 2" xfId="19591"/>
    <cellStyle name="Обычный 3 12 9 4 3 2 2" xfId="19592"/>
    <cellStyle name="Обычный 3 12 9 4 3 3" xfId="19593"/>
    <cellStyle name="Обычный 3 12 9 4 4" xfId="19594"/>
    <cellStyle name="Обычный 3 12 9 4 4 2" xfId="19595"/>
    <cellStyle name="Обычный 3 12 9 4 5" xfId="19596"/>
    <cellStyle name="Обычный 3 12 9 5" xfId="19597"/>
    <cellStyle name="Обычный 3 12 9 5 2" xfId="19598"/>
    <cellStyle name="Обычный 3 12 9 5 2 2" xfId="19599"/>
    <cellStyle name="Обычный 3 12 9 5 2 2 2" xfId="19600"/>
    <cellStyle name="Обычный 3 12 9 5 2 3" xfId="19601"/>
    <cellStyle name="Обычный 3 12 9 5 3" xfId="19602"/>
    <cellStyle name="Обычный 3 12 9 5 3 2" xfId="19603"/>
    <cellStyle name="Обычный 3 12 9 5 4" xfId="19604"/>
    <cellStyle name="Обычный 3 12 9 6" xfId="19605"/>
    <cellStyle name="Обычный 3 12 9 6 2" xfId="19606"/>
    <cellStyle name="Обычный 3 12 9 6 2 2" xfId="19607"/>
    <cellStyle name="Обычный 3 12 9 6 3" xfId="19608"/>
    <cellStyle name="Обычный 3 12 9 7" xfId="19609"/>
    <cellStyle name="Обычный 3 12 9 7 2" xfId="19610"/>
    <cellStyle name="Обычный 3 12 9 8" xfId="19611"/>
    <cellStyle name="Обычный 3 13" xfId="19612"/>
    <cellStyle name="Обычный 3 13 10" xfId="19613"/>
    <cellStyle name="Обычный 3 13 10 2" xfId="19614"/>
    <cellStyle name="Обычный 3 13 10 2 2" xfId="19615"/>
    <cellStyle name="Обычный 3 13 10 2 2 2" xfId="19616"/>
    <cellStyle name="Обычный 3 13 10 2 2 2 2" xfId="19617"/>
    <cellStyle name="Обычный 3 13 10 2 2 2 2 2" xfId="19618"/>
    <cellStyle name="Обычный 3 13 10 2 2 2 2 2 2" xfId="19619"/>
    <cellStyle name="Обычный 3 13 10 2 2 2 2 3" xfId="19620"/>
    <cellStyle name="Обычный 3 13 10 2 2 2 3" xfId="19621"/>
    <cellStyle name="Обычный 3 13 10 2 2 2 3 2" xfId="19622"/>
    <cellStyle name="Обычный 3 13 10 2 2 2 4" xfId="19623"/>
    <cellStyle name="Обычный 3 13 10 2 2 3" xfId="19624"/>
    <cellStyle name="Обычный 3 13 10 2 2 3 2" xfId="19625"/>
    <cellStyle name="Обычный 3 13 10 2 2 3 2 2" xfId="19626"/>
    <cellStyle name="Обычный 3 13 10 2 2 3 3" xfId="19627"/>
    <cellStyle name="Обычный 3 13 10 2 2 4" xfId="19628"/>
    <cellStyle name="Обычный 3 13 10 2 2 4 2" xfId="19629"/>
    <cellStyle name="Обычный 3 13 10 2 2 5" xfId="19630"/>
    <cellStyle name="Обычный 3 13 10 2 3" xfId="19631"/>
    <cellStyle name="Обычный 3 13 10 2 3 2" xfId="19632"/>
    <cellStyle name="Обычный 3 13 10 2 3 2 2" xfId="19633"/>
    <cellStyle name="Обычный 3 13 10 2 3 2 2 2" xfId="19634"/>
    <cellStyle name="Обычный 3 13 10 2 3 2 2 2 2" xfId="19635"/>
    <cellStyle name="Обычный 3 13 10 2 3 2 2 3" xfId="19636"/>
    <cellStyle name="Обычный 3 13 10 2 3 2 3" xfId="19637"/>
    <cellStyle name="Обычный 3 13 10 2 3 2 3 2" xfId="19638"/>
    <cellStyle name="Обычный 3 13 10 2 3 2 4" xfId="19639"/>
    <cellStyle name="Обычный 3 13 10 2 3 3" xfId="19640"/>
    <cellStyle name="Обычный 3 13 10 2 3 3 2" xfId="19641"/>
    <cellStyle name="Обычный 3 13 10 2 3 3 2 2" xfId="19642"/>
    <cellStyle name="Обычный 3 13 10 2 3 3 3" xfId="19643"/>
    <cellStyle name="Обычный 3 13 10 2 3 4" xfId="19644"/>
    <cellStyle name="Обычный 3 13 10 2 3 4 2" xfId="19645"/>
    <cellStyle name="Обычный 3 13 10 2 3 5" xfId="19646"/>
    <cellStyle name="Обычный 3 13 10 2 4" xfId="19647"/>
    <cellStyle name="Обычный 3 13 10 2 4 2" xfId="19648"/>
    <cellStyle name="Обычный 3 13 10 2 4 2 2" xfId="19649"/>
    <cellStyle name="Обычный 3 13 10 2 4 2 2 2" xfId="19650"/>
    <cellStyle name="Обычный 3 13 10 2 4 2 3" xfId="19651"/>
    <cellStyle name="Обычный 3 13 10 2 4 3" xfId="19652"/>
    <cellStyle name="Обычный 3 13 10 2 4 3 2" xfId="19653"/>
    <cellStyle name="Обычный 3 13 10 2 4 4" xfId="19654"/>
    <cellStyle name="Обычный 3 13 10 2 5" xfId="19655"/>
    <cellStyle name="Обычный 3 13 10 2 5 2" xfId="19656"/>
    <cellStyle name="Обычный 3 13 10 2 5 2 2" xfId="19657"/>
    <cellStyle name="Обычный 3 13 10 2 5 3" xfId="19658"/>
    <cellStyle name="Обычный 3 13 10 2 6" xfId="19659"/>
    <cellStyle name="Обычный 3 13 10 2 6 2" xfId="19660"/>
    <cellStyle name="Обычный 3 13 10 2 7" xfId="19661"/>
    <cellStyle name="Обычный 3 13 10 3" xfId="19662"/>
    <cellStyle name="Обычный 3 13 10 3 2" xfId="19663"/>
    <cellStyle name="Обычный 3 13 10 3 2 2" xfId="19664"/>
    <cellStyle name="Обычный 3 13 10 3 2 2 2" xfId="19665"/>
    <cellStyle name="Обычный 3 13 10 3 2 2 2 2" xfId="19666"/>
    <cellStyle name="Обычный 3 13 10 3 2 2 3" xfId="19667"/>
    <cellStyle name="Обычный 3 13 10 3 2 3" xfId="19668"/>
    <cellStyle name="Обычный 3 13 10 3 2 3 2" xfId="19669"/>
    <cellStyle name="Обычный 3 13 10 3 2 4" xfId="19670"/>
    <cellStyle name="Обычный 3 13 10 3 3" xfId="19671"/>
    <cellStyle name="Обычный 3 13 10 3 3 2" xfId="19672"/>
    <cellStyle name="Обычный 3 13 10 3 3 2 2" xfId="19673"/>
    <cellStyle name="Обычный 3 13 10 3 3 3" xfId="19674"/>
    <cellStyle name="Обычный 3 13 10 3 4" xfId="19675"/>
    <cellStyle name="Обычный 3 13 10 3 4 2" xfId="19676"/>
    <cellStyle name="Обычный 3 13 10 3 5" xfId="19677"/>
    <cellStyle name="Обычный 3 13 10 4" xfId="19678"/>
    <cellStyle name="Обычный 3 13 10 4 2" xfId="19679"/>
    <cellStyle name="Обычный 3 13 10 4 2 2" xfId="19680"/>
    <cellStyle name="Обычный 3 13 10 4 2 2 2" xfId="19681"/>
    <cellStyle name="Обычный 3 13 10 4 2 2 2 2" xfId="19682"/>
    <cellStyle name="Обычный 3 13 10 4 2 2 3" xfId="19683"/>
    <cellStyle name="Обычный 3 13 10 4 2 3" xfId="19684"/>
    <cellStyle name="Обычный 3 13 10 4 2 3 2" xfId="19685"/>
    <cellStyle name="Обычный 3 13 10 4 2 4" xfId="19686"/>
    <cellStyle name="Обычный 3 13 10 4 3" xfId="19687"/>
    <cellStyle name="Обычный 3 13 10 4 3 2" xfId="19688"/>
    <cellStyle name="Обычный 3 13 10 4 3 2 2" xfId="19689"/>
    <cellStyle name="Обычный 3 13 10 4 3 3" xfId="19690"/>
    <cellStyle name="Обычный 3 13 10 4 4" xfId="19691"/>
    <cellStyle name="Обычный 3 13 10 4 4 2" xfId="19692"/>
    <cellStyle name="Обычный 3 13 10 4 5" xfId="19693"/>
    <cellStyle name="Обычный 3 13 10 5" xfId="19694"/>
    <cellStyle name="Обычный 3 13 10 5 2" xfId="19695"/>
    <cellStyle name="Обычный 3 13 10 5 2 2" xfId="19696"/>
    <cellStyle name="Обычный 3 13 10 5 2 2 2" xfId="19697"/>
    <cellStyle name="Обычный 3 13 10 5 2 3" xfId="19698"/>
    <cellStyle name="Обычный 3 13 10 5 3" xfId="19699"/>
    <cellStyle name="Обычный 3 13 10 5 3 2" xfId="19700"/>
    <cellStyle name="Обычный 3 13 10 5 4" xfId="19701"/>
    <cellStyle name="Обычный 3 13 10 6" xfId="19702"/>
    <cellStyle name="Обычный 3 13 10 6 2" xfId="19703"/>
    <cellStyle name="Обычный 3 13 10 6 2 2" xfId="19704"/>
    <cellStyle name="Обычный 3 13 10 6 3" xfId="19705"/>
    <cellStyle name="Обычный 3 13 10 7" xfId="19706"/>
    <cellStyle name="Обычный 3 13 10 7 2" xfId="19707"/>
    <cellStyle name="Обычный 3 13 10 8" xfId="19708"/>
    <cellStyle name="Обычный 3 13 11" xfId="19709"/>
    <cellStyle name="Обычный 3 13 11 2" xfId="19710"/>
    <cellStyle name="Обычный 3 13 11 2 2" xfId="19711"/>
    <cellStyle name="Обычный 3 13 11 2 2 2" xfId="19712"/>
    <cellStyle name="Обычный 3 13 11 2 2 2 2" xfId="19713"/>
    <cellStyle name="Обычный 3 13 11 2 2 2 2 2" xfId="19714"/>
    <cellStyle name="Обычный 3 13 11 2 2 2 2 2 2" xfId="19715"/>
    <cellStyle name="Обычный 3 13 11 2 2 2 2 3" xfId="19716"/>
    <cellStyle name="Обычный 3 13 11 2 2 2 3" xfId="19717"/>
    <cellStyle name="Обычный 3 13 11 2 2 2 3 2" xfId="19718"/>
    <cellStyle name="Обычный 3 13 11 2 2 2 4" xfId="19719"/>
    <cellStyle name="Обычный 3 13 11 2 2 3" xfId="19720"/>
    <cellStyle name="Обычный 3 13 11 2 2 3 2" xfId="19721"/>
    <cellStyle name="Обычный 3 13 11 2 2 3 2 2" xfId="19722"/>
    <cellStyle name="Обычный 3 13 11 2 2 3 3" xfId="19723"/>
    <cellStyle name="Обычный 3 13 11 2 2 4" xfId="19724"/>
    <cellStyle name="Обычный 3 13 11 2 2 4 2" xfId="19725"/>
    <cellStyle name="Обычный 3 13 11 2 2 5" xfId="19726"/>
    <cellStyle name="Обычный 3 13 11 2 3" xfId="19727"/>
    <cellStyle name="Обычный 3 13 11 2 3 2" xfId="19728"/>
    <cellStyle name="Обычный 3 13 11 2 3 2 2" xfId="19729"/>
    <cellStyle name="Обычный 3 13 11 2 3 2 2 2" xfId="19730"/>
    <cellStyle name="Обычный 3 13 11 2 3 2 2 2 2" xfId="19731"/>
    <cellStyle name="Обычный 3 13 11 2 3 2 2 3" xfId="19732"/>
    <cellStyle name="Обычный 3 13 11 2 3 2 3" xfId="19733"/>
    <cellStyle name="Обычный 3 13 11 2 3 2 3 2" xfId="19734"/>
    <cellStyle name="Обычный 3 13 11 2 3 2 4" xfId="19735"/>
    <cellStyle name="Обычный 3 13 11 2 3 3" xfId="19736"/>
    <cellStyle name="Обычный 3 13 11 2 3 3 2" xfId="19737"/>
    <cellStyle name="Обычный 3 13 11 2 3 3 2 2" xfId="19738"/>
    <cellStyle name="Обычный 3 13 11 2 3 3 3" xfId="19739"/>
    <cellStyle name="Обычный 3 13 11 2 3 4" xfId="19740"/>
    <cellStyle name="Обычный 3 13 11 2 3 4 2" xfId="19741"/>
    <cellStyle name="Обычный 3 13 11 2 3 5" xfId="19742"/>
    <cellStyle name="Обычный 3 13 11 2 4" xfId="19743"/>
    <cellStyle name="Обычный 3 13 11 2 4 2" xfId="19744"/>
    <cellStyle name="Обычный 3 13 11 2 4 2 2" xfId="19745"/>
    <cellStyle name="Обычный 3 13 11 2 4 2 2 2" xfId="19746"/>
    <cellStyle name="Обычный 3 13 11 2 4 2 3" xfId="19747"/>
    <cellStyle name="Обычный 3 13 11 2 4 3" xfId="19748"/>
    <cellStyle name="Обычный 3 13 11 2 4 3 2" xfId="19749"/>
    <cellStyle name="Обычный 3 13 11 2 4 4" xfId="19750"/>
    <cellStyle name="Обычный 3 13 11 2 5" xfId="19751"/>
    <cellStyle name="Обычный 3 13 11 2 5 2" xfId="19752"/>
    <cellStyle name="Обычный 3 13 11 2 5 2 2" xfId="19753"/>
    <cellStyle name="Обычный 3 13 11 2 5 3" xfId="19754"/>
    <cellStyle name="Обычный 3 13 11 2 6" xfId="19755"/>
    <cellStyle name="Обычный 3 13 11 2 6 2" xfId="19756"/>
    <cellStyle name="Обычный 3 13 11 2 7" xfId="19757"/>
    <cellStyle name="Обычный 3 13 11 3" xfId="19758"/>
    <cellStyle name="Обычный 3 13 11 3 2" xfId="19759"/>
    <cellStyle name="Обычный 3 13 11 3 2 2" xfId="19760"/>
    <cellStyle name="Обычный 3 13 11 3 2 2 2" xfId="19761"/>
    <cellStyle name="Обычный 3 13 11 3 2 2 2 2" xfId="19762"/>
    <cellStyle name="Обычный 3 13 11 3 2 2 3" xfId="19763"/>
    <cellStyle name="Обычный 3 13 11 3 2 3" xfId="19764"/>
    <cellStyle name="Обычный 3 13 11 3 2 3 2" xfId="19765"/>
    <cellStyle name="Обычный 3 13 11 3 2 4" xfId="19766"/>
    <cellStyle name="Обычный 3 13 11 3 3" xfId="19767"/>
    <cellStyle name="Обычный 3 13 11 3 3 2" xfId="19768"/>
    <cellStyle name="Обычный 3 13 11 3 3 2 2" xfId="19769"/>
    <cellStyle name="Обычный 3 13 11 3 3 3" xfId="19770"/>
    <cellStyle name="Обычный 3 13 11 3 4" xfId="19771"/>
    <cellStyle name="Обычный 3 13 11 3 4 2" xfId="19772"/>
    <cellStyle name="Обычный 3 13 11 3 5" xfId="19773"/>
    <cellStyle name="Обычный 3 13 11 4" xfId="19774"/>
    <cellStyle name="Обычный 3 13 11 4 2" xfId="19775"/>
    <cellStyle name="Обычный 3 13 11 4 2 2" xfId="19776"/>
    <cellStyle name="Обычный 3 13 11 4 2 2 2" xfId="19777"/>
    <cellStyle name="Обычный 3 13 11 4 2 2 2 2" xfId="19778"/>
    <cellStyle name="Обычный 3 13 11 4 2 2 3" xfId="19779"/>
    <cellStyle name="Обычный 3 13 11 4 2 3" xfId="19780"/>
    <cellStyle name="Обычный 3 13 11 4 2 3 2" xfId="19781"/>
    <cellStyle name="Обычный 3 13 11 4 2 4" xfId="19782"/>
    <cellStyle name="Обычный 3 13 11 4 3" xfId="19783"/>
    <cellStyle name="Обычный 3 13 11 4 3 2" xfId="19784"/>
    <cellStyle name="Обычный 3 13 11 4 3 2 2" xfId="19785"/>
    <cellStyle name="Обычный 3 13 11 4 3 3" xfId="19786"/>
    <cellStyle name="Обычный 3 13 11 4 4" xfId="19787"/>
    <cellStyle name="Обычный 3 13 11 4 4 2" xfId="19788"/>
    <cellStyle name="Обычный 3 13 11 4 5" xfId="19789"/>
    <cellStyle name="Обычный 3 13 11 5" xfId="19790"/>
    <cellStyle name="Обычный 3 13 11 5 2" xfId="19791"/>
    <cellStyle name="Обычный 3 13 11 5 2 2" xfId="19792"/>
    <cellStyle name="Обычный 3 13 11 5 2 2 2" xfId="19793"/>
    <cellStyle name="Обычный 3 13 11 5 2 3" xfId="19794"/>
    <cellStyle name="Обычный 3 13 11 5 3" xfId="19795"/>
    <cellStyle name="Обычный 3 13 11 5 3 2" xfId="19796"/>
    <cellStyle name="Обычный 3 13 11 5 4" xfId="19797"/>
    <cellStyle name="Обычный 3 13 11 6" xfId="19798"/>
    <cellStyle name="Обычный 3 13 11 6 2" xfId="19799"/>
    <cellStyle name="Обычный 3 13 11 6 2 2" xfId="19800"/>
    <cellStyle name="Обычный 3 13 11 6 3" xfId="19801"/>
    <cellStyle name="Обычный 3 13 11 7" xfId="19802"/>
    <cellStyle name="Обычный 3 13 11 7 2" xfId="19803"/>
    <cellStyle name="Обычный 3 13 11 8" xfId="19804"/>
    <cellStyle name="Обычный 3 13 12" xfId="19805"/>
    <cellStyle name="Обычный 3 13 12 2" xfId="19806"/>
    <cellStyle name="Обычный 3 13 12 2 2" xfId="19807"/>
    <cellStyle name="Обычный 3 13 12 2 2 2" xfId="19808"/>
    <cellStyle name="Обычный 3 13 12 2 2 2 2" xfId="19809"/>
    <cellStyle name="Обычный 3 13 12 2 2 2 2 2" xfId="19810"/>
    <cellStyle name="Обычный 3 13 12 2 2 2 2 2 2" xfId="19811"/>
    <cellStyle name="Обычный 3 13 12 2 2 2 2 3" xfId="19812"/>
    <cellStyle name="Обычный 3 13 12 2 2 2 3" xfId="19813"/>
    <cellStyle name="Обычный 3 13 12 2 2 2 3 2" xfId="19814"/>
    <cellStyle name="Обычный 3 13 12 2 2 2 4" xfId="19815"/>
    <cellStyle name="Обычный 3 13 12 2 2 3" xfId="19816"/>
    <cellStyle name="Обычный 3 13 12 2 2 3 2" xfId="19817"/>
    <cellStyle name="Обычный 3 13 12 2 2 3 2 2" xfId="19818"/>
    <cellStyle name="Обычный 3 13 12 2 2 3 3" xfId="19819"/>
    <cellStyle name="Обычный 3 13 12 2 2 4" xfId="19820"/>
    <cellStyle name="Обычный 3 13 12 2 2 4 2" xfId="19821"/>
    <cellStyle name="Обычный 3 13 12 2 2 5" xfId="19822"/>
    <cellStyle name="Обычный 3 13 12 2 3" xfId="19823"/>
    <cellStyle name="Обычный 3 13 12 2 3 2" xfId="19824"/>
    <cellStyle name="Обычный 3 13 12 2 3 2 2" xfId="19825"/>
    <cellStyle name="Обычный 3 13 12 2 3 2 2 2" xfId="19826"/>
    <cellStyle name="Обычный 3 13 12 2 3 2 2 2 2" xfId="19827"/>
    <cellStyle name="Обычный 3 13 12 2 3 2 2 3" xfId="19828"/>
    <cellStyle name="Обычный 3 13 12 2 3 2 3" xfId="19829"/>
    <cellStyle name="Обычный 3 13 12 2 3 2 3 2" xfId="19830"/>
    <cellStyle name="Обычный 3 13 12 2 3 2 4" xfId="19831"/>
    <cellStyle name="Обычный 3 13 12 2 3 3" xfId="19832"/>
    <cellStyle name="Обычный 3 13 12 2 3 3 2" xfId="19833"/>
    <cellStyle name="Обычный 3 13 12 2 3 3 2 2" xfId="19834"/>
    <cellStyle name="Обычный 3 13 12 2 3 3 3" xfId="19835"/>
    <cellStyle name="Обычный 3 13 12 2 3 4" xfId="19836"/>
    <cellStyle name="Обычный 3 13 12 2 3 4 2" xfId="19837"/>
    <cellStyle name="Обычный 3 13 12 2 3 5" xfId="19838"/>
    <cellStyle name="Обычный 3 13 12 2 4" xfId="19839"/>
    <cellStyle name="Обычный 3 13 12 2 4 2" xfId="19840"/>
    <cellStyle name="Обычный 3 13 12 2 4 2 2" xfId="19841"/>
    <cellStyle name="Обычный 3 13 12 2 4 2 2 2" xfId="19842"/>
    <cellStyle name="Обычный 3 13 12 2 4 2 3" xfId="19843"/>
    <cellStyle name="Обычный 3 13 12 2 4 3" xfId="19844"/>
    <cellStyle name="Обычный 3 13 12 2 4 3 2" xfId="19845"/>
    <cellStyle name="Обычный 3 13 12 2 4 4" xfId="19846"/>
    <cellStyle name="Обычный 3 13 12 2 5" xfId="19847"/>
    <cellStyle name="Обычный 3 13 12 2 5 2" xfId="19848"/>
    <cellStyle name="Обычный 3 13 12 2 5 2 2" xfId="19849"/>
    <cellStyle name="Обычный 3 13 12 2 5 3" xfId="19850"/>
    <cellStyle name="Обычный 3 13 12 2 6" xfId="19851"/>
    <cellStyle name="Обычный 3 13 12 2 6 2" xfId="19852"/>
    <cellStyle name="Обычный 3 13 12 2 7" xfId="19853"/>
    <cellStyle name="Обычный 3 13 12 3" xfId="19854"/>
    <cellStyle name="Обычный 3 13 12 3 2" xfId="19855"/>
    <cellStyle name="Обычный 3 13 12 3 2 2" xfId="19856"/>
    <cellStyle name="Обычный 3 13 12 3 2 2 2" xfId="19857"/>
    <cellStyle name="Обычный 3 13 12 3 2 2 2 2" xfId="19858"/>
    <cellStyle name="Обычный 3 13 12 3 2 2 3" xfId="19859"/>
    <cellStyle name="Обычный 3 13 12 3 2 3" xfId="19860"/>
    <cellStyle name="Обычный 3 13 12 3 2 3 2" xfId="19861"/>
    <cellStyle name="Обычный 3 13 12 3 2 4" xfId="19862"/>
    <cellStyle name="Обычный 3 13 12 3 3" xfId="19863"/>
    <cellStyle name="Обычный 3 13 12 3 3 2" xfId="19864"/>
    <cellStyle name="Обычный 3 13 12 3 3 2 2" xfId="19865"/>
    <cellStyle name="Обычный 3 13 12 3 3 3" xfId="19866"/>
    <cellStyle name="Обычный 3 13 12 3 4" xfId="19867"/>
    <cellStyle name="Обычный 3 13 12 3 4 2" xfId="19868"/>
    <cellStyle name="Обычный 3 13 12 3 5" xfId="19869"/>
    <cellStyle name="Обычный 3 13 12 4" xfId="19870"/>
    <cellStyle name="Обычный 3 13 12 4 2" xfId="19871"/>
    <cellStyle name="Обычный 3 13 12 4 2 2" xfId="19872"/>
    <cellStyle name="Обычный 3 13 12 4 2 2 2" xfId="19873"/>
    <cellStyle name="Обычный 3 13 12 4 2 2 2 2" xfId="19874"/>
    <cellStyle name="Обычный 3 13 12 4 2 2 3" xfId="19875"/>
    <cellStyle name="Обычный 3 13 12 4 2 3" xfId="19876"/>
    <cellStyle name="Обычный 3 13 12 4 2 3 2" xfId="19877"/>
    <cellStyle name="Обычный 3 13 12 4 2 4" xfId="19878"/>
    <cellStyle name="Обычный 3 13 12 4 3" xfId="19879"/>
    <cellStyle name="Обычный 3 13 12 4 3 2" xfId="19880"/>
    <cellStyle name="Обычный 3 13 12 4 3 2 2" xfId="19881"/>
    <cellStyle name="Обычный 3 13 12 4 3 3" xfId="19882"/>
    <cellStyle name="Обычный 3 13 12 4 4" xfId="19883"/>
    <cellStyle name="Обычный 3 13 12 4 4 2" xfId="19884"/>
    <cellStyle name="Обычный 3 13 12 4 5" xfId="19885"/>
    <cellStyle name="Обычный 3 13 12 5" xfId="19886"/>
    <cellStyle name="Обычный 3 13 12 5 2" xfId="19887"/>
    <cellStyle name="Обычный 3 13 12 5 2 2" xfId="19888"/>
    <cellStyle name="Обычный 3 13 12 5 2 2 2" xfId="19889"/>
    <cellStyle name="Обычный 3 13 12 5 2 3" xfId="19890"/>
    <cellStyle name="Обычный 3 13 12 5 3" xfId="19891"/>
    <cellStyle name="Обычный 3 13 12 5 3 2" xfId="19892"/>
    <cellStyle name="Обычный 3 13 12 5 4" xfId="19893"/>
    <cellStyle name="Обычный 3 13 12 6" xfId="19894"/>
    <cellStyle name="Обычный 3 13 12 6 2" xfId="19895"/>
    <cellStyle name="Обычный 3 13 12 6 2 2" xfId="19896"/>
    <cellStyle name="Обычный 3 13 12 6 3" xfId="19897"/>
    <cellStyle name="Обычный 3 13 12 7" xfId="19898"/>
    <cellStyle name="Обычный 3 13 12 7 2" xfId="19899"/>
    <cellStyle name="Обычный 3 13 12 8" xfId="19900"/>
    <cellStyle name="Обычный 3 13 13" xfId="19901"/>
    <cellStyle name="Обычный 3 13 13 2" xfId="19902"/>
    <cellStyle name="Обычный 3 13 13 2 2" xfId="19903"/>
    <cellStyle name="Обычный 3 13 13 2 2 2" xfId="19904"/>
    <cellStyle name="Обычный 3 13 13 2 2 2 2" xfId="19905"/>
    <cellStyle name="Обычный 3 13 13 2 2 2 2 2" xfId="19906"/>
    <cellStyle name="Обычный 3 13 13 2 2 2 2 2 2" xfId="19907"/>
    <cellStyle name="Обычный 3 13 13 2 2 2 2 3" xfId="19908"/>
    <cellStyle name="Обычный 3 13 13 2 2 2 3" xfId="19909"/>
    <cellStyle name="Обычный 3 13 13 2 2 2 3 2" xfId="19910"/>
    <cellStyle name="Обычный 3 13 13 2 2 2 4" xfId="19911"/>
    <cellStyle name="Обычный 3 13 13 2 2 3" xfId="19912"/>
    <cellStyle name="Обычный 3 13 13 2 2 3 2" xfId="19913"/>
    <cellStyle name="Обычный 3 13 13 2 2 3 2 2" xfId="19914"/>
    <cellStyle name="Обычный 3 13 13 2 2 3 3" xfId="19915"/>
    <cellStyle name="Обычный 3 13 13 2 2 4" xfId="19916"/>
    <cellStyle name="Обычный 3 13 13 2 2 4 2" xfId="19917"/>
    <cellStyle name="Обычный 3 13 13 2 2 5" xfId="19918"/>
    <cellStyle name="Обычный 3 13 13 2 3" xfId="19919"/>
    <cellStyle name="Обычный 3 13 13 2 3 2" xfId="19920"/>
    <cellStyle name="Обычный 3 13 13 2 3 2 2" xfId="19921"/>
    <cellStyle name="Обычный 3 13 13 2 3 2 2 2" xfId="19922"/>
    <cellStyle name="Обычный 3 13 13 2 3 2 2 2 2" xfId="19923"/>
    <cellStyle name="Обычный 3 13 13 2 3 2 2 3" xfId="19924"/>
    <cellStyle name="Обычный 3 13 13 2 3 2 3" xfId="19925"/>
    <cellStyle name="Обычный 3 13 13 2 3 2 3 2" xfId="19926"/>
    <cellStyle name="Обычный 3 13 13 2 3 2 4" xfId="19927"/>
    <cellStyle name="Обычный 3 13 13 2 3 3" xfId="19928"/>
    <cellStyle name="Обычный 3 13 13 2 3 3 2" xfId="19929"/>
    <cellStyle name="Обычный 3 13 13 2 3 3 2 2" xfId="19930"/>
    <cellStyle name="Обычный 3 13 13 2 3 3 3" xfId="19931"/>
    <cellStyle name="Обычный 3 13 13 2 3 4" xfId="19932"/>
    <cellStyle name="Обычный 3 13 13 2 3 4 2" xfId="19933"/>
    <cellStyle name="Обычный 3 13 13 2 3 5" xfId="19934"/>
    <cellStyle name="Обычный 3 13 13 2 4" xfId="19935"/>
    <cellStyle name="Обычный 3 13 13 2 4 2" xfId="19936"/>
    <cellStyle name="Обычный 3 13 13 2 4 2 2" xfId="19937"/>
    <cellStyle name="Обычный 3 13 13 2 4 2 2 2" xfId="19938"/>
    <cellStyle name="Обычный 3 13 13 2 4 2 3" xfId="19939"/>
    <cellStyle name="Обычный 3 13 13 2 4 3" xfId="19940"/>
    <cellStyle name="Обычный 3 13 13 2 4 3 2" xfId="19941"/>
    <cellStyle name="Обычный 3 13 13 2 4 4" xfId="19942"/>
    <cellStyle name="Обычный 3 13 13 2 5" xfId="19943"/>
    <cellStyle name="Обычный 3 13 13 2 5 2" xfId="19944"/>
    <cellStyle name="Обычный 3 13 13 2 5 2 2" xfId="19945"/>
    <cellStyle name="Обычный 3 13 13 2 5 3" xfId="19946"/>
    <cellStyle name="Обычный 3 13 13 2 6" xfId="19947"/>
    <cellStyle name="Обычный 3 13 13 2 6 2" xfId="19948"/>
    <cellStyle name="Обычный 3 13 13 2 7" xfId="19949"/>
    <cellStyle name="Обычный 3 13 13 3" xfId="19950"/>
    <cellStyle name="Обычный 3 13 13 3 2" xfId="19951"/>
    <cellStyle name="Обычный 3 13 13 3 2 2" xfId="19952"/>
    <cellStyle name="Обычный 3 13 13 3 2 2 2" xfId="19953"/>
    <cellStyle name="Обычный 3 13 13 3 2 2 2 2" xfId="19954"/>
    <cellStyle name="Обычный 3 13 13 3 2 2 3" xfId="19955"/>
    <cellStyle name="Обычный 3 13 13 3 2 3" xfId="19956"/>
    <cellStyle name="Обычный 3 13 13 3 2 3 2" xfId="19957"/>
    <cellStyle name="Обычный 3 13 13 3 2 4" xfId="19958"/>
    <cellStyle name="Обычный 3 13 13 3 3" xfId="19959"/>
    <cellStyle name="Обычный 3 13 13 3 3 2" xfId="19960"/>
    <cellStyle name="Обычный 3 13 13 3 3 2 2" xfId="19961"/>
    <cellStyle name="Обычный 3 13 13 3 3 3" xfId="19962"/>
    <cellStyle name="Обычный 3 13 13 3 4" xfId="19963"/>
    <cellStyle name="Обычный 3 13 13 3 4 2" xfId="19964"/>
    <cellStyle name="Обычный 3 13 13 3 5" xfId="19965"/>
    <cellStyle name="Обычный 3 13 13 4" xfId="19966"/>
    <cellStyle name="Обычный 3 13 13 4 2" xfId="19967"/>
    <cellStyle name="Обычный 3 13 13 4 2 2" xfId="19968"/>
    <cellStyle name="Обычный 3 13 13 4 2 2 2" xfId="19969"/>
    <cellStyle name="Обычный 3 13 13 4 2 2 2 2" xfId="19970"/>
    <cellStyle name="Обычный 3 13 13 4 2 2 3" xfId="19971"/>
    <cellStyle name="Обычный 3 13 13 4 2 3" xfId="19972"/>
    <cellStyle name="Обычный 3 13 13 4 2 3 2" xfId="19973"/>
    <cellStyle name="Обычный 3 13 13 4 2 4" xfId="19974"/>
    <cellStyle name="Обычный 3 13 13 4 3" xfId="19975"/>
    <cellStyle name="Обычный 3 13 13 4 3 2" xfId="19976"/>
    <cellStyle name="Обычный 3 13 13 4 3 2 2" xfId="19977"/>
    <cellStyle name="Обычный 3 13 13 4 3 3" xfId="19978"/>
    <cellStyle name="Обычный 3 13 13 4 4" xfId="19979"/>
    <cellStyle name="Обычный 3 13 13 4 4 2" xfId="19980"/>
    <cellStyle name="Обычный 3 13 13 4 5" xfId="19981"/>
    <cellStyle name="Обычный 3 13 13 5" xfId="19982"/>
    <cellStyle name="Обычный 3 13 13 5 2" xfId="19983"/>
    <cellStyle name="Обычный 3 13 13 5 2 2" xfId="19984"/>
    <cellStyle name="Обычный 3 13 13 5 2 2 2" xfId="19985"/>
    <cellStyle name="Обычный 3 13 13 5 2 3" xfId="19986"/>
    <cellStyle name="Обычный 3 13 13 5 3" xfId="19987"/>
    <cellStyle name="Обычный 3 13 13 5 3 2" xfId="19988"/>
    <cellStyle name="Обычный 3 13 13 5 4" xfId="19989"/>
    <cellStyle name="Обычный 3 13 13 6" xfId="19990"/>
    <cellStyle name="Обычный 3 13 13 6 2" xfId="19991"/>
    <cellStyle name="Обычный 3 13 13 6 2 2" xfId="19992"/>
    <cellStyle name="Обычный 3 13 13 6 3" xfId="19993"/>
    <cellStyle name="Обычный 3 13 13 7" xfId="19994"/>
    <cellStyle name="Обычный 3 13 13 7 2" xfId="19995"/>
    <cellStyle name="Обычный 3 13 13 8" xfId="19996"/>
    <cellStyle name="Обычный 3 13 14" xfId="19997"/>
    <cellStyle name="Обычный 3 13 14 2" xfId="19998"/>
    <cellStyle name="Обычный 3 13 14 2 2" xfId="19999"/>
    <cellStyle name="Обычный 3 13 14 2 2 2" xfId="20000"/>
    <cellStyle name="Обычный 3 13 14 2 2 2 2" xfId="20001"/>
    <cellStyle name="Обычный 3 13 14 2 2 2 2 2" xfId="20002"/>
    <cellStyle name="Обычный 3 13 14 2 2 2 2 2 2" xfId="20003"/>
    <cellStyle name="Обычный 3 13 14 2 2 2 2 3" xfId="20004"/>
    <cellStyle name="Обычный 3 13 14 2 2 2 3" xfId="20005"/>
    <cellStyle name="Обычный 3 13 14 2 2 2 3 2" xfId="20006"/>
    <cellStyle name="Обычный 3 13 14 2 2 2 4" xfId="20007"/>
    <cellStyle name="Обычный 3 13 14 2 2 3" xfId="20008"/>
    <cellStyle name="Обычный 3 13 14 2 2 3 2" xfId="20009"/>
    <cellStyle name="Обычный 3 13 14 2 2 3 2 2" xfId="20010"/>
    <cellStyle name="Обычный 3 13 14 2 2 3 3" xfId="20011"/>
    <cellStyle name="Обычный 3 13 14 2 2 4" xfId="20012"/>
    <cellStyle name="Обычный 3 13 14 2 2 4 2" xfId="20013"/>
    <cellStyle name="Обычный 3 13 14 2 2 5" xfId="20014"/>
    <cellStyle name="Обычный 3 13 14 2 3" xfId="20015"/>
    <cellStyle name="Обычный 3 13 14 2 3 2" xfId="20016"/>
    <cellStyle name="Обычный 3 13 14 2 3 2 2" xfId="20017"/>
    <cellStyle name="Обычный 3 13 14 2 3 2 2 2" xfId="20018"/>
    <cellStyle name="Обычный 3 13 14 2 3 2 2 2 2" xfId="20019"/>
    <cellStyle name="Обычный 3 13 14 2 3 2 2 3" xfId="20020"/>
    <cellStyle name="Обычный 3 13 14 2 3 2 3" xfId="20021"/>
    <cellStyle name="Обычный 3 13 14 2 3 2 3 2" xfId="20022"/>
    <cellStyle name="Обычный 3 13 14 2 3 2 4" xfId="20023"/>
    <cellStyle name="Обычный 3 13 14 2 3 3" xfId="20024"/>
    <cellStyle name="Обычный 3 13 14 2 3 3 2" xfId="20025"/>
    <cellStyle name="Обычный 3 13 14 2 3 3 2 2" xfId="20026"/>
    <cellStyle name="Обычный 3 13 14 2 3 3 3" xfId="20027"/>
    <cellStyle name="Обычный 3 13 14 2 3 4" xfId="20028"/>
    <cellStyle name="Обычный 3 13 14 2 3 4 2" xfId="20029"/>
    <cellStyle name="Обычный 3 13 14 2 3 5" xfId="20030"/>
    <cellStyle name="Обычный 3 13 14 2 4" xfId="20031"/>
    <cellStyle name="Обычный 3 13 14 2 4 2" xfId="20032"/>
    <cellStyle name="Обычный 3 13 14 2 4 2 2" xfId="20033"/>
    <cellStyle name="Обычный 3 13 14 2 4 2 2 2" xfId="20034"/>
    <cellStyle name="Обычный 3 13 14 2 4 2 3" xfId="20035"/>
    <cellStyle name="Обычный 3 13 14 2 4 3" xfId="20036"/>
    <cellStyle name="Обычный 3 13 14 2 4 3 2" xfId="20037"/>
    <cellStyle name="Обычный 3 13 14 2 4 4" xfId="20038"/>
    <cellStyle name="Обычный 3 13 14 2 5" xfId="20039"/>
    <cellStyle name="Обычный 3 13 14 2 5 2" xfId="20040"/>
    <cellStyle name="Обычный 3 13 14 2 5 2 2" xfId="20041"/>
    <cellStyle name="Обычный 3 13 14 2 5 3" xfId="20042"/>
    <cellStyle name="Обычный 3 13 14 2 6" xfId="20043"/>
    <cellStyle name="Обычный 3 13 14 2 6 2" xfId="20044"/>
    <cellStyle name="Обычный 3 13 14 2 7" xfId="20045"/>
    <cellStyle name="Обычный 3 13 14 3" xfId="20046"/>
    <cellStyle name="Обычный 3 13 14 3 2" xfId="20047"/>
    <cellStyle name="Обычный 3 13 14 3 2 2" xfId="20048"/>
    <cellStyle name="Обычный 3 13 14 3 2 2 2" xfId="20049"/>
    <cellStyle name="Обычный 3 13 14 3 2 2 2 2" xfId="20050"/>
    <cellStyle name="Обычный 3 13 14 3 2 2 3" xfId="20051"/>
    <cellStyle name="Обычный 3 13 14 3 2 3" xfId="20052"/>
    <cellStyle name="Обычный 3 13 14 3 2 3 2" xfId="20053"/>
    <cellStyle name="Обычный 3 13 14 3 2 4" xfId="20054"/>
    <cellStyle name="Обычный 3 13 14 3 3" xfId="20055"/>
    <cellStyle name="Обычный 3 13 14 3 3 2" xfId="20056"/>
    <cellStyle name="Обычный 3 13 14 3 3 2 2" xfId="20057"/>
    <cellStyle name="Обычный 3 13 14 3 3 3" xfId="20058"/>
    <cellStyle name="Обычный 3 13 14 3 4" xfId="20059"/>
    <cellStyle name="Обычный 3 13 14 3 4 2" xfId="20060"/>
    <cellStyle name="Обычный 3 13 14 3 5" xfId="20061"/>
    <cellStyle name="Обычный 3 13 14 4" xfId="20062"/>
    <cellStyle name="Обычный 3 13 14 4 2" xfId="20063"/>
    <cellStyle name="Обычный 3 13 14 4 2 2" xfId="20064"/>
    <cellStyle name="Обычный 3 13 14 4 2 2 2" xfId="20065"/>
    <cellStyle name="Обычный 3 13 14 4 2 2 2 2" xfId="20066"/>
    <cellStyle name="Обычный 3 13 14 4 2 2 3" xfId="20067"/>
    <cellStyle name="Обычный 3 13 14 4 2 3" xfId="20068"/>
    <cellStyle name="Обычный 3 13 14 4 2 3 2" xfId="20069"/>
    <cellStyle name="Обычный 3 13 14 4 2 4" xfId="20070"/>
    <cellStyle name="Обычный 3 13 14 4 3" xfId="20071"/>
    <cellStyle name="Обычный 3 13 14 4 3 2" xfId="20072"/>
    <cellStyle name="Обычный 3 13 14 4 3 2 2" xfId="20073"/>
    <cellStyle name="Обычный 3 13 14 4 3 3" xfId="20074"/>
    <cellStyle name="Обычный 3 13 14 4 4" xfId="20075"/>
    <cellStyle name="Обычный 3 13 14 4 4 2" xfId="20076"/>
    <cellStyle name="Обычный 3 13 14 4 5" xfId="20077"/>
    <cellStyle name="Обычный 3 13 14 5" xfId="20078"/>
    <cellStyle name="Обычный 3 13 14 5 2" xfId="20079"/>
    <cellStyle name="Обычный 3 13 14 5 2 2" xfId="20080"/>
    <cellStyle name="Обычный 3 13 14 5 2 2 2" xfId="20081"/>
    <cellStyle name="Обычный 3 13 14 5 2 3" xfId="20082"/>
    <cellStyle name="Обычный 3 13 14 5 3" xfId="20083"/>
    <cellStyle name="Обычный 3 13 14 5 3 2" xfId="20084"/>
    <cellStyle name="Обычный 3 13 14 5 4" xfId="20085"/>
    <cellStyle name="Обычный 3 13 14 6" xfId="20086"/>
    <cellStyle name="Обычный 3 13 14 6 2" xfId="20087"/>
    <cellStyle name="Обычный 3 13 14 6 2 2" xfId="20088"/>
    <cellStyle name="Обычный 3 13 14 6 3" xfId="20089"/>
    <cellStyle name="Обычный 3 13 14 7" xfId="20090"/>
    <cellStyle name="Обычный 3 13 14 7 2" xfId="20091"/>
    <cellStyle name="Обычный 3 13 14 8" xfId="20092"/>
    <cellStyle name="Обычный 3 13 15" xfId="20093"/>
    <cellStyle name="Обычный 3 13 15 2" xfId="20094"/>
    <cellStyle name="Обычный 3 13 15 2 2" xfId="20095"/>
    <cellStyle name="Обычный 3 13 15 2 2 2" xfId="20096"/>
    <cellStyle name="Обычный 3 13 15 2 2 2 2" xfId="20097"/>
    <cellStyle name="Обычный 3 13 15 2 2 2 2 2" xfId="20098"/>
    <cellStyle name="Обычный 3 13 15 2 2 2 2 2 2" xfId="20099"/>
    <cellStyle name="Обычный 3 13 15 2 2 2 2 3" xfId="20100"/>
    <cellStyle name="Обычный 3 13 15 2 2 2 3" xfId="20101"/>
    <cellStyle name="Обычный 3 13 15 2 2 2 3 2" xfId="20102"/>
    <cellStyle name="Обычный 3 13 15 2 2 2 4" xfId="20103"/>
    <cellStyle name="Обычный 3 13 15 2 2 3" xfId="20104"/>
    <cellStyle name="Обычный 3 13 15 2 2 3 2" xfId="20105"/>
    <cellStyle name="Обычный 3 13 15 2 2 3 2 2" xfId="20106"/>
    <cellStyle name="Обычный 3 13 15 2 2 3 3" xfId="20107"/>
    <cellStyle name="Обычный 3 13 15 2 2 4" xfId="20108"/>
    <cellStyle name="Обычный 3 13 15 2 2 4 2" xfId="20109"/>
    <cellStyle name="Обычный 3 13 15 2 2 5" xfId="20110"/>
    <cellStyle name="Обычный 3 13 15 2 3" xfId="20111"/>
    <cellStyle name="Обычный 3 13 15 2 3 2" xfId="20112"/>
    <cellStyle name="Обычный 3 13 15 2 3 2 2" xfId="20113"/>
    <cellStyle name="Обычный 3 13 15 2 3 2 2 2" xfId="20114"/>
    <cellStyle name="Обычный 3 13 15 2 3 2 2 2 2" xfId="20115"/>
    <cellStyle name="Обычный 3 13 15 2 3 2 2 3" xfId="20116"/>
    <cellStyle name="Обычный 3 13 15 2 3 2 3" xfId="20117"/>
    <cellStyle name="Обычный 3 13 15 2 3 2 3 2" xfId="20118"/>
    <cellStyle name="Обычный 3 13 15 2 3 2 4" xfId="20119"/>
    <cellStyle name="Обычный 3 13 15 2 3 3" xfId="20120"/>
    <cellStyle name="Обычный 3 13 15 2 3 3 2" xfId="20121"/>
    <cellStyle name="Обычный 3 13 15 2 3 3 2 2" xfId="20122"/>
    <cellStyle name="Обычный 3 13 15 2 3 3 3" xfId="20123"/>
    <cellStyle name="Обычный 3 13 15 2 3 4" xfId="20124"/>
    <cellStyle name="Обычный 3 13 15 2 3 4 2" xfId="20125"/>
    <cellStyle name="Обычный 3 13 15 2 3 5" xfId="20126"/>
    <cellStyle name="Обычный 3 13 15 2 4" xfId="20127"/>
    <cellStyle name="Обычный 3 13 15 2 4 2" xfId="20128"/>
    <cellStyle name="Обычный 3 13 15 2 4 2 2" xfId="20129"/>
    <cellStyle name="Обычный 3 13 15 2 4 2 2 2" xfId="20130"/>
    <cellStyle name="Обычный 3 13 15 2 4 2 3" xfId="20131"/>
    <cellStyle name="Обычный 3 13 15 2 4 3" xfId="20132"/>
    <cellStyle name="Обычный 3 13 15 2 4 3 2" xfId="20133"/>
    <cellStyle name="Обычный 3 13 15 2 4 4" xfId="20134"/>
    <cellStyle name="Обычный 3 13 15 2 5" xfId="20135"/>
    <cellStyle name="Обычный 3 13 15 2 5 2" xfId="20136"/>
    <cellStyle name="Обычный 3 13 15 2 5 2 2" xfId="20137"/>
    <cellStyle name="Обычный 3 13 15 2 5 3" xfId="20138"/>
    <cellStyle name="Обычный 3 13 15 2 6" xfId="20139"/>
    <cellStyle name="Обычный 3 13 15 2 6 2" xfId="20140"/>
    <cellStyle name="Обычный 3 13 15 2 7" xfId="20141"/>
    <cellStyle name="Обычный 3 13 15 3" xfId="20142"/>
    <cellStyle name="Обычный 3 13 15 3 2" xfId="20143"/>
    <cellStyle name="Обычный 3 13 15 3 2 2" xfId="20144"/>
    <cellStyle name="Обычный 3 13 15 3 2 2 2" xfId="20145"/>
    <cellStyle name="Обычный 3 13 15 3 2 2 2 2" xfId="20146"/>
    <cellStyle name="Обычный 3 13 15 3 2 2 3" xfId="20147"/>
    <cellStyle name="Обычный 3 13 15 3 2 3" xfId="20148"/>
    <cellStyle name="Обычный 3 13 15 3 2 3 2" xfId="20149"/>
    <cellStyle name="Обычный 3 13 15 3 2 4" xfId="20150"/>
    <cellStyle name="Обычный 3 13 15 3 3" xfId="20151"/>
    <cellStyle name="Обычный 3 13 15 3 3 2" xfId="20152"/>
    <cellStyle name="Обычный 3 13 15 3 3 2 2" xfId="20153"/>
    <cellStyle name="Обычный 3 13 15 3 3 3" xfId="20154"/>
    <cellStyle name="Обычный 3 13 15 3 4" xfId="20155"/>
    <cellStyle name="Обычный 3 13 15 3 4 2" xfId="20156"/>
    <cellStyle name="Обычный 3 13 15 3 5" xfId="20157"/>
    <cellStyle name="Обычный 3 13 15 4" xfId="20158"/>
    <cellStyle name="Обычный 3 13 15 4 2" xfId="20159"/>
    <cellStyle name="Обычный 3 13 15 4 2 2" xfId="20160"/>
    <cellStyle name="Обычный 3 13 15 4 2 2 2" xfId="20161"/>
    <cellStyle name="Обычный 3 13 15 4 2 2 2 2" xfId="20162"/>
    <cellStyle name="Обычный 3 13 15 4 2 2 3" xfId="20163"/>
    <cellStyle name="Обычный 3 13 15 4 2 3" xfId="20164"/>
    <cellStyle name="Обычный 3 13 15 4 2 3 2" xfId="20165"/>
    <cellStyle name="Обычный 3 13 15 4 2 4" xfId="20166"/>
    <cellStyle name="Обычный 3 13 15 4 3" xfId="20167"/>
    <cellStyle name="Обычный 3 13 15 4 3 2" xfId="20168"/>
    <cellStyle name="Обычный 3 13 15 4 3 2 2" xfId="20169"/>
    <cellStyle name="Обычный 3 13 15 4 3 3" xfId="20170"/>
    <cellStyle name="Обычный 3 13 15 4 4" xfId="20171"/>
    <cellStyle name="Обычный 3 13 15 4 4 2" xfId="20172"/>
    <cellStyle name="Обычный 3 13 15 4 5" xfId="20173"/>
    <cellStyle name="Обычный 3 13 15 5" xfId="20174"/>
    <cellStyle name="Обычный 3 13 15 5 2" xfId="20175"/>
    <cellStyle name="Обычный 3 13 15 5 2 2" xfId="20176"/>
    <cellStyle name="Обычный 3 13 15 5 2 2 2" xfId="20177"/>
    <cellStyle name="Обычный 3 13 15 5 2 3" xfId="20178"/>
    <cellStyle name="Обычный 3 13 15 5 3" xfId="20179"/>
    <cellStyle name="Обычный 3 13 15 5 3 2" xfId="20180"/>
    <cellStyle name="Обычный 3 13 15 5 4" xfId="20181"/>
    <cellStyle name="Обычный 3 13 15 6" xfId="20182"/>
    <cellStyle name="Обычный 3 13 15 6 2" xfId="20183"/>
    <cellStyle name="Обычный 3 13 15 6 2 2" xfId="20184"/>
    <cellStyle name="Обычный 3 13 15 6 3" xfId="20185"/>
    <cellStyle name="Обычный 3 13 15 7" xfId="20186"/>
    <cellStyle name="Обычный 3 13 15 7 2" xfId="20187"/>
    <cellStyle name="Обычный 3 13 15 8" xfId="20188"/>
    <cellStyle name="Обычный 3 13 16" xfId="20189"/>
    <cellStyle name="Обычный 3 13 16 2" xfId="20190"/>
    <cellStyle name="Обычный 3 13 16 2 2" xfId="20191"/>
    <cellStyle name="Обычный 3 13 16 2 2 2" xfId="20192"/>
    <cellStyle name="Обычный 3 13 16 2 2 2 2" xfId="20193"/>
    <cellStyle name="Обычный 3 13 16 2 2 2 2 2" xfId="20194"/>
    <cellStyle name="Обычный 3 13 16 2 2 2 2 2 2" xfId="20195"/>
    <cellStyle name="Обычный 3 13 16 2 2 2 2 3" xfId="20196"/>
    <cellStyle name="Обычный 3 13 16 2 2 2 3" xfId="20197"/>
    <cellStyle name="Обычный 3 13 16 2 2 2 3 2" xfId="20198"/>
    <cellStyle name="Обычный 3 13 16 2 2 2 4" xfId="20199"/>
    <cellStyle name="Обычный 3 13 16 2 2 3" xfId="20200"/>
    <cellStyle name="Обычный 3 13 16 2 2 3 2" xfId="20201"/>
    <cellStyle name="Обычный 3 13 16 2 2 3 2 2" xfId="20202"/>
    <cellStyle name="Обычный 3 13 16 2 2 3 3" xfId="20203"/>
    <cellStyle name="Обычный 3 13 16 2 2 4" xfId="20204"/>
    <cellStyle name="Обычный 3 13 16 2 2 4 2" xfId="20205"/>
    <cellStyle name="Обычный 3 13 16 2 2 5" xfId="20206"/>
    <cellStyle name="Обычный 3 13 16 2 3" xfId="20207"/>
    <cellStyle name="Обычный 3 13 16 2 3 2" xfId="20208"/>
    <cellStyle name="Обычный 3 13 16 2 3 2 2" xfId="20209"/>
    <cellStyle name="Обычный 3 13 16 2 3 2 2 2" xfId="20210"/>
    <cellStyle name="Обычный 3 13 16 2 3 2 2 2 2" xfId="20211"/>
    <cellStyle name="Обычный 3 13 16 2 3 2 2 3" xfId="20212"/>
    <cellStyle name="Обычный 3 13 16 2 3 2 3" xfId="20213"/>
    <cellStyle name="Обычный 3 13 16 2 3 2 3 2" xfId="20214"/>
    <cellStyle name="Обычный 3 13 16 2 3 2 4" xfId="20215"/>
    <cellStyle name="Обычный 3 13 16 2 3 3" xfId="20216"/>
    <cellStyle name="Обычный 3 13 16 2 3 3 2" xfId="20217"/>
    <cellStyle name="Обычный 3 13 16 2 3 3 2 2" xfId="20218"/>
    <cellStyle name="Обычный 3 13 16 2 3 3 3" xfId="20219"/>
    <cellStyle name="Обычный 3 13 16 2 3 4" xfId="20220"/>
    <cellStyle name="Обычный 3 13 16 2 3 4 2" xfId="20221"/>
    <cellStyle name="Обычный 3 13 16 2 3 5" xfId="20222"/>
    <cellStyle name="Обычный 3 13 16 2 4" xfId="20223"/>
    <cellStyle name="Обычный 3 13 16 2 4 2" xfId="20224"/>
    <cellStyle name="Обычный 3 13 16 2 4 2 2" xfId="20225"/>
    <cellStyle name="Обычный 3 13 16 2 4 2 2 2" xfId="20226"/>
    <cellStyle name="Обычный 3 13 16 2 4 2 3" xfId="20227"/>
    <cellStyle name="Обычный 3 13 16 2 4 3" xfId="20228"/>
    <cellStyle name="Обычный 3 13 16 2 4 3 2" xfId="20229"/>
    <cellStyle name="Обычный 3 13 16 2 4 4" xfId="20230"/>
    <cellStyle name="Обычный 3 13 16 2 5" xfId="20231"/>
    <cellStyle name="Обычный 3 13 16 2 5 2" xfId="20232"/>
    <cellStyle name="Обычный 3 13 16 2 5 2 2" xfId="20233"/>
    <cellStyle name="Обычный 3 13 16 2 5 3" xfId="20234"/>
    <cellStyle name="Обычный 3 13 16 2 6" xfId="20235"/>
    <cellStyle name="Обычный 3 13 16 2 6 2" xfId="20236"/>
    <cellStyle name="Обычный 3 13 16 2 7" xfId="20237"/>
    <cellStyle name="Обычный 3 13 16 3" xfId="20238"/>
    <cellStyle name="Обычный 3 13 16 3 2" xfId="20239"/>
    <cellStyle name="Обычный 3 13 16 3 2 2" xfId="20240"/>
    <cellStyle name="Обычный 3 13 16 3 2 2 2" xfId="20241"/>
    <cellStyle name="Обычный 3 13 16 3 2 2 2 2" xfId="20242"/>
    <cellStyle name="Обычный 3 13 16 3 2 2 3" xfId="20243"/>
    <cellStyle name="Обычный 3 13 16 3 2 3" xfId="20244"/>
    <cellStyle name="Обычный 3 13 16 3 2 3 2" xfId="20245"/>
    <cellStyle name="Обычный 3 13 16 3 2 4" xfId="20246"/>
    <cellStyle name="Обычный 3 13 16 3 3" xfId="20247"/>
    <cellStyle name="Обычный 3 13 16 3 3 2" xfId="20248"/>
    <cellStyle name="Обычный 3 13 16 3 3 2 2" xfId="20249"/>
    <cellStyle name="Обычный 3 13 16 3 3 3" xfId="20250"/>
    <cellStyle name="Обычный 3 13 16 3 4" xfId="20251"/>
    <cellStyle name="Обычный 3 13 16 3 4 2" xfId="20252"/>
    <cellStyle name="Обычный 3 13 16 3 5" xfId="20253"/>
    <cellStyle name="Обычный 3 13 16 4" xfId="20254"/>
    <cellStyle name="Обычный 3 13 16 4 2" xfId="20255"/>
    <cellStyle name="Обычный 3 13 16 4 2 2" xfId="20256"/>
    <cellStyle name="Обычный 3 13 16 4 2 2 2" xfId="20257"/>
    <cellStyle name="Обычный 3 13 16 4 2 2 2 2" xfId="20258"/>
    <cellStyle name="Обычный 3 13 16 4 2 2 3" xfId="20259"/>
    <cellStyle name="Обычный 3 13 16 4 2 3" xfId="20260"/>
    <cellStyle name="Обычный 3 13 16 4 2 3 2" xfId="20261"/>
    <cellStyle name="Обычный 3 13 16 4 2 4" xfId="20262"/>
    <cellStyle name="Обычный 3 13 16 4 3" xfId="20263"/>
    <cellStyle name="Обычный 3 13 16 4 3 2" xfId="20264"/>
    <cellStyle name="Обычный 3 13 16 4 3 2 2" xfId="20265"/>
    <cellStyle name="Обычный 3 13 16 4 3 3" xfId="20266"/>
    <cellStyle name="Обычный 3 13 16 4 4" xfId="20267"/>
    <cellStyle name="Обычный 3 13 16 4 4 2" xfId="20268"/>
    <cellStyle name="Обычный 3 13 16 4 5" xfId="20269"/>
    <cellStyle name="Обычный 3 13 16 5" xfId="20270"/>
    <cellStyle name="Обычный 3 13 16 5 2" xfId="20271"/>
    <cellStyle name="Обычный 3 13 16 5 2 2" xfId="20272"/>
    <cellStyle name="Обычный 3 13 16 5 2 2 2" xfId="20273"/>
    <cellStyle name="Обычный 3 13 16 5 2 3" xfId="20274"/>
    <cellStyle name="Обычный 3 13 16 5 3" xfId="20275"/>
    <cellStyle name="Обычный 3 13 16 5 3 2" xfId="20276"/>
    <cellStyle name="Обычный 3 13 16 5 4" xfId="20277"/>
    <cellStyle name="Обычный 3 13 16 6" xfId="20278"/>
    <cellStyle name="Обычный 3 13 16 6 2" xfId="20279"/>
    <cellStyle name="Обычный 3 13 16 6 2 2" xfId="20280"/>
    <cellStyle name="Обычный 3 13 16 6 3" xfId="20281"/>
    <cellStyle name="Обычный 3 13 16 7" xfId="20282"/>
    <cellStyle name="Обычный 3 13 16 7 2" xfId="20283"/>
    <cellStyle name="Обычный 3 13 16 8" xfId="20284"/>
    <cellStyle name="Обычный 3 13 17" xfId="20285"/>
    <cellStyle name="Обычный 3 13 17 2" xfId="20286"/>
    <cellStyle name="Обычный 3 13 17 2 2" xfId="20287"/>
    <cellStyle name="Обычный 3 13 17 2 2 2" xfId="20288"/>
    <cellStyle name="Обычный 3 13 17 2 2 2 2" xfId="20289"/>
    <cellStyle name="Обычный 3 13 17 2 2 2 2 2" xfId="20290"/>
    <cellStyle name="Обычный 3 13 17 2 2 2 2 2 2" xfId="20291"/>
    <cellStyle name="Обычный 3 13 17 2 2 2 2 3" xfId="20292"/>
    <cellStyle name="Обычный 3 13 17 2 2 2 3" xfId="20293"/>
    <cellStyle name="Обычный 3 13 17 2 2 2 3 2" xfId="20294"/>
    <cellStyle name="Обычный 3 13 17 2 2 2 4" xfId="20295"/>
    <cellStyle name="Обычный 3 13 17 2 2 3" xfId="20296"/>
    <cellStyle name="Обычный 3 13 17 2 2 3 2" xfId="20297"/>
    <cellStyle name="Обычный 3 13 17 2 2 3 2 2" xfId="20298"/>
    <cellStyle name="Обычный 3 13 17 2 2 3 3" xfId="20299"/>
    <cellStyle name="Обычный 3 13 17 2 2 4" xfId="20300"/>
    <cellStyle name="Обычный 3 13 17 2 2 4 2" xfId="20301"/>
    <cellStyle name="Обычный 3 13 17 2 2 5" xfId="20302"/>
    <cellStyle name="Обычный 3 13 17 2 3" xfId="20303"/>
    <cellStyle name="Обычный 3 13 17 2 3 2" xfId="20304"/>
    <cellStyle name="Обычный 3 13 17 2 3 2 2" xfId="20305"/>
    <cellStyle name="Обычный 3 13 17 2 3 2 2 2" xfId="20306"/>
    <cellStyle name="Обычный 3 13 17 2 3 2 2 2 2" xfId="20307"/>
    <cellStyle name="Обычный 3 13 17 2 3 2 2 3" xfId="20308"/>
    <cellStyle name="Обычный 3 13 17 2 3 2 3" xfId="20309"/>
    <cellStyle name="Обычный 3 13 17 2 3 2 3 2" xfId="20310"/>
    <cellStyle name="Обычный 3 13 17 2 3 2 4" xfId="20311"/>
    <cellStyle name="Обычный 3 13 17 2 3 3" xfId="20312"/>
    <cellStyle name="Обычный 3 13 17 2 3 3 2" xfId="20313"/>
    <cellStyle name="Обычный 3 13 17 2 3 3 2 2" xfId="20314"/>
    <cellStyle name="Обычный 3 13 17 2 3 3 3" xfId="20315"/>
    <cellStyle name="Обычный 3 13 17 2 3 4" xfId="20316"/>
    <cellStyle name="Обычный 3 13 17 2 3 4 2" xfId="20317"/>
    <cellStyle name="Обычный 3 13 17 2 3 5" xfId="20318"/>
    <cellStyle name="Обычный 3 13 17 2 4" xfId="20319"/>
    <cellStyle name="Обычный 3 13 17 2 4 2" xfId="20320"/>
    <cellStyle name="Обычный 3 13 17 2 4 2 2" xfId="20321"/>
    <cellStyle name="Обычный 3 13 17 2 4 2 2 2" xfId="20322"/>
    <cellStyle name="Обычный 3 13 17 2 4 2 3" xfId="20323"/>
    <cellStyle name="Обычный 3 13 17 2 4 3" xfId="20324"/>
    <cellStyle name="Обычный 3 13 17 2 4 3 2" xfId="20325"/>
    <cellStyle name="Обычный 3 13 17 2 4 4" xfId="20326"/>
    <cellStyle name="Обычный 3 13 17 2 5" xfId="20327"/>
    <cellStyle name="Обычный 3 13 17 2 5 2" xfId="20328"/>
    <cellStyle name="Обычный 3 13 17 2 5 2 2" xfId="20329"/>
    <cellStyle name="Обычный 3 13 17 2 5 3" xfId="20330"/>
    <cellStyle name="Обычный 3 13 17 2 6" xfId="20331"/>
    <cellStyle name="Обычный 3 13 17 2 6 2" xfId="20332"/>
    <cellStyle name="Обычный 3 13 17 2 7" xfId="20333"/>
    <cellStyle name="Обычный 3 13 17 3" xfId="20334"/>
    <cellStyle name="Обычный 3 13 17 3 2" xfId="20335"/>
    <cellStyle name="Обычный 3 13 17 3 2 2" xfId="20336"/>
    <cellStyle name="Обычный 3 13 17 3 2 2 2" xfId="20337"/>
    <cellStyle name="Обычный 3 13 17 3 2 2 2 2" xfId="20338"/>
    <cellStyle name="Обычный 3 13 17 3 2 2 3" xfId="20339"/>
    <cellStyle name="Обычный 3 13 17 3 2 3" xfId="20340"/>
    <cellStyle name="Обычный 3 13 17 3 2 3 2" xfId="20341"/>
    <cellStyle name="Обычный 3 13 17 3 2 4" xfId="20342"/>
    <cellStyle name="Обычный 3 13 17 3 3" xfId="20343"/>
    <cellStyle name="Обычный 3 13 17 3 3 2" xfId="20344"/>
    <cellStyle name="Обычный 3 13 17 3 3 2 2" xfId="20345"/>
    <cellStyle name="Обычный 3 13 17 3 3 3" xfId="20346"/>
    <cellStyle name="Обычный 3 13 17 3 4" xfId="20347"/>
    <cellStyle name="Обычный 3 13 17 3 4 2" xfId="20348"/>
    <cellStyle name="Обычный 3 13 17 3 5" xfId="20349"/>
    <cellStyle name="Обычный 3 13 17 4" xfId="20350"/>
    <cellStyle name="Обычный 3 13 17 4 2" xfId="20351"/>
    <cellStyle name="Обычный 3 13 17 4 2 2" xfId="20352"/>
    <cellStyle name="Обычный 3 13 17 4 2 2 2" xfId="20353"/>
    <cellStyle name="Обычный 3 13 17 4 2 2 2 2" xfId="20354"/>
    <cellStyle name="Обычный 3 13 17 4 2 2 3" xfId="20355"/>
    <cellStyle name="Обычный 3 13 17 4 2 3" xfId="20356"/>
    <cellStyle name="Обычный 3 13 17 4 2 3 2" xfId="20357"/>
    <cellStyle name="Обычный 3 13 17 4 2 4" xfId="20358"/>
    <cellStyle name="Обычный 3 13 17 4 3" xfId="20359"/>
    <cellStyle name="Обычный 3 13 17 4 3 2" xfId="20360"/>
    <cellStyle name="Обычный 3 13 17 4 3 2 2" xfId="20361"/>
    <cellStyle name="Обычный 3 13 17 4 3 3" xfId="20362"/>
    <cellStyle name="Обычный 3 13 17 4 4" xfId="20363"/>
    <cellStyle name="Обычный 3 13 17 4 4 2" xfId="20364"/>
    <cellStyle name="Обычный 3 13 17 4 5" xfId="20365"/>
    <cellStyle name="Обычный 3 13 17 5" xfId="20366"/>
    <cellStyle name="Обычный 3 13 17 5 2" xfId="20367"/>
    <cellStyle name="Обычный 3 13 17 5 2 2" xfId="20368"/>
    <cellStyle name="Обычный 3 13 17 5 2 2 2" xfId="20369"/>
    <cellStyle name="Обычный 3 13 17 5 2 3" xfId="20370"/>
    <cellStyle name="Обычный 3 13 17 5 3" xfId="20371"/>
    <cellStyle name="Обычный 3 13 17 5 3 2" xfId="20372"/>
    <cellStyle name="Обычный 3 13 17 5 4" xfId="20373"/>
    <cellStyle name="Обычный 3 13 17 6" xfId="20374"/>
    <cellStyle name="Обычный 3 13 17 6 2" xfId="20375"/>
    <cellStyle name="Обычный 3 13 17 6 2 2" xfId="20376"/>
    <cellStyle name="Обычный 3 13 17 6 3" xfId="20377"/>
    <cellStyle name="Обычный 3 13 17 7" xfId="20378"/>
    <cellStyle name="Обычный 3 13 17 7 2" xfId="20379"/>
    <cellStyle name="Обычный 3 13 17 8" xfId="20380"/>
    <cellStyle name="Обычный 3 13 18" xfId="20381"/>
    <cellStyle name="Обычный 3 13 18 2" xfId="20382"/>
    <cellStyle name="Обычный 3 13 18 2 2" xfId="20383"/>
    <cellStyle name="Обычный 3 13 18 2 2 2" xfId="20384"/>
    <cellStyle name="Обычный 3 13 18 2 2 2 2" xfId="20385"/>
    <cellStyle name="Обычный 3 13 18 2 2 2 2 2" xfId="20386"/>
    <cellStyle name="Обычный 3 13 18 2 2 2 2 2 2" xfId="20387"/>
    <cellStyle name="Обычный 3 13 18 2 2 2 2 3" xfId="20388"/>
    <cellStyle name="Обычный 3 13 18 2 2 2 3" xfId="20389"/>
    <cellStyle name="Обычный 3 13 18 2 2 2 3 2" xfId="20390"/>
    <cellStyle name="Обычный 3 13 18 2 2 2 4" xfId="20391"/>
    <cellStyle name="Обычный 3 13 18 2 2 3" xfId="20392"/>
    <cellStyle name="Обычный 3 13 18 2 2 3 2" xfId="20393"/>
    <cellStyle name="Обычный 3 13 18 2 2 3 2 2" xfId="20394"/>
    <cellStyle name="Обычный 3 13 18 2 2 3 3" xfId="20395"/>
    <cellStyle name="Обычный 3 13 18 2 2 4" xfId="20396"/>
    <cellStyle name="Обычный 3 13 18 2 2 4 2" xfId="20397"/>
    <cellStyle name="Обычный 3 13 18 2 2 5" xfId="20398"/>
    <cellStyle name="Обычный 3 13 18 2 3" xfId="20399"/>
    <cellStyle name="Обычный 3 13 18 2 3 2" xfId="20400"/>
    <cellStyle name="Обычный 3 13 18 2 3 2 2" xfId="20401"/>
    <cellStyle name="Обычный 3 13 18 2 3 2 2 2" xfId="20402"/>
    <cellStyle name="Обычный 3 13 18 2 3 2 2 2 2" xfId="20403"/>
    <cellStyle name="Обычный 3 13 18 2 3 2 2 3" xfId="20404"/>
    <cellStyle name="Обычный 3 13 18 2 3 2 3" xfId="20405"/>
    <cellStyle name="Обычный 3 13 18 2 3 2 3 2" xfId="20406"/>
    <cellStyle name="Обычный 3 13 18 2 3 2 4" xfId="20407"/>
    <cellStyle name="Обычный 3 13 18 2 3 3" xfId="20408"/>
    <cellStyle name="Обычный 3 13 18 2 3 3 2" xfId="20409"/>
    <cellStyle name="Обычный 3 13 18 2 3 3 2 2" xfId="20410"/>
    <cellStyle name="Обычный 3 13 18 2 3 3 3" xfId="20411"/>
    <cellStyle name="Обычный 3 13 18 2 3 4" xfId="20412"/>
    <cellStyle name="Обычный 3 13 18 2 3 4 2" xfId="20413"/>
    <cellStyle name="Обычный 3 13 18 2 3 5" xfId="20414"/>
    <cellStyle name="Обычный 3 13 18 2 4" xfId="20415"/>
    <cellStyle name="Обычный 3 13 18 2 4 2" xfId="20416"/>
    <cellStyle name="Обычный 3 13 18 2 4 2 2" xfId="20417"/>
    <cellStyle name="Обычный 3 13 18 2 4 2 2 2" xfId="20418"/>
    <cellStyle name="Обычный 3 13 18 2 4 2 3" xfId="20419"/>
    <cellStyle name="Обычный 3 13 18 2 4 3" xfId="20420"/>
    <cellStyle name="Обычный 3 13 18 2 4 3 2" xfId="20421"/>
    <cellStyle name="Обычный 3 13 18 2 4 4" xfId="20422"/>
    <cellStyle name="Обычный 3 13 18 2 5" xfId="20423"/>
    <cellStyle name="Обычный 3 13 18 2 5 2" xfId="20424"/>
    <cellStyle name="Обычный 3 13 18 2 5 2 2" xfId="20425"/>
    <cellStyle name="Обычный 3 13 18 2 5 3" xfId="20426"/>
    <cellStyle name="Обычный 3 13 18 2 6" xfId="20427"/>
    <cellStyle name="Обычный 3 13 18 2 6 2" xfId="20428"/>
    <cellStyle name="Обычный 3 13 18 2 7" xfId="20429"/>
    <cellStyle name="Обычный 3 13 18 3" xfId="20430"/>
    <cellStyle name="Обычный 3 13 18 3 2" xfId="20431"/>
    <cellStyle name="Обычный 3 13 18 3 2 2" xfId="20432"/>
    <cellStyle name="Обычный 3 13 18 3 2 2 2" xfId="20433"/>
    <cellStyle name="Обычный 3 13 18 3 2 2 2 2" xfId="20434"/>
    <cellStyle name="Обычный 3 13 18 3 2 2 3" xfId="20435"/>
    <cellStyle name="Обычный 3 13 18 3 2 3" xfId="20436"/>
    <cellStyle name="Обычный 3 13 18 3 2 3 2" xfId="20437"/>
    <cellStyle name="Обычный 3 13 18 3 2 4" xfId="20438"/>
    <cellStyle name="Обычный 3 13 18 3 3" xfId="20439"/>
    <cellStyle name="Обычный 3 13 18 3 3 2" xfId="20440"/>
    <cellStyle name="Обычный 3 13 18 3 3 2 2" xfId="20441"/>
    <cellStyle name="Обычный 3 13 18 3 3 3" xfId="20442"/>
    <cellStyle name="Обычный 3 13 18 3 4" xfId="20443"/>
    <cellStyle name="Обычный 3 13 18 3 4 2" xfId="20444"/>
    <cellStyle name="Обычный 3 13 18 3 5" xfId="20445"/>
    <cellStyle name="Обычный 3 13 18 4" xfId="20446"/>
    <cellStyle name="Обычный 3 13 18 4 2" xfId="20447"/>
    <cellStyle name="Обычный 3 13 18 4 2 2" xfId="20448"/>
    <cellStyle name="Обычный 3 13 18 4 2 2 2" xfId="20449"/>
    <cellStyle name="Обычный 3 13 18 4 2 2 2 2" xfId="20450"/>
    <cellStyle name="Обычный 3 13 18 4 2 2 3" xfId="20451"/>
    <cellStyle name="Обычный 3 13 18 4 2 3" xfId="20452"/>
    <cellStyle name="Обычный 3 13 18 4 2 3 2" xfId="20453"/>
    <cellStyle name="Обычный 3 13 18 4 2 4" xfId="20454"/>
    <cellStyle name="Обычный 3 13 18 4 3" xfId="20455"/>
    <cellStyle name="Обычный 3 13 18 4 3 2" xfId="20456"/>
    <cellStyle name="Обычный 3 13 18 4 3 2 2" xfId="20457"/>
    <cellStyle name="Обычный 3 13 18 4 3 3" xfId="20458"/>
    <cellStyle name="Обычный 3 13 18 4 4" xfId="20459"/>
    <cellStyle name="Обычный 3 13 18 4 4 2" xfId="20460"/>
    <cellStyle name="Обычный 3 13 18 4 5" xfId="20461"/>
    <cellStyle name="Обычный 3 13 18 5" xfId="20462"/>
    <cellStyle name="Обычный 3 13 18 5 2" xfId="20463"/>
    <cellStyle name="Обычный 3 13 18 5 2 2" xfId="20464"/>
    <cellStyle name="Обычный 3 13 18 5 2 2 2" xfId="20465"/>
    <cellStyle name="Обычный 3 13 18 5 2 3" xfId="20466"/>
    <cellStyle name="Обычный 3 13 18 5 3" xfId="20467"/>
    <cellStyle name="Обычный 3 13 18 5 3 2" xfId="20468"/>
    <cellStyle name="Обычный 3 13 18 5 4" xfId="20469"/>
    <cellStyle name="Обычный 3 13 18 6" xfId="20470"/>
    <cellStyle name="Обычный 3 13 18 6 2" xfId="20471"/>
    <cellStyle name="Обычный 3 13 18 6 2 2" xfId="20472"/>
    <cellStyle name="Обычный 3 13 18 6 3" xfId="20473"/>
    <cellStyle name="Обычный 3 13 18 7" xfId="20474"/>
    <cellStyle name="Обычный 3 13 18 7 2" xfId="20475"/>
    <cellStyle name="Обычный 3 13 18 8" xfId="20476"/>
    <cellStyle name="Обычный 3 13 19" xfId="20477"/>
    <cellStyle name="Обычный 3 13 19 2" xfId="20478"/>
    <cellStyle name="Обычный 3 13 19 2 2" xfId="20479"/>
    <cellStyle name="Обычный 3 13 19 2 2 2" xfId="20480"/>
    <cellStyle name="Обычный 3 13 19 2 2 2 2" xfId="20481"/>
    <cellStyle name="Обычный 3 13 19 2 2 2 2 2" xfId="20482"/>
    <cellStyle name="Обычный 3 13 19 2 2 2 2 2 2" xfId="20483"/>
    <cellStyle name="Обычный 3 13 19 2 2 2 2 3" xfId="20484"/>
    <cellStyle name="Обычный 3 13 19 2 2 2 3" xfId="20485"/>
    <cellStyle name="Обычный 3 13 19 2 2 2 3 2" xfId="20486"/>
    <cellStyle name="Обычный 3 13 19 2 2 2 4" xfId="20487"/>
    <cellStyle name="Обычный 3 13 19 2 2 3" xfId="20488"/>
    <cellStyle name="Обычный 3 13 19 2 2 3 2" xfId="20489"/>
    <cellStyle name="Обычный 3 13 19 2 2 3 2 2" xfId="20490"/>
    <cellStyle name="Обычный 3 13 19 2 2 3 3" xfId="20491"/>
    <cellStyle name="Обычный 3 13 19 2 2 4" xfId="20492"/>
    <cellStyle name="Обычный 3 13 19 2 2 4 2" xfId="20493"/>
    <cellStyle name="Обычный 3 13 19 2 2 5" xfId="20494"/>
    <cellStyle name="Обычный 3 13 19 2 3" xfId="20495"/>
    <cellStyle name="Обычный 3 13 19 2 3 2" xfId="20496"/>
    <cellStyle name="Обычный 3 13 19 2 3 2 2" xfId="20497"/>
    <cellStyle name="Обычный 3 13 19 2 3 2 2 2" xfId="20498"/>
    <cellStyle name="Обычный 3 13 19 2 3 2 2 2 2" xfId="20499"/>
    <cellStyle name="Обычный 3 13 19 2 3 2 2 3" xfId="20500"/>
    <cellStyle name="Обычный 3 13 19 2 3 2 3" xfId="20501"/>
    <cellStyle name="Обычный 3 13 19 2 3 2 3 2" xfId="20502"/>
    <cellStyle name="Обычный 3 13 19 2 3 2 4" xfId="20503"/>
    <cellStyle name="Обычный 3 13 19 2 3 3" xfId="20504"/>
    <cellStyle name="Обычный 3 13 19 2 3 3 2" xfId="20505"/>
    <cellStyle name="Обычный 3 13 19 2 3 3 2 2" xfId="20506"/>
    <cellStyle name="Обычный 3 13 19 2 3 3 3" xfId="20507"/>
    <cellStyle name="Обычный 3 13 19 2 3 4" xfId="20508"/>
    <cellStyle name="Обычный 3 13 19 2 3 4 2" xfId="20509"/>
    <cellStyle name="Обычный 3 13 19 2 3 5" xfId="20510"/>
    <cellStyle name="Обычный 3 13 19 2 4" xfId="20511"/>
    <cellStyle name="Обычный 3 13 19 2 4 2" xfId="20512"/>
    <cellStyle name="Обычный 3 13 19 2 4 2 2" xfId="20513"/>
    <cellStyle name="Обычный 3 13 19 2 4 2 2 2" xfId="20514"/>
    <cellStyle name="Обычный 3 13 19 2 4 2 3" xfId="20515"/>
    <cellStyle name="Обычный 3 13 19 2 4 3" xfId="20516"/>
    <cellStyle name="Обычный 3 13 19 2 4 3 2" xfId="20517"/>
    <cellStyle name="Обычный 3 13 19 2 4 4" xfId="20518"/>
    <cellStyle name="Обычный 3 13 19 2 5" xfId="20519"/>
    <cellStyle name="Обычный 3 13 19 2 5 2" xfId="20520"/>
    <cellStyle name="Обычный 3 13 19 2 5 2 2" xfId="20521"/>
    <cellStyle name="Обычный 3 13 19 2 5 3" xfId="20522"/>
    <cellStyle name="Обычный 3 13 19 2 6" xfId="20523"/>
    <cellStyle name="Обычный 3 13 19 2 6 2" xfId="20524"/>
    <cellStyle name="Обычный 3 13 19 2 7" xfId="20525"/>
    <cellStyle name="Обычный 3 13 19 3" xfId="20526"/>
    <cellStyle name="Обычный 3 13 19 3 2" xfId="20527"/>
    <cellStyle name="Обычный 3 13 19 3 2 2" xfId="20528"/>
    <cellStyle name="Обычный 3 13 19 3 2 2 2" xfId="20529"/>
    <cellStyle name="Обычный 3 13 19 3 2 2 2 2" xfId="20530"/>
    <cellStyle name="Обычный 3 13 19 3 2 2 3" xfId="20531"/>
    <cellStyle name="Обычный 3 13 19 3 2 3" xfId="20532"/>
    <cellStyle name="Обычный 3 13 19 3 2 3 2" xfId="20533"/>
    <cellStyle name="Обычный 3 13 19 3 2 4" xfId="20534"/>
    <cellStyle name="Обычный 3 13 19 3 3" xfId="20535"/>
    <cellStyle name="Обычный 3 13 19 3 3 2" xfId="20536"/>
    <cellStyle name="Обычный 3 13 19 3 3 2 2" xfId="20537"/>
    <cellStyle name="Обычный 3 13 19 3 3 3" xfId="20538"/>
    <cellStyle name="Обычный 3 13 19 3 4" xfId="20539"/>
    <cellStyle name="Обычный 3 13 19 3 4 2" xfId="20540"/>
    <cellStyle name="Обычный 3 13 19 3 5" xfId="20541"/>
    <cellStyle name="Обычный 3 13 19 4" xfId="20542"/>
    <cellStyle name="Обычный 3 13 19 4 2" xfId="20543"/>
    <cellStyle name="Обычный 3 13 19 4 2 2" xfId="20544"/>
    <cellStyle name="Обычный 3 13 19 4 2 2 2" xfId="20545"/>
    <cellStyle name="Обычный 3 13 19 4 2 2 2 2" xfId="20546"/>
    <cellStyle name="Обычный 3 13 19 4 2 2 3" xfId="20547"/>
    <cellStyle name="Обычный 3 13 19 4 2 3" xfId="20548"/>
    <cellStyle name="Обычный 3 13 19 4 2 3 2" xfId="20549"/>
    <cellStyle name="Обычный 3 13 19 4 2 4" xfId="20550"/>
    <cellStyle name="Обычный 3 13 19 4 3" xfId="20551"/>
    <cellStyle name="Обычный 3 13 19 4 3 2" xfId="20552"/>
    <cellStyle name="Обычный 3 13 19 4 3 2 2" xfId="20553"/>
    <cellStyle name="Обычный 3 13 19 4 3 3" xfId="20554"/>
    <cellStyle name="Обычный 3 13 19 4 4" xfId="20555"/>
    <cellStyle name="Обычный 3 13 19 4 4 2" xfId="20556"/>
    <cellStyle name="Обычный 3 13 19 4 5" xfId="20557"/>
    <cellStyle name="Обычный 3 13 19 5" xfId="20558"/>
    <cellStyle name="Обычный 3 13 19 5 2" xfId="20559"/>
    <cellStyle name="Обычный 3 13 19 5 2 2" xfId="20560"/>
    <cellStyle name="Обычный 3 13 19 5 2 2 2" xfId="20561"/>
    <cellStyle name="Обычный 3 13 19 5 2 3" xfId="20562"/>
    <cellStyle name="Обычный 3 13 19 5 3" xfId="20563"/>
    <cellStyle name="Обычный 3 13 19 5 3 2" xfId="20564"/>
    <cellStyle name="Обычный 3 13 19 5 4" xfId="20565"/>
    <cellStyle name="Обычный 3 13 19 6" xfId="20566"/>
    <cellStyle name="Обычный 3 13 19 6 2" xfId="20567"/>
    <cellStyle name="Обычный 3 13 19 6 2 2" xfId="20568"/>
    <cellStyle name="Обычный 3 13 19 6 3" xfId="20569"/>
    <cellStyle name="Обычный 3 13 19 7" xfId="20570"/>
    <cellStyle name="Обычный 3 13 19 7 2" xfId="20571"/>
    <cellStyle name="Обычный 3 13 19 8" xfId="20572"/>
    <cellStyle name="Обычный 3 13 2" xfId="20573"/>
    <cellStyle name="Обычный 3 13 2 2" xfId="20574"/>
    <cellStyle name="Обычный 3 13 2 2 2" xfId="20575"/>
    <cellStyle name="Обычный 3 13 2 2 2 2" xfId="20576"/>
    <cellStyle name="Обычный 3 13 2 2 2 2 2" xfId="20577"/>
    <cellStyle name="Обычный 3 13 2 2 2 2 2 2" xfId="20578"/>
    <cellStyle name="Обычный 3 13 2 2 2 2 2 2 2" xfId="20579"/>
    <cellStyle name="Обычный 3 13 2 2 2 2 2 3" xfId="20580"/>
    <cellStyle name="Обычный 3 13 2 2 2 2 3" xfId="20581"/>
    <cellStyle name="Обычный 3 13 2 2 2 2 3 2" xfId="20582"/>
    <cellStyle name="Обычный 3 13 2 2 2 2 4" xfId="20583"/>
    <cellStyle name="Обычный 3 13 2 2 2 3" xfId="20584"/>
    <cellStyle name="Обычный 3 13 2 2 2 3 2" xfId="20585"/>
    <cellStyle name="Обычный 3 13 2 2 2 3 2 2" xfId="20586"/>
    <cellStyle name="Обычный 3 13 2 2 2 3 3" xfId="20587"/>
    <cellStyle name="Обычный 3 13 2 2 2 4" xfId="20588"/>
    <cellStyle name="Обычный 3 13 2 2 2 4 2" xfId="20589"/>
    <cellStyle name="Обычный 3 13 2 2 2 5" xfId="20590"/>
    <cellStyle name="Обычный 3 13 2 2 3" xfId="20591"/>
    <cellStyle name="Обычный 3 13 2 2 3 2" xfId="20592"/>
    <cellStyle name="Обычный 3 13 2 2 3 2 2" xfId="20593"/>
    <cellStyle name="Обычный 3 13 2 2 3 2 2 2" xfId="20594"/>
    <cellStyle name="Обычный 3 13 2 2 3 2 2 2 2" xfId="20595"/>
    <cellStyle name="Обычный 3 13 2 2 3 2 2 3" xfId="20596"/>
    <cellStyle name="Обычный 3 13 2 2 3 2 3" xfId="20597"/>
    <cellStyle name="Обычный 3 13 2 2 3 2 3 2" xfId="20598"/>
    <cellStyle name="Обычный 3 13 2 2 3 2 4" xfId="20599"/>
    <cellStyle name="Обычный 3 13 2 2 3 3" xfId="20600"/>
    <cellStyle name="Обычный 3 13 2 2 3 3 2" xfId="20601"/>
    <cellStyle name="Обычный 3 13 2 2 3 3 2 2" xfId="20602"/>
    <cellStyle name="Обычный 3 13 2 2 3 3 3" xfId="20603"/>
    <cellStyle name="Обычный 3 13 2 2 3 4" xfId="20604"/>
    <cellStyle name="Обычный 3 13 2 2 3 4 2" xfId="20605"/>
    <cellStyle name="Обычный 3 13 2 2 3 5" xfId="20606"/>
    <cellStyle name="Обычный 3 13 2 2 4" xfId="20607"/>
    <cellStyle name="Обычный 3 13 2 2 4 2" xfId="20608"/>
    <cellStyle name="Обычный 3 13 2 2 4 2 2" xfId="20609"/>
    <cellStyle name="Обычный 3 13 2 2 4 2 2 2" xfId="20610"/>
    <cellStyle name="Обычный 3 13 2 2 4 2 3" xfId="20611"/>
    <cellStyle name="Обычный 3 13 2 2 4 3" xfId="20612"/>
    <cellStyle name="Обычный 3 13 2 2 4 3 2" xfId="20613"/>
    <cellStyle name="Обычный 3 13 2 2 4 4" xfId="20614"/>
    <cellStyle name="Обычный 3 13 2 2 5" xfId="20615"/>
    <cellStyle name="Обычный 3 13 2 2 5 2" xfId="20616"/>
    <cellStyle name="Обычный 3 13 2 2 5 2 2" xfId="20617"/>
    <cellStyle name="Обычный 3 13 2 2 5 3" xfId="20618"/>
    <cellStyle name="Обычный 3 13 2 2 6" xfId="20619"/>
    <cellStyle name="Обычный 3 13 2 2 6 2" xfId="20620"/>
    <cellStyle name="Обычный 3 13 2 2 7" xfId="20621"/>
    <cellStyle name="Обычный 3 13 2 3" xfId="20622"/>
    <cellStyle name="Обычный 3 13 2 3 2" xfId="20623"/>
    <cellStyle name="Обычный 3 13 2 3 2 2" xfId="20624"/>
    <cellStyle name="Обычный 3 13 2 3 2 2 2" xfId="20625"/>
    <cellStyle name="Обычный 3 13 2 3 2 2 2 2" xfId="20626"/>
    <cellStyle name="Обычный 3 13 2 3 2 2 3" xfId="20627"/>
    <cellStyle name="Обычный 3 13 2 3 2 3" xfId="20628"/>
    <cellStyle name="Обычный 3 13 2 3 2 3 2" xfId="20629"/>
    <cellStyle name="Обычный 3 13 2 3 2 4" xfId="20630"/>
    <cellStyle name="Обычный 3 13 2 3 3" xfId="20631"/>
    <cellStyle name="Обычный 3 13 2 3 3 2" xfId="20632"/>
    <cellStyle name="Обычный 3 13 2 3 3 2 2" xfId="20633"/>
    <cellStyle name="Обычный 3 13 2 3 3 3" xfId="20634"/>
    <cellStyle name="Обычный 3 13 2 3 4" xfId="20635"/>
    <cellStyle name="Обычный 3 13 2 3 4 2" xfId="20636"/>
    <cellStyle name="Обычный 3 13 2 3 5" xfId="20637"/>
    <cellStyle name="Обычный 3 13 2 4" xfId="20638"/>
    <cellStyle name="Обычный 3 13 2 4 2" xfId="20639"/>
    <cellStyle name="Обычный 3 13 2 4 2 2" xfId="20640"/>
    <cellStyle name="Обычный 3 13 2 4 2 2 2" xfId="20641"/>
    <cellStyle name="Обычный 3 13 2 4 2 2 2 2" xfId="20642"/>
    <cellStyle name="Обычный 3 13 2 4 2 2 3" xfId="20643"/>
    <cellStyle name="Обычный 3 13 2 4 2 3" xfId="20644"/>
    <cellStyle name="Обычный 3 13 2 4 2 3 2" xfId="20645"/>
    <cellStyle name="Обычный 3 13 2 4 2 4" xfId="20646"/>
    <cellStyle name="Обычный 3 13 2 4 3" xfId="20647"/>
    <cellStyle name="Обычный 3 13 2 4 3 2" xfId="20648"/>
    <cellStyle name="Обычный 3 13 2 4 3 2 2" xfId="20649"/>
    <cellStyle name="Обычный 3 13 2 4 3 3" xfId="20650"/>
    <cellStyle name="Обычный 3 13 2 4 4" xfId="20651"/>
    <cellStyle name="Обычный 3 13 2 4 4 2" xfId="20652"/>
    <cellStyle name="Обычный 3 13 2 4 5" xfId="20653"/>
    <cellStyle name="Обычный 3 13 2 5" xfId="20654"/>
    <cellStyle name="Обычный 3 13 2 5 2" xfId="20655"/>
    <cellStyle name="Обычный 3 13 2 5 2 2" xfId="20656"/>
    <cellStyle name="Обычный 3 13 2 5 2 2 2" xfId="20657"/>
    <cellStyle name="Обычный 3 13 2 5 2 3" xfId="20658"/>
    <cellStyle name="Обычный 3 13 2 5 3" xfId="20659"/>
    <cellStyle name="Обычный 3 13 2 5 3 2" xfId="20660"/>
    <cellStyle name="Обычный 3 13 2 5 4" xfId="20661"/>
    <cellStyle name="Обычный 3 13 2 6" xfId="20662"/>
    <cellStyle name="Обычный 3 13 2 6 2" xfId="20663"/>
    <cellStyle name="Обычный 3 13 2 6 2 2" xfId="20664"/>
    <cellStyle name="Обычный 3 13 2 6 3" xfId="20665"/>
    <cellStyle name="Обычный 3 13 2 7" xfId="20666"/>
    <cellStyle name="Обычный 3 13 2 7 2" xfId="20667"/>
    <cellStyle name="Обычный 3 13 2 8" xfId="20668"/>
    <cellStyle name="Обычный 3 13 20" xfId="20669"/>
    <cellStyle name="Обычный 3 13 20 2" xfId="20670"/>
    <cellStyle name="Обычный 3 13 20 2 2" xfId="20671"/>
    <cellStyle name="Обычный 3 13 20 2 2 2" xfId="20672"/>
    <cellStyle name="Обычный 3 13 20 2 2 2 2" xfId="20673"/>
    <cellStyle name="Обычный 3 13 20 2 2 2 2 2" xfId="20674"/>
    <cellStyle name="Обычный 3 13 20 2 2 2 2 2 2" xfId="20675"/>
    <cellStyle name="Обычный 3 13 20 2 2 2 2 3" xfId="20676"/>
    <cellStyle name="Обычный 3 13 20 2 2 2 3" xfId="20677"/>
    <cellStyle name="Обычный 3 13 20 2 2 2 3 2" xfId="20678"/>
    <cellStyle name="Обычный 3 13 20 2 2 2 4" xfId="20679"/>
    <cellStyle name="Обычный 3 13 20 2 2 3" xfId="20680"/>
    <cellStyle name="Обычный 3 13 20 2 2 3 2" xfId="20681"/>
    <cellStyle name="Обычный 3 13 20 2 2 3 2 2" xfId="20682"/>
    <cellStyle name="Обычный 3 13 20 2 2 3 3" xfId="20683"/>
    <cellStyle name="Обычный 3 13 20 2 2 4" xfId="20684"/>
    <cellStyle name="Обычный 3 13 20 2 2 4 2" xfId="20685"/>
    <cellStyle name="Обычный 3 13 20 2 2 5" xfId="20686"/>
    <cellStyle name="Обычный 3 13 20 2 3" xfId="20687"/>
    <cellStyle name="Обычный 3 13 20 2 3 2" xfId="20688"/>
    <cellStyle name="Обычный 3 13 20 2 3 2 2" xfId="20689"/>
    <cellStyle name="Обычный 3 13 20 2 3 2 2 2" xfId="20690"/>
    <cellStyle name="Обычный 3 13 20 2 3 2 2 2 2" xfId="20691"/>
    <cellStyle name="Обычный 3 13 20 2 3 2 2 3" xfId="20692"/>
    <cellStyle name="Обычный 3 13 20 2 3 2 3" xfId="20693"/>
    <cellStyle name="Обычный 3 13 20 2 3 2 3 2" xfId="20694"/>
    <cellStyle name="Обычный 3 13 20 2 3 2 4" xfId="20695"/>
    <cellStyle name="Обычный 3 13 20 2 3 3" xfId="20696"/>
    <cellStyle name="Обычный 3 13 20 2 3 3 2" xfId="20697"/>
    <cellStyle name="Обычный 3 13 20 2 3 3 2 2" xfId="20698"/>
    <cellStyle name="Обычный 3 13 20 2 3 3 3" xfId="20699"/>
    <cellStyle name="Обычный 3 13 20 2 3 4" xfId="20700"/>
    <cellStyle name="Обычный 3 13 20 2 3 4 2" xfId="20701"/>
    <cellStyle name="Обычный 3 13 20 2 3 5" xfId="20702"/>
    <cellStyle name="Обычный 3 13 20 2 4" xfId="20703"/>
    <cellStyle name="Обычный 3 13 20 2 4 2" xfId="20704"/>
    <cellStyle name="Обычный 3 13 20 2 4 2 2" xfId="20705"/>
    <cellStyle name="Обычный 3 13 20 2 4 2 2 2" xfId="20706"/>
    <cellStyle name="Обычный 3 13 20 2 4 2 3" xfId="20707"/>
    <cellStyle name="Обычный 3 13 20 2 4 3" xfId="20708"/>
    <cellStyle name="Обычный 3 13 20 2 4 3 2" xfId="20709"/>
    <cellStyle name="Обычный 3 13 20 2 4 4" xfId="20710"/>
    <cellStyle name="Обычный 3 13 20 2 5" xfId="20711"/>
    <cellStyle name="Обычный 3 13 20 2 5 2" xfId="20712"/>
    <cellStyle name="Обычный 3 13 20 2 5 2 2" xfId="20713"/>
    <cellStyle name="Обычный 3 13 20 2 5 3" xfId="20714"/>
    <cellStyle name="Обычный 3 13 20 2 6" xfId="20715"/>
    <cellStyle name="Обычный 3 13 20 2 6 2" xfId="20716"/>
    <cellStyle name="Обычный 3 13 20 2 7" xfId="20717"/>
    <cellStyle name="Обычный 3 13 20 3" xfId="20718"/>
    <cellStyle name="Обычный 3 13 20 3 2" xfId="20719"/>
    <cellStyle name="Обычный 3 13 20 3 2 2" xfId="20720"/>
    <cellStyle name="Обычный 3 13 20 3 2 2 2" xfId="20721"/>
    <cellStyle name="Обычный 3 13 20 3 2 2 2 2" xfId="20722"/>
    <cellStyle name="Обычный 3 13 20 3 2 2 3" xfId="20723"/>
    <cellStyle name="Обычный 3 13 20 3 2 3" xfId="20724"/>
    <cellStyle name="Обычный 3 13 20 3 2 3 2" xfId="20725"/>
    <cellStyle name="Обычный 3 13 20 3 2 4" xfId="20726"/>
    <cellStyle name="Обычный 3 13 20 3 3" xfId="20727"/>
    <cellStyle name="Обычный 3 13 20 3 3 2" xfId="20728"/>
    <cellStyle name="Обычный 3 13 20 3 3 2 2" xfId="20729"/>
    <cellStyle name="Обычный 3 13 20 3 3 3" xfId="20730"/>
    <cellStyle name="Обычный 3 13 20 3 4" xfId="20731"/>
    <cellStyle name="Обычный 3 13 20 3 4 2" xfId="20732"/>
    <cellStyle name="Обычный 3 13 20 3 5" xfId="20733"/>
    <cellStyle name="Обычный 3 13 20 4" xfId="20734"/>
    <cellStyle name="Обычный 3 13 20 4 2" xfId="20735"/>
    <cellStyle name="Обычный 3 13 20 4 2 2" xfId="20736"/>
    <cellStyle name="Обычный 3 13 20 4 2 2 2" xfId="20737"/>
    <cellStyle name="Обычный 3 13 20 4 2 2 2 2" xfId="20738"/>
    <cellStyle name="Обычный 3 13 20 4 2 2 3" xfId="20739"/>
    <cellStyle name="Обычный 3 13 20 4 2 3" xfId="20740"/>
    <cellStyle name="Обычный 3 13 20 4 2 3 2" xfId="20741"/>
    <cellStyle name="Обычный 3 13 20 4 2 4" xfId="20742"/>
    <cellStyle name="Обычный 3 13 20 4 3" xfId="20743"/>
    <cellStyle name="Обычный 3 13 20 4 3 2" xfId="20744"/>
    <cellStyle name="Обычный 3 13 20 4 3 2 2" xfId="20745"/>
    <cellStyle name="Обычный 3 13 20 4 3 3" xfId="20746"/>
    <cellStyle name="Обычный 3 13 20 4 4" xfId="20747"/>
    <cellStyle name="Обычный 3 13 20 4 4 2" xfId="20748"/>
    <cellStyle name="Обычный 3 13 20 4 5" xfId="20749"/>
    <cellStyle name="Обычный 3 13 20 5" xfId="20750"/>
    <cellStyle name="Обычный 3 13 20 5 2" xfId="20751"/>
    <cellStyle name="Обычный 3 13 20 5 2 2" xfId="20752"/>
    <cellStyle name="Обычный 3 13 20 5 2 2 2" xfId="20753"/>
    <cellStyle name="Обычный 3 13 20 5 2 3" xfId="20754"/>
    <cellStyle name="Обычный 3 13 20 5 3" xfId="20755"/>
    <cellStyle name="Обычный 3 13 20 5 3 2" xfId="20756"/>
    <cellStyle name="Обычный 3 13 20 5 4" xfId="20757"/>
    <cellStyle name="Обычный 3 13 20 6" xfId="20758"/>
    <cellStyle name="Обычный 3 13 20 6 2" xfId="20759"/>
    <cellStyle name="Обычный 3 13 20 6 2 2" xfId="20760"/>
    <cellStyle name="Обычный 3 13 20 6 3" xfId="20761"/>
    <cellStyle name="Обычный 3 13 20 7" xfId="20762"/>
    <cellStyle name="Обычный 3 13 20 7 2" xfId="20763"/>
    <cellStyle name="Обычный 3 13 20 8" xfId="20764"/>
    <cellStyle name="Обычный 3 13 21" xfId="20765"/>
    <cellStyle name="Обычный 3 13 21 2" xfId="20766"/>
    <cellStyle name="Обычный 3 13 21 2 2" xfId="20767"/>
    <cellStyle name="Обычный 3 13 21 2 2 2" xfId="20768"/>
    <cellStyle name="Обычный 3 13 21 2 2 2 2" xfId="20769"/>
    <cellStyle name="Обычный 3 13 21 2 2 2 2 2" xfId="20770"/>
    <cellStyle name="Обычный 3 13 21 2 2 2 2 2 2" xfId="20771"/>
    <cellStyle name="Обычный 3 13 21 2 2 2 2 3" xfId="20772"/>
    <cellStyle name="Обычный 3 13 21 2 2 2 3" xfId="20773"/>
    <cellStyle name="Обычный 3 13 21 2 2 2 3 2" xfId="20774"/>
    <cellStyle name="Обычный 3 13 21 2 2 2 4" xfId="20775"/>
    <cellStyle name="Обычный 3 13 21 2 2 3" xfId="20776"/>
    <cellStyle name="Обычный 3 13 21 2 2 3 2" xfId="20777"/>
    <cellStyle name="Обычный 3 13 21 2 2 3 2 2" xfId="20778"/>
    <cellStyle name="Обычный 3 13 21 2 2 3 3" xfId="20779"/>
    <cellStyle name="Обычный 3 13 21 2 2 4" xfId="20780"/>
    <cellStyle name="Обычный 3 13 21 2 2 4 2" xfId="20781"/>
    <cellStyle name="Обычный 3 13 21 2 2 5" xfId="20782"/>
    <cellStyle name="Обычный 3 13 21 2 3" xfId="20783"/>
    <cellStyle name="Обычный 3 13 21 2 3 2" xfId="20784"/>
    <cellStyle name="Обычный 3 13 21 2 3 2 2" xfId="20785"/>
    <cellStyle name="Обычный 3 13 21 2 3 2 2 2" xfId="20786"/>
    <cellStyle name="Обычный 3 13 21 2 3 2 2 2 2" xfId="20787"/>
    <cellStyle name="Обычный 3 13 21 2 3 2 2 3" xfId="20788"/>
    <cellStyle name="Обычный 3 13 21 2 3 2 3" xfId="20789"/>
    <cellStyle name="Обычный 3 13 21 2 3 2 3 2" xfId="20790"/>
    <cellStyle name="Обычный 3 13 21 2 3 2 4" xfId="20791"/>
    <cellStyle name="Обычный 3 13 21 2 3 3" xfId="20792"/>
    <cellStyle name="Обычный 3 13 21 2 3 3 2" xfId="20793"/>
    <cellStyle name="Обычный 3 13 21 2 3 3 2 2" xfId="20794"/>
    <cellStyle name="Обычный 3 13 21 2 3 3 3" xfId="20795"/>
    <cellStyle name="Обычный 3 13 21 2 3 4" xfId="20796"/>
    <cellStyle name="Обычный 3 13 21 2 3 4 2" xfId="20797"/>
    <cellStyle name="Обычный 3 13 21 2 3 5" xfId="20798"/>
    <cellStyle name="Обычный 3 13 21 2 4" xfId="20799"/>
    <cellStyle name="Обычный 3 13 21 2 4 2" xfId="20800"/>
    <cellStyle name="Обычный 3 13 21 2 4 2 2" xfId="20801"/>
    <cellStyle name="Обычный 3 13 21 2 4 2 2 2" xfId="20802"/>
    <cellStyle name="Обычный 3 13 21 2 4 2 3" xfId="20803"/>
    <cellStyle name="Обычный 3 13 21 2 4 3" xfId="20804"/>
    <cellStyle name="Обычный 3 13 21 2 4 3 2" xfId="20805"/>
    <cellStyle name="Обычный 3 13 21 2 4 4" xfId="20806"/>
    <cellStyle name="Обычный 3 13 21 2 5" xfId="20807"/>
    <cellStyle name="Обычный 3 13 21 2 5 2" xfId="20808"/>
    <cellStyle name="Обычный 3 13 21 2 5 2 2" xfId="20809"/>
    <cellStyle name="Обычный 3 13 21 2 5 3" xfId="20810"/>
    <cellStyle name="Обычный 3 13 21 2 6" xfId="20811"/>
    <cellStyle name="Обычный 3 13 21 2 6 2" xfId="20812"/>
    <cellStyle name="Обычный 3 13 21 2 7" xfId="20813"/>
    <cellStyle name="Обычный 3 13 21 3" xfId="20814"/>
    <cellStyle name="Обычный 3 13 21 3 2" xfId="20815"/>
    <cellStyle name="Обычный 3 13 21 3 2 2" xfId="20816"/>
    <cellStyle name="Обычный 3 13 21 3 2 2 2" xfId="20817"/>
    <cellStyle name="Обычный 3 13 21 3 2 2 2 2" xfId="20818"/>
    <cellStyle name="Обычный 3 13 21 3 2 2 3" xfId="20819"/>
    <cellStyle name="Обычный 3 13 21 3 2 3" xfId="20820"/>
    <cellStyle name="Обычный 3 13 21 3 2 3 2" xfId="20821"/>
    <cellStyle name="Обычный 3 13 21 3 2 4" xfId="20822"/>
    <cellStyle name="Обычный 3 13 21 3 3" xfId="20823"/>
    <cellStyle name="Обычный 3 13 21 3 3 2" xfId="20824"/>
    <cellStyle name="Обычный 3 13 21 3 3 2 2" xfId="20825"/>
    <cellStyle name="Обычный 3 13 21 3 3 3" xfId="20826"/>
    <cellStyle name="Обычный 3 13 21 3 4" xfId="20827"/>
    <cellStyle name="Обычный 3 13 21 3 4 2" xfId="20828"/>
    <cellStyle name="Обычный 3 13 21 3 5" xfId="20829"/>
    <cellStyle name="Обычный 3 13 21 4" xfId="20830"/>
    <cellStyle name="Обычный 3 13 21 4 2" xfId="20831"/>
    <cellStyle name="Обычный 3 13 21 4 2 2" xfId="20832"/>
    <cellStyle name="Обычный 3 13 21 4 2 2 2" xfId="20833"/>
    <cellStyle name="Обычный 3 13 21 4 2 2 2 2" xfId="20834"/>
    <cellStyle name="Обычный 3 13 21 4 2 2 3" xfId="20835"/>
    <cellStyle name="Обычный 3 13 21 4 2 3" xfId="20836"/>
    <cellStyle name="Обычный 3 13 21 4 2 3 2" xfId="20837"/>
    <cellStyle name="Обычный 3 13 21 4 2 4" xfId="20838"/>
    <cellStyle name="Обычный 3 13 21 4 3" xfId="20839"/>
    <cellStyle name="Обычный 3 13 21 4 3 2" xfId="20840"/>
    <cellStyle name="Обычный 3 13 21 4 3 2 2" xfId="20841"/>
    <cellStyle name="Обычный 3 13 21 4 3 3" xfId="20842"/>
    <cellStyle name="Обычный 3 13 21 4 4" xfId="20843"/>
    <cellStyle name="Обычный 3 13 21 4 4 2" xfId="20844"/>
    <cellStyle name="Обычный 3 13 21 4 5" xfId="20845"/>
    <cellStyle name="Обычный 3 13 21 5" xfId="20846"/>
    <cellStyle name="Обычный 3 13 21 5 2" xfId="20847"/>
    <cellStyle name="Обычный 3 13 21 5 2 2" xfId="20848"/>
    <cellStyle name="Обычный 3 13 21 5 2 2 2" xfId="20849"/>
    <cellStyle name="Обычный 3 13 21 5 2 3" xfId="20850"/>
    <cellStyle name="Обычный 3 13 21 5 3" xfId="20851"/>
    <cellStyle name="Обычный 3 13 21 5 3 2" xfId="20852"/>
    <cellStyle name="Обычный 3 13 21 5 4" xfId="20853"/>
    <cellStyle name="Обычный 3 13 21 6" xfId="20854"/>
    <cellStyle name="Обычный 3 13 21 6 2" xfId="20855"/>
    <cellStyle name="Обычный 3 13 21 6 2 2" xfId="20856"/>
    <cellStyle name="Обычный 3 13 21 6 3" xfId="20857"/>
    <cellStyle name="Обычный 3 13 21 7" xfId="20858"/>
    <cellStyle name="Обычный 3 13 21 7 2" xfId="20859"/>
    <cellStyle name="Обычный 3 13 21 8" xfId="20860"/>
    <cellStyle name="Обычный 3 13 22" xfId="20861"/>
    <cellStyle name="Обычный 3 13 22 2" xfId="20862"/>
    <cellStyle name="Обычный 3 13 22 2 2" xfId="20863"/>
    <cellStyle name="Обычный 3 13 22 2 2 2" xfId="20864"/>
    <cellStyle name="Обычный 3 13 22 2 2 2 2" xfId="20865"/>
    <cellStyle name="Обычный 3 13 22 2 2 2 2 2" xfId="20866"/>
    <cellStyle name="Обычный 3 13 22 2 2 2 2 2 2" xfId="20867"/>
    <cellStyle name="Обычный 3 13 22 2 2 2 2 3" xfId="20868"/>
    <cellStyle name="Обычный 3 13 22 2 2 2 3" xfId="20869"/>
    <cellStyle name="Обычный 3 13 22 2 2 2 3 2" xfId="20870"/>
    <cellStyle name="Обычный 3 13 22 2 2 2 4" xfId="20871"/>
    <cellStyle name="Обычный 3 13 22 2 2 3" xfId="20872"/>
    <cellStyle name="Обычный 3 13 22 2 2 3 2" xfId="20873"/>
    <cellStyle name="Обычный 3 13 22 2 2 3 2 2" xfId="20874"/>
    <cellStyle name="Обычный 3 13 22 2 2 3 3" xfId="20875"/>
    <cellStyle name="Обычный 3 13 22 2 2 4" xfId="20876"/>
    <cellStyle name="Обычный 3 13 22 2 2 4 2" xfId="20877"/>
    <cellStyle name="Обычный 3 13 22 2 2 5" xfId="20878"/>
    <cellStyle name="Обычный 3 13 22 2 3" xfId="20879"/>
    <cellStyle name="Обычный 3 13 22 2 3 2" xfId="20880"/>
    <cellStyle name="Обычный 3 13 22 2 3 2 2" xfId="20881"/>
    <cellStyle name="Обычный 3 13 22 2 3 2 2 2" xfId="20882"/>
    <cellStyle name="Обычный 3 13 22 2 3 2 2 2 2" xfId="20883"/>
    <cellStyle name="Обычный 3 13 22 2 3 2 2 3" xfId="20884"/>
    <cellStyle name="Обычный 3 13 22 2 3 2 3" xfId="20885"/>
    <cellStyle name="Обычный 3 13 22 2 3 2 3 2" xfId="20886"/>
    <cellStyle name="Обычный 3 13 22 2 3 2 4" xfId="20887"/>
    <cellStyle name="Обычный 3 13 22 2 3 3" xfId="20888"/>
    <cellStyle name="Обычный 3 13 22 2 3 3 2" xfId="20889"/>
    <cellStyle name="Обычный 3 13 22 2 3 3 2 2" xfId="20890"/>
    <cellStyle name="Обычный 3 13 22 2 3 3 3" xfId="20891"/>
    <cellStyle name="Обычный 3 13 22 2 3 4" xfId="20892"/>
    <cellStyle name="Обычный 3 13 22 2 3 4 2" xfId="20893"/>
    <cellStyle name="Обычный 3 13 22 2 3 5" xfId="20894"/>
    <cellStyle name="Обычный 3 13 22 2 4" xfId="20895"/>
    <cellStyle name="Обычный 3 13 22 2 4 2" xfId="20896"/>
    <cellStyle name="Обычный 3 13 22 2 4 2 2" xfId="20897"/>
    <cellStyle name="Обычный 3 13 22 2 4 2 2 2" xfId="20898"/>
    <cellStyle name="Обычный 3 13 22 2 4 2 3" xfId="20899"/>
    <cellStyle name="Обычный 3 13 22 2 4 3" xfId="20900"/>
    <cellStyle name="Обычный 3 13 22 2 4 3 2" xfId="20901"/>
    <cellStyle name="Обычный 3 13 22 2 4 4" xfId="20902"/>
    <cellStyle name="Обычный 3 13 22 2 5" xfId="20903"/>
    <cellStyle name="Обычный 3 13 22 2 5 2" xfId="20904"/>
    <cellStyle name="Обычный 3 13 22 2 5 2 2" xfId="20905"/>
    <cellStyle name="Обычный 3 13 22 2 5 3" xfId="20906"/>
    <cellStyle name="Обычный 3 13 22 2 6" xfId="20907"/>
    <cellStyle name="Обычный 3 13 22 2 6 2" xfId="20908"/>
    <cellStyle name="Обычный 3 13 22 2 7" xfId="20909"/>
    <cellStyle name="Обычный 3 13 22 3" xfId="20910"/>
    <cellStyle name="Обычный 3 13 22 3 2" xfId="20911"/>
    <cellStyle name="Обычный 3 13 22 3 2 2" xfId="20912"/>
    <cellStyle name="Обычный 3 13 22 3 2 2 2" xfId="20913"/>
    <cellStyle name="Обычный 3 13 22 3 2 2 2 2" xfId="20914"/>
    <cellStyle name="Обычный 3 13 22 3 2 2 3" xfId="20915"/>
    <cellStyle name="Обычный 3 13 22 3 2 3" xfId="20916"/>
    <cellStyle name="Обычный 3 13 22 3 2 3 2" xfId="20917"/>
    <cellStyle name="Обычный 3 13 22 3 2 4" xfId="20918"/>
    <cellStyle name="Обычный 3 13 22 3 3" xfId="20919"/>
    <cellStyle name="Обычный 3 13 22 3 3 2" xfId="20920"/>
    <cellStyle name="Обычный 3 13 22 3 3 2 2" xfId="20921"/>
    <cellStyle name="Обычный 3 13 22 3 3 3" xfId="20922"/>
    <cellStyle name="Обычный 3 13 22 3 4" xfId="20923"/>
    <cellStyle name="Обычный 3 13 22 3 4 2" xfId="20924"/>
    <cellStyle name="Обычный 3 13 22 3 5" xfId="20925"/>
    <cellStyle name="Обычный 3 13 22 4" xfId="20926"/>
    <cellStyle name="Обычный 3 13 22 4 2" xfId="20927"/>
    <cellStyle name="Обычный 3 13 22 4 2 2" xfId="20928"/>
    <cellStyle name="Обычный 3 13 22 4 2 2 2" xfId="20929"/>
    <cellStyle name="Обычный 3 13 22 4 2 2 2 2" xfId="20930"/>
    <cellStyle name="Обычный 3 13 22 4 2 2 3" xfId="20931"/>
    <cellStyle name="Обычный 3 13 22 4 2 3" xfId="20932"/>
    <cellStyle name="Обычный 3 13 22 4 2 3 2" xfId="20933"/>
    <cellStyle name="Обычный 3 13 22 4 2 4" xfId="20934"/>
    <cellStyle name="Обычный 3 13 22 4 3" xfId="20935"/>
    <cellStyle name="Обычный 3 13 22 4 3 2" xfId="20936"/>
    <cellStyle name="Обычный 3 13 22 4 3 2 2" xfId="20937"/>
    <cellStyle name="Обычный 3 13 22 4 3 3" xfId="20938"/>
    <cellStyle name="Обычный 3 13 22 4 4" xfId="20939"/>
    <cellStyle name="Обычный 3 13 22 4 4 2" xfId="20940"/>
    <cellStyle name="Обычный 3 13 22 4 5" xfId="20941"/>
    <cellStyle name="Обычный 3 13 22 5" xfId="20942"/>
    <cellStyle name="Обычный 3 13 22 5 2" xfId="20943"/>
    <cellStyle name="Обычный 3 13 22 5 2 2" xfId="20944"/>
    <cellStyle name="Обычный 3 13 22 5 2 2 2" xfId="20945"/>
    <cellStyle name="Обычный 3 13 22 5 2 3" xfId="20946"/>
    <cellStyle name="Обычный 3 13 22 5 3" xfId="20947"/>
    <cellStyle name="Обычный 3 13 22 5 3 2" xfId="20948"/>
    <cellStyle name="Обычный 3 13 22 5 4" xfId="20949"/>
    <cellStyle name="Обычный 3 13 22 6" xfId="20950"/>
    <cellStyle name="Обычный 3 13 22 6 2" xfId="20951"/>
    <cellStyle name="Обычный 3 13 22 6 2 2" xfId="20952"/>
    <cellStyle name="Обычный 3 13 22 6 3" xfId="20953"/>
    <cellStyle name="Обычный 3 13 22 7" xfId="20954"/>
    <cellStyle name="Обычный 3 13 22 7 2" xfId="20955"/>
    <cellStyle name="Обычный 3 13 22 8" xfId="20956"/>
    <cellStyle name="Обычный 3 13 23" xfId="20957"/>
    <cellStyle name="Обычный 3 13 23 2" xfId="20958"/>
    <cellStyle name="Обычный 3 13 23 2 2" xfId="20959"/>
    <cellStyle name="Обычный 3 13 23 2 2 2" xfId="20960"/>
    <cellStyle name="Обычный 3 13 23 2 2 2 2" xfId="20961"/>
    <cellStyle name="Обычный 3 13 23 2 2 2 2 2" xfId="20962"/>
    <cellStyle name="Обычный 3 13 23 2 2 2 2 2 2" xfId="20963"/>
    <cellStyle name="Обычный 3 13 23 2 2 2 2 3" xfId="20964"/>
    <cellStyle name="Обычный 3 13 23 2 2 2 3" xfId="20965"/>
    <cellStyle name="Обычный 3 13 23 2 2 2 3 2" xfId="20966"/>
    <cellStyle name="Обычный 3 13 23 2 2 2 4" xfId="20967"/>
    <cellStyle name="Обычный 3 13 23 2 2 3" xfId="20968"/>
    <cellStyle name="Обычный 3 13 23 2 2 3 2" xfId="20969"/>
    <cellStyle name="Обычный 3 13 23 2 2 3 2 2" xfId="20970"/>
    <cellStyle name="Обычный 3 13 23 2 2 3 3" xfId="20971"/>
    <cellStyle name="Обычный 3 13 23 2 2 4" xfId="20972"/>
    <cellStyle name="Обычный 3 13 23 2 2 4 2" xfId="20973"/>
    <cellStyle name="Обычный 3 13 23 2 2 5" xfId="20974"/>
    <cellStyle name="Обычный 3 13 23 2 3" xfId="20975"/>
    <cellStyle name="Обычный 3 13 23 2 3 2" xfId="20976"/>
    <cellStyle name="Обычный 3 13 23 2 3 2 2" xfId="20977"/>
    <cellStyle name="Обычный 3 13 23 2 3 2 2 2" xfId="20978"/>
    <cellStyle name="Обычный 3 13 23 2 3 2 2 2 2" xfId="20979"/>
    <cellStyle name="Обычный 3 13 23 2 3 2 2 3" xfId="20980"/>
    <cellStyle name="Обычный 3 13 23 2 3 2 3" xfId="20981"/>
    <cellStyle name="Обычный 3 13 23 2 3 2 3 2" xfId="20982"/>
    <cellStyle name="Обычный 3 13 23 2 3 2 4" xfId="20983"/>
    <cellStyle name="Обычный 3 13 23 2 3 3" xfId="20984"/>
    <cellStyle name="Обычный 3 13 23 2 3 3 2" xfId="20985"/>
    <cellStyle name="Обычный 3 13 23 2 3 3 2 2" xfId="20986"/>
    <cellStyle name="Обычный 3 13 23 2 3 3 3" xfId="20987"/>
    <cellStyle name="Обычный 3 13 23 2 3 4" xfId="20988"/>
    <cellStyle name="Обычный 3 13 23 2 3 4 2" xfId="20989"/>
    <cellStyle name="Обычный 3 13 23 2 3 5" xfId="20990"/>
    <cellStyle name="Обычный 3 13 23 2 4" xfId="20991"/>
    <cellStyle name="Обычный 3 13 23 2 4 2" xfId="20992"/>
    <cellStyle name="Обычный 3 13 23 2 4 2 2" xfId="20993"/>
    <cellStyle name="Обычный 3 13 23 2 4 2 2 2" xfId="20994"/>
    <cellStyle name="Обычный 3 13 23 2 4 2 3" xfId="20995"/>
    <cellStyle name="Обычный 3 13 23 2 4 3" xfId="20996"/>
    <cellStyle name="Обычный 3 13 23 2 4 3 2" xfId="20997"/>
    <cellStyle name="Обычный 3 13 23 2 4 4" xfId="20998"/>
    <cellStyle name="Обычный 3 13 23 2 5" xfId="20999"/>
    <cellStyle name="Обычный 3 13 23 2 5 2" xfId="21000"/>
    <cellStyle name="Обычный 3 13 23 2 5 2 2" xfId="21001"/>
    <cellStyle name="Обычный 3 13 23 2 5 3" xfId="21002"/>
    <cellStyle name="Обычный 3 13 23 2 6" xfId="21003"/>
    <cellStyle name="Обычный 3 13 23 2 6 2" xfId="21004"/>
    <cellStyle name="Обычный 3 13 23 2 7" xfId="21005"/>
    <cellStyle name="Обычный 3 13 23 3" xfId="21006"/>
    <cellStyle name="Обычный 3 13 23 3 2" xfId="21007"/>
    <cellStyle name="Обычный 3 13 23 3 2 2" xfId="21008"/>
    <cellStyle name="Обычный 3 13 23 3 2 2 2" xfId="21009"/>
    <cellStyle name="Обычный 3 13 23 3 2 2 2 2" xfId="21010"/>
    <cellStyle name="Обычный 3 13 23 3 2 2 3" xfId="21011"/>
    <cellStyle name="Обычный 3 13 23 3 2 3" xfId="21012"/>
    <cellStyle name="Обычный 3 13 23 3 2 3 2" xfId="21013"/>
    <cellStyle name="Обычный 3 13 23 3 2 4" xfId="21014"/>
    <cellStyle name="Обычный 3 13 23 3 3" xfId="21015"/>
    <cellStyle name="Обычный 3 13 23 3 3 2" xfId="21016"/>
    <cellStyle name="Обычный 3 13 23 3 3 2 2" xfId="21017"/>
    <cellStyle name="Обычный 3 13 23 3 3 3" xfId="21018"/>
    <cellStyle name="Обычный 3 13 23 3 4" xfId="21019"/>
    <cellStyle name="Обычный 3 13 23 3 4 2" xfId="21020"/>
    <cellStyle name="Обычный 3 13 23 3 5" xfId="21021"/>
    <cellStyle name="Обычный 3 13 23 4" xfId="21022"/>
    <cellStyle name="Обычный 3 13 23 4 2" xfId="21023"/>
    <cellStyle name="Обычный 3 13 23 4 2 2" xfId="21024"/>
    <cellStyle name="Обычный 3 13 23 4 2 2 2" xfId="21025"/>
    <cellStyle name="Обычный 3 13 23 4 2 2 2 2" xfId="21026"/>
    <cellStyle name="Обычный 3 13 23 4 2 2 3" xfId="21027"/>
    <cellStyle name="Обычный 3 13 23 4 2 3" xfId="21028"/>
    <cellStyle name="Обычный 3 13 23 4 2 3 2" xfId="21029"/>
    <cellStyle name="Обычный 3 13 23 4 2 4" xfId="21030"/>
    <cellStyle name="Обычный 3 13 23 4 3" xfId="21031"/>
    <cellStyle name="Обычный 3 13 23 4 3 2" xfId="21032"/>
    <cellStyle name="Обычный 3 13 23 4 3 2 2" xfId="21033"/>
    <cellStyle name="Обычный 3 13 23 4 3 3" xfId="21034"/>
    <cellStyle name="Обычный 3 13 23 4 4" xfId="21035"/>
    <cellStyle name="Обычный 3 13 23 4 4 2" xfId="21036"/>
    <cellStyle name="Обычный 3 13 23 4 5" xfId="21037"/>
    <cellStyle name="Обычный 3 13 23 5" xfId="21038"/>
    <cellStyle name="Обычный 3 13 23 5 2" xfId="21039"/>
    <cellStyle name="Обычный 3 13 23 5 2 2" xfId="21040"/>
    <cellStyle name="Обычный 3 13 23 5 2 2 2" xfId="21041"/>
    <cellStyle name="Обычный 3 13 23 5 2 3" xfId="21042"/>
    <cellStyle name="Обычный 3 13 23 5 3" xfId="21043"/>
    <cellStyle name="Обычный 3 13 23 5 3 2" xfId="21044"/>
    <cellStyle name="Обычный 3 13 23 5 4" xfId="21045"/>
    <cellStyle name="Обычный 3 13 23 6" xfId="21046"/>
    <cellStyle name="Обычный 3 13 23 6 2" xfId="21047"/>
    <cellStyle name="Обычный 3 13 23 6 2 2" xfId="21048"/>
    <cellStyle name="Обычный 3 13 23 6 3" xfId="21049"/>
    <cellStyle name="Обычный 3 13 23 7" xfId="21050"/>
    <cellStyle name="Обычный 3 13 23 7 2" xfId="21051"/>
    <cellStyle name="Обычный 3 13 23 8" xfId="21052"/>
    <cellStyle name="Обычный 3 13 24" xfId="21053"/>
    <cellStyle name="Обычный 3 13 24 2" xfId="21054"/>
    <cellStyle name="Обычный 3 13 24 2 2" xfId="21055"/>
    <cellStyle name="Обычный 3 13 24 2 2 2" xfId="21056"/>
    <cellStyle name="Обычный 3 13 24 2 2 2 2" xfId="21057"/>
    <cellStyle name="Обычный 3 13 24 2 2 2 2 2" xfId="21058"/>
    <cellStyle name="Обычный 3 13 24 2 2 2 2 2 2" xfId="21059"/>
    <cellStyle name="Обычный 3 13 24 2 2 2 2 3" xfId="21060"/>
    <cellStyle name="Обычный 3 13 24 2 2 2 3" xfId="21061"/>
    <cellStyle name="Обычный 3 13 24 2 2 2 3 2" xfId="21062"/>
    <cellStyle name="Обычный 3 13 24 2 2 2 4" xfId="21063"/>
    <cellStyle name="Обычный 3 13 24 2 2 3" xfId="21064"/>
    <cellStyle name="Обычный 3 13 24 2 2 3 2" xfId="21065"/>
    <cellStyle name="Обычный 3 13 24 2 2 3 2 2" xfId="21066"/>
    <cellStyle name="Обычный 3 13 24 2 2 3 3" xfId="21067"/>
    <cellStyle name="Обычный 3 13 24 2 2 4" xfId="21068"/>
    <cellStyle name="Обычный 3 13 24 2 2 4 2" xfId="21069"/>
    <cellStyle name="Обычный 3 13 24 2 2 5" xfId="21070"/>
    <cellStyle name="Обычный 3 13 24 2 3" xfId="21071"/>
    <cellStyle name="Обычный 3 13 24 2 3 2" xfId="21072"/>
    <cellStyle name="Обычный 3 13 24 2 3 2 2" xfId="21073"/>
    <cellStyle name="Обычный 3 13 24 2 3 2 2 2" xfId="21074"/>
    <cellStyle name="Обычный 3 13 24 2 3 2 2 2 2" xfId="21075"/>
    <cellStyle name="Обычный 3 13 24 2 3 2 2 3" xfId="21076"/>
    <cellStyle name="Обычный 3 13 24 2 3 2 3" xfId="21077"/>
    <cellStyle name="Обычный 3 13 24 2 3 2 3 2" xfId="21078"/>
    <cellStyle name="Обычный 3 13 24 2 3 2 4" xfId="21079"/>
    <cellStyle name="Обычный 3 13 24 2 3 3" xfId="21080"/>
    <cellStyle name="Обычный 3 13 24 2 3 3 2" xfId="21081"/>
    <cellStyle name="Обычный 3 13 24 2 3 3 2 2" xfId="21082"/>
    <cellStyle name="Обычный 3 13 24 2 3 3 3" xfId="21083"/>
    <cellStyle name="Обычный 3 13 24 2 3 4" xfId="21084"/>
    <cellStyle name="Обычный 3 13 24 2 3 4 2" xfId="21085"/>
    <cellStyle name="Обычный 3 13 24 2 3 5" xfId="21086"/>
    <cellStyle name="Обычный 3 13 24 2 4" xfId="21087"/>
    <cellStyle name="Обычный 3 13 24 2 4 2" xfId="21088"/>
    <cellStyle name="Обычный 3 13 24 2 4 2 2" xfId="21089"/>
    <cellStyle name="Обычный 3 13 24 2 4 2 2 2" xfId="21090"/>
    <cellStyle name="Обычный 3 13 24 2 4 2 3" xfId="21091"/>
    <cellStyle name="Обычный 3 13 24 2 4 3" xfId="21092"/>
    <cellStyle name="Обычный 3 13 24 2 4 3 2" xfId="21093"/>
    <cellStyle name="Обычный 3 13 24 2 4 4" xfId="21094"/>
    <cellStyle name="Обычный 3 13 24 2 5" xfId="21095"/>
    <cellStyle name="Обычный 3 13 24 2 5 2" xfId="21096"/>
    <cellStyle name="Обычный 3 13 24 2 5 2 2" xfId="21097"/>
    <cellStyle name="Обычный 3 13 24 2 5 3" xfId="21098"/>
    <cellStyle name="Обычный 3 13 24 2 6" xfId="21099"/>
    <cellStyle name="Обычный 3 13 24 2 6 2" xfId="21100"/>
    <cellStyle name="Обычный 3 13 24 2 7" xfId="21101"/>
    <cellStyle name="Обычный 3 13 24 3" xfId="21102"/>
    <cellStyle name="Обычный 3 13 24 3 2" xfId="21103"/>
    <cellStyle name="Обычный 3 13 24 3 2 2" xfId="21104"/>
    <cellStyle name="Обычный 3 13 24 3 2 2 2" xfId="21105"/>
    <cellStyle name="Обычный 3 13 24 3 2 2 2 2" xfId="21106"/>
    <cellStyle name="Обычный 3 13 24 3 2 2 3" xfId="21107"/>
    <cellStyle name="Обычный 3 13 24 3 2 3" xfId="21108"/>
    <cellStyle name="Обычный 3 13 24 3 2 3 2" xfId="21109"/>
    <cellStyle name="Обычный 3 13 24 3 2 4" xfId="21110"/>
    <cellStyle name="Обычный 3 13 24 3 3" xfId="21111"/>
    <cellStyle name="Обычный 3 13 24 3 3 2" xfId="21112"/>
    <cellStyle name="Обычный 3 13 24 3 3 2 2" xfId="21113"/>
    <cellStyle name="Обычный 3 13 24 3 3 3" xfId="21114"/>
    <cellStyle name="Обычный 3 13 24 3 4" xfId="21115"/>
    <cellStyle name="Обычный 3 13 24 3 4 2" xfId="21116"/>
    <cellStyle name="Обычный 3 13 24 3 5" xfId="21117"/>
    <cellStyle name="Обычный 3 13 24 4" xfId="21118"/>
    <cellStyle name="Обычный 3 13 24 4 2" xfId="21119"/>
    <cellStyle name="Обычный 3 13 24 4 2 2" xfId="21120"/>
    <cellStyle name="Обычный 3 13 24 4 2 2 2" xfId="21121"/>
    <cellStyle name="Обычный 3 13 24 4 2 2 2 2" xfId="21122"/>
    <cellStyle name="Обычный 3 13 24 4 2 2 3" xfId="21123"/>
    <cellStyle name="Обычный 3 13 24 4 2 3" xfId="21124"/>
    <cellStyle name="Обычный 3 13 24 4 2 3 2" xfId="21125"/>
    <cellStyle name="Обычный 3 13 24 4 2 4" xfId="21126"/>
    <cellStyle name="Обычный 3 13 24 4 3" xfId="21127"/>
    <cellStyle name="Обычный 3 13 24 4 3 2" xfId="21128"/>
    <cellStyle name="Обычный 3 13 24 4 3 2 2" xfId="21129"/>
    <cellStyle name="Обычный 3 13 24 4 3 3" xfId="21130"/>
    <cellStyle name="Обычный 3 13 24 4 4" xfId="21131"/>
    <cellStyle name="Обычный 3 13 24 4 4 2" xfId="21132"/>
    <cellStyle name="Обычный 3 13 24 4 5" xfId="21133"/>
    <cellStyle name="Обычный 3 13 24 5" xfId="21134"/>
    <cellStyle name="Обычный 3 13 24 5 2" xfId="21135"/>
    <cellStyle name="Обычный 3 13 24 5 2 2" xfId="21136"/>
    <cellStyle name="Обычный 3 13 24 5 2 2 2" xfId="21137"/>
    <cellStyle name="Обычный 3 13 24 5 2 3" xfId="21138"/>
    <cellStyle name="Обычный 3 13 24 5 3" xfId="21139"/>
    <cellStyle name="Обычный 3 13 24 5 3 2" xfId="21140"/>
    <cellStyle name="Обычный 3 13 24 5 4" xfId="21141"/>
    <cellStyle name="Обычный 3 13 24 6" xfId="21142"/>
    <cellStyle name="Обычный 3 13 24 6 2" xfId="21143"/>
    <cellStyle name="Обычный 3 13 24 6 2 2" xfId="21144"/>
    <cellStyle name="Обычный 3 13 24 6 3" xfId="21145"/>
    <cellStyle name="Обычный 3 13 24 7" xfId="21146"/>
    <cellStyle name="Обычный 3 13 24 7 2" xfId="21147"/>
    <cellStyle name="Обычный 3 13 24 8" xfId="21148"/>
    <cellStyle name="Обычный 3 13 25" xfId="21149"/>
    <cellStyle name="Обычный 3 13 25 2" xfId="21150"/>
    <cellStyle name="Обычный 3 13 25 2 2" xfId="21151"/>
    <cellStyle name="Обычный 3 13 25 2 2 2" xfId="21152"/>
    <cellStyle name="Обычный 3 13 25 2 2 2 2" xfId="21153"/>
    <cellStyle name="Обычный 3 13 25 2 2 2 2 2" xfId="21154"/>
    <cellStyle name="Обычный 3 13 25 2 2 2 2 2 2" xfId="21155"/>
    <cellStyle name="Обычный 3 13 25 2 2 2 2 3" xfId="21156"/>
    <cellStyle name="Обычный 3 13 25 2 2 2 3" xfId="21157"/>
    <cellStyle name="Обычный 3 13 25 2 2 2 3 2" xfId="21158"/>
    <cellStyle name="Обычный 3 13 25 2 2 2 4" xfId="21159"/>
    <cellStyle name="Обычный 3 13 25 2 2 3" xfId="21160"/>
    <cellStyle name="Обычный 3 13 25 2 2 3 2" xfId="21161"/>
    <cellStyle name="Обычный 3 13 25 2 2 3 2 2" xfId="21162"/>
    <cellStyle name="Обычный 3 13 25 2 2 3 3" xfId="21163"/>
    <cellStyle name="Обычный 3 13 25 2 2 4" xfId="21164"/>
    <cellStyle name="Обычный 3 13 25 2 2 4 2" xfId="21165"/>
    <cellStyle name="Обычный 3 13 25 2 2 5" xfId="21166"/>
    <cellStyle name="Обычный 3 13 25 2 3" xfId="21167"/>
    <cellStyle name="Обычный 3 13 25 2 3 2" xfId="21168"/>
    <cellStyle name="Обычный 3 13 25 2 3 2 2" xfId="21169"/>
    <cellStyle name="Обычный 3 13 25 2 3 2 2 2" xfId="21170"/>
    <cellStyle name="Обычный 3 13 25 2 3 2 2 2 2" xfId="21171"/>
    <cellStyle name="Обычный 3 13 25 2 3 2 2 3" xfId="21172"/>
    <cellStyle name="Обычный 3 13 25 2 3 2 3" xfId="21173"/>
    <cellStyle name="Обычный 3 13 25 2 3 2 3 2" xfId="21174"/>
    <cellStyle name="Обычный 3 13 25 2 3 2 4" xfId="21175"/>
    <cellStyle name="Обычный 3 13 25 2 3 3" xfId="21176"/>
    <cellStyle name="Обычный 3 13 25 2 3 3 2" xfId="21177"/>
    <cellStyle name="Обычный 3 13 25 2 3 3 2 2" xfId="21178"/>
    <cellStyle name="Обычный 3 13 25 2 3 3 3" xfId="21179"/>
    <cellStyle name="Обычный 3 13 25 2 3 4" xfId="21180"/>
    <cellStyle name="Обычный 3 13 25 2 3 4 2" xfId="21181"/>
    <cellStyle name="Обычный 3 13 25 2 3 5" xfId="21182"/>
    <cellStyle name="Обычный 3 13 25 2 4" xfId="21183"/>
    <cellStyle name="Обычный 3 13 25 2 4 2" xfId="21184"/>
    <cellStyle name="Обычный 3 13 25 2 4 2 2" xfId="21185"/>
    <cellStyle name="Обычный 3 13 25 2 4 2 2 2" xfId="21186"/>
    <cellStyle name="Обычный 3 13 25 2 4 2 3" xfId="21187"/>
    <cellStyle name="Обычный 3 13 25 2 4 3" xfId="21188"/>
    <cellStyle name="Обычный 3 13 25 2 4 3 2" xfId="21189"/>
    <cellStyle name="Обычный 3 13 25 2 4 4" xfId="21190"/>
    <cellStyle name="Обычный 3 13 25 2 5" xfId="21191"/>
    <cellStyle name="Обычный 3 13 25 2 5 2" xfId="21192"/>
    <cellStyle name="Обычный 3 13 25 2 5 2 2" xfId="21193"/>
    <cellStyle name="Обычный 3 13 25 2 5 3" xfId="21194"/>
    <cellStyle name="Обычный 3 13 25 2 6" xfId="21195"/>
    <cellStyle name="Обычный 3 13 25 2 6 2" xfId="21196"/>
    <cellStyle name="Обычный 3 13 25 2 7" xfId="21197"/>
    <cellStyle name="Обычный 3 13 25 3" xfId="21198"/>
    <cellStyle name="Обычный 3 13 25 3 2" xfId="21199"/>
    <cellStyle name="Обычный 3 13 25 3 2 2" xfId="21200"/>
    <cellStyle name="Обычный 3 13 25 3 2 2 2" xfId="21201"/>
    <cellStyle name="Обычный 3 13 25 3 2 2 2 2" xfId="21202"/>
    <cellStyle name="Обычный 3 13 25 3 2 2 3" xfId="21203"/>
    <cellStyle name="Обычный 3 13 25 3 2 3" xfId="21204"/>
    <cellStyle name="Обычный 3 13 25 3 2 3 2" xfId="21205"/>
    <cellStyle name="Обычный 3 13 25 3 2 4" xfId="21206"/>
    <cellStyle name="Обычный 3 13 25 3 3" xfId="21207"/>
    <cellStyle name="Обычный 3 13 25 3 3 2" xfId="21208"/>
    <cellStyle name="Обычный 3 13 25 3 3 2 2" xfId="21209"/>
    <cellStyle name="Обычный 3 13 25 3 3 3" xfId="21210"/>
    <cellStyle name="Обычный 3 13 25 3 4" xfId="21211"/>
    <cellStyle name="Обычный 3 13 25 3 4 2" xfId="21212"/>
    <cellStyle name="Обычный 3 13 25 3 5" xfId="21213"/>
    <cellStyle name="Обычный 3 13 25 4" xfId="21214"/>
    <cellStyle name="Обычный 3 13 25 4 2" xfId="21215"/>
    <cellStyle name="Обычный 3 13 25 4 2 2" xfId="21216"/>
    <cellStyle name="Обычный 3 13 25 4 2 2 2" xfId="21217"/>
    <cellStyle name="Обычный 3 13 25 4 2 2 2 2" xfId="21218"/>
    <cellStyle name="Обычный 3 13 25 4 2 2 3" xfId="21219"/>
    <cellStyle name="Обычный 3 13 25 4 2 3" xfId="21220"/>
    <cellStyle name="Обычный 3 13 25 4 2 3 2" xfId="21221"/>
    <cellStyle name="Обычный 3 13 25 4 2 4" xfId="21222"/>
    <cellStyle name="Обычный 3 13 25 4 3" xfId="21223"/>
    <cellStyle name="Обычный 3 13 25 4 3 2" xfId="21224"/>
    <cellStyle name="Обычный 3 13 25 4 3 2 2" xfId="21225"/>
    <cellStyle name="Обычный 3 13 25 4 3 3" xfId="21226"/>
    <cellStyle name="Обычный 3 13 25 4 4" xfId="21227"/>
    <cellStyle name="Обычный 3 13 25 4 4 2" xfId="21228"/>
    <cellStyle name="Обычный 3 13 25 4 5" xfId="21229"/>
    <cellStyle name="Обычный 3 13 25 5" xfId="21230"/>
    <cellStyle name="Обычный 3 13 25 5 2" xfId="21231"/>
    <cellStyle name="Обычный 3 13 25 5 2 2" xfId="21232"/>
    <cellStyle name="Обычный 3 13 25 5 2 2 2" xfId="21233"/>
    <cellStyle name="Обычный 3 13 25 5 2 3" xfId="21234"/>
    <cellStyle name="Обычный 3 13 25 5 3" xfId="21235"/>
    <cellStyle name="Обычный 3 13 25 5 3 2" xfId="21236"/>
    <cellStyle name="Обычный 3 13 25 5 4" xfId="21237"/>
    <cellStyle name="Обычный 3 13 25 6" xfId="21238"/>
    <cellStyle name="Обычный 3 13 25 6 2" xfId="21239"/>
    <cellStyle name="Обычный 3 13 25 6 2 2" xfId="21240"/>
    <cellStyle name="Обычный 3 13 25 6 3" xfId="21241"/>
    <cellStyle name="Обычный 3 13 25 7" xfId="21242"/>
    <cellStyle name="Обычный 3 13 25 7 2" xfId="21243"/>
    <cellStyle name="Обычный 3 13 25 8" xfId="21244"/>
    <cellStyle name="Обычный 3 13 26" xfId="21245"/>
    <cellStyle name="Обычный 3 13 26 2" xfId="21246"/>
    <cellStyle name="Обычный 3 13 26 2 2" xfId="21247"/>
    <cellStyle name="Обычный 3 13 26 2 2 2" xfId="21248"/>
    <cellStyle name="Обычный 3 13 26 2 2 2 2" xfId="21249"/>
    <cellStyle name="Обычный 3 13 26 2 2 2 2 2" xfId="21250"/>
    <cellStyle name="Обычный 3 13 26 2 2 2 2 2 2" xfId="21251"/>
    <cellStyle name="Обычный 3 13 26 2 2 2 2 3" xfId="21252"/>
    <cellStyle name="Обычный 3 13 26 2 2 2 3" xfId="21253"/>
    <cellStyle name="Обычный 3 13 26 2 2 2 3 2" xfId="21254"/>
    <cellStyle name="Обычный 3 13 26 2 2 2 4" xfId="21255"/>
    <cellStyle name="Обычный 3 13 26 2 2 3" xfId="21256"/>
    <cellStyle name="Обычный 3 13 26 2 2 3 2" xfId="21257"/>
    <cellStyle name="Обычный 3 13 26 2 2 3 2 2" xfId="21258"/>
    <cellStyle name="Обычный 3 13 26 2 2 3 3" xfId="21259"/>
    <cellStyle name="Обычный 3 13 26 2 2 4" xfId="21260"/>
    <cellStyle name="Обычный 3 13 26 2 2 4 2" xfId="21261"/>
    <cellStyle name="Обычный 3 13 26 2 2 5" xfId="21262"/>
    <cellStyle name="Обычный 3 13 26 2 3" xfId="21263"/>
    <cellStyle name="Обычный 3 13 26 2 3 2" xfId="21264"/>
    <cellStyle name="Обычный 3 13 26 2 3 2 2" xfId="21265"/>
    <cellStyle name="Обычный 3 13 26 2 3 2 2 2" xfId="21266"/>
    <cellStyle name="Обычный 3 13 26 2 3 2 2 2 2" xfId="21267"/>
    <cellStyle name="Обычный 3 13 26 2 3 2 2 3" xfId="21268"/>
    <cellStyle name="Обычный 3 13 26 2 3 2 3" xfId="21269"/>
    <cellStyle name="Обычный 3 13 26 2 3 2 3 2" xfId="21270"/>
    <cellStyle name="Обычный 3 13 26 2 3 2 4" xfId="21271"/>
    <cellStyle name="Обычный 3 13 26 2 3 3" xfId="21272"/>
    <cellStyle name="Обычный 3 13 26 2 3 3 2" xfId="21273"/>
    <cellStyle name="Обычный 3 13 26 2 3 3 2 2" xfId="21274"/>
    <cellStyle name="Обычный 3 13 26 2 3 3 3" xfId="21275"/>
    <cellStyle name="Обычный 3 13 26 2 3 4" xfId="21276"/>
    <cellStyle name="Обычный 3 13 26 2 3 4 2" xfId="21277"/>
    <cellStyle name="Обычный 3 13 26 2 3 5" xfId="21278"/>
    <cellStyle name="Обычный 3 13 26 2 4" xfId="21279"/>
    <cellStyle name="Обычный 3 13 26 2 4 2" xfId="21280"/>
    <cellStyle name="Обычный 3 13 26 2 4 2 2" xfId="21281"/>
    <cellStyle name="Обычный 3 13 26 2 4 2 2 2" xfId="21282"/>
    <cellStyle name="Обычный 3 13 26 2 4 2 3" xfId="21283"/>
    <cellStyle name="Обычный 3 13 26 2 4 3" xfId="21284"/>
    <cellStyle name="Обычный 3 13 26 2 4 3 2" xfId="21285"/>
    <cellStyle name="Обычный 3 13 26 2 4 4" xfId="21286"/>
    <cellStyle name="Обычный 3 13 26 2 5" xfId="21287"/>
    <cellStyle name="Обычный 3 13 26 2 5 2" xfId="21288"/>
    <cellStyle name="Обычный 3 13 26 2 5 2 2" xfId="21289"/>
    <cellStyle name="Обычный 3 13 26 2 5 3" xfId="21290"/>
    <cellStyle name="Обычный 3 13 26 2 6" xfId="21291"/>
    <cellStyle name="Обычный 3 13 26 2 6 2" xfId="21292"/>
    <cellStyle name="Обычный 3 13 26 2 7" xfId="21293"/>
    <cellStyle name="Обычный 3 13 26 3" xfId="21294"/>
    <cellStyle name="Обычный 3 13 26 3 2" xfId="21295"/>
    <cellStyle name="Обычный 3 13 26 3 2 2" xfId="21296"/>
    <cellStyle name="Обычный 3 13 26 3 2 2 2" xfId="21297"/>
    <cellStyle name="Обычный 3 13 26 3 2 2 2 2" xfId="21298"/>
    <cellStyle name="Обычный 3 13 26 3 2 2 3" xfId="21299"/>
    <cellStyle name="Обычный 3 13 26 3 2 3" xfId="21300"/>
    <cellStyle name="Обычный 3 13 26 3 2 3 2" xfId="21301"/>
    <cellStyle name="Обычный 3 13 26 3 2 4" xfId="21302"/>
    <cellStyle name="Обычный 3 13 26 3 3" xfId="21303"/>
    <cellStyle name="Обычный 3 13 26 3 3 2" xfId="21304"/>
    <cellStyle name="Обычный 3 13 26 3 3 2 2" xfId="21305"/>
    <cellStyle name="Обычный 3 13 26 3 3 3" xfId="21306"/>
    <cellStyle name="Обычный 3 13 26 3 4" xfId="21307"/>
    <cellStyle name="Обычный 3 13 26 3 4 2" xfId="21308"/>
    <cellStyle name="Обычный 3 13 26 3 5" xfId="21309"/>
    <cellStyle name="Обычный 3 13 26 4" xfId="21310"/>
    <cellStyle name="Обычный 3 13 26 4 2" xfId="21311"/>
    <cellStyle name="Обычный 3 13 26 4 2 2" xfId="21312"/>
    <cellStyle name="Обычный 3 13 26 4 2 2 2" xfId="21313"/>
    <cellStyle name="Обычный 3 13 26 4 2 2 2 2" xfId="21314"/>
    <cellStyle name="Обычный 3 13 26 4 2 2 3" xfId="21315"/>
    <cellStyle name="Обычный 3 13 26 4 2 3" xfId="21316"/>
    <cellStyle name="Обычный 3 13 26 4 2 3 2" xfId="21317"/>
    <cellStyle name="Обычный 3 13 26 4 2 4" xfId="21318"/>
    <cellStyle name="Обычный 3 13 26 4 3" xfId="21319"/>
    <cellStyle name="Обычный 3 13 26 4 3 2" xfId="21320"/>
    <cellStyle name="Обычный 3 13 26 4 3 2 2" xfId="21321"/>
    <cellStyle name="Обычный 3 13 26 4 3 3" xfId="21322"/>
    <cellStyle name="Обычный 3 13 26 4 4" xfId="21323"/>
    <cellStyle name="Обычный 3 13 26 4 4 2" xfId="21324"/>
    <cellStyle name="Обычный 3 13 26 4 5" xfId="21325"/>
    <cellStyle name="Обычный 3 13 26 5" xfId="21326"/>
    <cellStyle name="Обычный 3 13 26 5 2" xfId="21327"/>
    <cellStyle name="Обычный 3 13 26 5 2 2" xfId="21328"/>
    <cellStyle name="Обычный 3 13 26 5 2 2 2" xfId="21329"/>
    <cellStyle name="Обычный 3 13 26 5 2 3" xfId="21330"/>
    <cellStyle name="Обычный 3 13 26 5 3" xfId="21331"/>
    <cellStyle name="Обычный 3 13 26 5 3 2" xfId="21332"/>
    <cellStyle name="Обычный 3 13 26 5 4" xfId="21333"/>
    <cellStyle name="Обычный 3 13 26 6" xfId="21334"/>
    <cellStyle name="Обычный 3 13 26 6 2" xfId="21335"/>
    <cellStyle name="Обычный 3 13 26 6 2 2" xfId="21336"/>
    <cellStyle name="Обычный 3 13 26 6 3" xfId="21337"/>
    <cellStyle name="Обычный 3 13 26 7" xfId="21338"/>
    <cellStyle name="Обычный 3 13 26 7 2" xfId="21339"/>
    <cellStyle name="Обычный 3 13 26 8" xfId="21340"/>
    <cellStyle name="Обычный 3 13 27" xfId="21341"/>
    <cellStyle name="Обычный 3 13 27 2" xfId="21342"/>
    <cellStyle name="Обычный 3 13 27 2 2" xfId="21343"/>
    <cellStyle name="Обычный 3 13 27 2 2 2" xfId="21344"/>
    <cellStyle name="Обычный 3 13 27 2 2 2 2" xfId="21345"/>
    <cellStyle name="Обычный 3 13 27 2 2 2 2 2" xfId="21346"/>
    <cellStyle name="Обычный 3 13 27 2 2 2 2 2 2" xfId="21347"/>
    <cellStyle name="Обычный 3 13 27 2 2 2 2 3" xfId="21348"/>
    <cellStyle name="Обычный 3 13 27 2 2 2 3" xfId="21349"/>
    <cellStyle name="Обычный 3 13 27 2 2 2 3 2" xfId="21350"/>
    <cellStyle name="Обычный 3 13 27 2 2 2 4" xfId="21351"/>
    <cellStyle name="Обычный 3 13 27 2 2 3" xfId="21352"/>
    <cellStyle name="Обычный 3 13 27 2 2 3 2" xfId="21353"/>
    <cellStyle name="Обычный 3 13 27 2 2 3 2 2" xfId="21354"/>
    <cellStyle name="Обычный 3 13 27 2 2 3 3" xfId="21355"/>
    <cellStyle name="Обычный 3 13 27 2 2 4" xfId="21356"/>
    <cellStyle name="Обычный 3 13 27 2 2 4 2" xfId="21357"/>
    <cellStyle name="Обычный 3 13 27 2 2 5" xfId="21358"/>
    <cellStyle name="Обычный 3 13 27 2 3" xfId="21359"/>
    <cellStyle name="Обычный 3 13 27 2 3 2" xfId="21360"/>
    <cellStyle name="Обычный 3 13 27 2 3 2 2" xfId="21361"/>
    <cellStyle name="Обычный 3 13 27 2 3 2 2 2" xfId="21362"/>
    <cellStyle name="Обычный 3 13 27 2 3 2 2 2 2" xfId="21363"/>
    <cellStyle name="Обычный 3 13 27 2 3 2 2 3" xfId="21364"/>
    <cellStyle name="Обычный 3 13 27 2 3 2 3" xfId="21365"/>
    <cellStyle name="Обычный 3 13 27 2 3 2 3 2" xfId="21366"/>
    <cellStyle name="Обычный 3 13 27 2 3 2 4" xfId="21367"/>
    <cellStyle name="Обычный 3 13 27 2 3 3" xfId="21368"/>
    <cellStyle name="Обычный 3 13 27 2 3 3 2" xfId="21369"/>
    <cellStyle name="Обычный 3 13 27 2 3 3 2 2" xfId="21370"/>
    <cellStyle name="Обычный 3 13 27 2 3 3 3" xfId="21371"/>
    <cellStyle name="Обычный 3 13 27 2 3 4" xfId="21372"/>
    <cellStyle name="Обычный 3 13 27 2 3 4 2" xfId="21373"/>
    <cellStyle name="Обычный 3 13 27 2 3 5" xfId="21374"/>
    <cellStyle name="Обычный 3 13 27 2 4" xfId="21375"/>
    <cellStyle name="Обычный 3 13 27 2 4 2" xfId="21376"/>
    <cellStyle name="Обычный 3 13 27 2 4 2 2" xfId="21377"/>
    <cellStyle name="Обычный 3 13 27 2 4 2 2 2" xfId="21378"/>
    <cellStyle name="Обычный 3 13 27 2 4 2 3" xfId="21379"/>
    <cellStyle name="Обычный 3 13 27 2 4 3" xfId="21380"/>
    <cellStyle name="Обычный 3 13 27 2 4 3 2" xfId="21381"/>
    <cellStyle name="Обычный 3 13 27 2 4 4" xfId="21382"/>
    <cellStyle name="Обычный 3 13 27 2 5" xfId="21383"/>
    <cellStyle name="Обычный 3 13 27 2 5 2" xfId="21384"/>
    <cellStyle name="Обычный 3 13 27 2 5 2 2" xfId="21385"/>
    <cellStyle name="Обычный 3 13 27 2 5 3" xfId="21386"/>
    <cellStyle name="Обычный 3 13 27 2 6" xfId="21387"/>
    <cellStyle name="Обычный 3 13 27 2 6 2" xfId="21388"/>
    <cellStyle name="Обычный 3 13 27 2 7" xfId="21389"/>
    <cellStyle name="Обычный 3 13 27 3" xfId="21390"/>
    <cellStyle name="Обычный 3 13 27 3 2" xfId="21391"/>
    <cellStyle name="Обычный 3 13 27 3 2 2" xfId="21392"/>
    <cellStyle name="Обычный 3 13 27 3 2 2 2" xfId="21393"/>
    <cellStyle name="Обычный 3 13 27 3 2 2 2 2" xfId="21394"/>
    <cellStyle name="Обычный 3 13 27 3 2 2 3" xfId="21395"/>
    <cellStyle name="Обычный 3 13 27 3 2 3" xfId="21396"/>
    <cellStyle name="Обычный 3 13 27 3 2 3 2" xfId="21397"/>
    <cellStyle name="Обычный 3 13 27 3 2 4" xfId="21398"/>
    <cellStyle name="Обычный 3 13 27 3 3" xfId="21399"/>
    <cellStyle name="Обычный 3 13 27 3 3 2" xfId="21400"/>
    <cellStyle name="Обычный 3 13 27 3 3 2 2" xfId="21401"/>
    <cellStyle name="Обычный 3 13 27 3 3 3" xfId="21402"/>
    <cellStyle name="Обычный 3 13 27 3 4" xfId="21403"/>
    <cellStyle name="Обычный 3 13 27 3 4 2" xfId="21404"/>
    <cellStyle name="Обычный 3 13 27 3 5" xfId="21405"/>
    <cellStyle name="Обычный 3 13 27 4" xfId="21406"/>
    <cellStyle name="Обычный 3 13 27 4 2" xfId="21407"/>
    <cellStyle name="Обычный 3 13 27 4 2 2" xfId="21408"/>
    <cellStyle name="Обычный 3 13 27 4 2 2 2" xfId="21409"/>
    <cellStyle name="Обычный 3 13 27 4 2 2 2 2" xfId="21410"/>
    <cellStyle name="Обычный 3 13 27 4 2 2 3" xfId="21411"/>
    <cellStyle name="Обычный 3 13 27 4 2 3" xfId="21412"/>
    <cellStyle name="Обычный 3 13 27 4 2 3 2" xfId="21413"/>
    <cellStyle name="Обычный 3 13 27 4 2 4" xfId="21414"/>
    <cellStyle name="Обычный 3 13 27 4 3" xfId="21415"/>
    <cellStyle name="Обычный 3 13 27 4 3 2" xfId="21416"/>
    <cellStyle name="Обычный 3 13 27 4 3 2 2" xfId="21417"/>
    <cellStyle name="Обычный 3 13 27 4 3 3" xfId="21418"/>
    <cellStyle name="Обычный 3 13 27 4 4" xfId="21419"/>
    <cellStyle name="Обычный 3 13 27 4 4 2" xfId="21420"/>
    <cellStyle name="Обычный 3 13 27 4 5" xfId="21421"/>
    <cellStyle name="Обычный 3 13 27 5" xfId="21422"/>
    <cellStyle name="Обычный 3 13 27 5 2" xfId="21423"/>
    <cellStyle name="Обычный 3 13 27 5 2 2" xfId="21424"/>
    <cellStyle name="Обычный 3 13 27 5 2 2 2" xfId="21425"/>
    <cellStyle name="Обычный 3 13 27 5 2 3" xfId="21426"/>
    <cellStyle name="Обычный 3 13 27 5 3" xfId="21427"/>
    <cellStyle name="Обычный 3 13 27 5 3 2" xfId="21428"/>
    <cellStyle name="Обычный 3 13 27 5 4" xfId="21429"/>
    <cellStyle name="Обычный 3 13 27 6" xfId="21430"/>
    <cellStyle name="Обычный 3 13 27 6 2" xfId="21431"/>
    <cellStyle name="Обычный 3 13 27 6 2 2" xfId="21432"/>
    <cellStyle name="Обычный 3 13 27 6 3" xfId="21433"/>
    <cellStyle name="Обычный 3 13 27 7" xfId="21434"/>
    <cellStyle name="Обычный 3 13 27 7 2" xfId="21435"/>
    <cellStyle name="Обычный 3 13 27 8" xfId="21436"/>
    <cellStyle name="Обычный 3 13 28" xfId="21437"/>
    <cellStyle name="Обычный 3 13 28 2" xfId="21438"/>
    <cellStyle name="Обычный 3 13 28 2 2" xfId="21439"/>
    <cellStyle name="Обычный 3 13 28 2 2 2" xfId="21440"/>
    <cellStyle name="Обычный 3 13 28 2 2 2 2" xfId="21441"/>
    <cellStyle name="Обычный 3 13 28 2 2 2 2 2" xfId="21442"/>
    <cellStyle name="Обычный 3 13 28 2 2 2 2 2 2" xfId="21443"/>
    <cellStyle name="Обычный 3 13 28 2 2 2 2 3" xfId="21444"/>
    <cellStyle name="Обычный 3 13 28 2 2 2 3" xfId="21445"/>
    <cellStyle name="Обычный 3 13 28 2 2 2 3 2" xfId="21446"/>
    <cellStyle name="Обычный 3 13 28 2 2 2 4" xfId="21447"/>
    <cellStyle name="Обычный 3 13 28 2 2 3" xfId="21448"/>
    <cellStyle name="Обычный 3 13 28 2 2 3 2" xfId="21449"/>
    <cellStyle name="Обычный 3 13 28 2 2 3 2 2" xfId="21450"/>
    <cellStyle name="Обычный 3 13 28 2 2 3 3" xfId="21451"/>
    <cellStyle name="Обычный 3 13 28 2 2 4" xfId="21452"/>
    <cellStyle name="Обычный 3 13 28 2 2 4 2" xfId="21453"/>
    <cellStyle name="Обычный 3 13 28 2 2 5" xfId="21454"/>
    <cellStyle name="Обычный 3 13 28 2 3" xfId="21455"/>
    <cellStyle name="Обычный 3 13 28 2 3 2" xfId="21456"/>
    <cellStyle name="Обычный 3 13 28 2 3 2 2" xfId="21457"/>
    <cellStyle name="Обычный 3 13 28 2 3 2 2 2" xfId="21458"/>
    <cellStyle name="Обычный 3 13 28 2 3 2 2 2 2" xfId="21459"/>
    <cellStyle name="Обычный 3 13 28 2 3 2 2 3" xfId="21460"/>
    <cellStyle name="Обычный 3 13 28 2 3 2 3" xfId="21461"/>
    <cellStyle name="Обычный 3 13 28 2 3 2 3 2" xfId="21462"/>
    <cellStyle name="Обычный 3 13 28 2 3 2 4" xfId="21463"/>
    <cellStyle name="Обычный 3 13 28 2 3 3" xfId="21464"/>
    <cellStyle name="Обычный 3 13 28 2 3 3 2" xfId="21465"/>
    <cellStyle name="Обычный 3 13 28 2 3 3 2 2" xfId="21466"/>
    <cellStyle name="Обычный 3 13 28 2 3 3 3" xfId="21467"/>
    <cellStyle name="Обычный 3 13 28 2 3 4" xfId="21468"/>
    <cellStyle name="Обычный 3 13 28 2 3 4 2" xfId="21469"/>
    <cellStyle name="Обычный 3 13 28 2 3 5" xfId="21470"/>
    <cellStyle name="Обычный 3 13 28 2 4" xfId="21471"/>
    <cellStyle name="Обычный 3 13 28 2 4 2" xfId="21472"/>
    <cellStyle name="Обычный 3 13 28 2 4 2 2" xfId="21473"/>
    <cellStyle name="Обычный 3 13 28 2 4 2 2 2" xfId="21474"/>
    <cellStyle name="Обычный 3 13 28 2 4 2 3" xfId="21475"/>
    <cellStyle name="Обычный 3 13 28 2 4 3" xfId="21476"/>
    <cellStyle name="Обычный 3 13 28 2 4 3 2" xfId="21477"/>
    <cellStyle name="Обычный 3 13 28 2 4 4" xfId="21478"/>
    <cellStyle name="Обычный 3 13 28 2 5" xfId="21479"/>
    <cellStyle name="Обычный 3 13 28 2 5 2" xfId="21480"/>
    <cellStyle name="Обычный 3 13 28 2 5 2 2" xfId="21481"/>
    <cellStyle name="Обычный 3 13 28 2 5 3" xfId="21482"/>
    <cellStyle name="Обычный 3 13 28 2 6" xfId="21483"/>
    <cellStyle name="Обычный 3 13 28 2 6 2" xfId="21484"/>
    <cellStyle name="Обычный 3 13 28 2 7" xfId="21485"/>
    <cellStyle name="Обычный 3 13 28 3" xfId="21486"/>
    <cellStyle name="Обычный 3 13 28 3 2" xfId="21487"/>
    <cellStyle name="Обычный 3 13 28 3 2 2" xfId="21488"/>
    <cellStyle name="Обычный 3 13 28 3 2 2 2" xfId="21489"/>
    <cellStyle name="Обычный 3 13 28 3 2 2 2 2" xfId="21490"/>
    <cellStyle name="Обычный 3 13 28 3 2 2 3" xfId="21491"/>
    <cellStyle name="Обычный 3 13 28 3 2 3" xfId="21492"/>
    <cellStyle name="Обычный 3 13 28 3 2 3 2" xfId="21493"/>
    <cellStyle name="Обычный 3 13 28 3 2 4" xfId="21494"/>
    <cellStyle name="Обычный 3 13 28 3 3" xfId="21495"/>
    <cellStyle name="Обычный 3 13 28 3 3 2" xfId="21496"/>
    <cellStyle name="Обычный 3 13 28 3 3 2 2" xfId="21497"/>
    <cellStyle name="Обычный 3 13 28 3 3 3" xfId="21498"/>
    <cellStyle name="Обычный 3 13 28 3 4" xfId="21499"/>
    <cellStyle name="Обычный 3 13 28 3 4 2" xfId="21500"/>
    <cellStyle name="Обычный 3 13 28 3 5" xfId="21501"/>
    <cellStyle name="Обычный 3 13 28 4" xfId="21502"/>
    <cellStyle name="Обычный 3 13 28 4 2" xfId="21503"/>
    <cellStyle name="Обычный 3 13 28 4 2 2" xfId="21504"/>
    <cellStyle name="Обычный 3 13 28 4 2 2 2" xfId="21505"/>
    <cellStyle name="Обычный 3 13 28 4 2 2 2 2" xfId="21506"/>
    <cellStyle name="Обычный 3 13 28 4 2 2 3" xfId="21507"/>
    <cellStyle name="Обычный 3 13 28 4 2 3" xfId="21508"/>
    <cellStyle name="Обычный 3 13 28 4 2 3 2" xfId="21509"/>
    <cellStyle name="Обычный 3 13 28 4 2 4" xfId="21510"/>
    <cellStyle name="Обычный 3 13 28 4 3" xfId="21511"/>
    <cellStyle name="Обычный 3 13 28 4 3 2" xfId="21512"/>
    <cellStyle name="Обычный 3 13 28 4 3 2 2" xfId="21513"/>
    <cellStyle name="Обычный 3 13 28 4 3 3" xfId="21514"/>
    <cellStyle name="Обычный 3 13 28 4 4" xfId="21515"/>
    <cellStyle name="Обычный 3 13 28 4 4 2" xfId="21516"/>
    <cellStyle name="Обычный 3 13 28 4 5" xfId="21517"/>
    <cellStyle name="Обычный 3 13 28 5" xfId="21518"/>
    <cellStyle name="Обычный 3 13 28 5 2" xfId="21519"/>
    <cellStyle name="Обычный 3 13 28 5 2 2" xfId="21520"/>
    <cellStyle name="Обычный 3 13 28 5 2 2 2" xfId="21521"/>
    <cellStyle name="Обычный 3 13 28 5 2 3" xfId="21522"/>
    <cellStyle name="Обычный 3 13 28 5 3" xfId="21523"/>
    <cellStyle name="Обычный 3 13 28 5 3 2" xfId="21524"/>
    <cellStyle name="Обычный 3 13 28 5 4" xfId="21525"/>
    <cellStyle name="Обычный 3 13 28 6" xfId="21526"/>
    <cellStyle name="Обычный 3 13 28 6 2" xfId="21527"/>
    <cellStyle name="Обычный 3 13 28 6 2 2" xfId="21528"/>
    <cellStyle name="Обычный 3 13 28 6 3" xfId="21529"/>
    <cellStyle name="Обычный 3 13 28 7" xfId="21530"/>
    <cellStyle name="Обычный 3 13 28 7 2" xfId="21531"/>
    <cellStyle name="Обычный 3 13 28 8" xfId="21532"/>
    <cellStyle name="Обычный 3 13 29" xfId="21533"/>
    <cellStyle name="Обычный 3 13 29 2" xfId="21534"/>
    <cellStyle name="Обычный 3 13 29 2 2" xfId="21535"/>
    <cellStyle name="Обычный 3 13 29 2 2 2" xfId="21536"/>
    <cellStyle name="Обычный 3 13 29 2 2 2 2" xfId="21537"/>
    <cellStyle name="Обычный 3 13 29 2 2 2 2 2" xfId="21538"/>
    <cellStyle name="Обычный 3 13 29 2 2 2 2 2 2" xfId="21539"/>
    <cellStyle name="Обычный 3 13 29 2 2 2 2 3" xfId="21540"/>
    <cellStyle name="Обычный 3 13 29 2 2 2 3" xfId="21541"/>
    <cellStyle name="Обычный 3 13 29 2 2 2 3 2" xfId="21542"/>
    <cellStyle name="Обычный 3 13 29 2 2 2 4" xfId="21543"/>
    <cellStyle name="Обычный 3 13 29 2 2 3" xfId="21544"/>
    <cellStyle name="Обычный 3 13 29 2 2 3 2" xfId="21545"/>
    <cellStyle name="Обычный 3 13 29 2 2 3 2 2" xfId="21546"/>
    <cellStyle name="Обычный 3 13 29 2 2 3 3" xfId="21547"/>
    <cellStyle name="Обычный 3 13 29 2 2 4" xfId="21548"/>
    <cellStyle name="Обычный 3 13 29 2 2 4 2" xfId="21549"/>
    <cellStyle name="Обычный 3 13 29 2 2 5" xfId="21550"/>
    <cellStyle name="Обычный 3 13 29 2 3" xfId="21551"/>
    <cellStyle name="Обычный 3 13 29 2 3 2" xfId="21552"/>
    <cellStyle name="Обычный 3 13 29 2 3 2 2" xfId="21553"/>
    <cellStyle name="Обычный 3 13 29 2 3 2 2 2" xfId="21554"/>
    <cellStyle name="Обычный 3 13 29 2 3 2 2 2 2" xfId="21555"/>
    <cellStyle name="Обычный 3 13 29 2 3 2 2 3" xfId="21556"/>
    <cellStyle name="Обычный 3 13 29 2 3 2 3" xfId="21557"/>
    <cellStyle name="Обычный 3 13 29 2 3 2 3 2" xfId="21558"/>
    <cellStyle name="Обычный 3 13 29 2 3 2 4" xfId="21559"/>
    <cellStyle name="Обычный 3 13 29 2 3 3" xfId="21560"/>
    <cellStyle name="Обычный 3 13 29 2 3 3 2" xfId="21561"/>
    <cellStyle name="Обычный 3 13 29 2 3 3 2 2" xfId="21562"/>
    <cellStyle name="Обычный 3 13 29 2 3 3 3" xfId="21563"/>
    <cellStyle name="Обычный 3 13 29 2 3 4" xfId="21564"/>
    <cellStyle name="Обычный 3 13 29 2 3 4 2" xfId="21565"/>
    <cellStyle name="Обычный 3 13 29 2 3 5" xfId="21566"/>
    <cellStyle name="Обычный 3 13 29 2 4" xfId="21567"/>
    <cellStyle name="Обычный 3 13 29 2 4 2" xfId="21568"/>
    <cellStyle name="Обычный 3 13 29 2 4 2 2" xfId="21569"/>
    <cellStyle name="Обычный 3 13 29 2 4 2 2 2" xfId="21570"/>
    <cellStyle name="Обычный 3 13 29 2 4 2 3" xfId="21571"/>
    <cellStyle name="Обычный 3 13 29 2 4 3" xfId="21572"/>
    <cellStyle name="Обычный 3 13 29 2 4 3 2" xfId="21573"/>
    <cellStyle name="Обычный 3 13 29 2 4 4" xfId="21574"/>
    <cellStyle name="Обычный 3 13 29 2 5" xfId="21575"/>
    <cellStyle name="Обычный 3 13 29 2 5 2" xfId="21576"/>
    <cellStyle name="Обычный 3 13 29 2 5 2 2" xfId="21577"/>
    <cellStyle name="Обычный 3 13 29 2 5 3" xfId="21578"/>
    <cellStyle name="Обычный 3 13 29 2 6" xfId="21579"/>
    <cellStyle name="Обычный 3 13 29 2 6 2" xfId="21580"/>
    <cellStyle name="Обычный 3 13 29 2 7" xfId="21581"/>
    <cellStyle name="Обычный 3 13 29 3" xfId="21582"/>
    <cellStyle name="Обычный 3 13 29 3 2" xfId="21583"/>
    <cellStyle name="Обычный 3 13 29 3 2 2" xfId="21584"/>
    <cellStyle name="Обычный 3 13 29 3 2 2 2" xfId="21585"/>
    <cellStyle name="Обычный 3 13 29 3 2 2 2 2" xfId="21586"/>
    <cellStyle name="Обычный 3 13 29 3 2 2 3" xfId="21587"/>
    <cellStyle name="Обычный 3 13 29 3 2 3" xfId="21588"/>
    <cellStyle name="Обычный 3 13 29 3 2 3 2" xfId="21589"/>
    <cellStyle name="Обычный 3 13 29 3 2 4" xfId="21590"/>
    <cellStyle name="Обычный 3 13 29 3 3" xfId="21591"/>
    <cellStyle name="Обычный 3 13 29 3 3 2" xfId="21592"/>
    <cellStyle name="Обычный 3 13 29 3 3 2 2" xfId="21593"/>
    <cellStyle name="Обычный 3 13 29 3 3 3" xfId="21594"/>
    <cellStyle name="Обычный 3 13 29 3 4" xfId="21595"/>
    <cellStyle name="Обычный 3 13 29 3 4 2" xfId="21596"/>
    <cellStyle name="Обычный 3 13 29 3 5" xfId="21597"/>
    <cellStyle name="Обычный 3 13 29 4" xfId="21598"/>
    <cellStyle name="Обычный 3 13 29 4 2" xfId="21599"/>
    <cellStyle name="Обычный 3 13 29 4 2 2" xfId="21600"/>
    <cellStyle name="Обычный 3 13 29 4 2 2 2" xfId="21601"/>
    <cellStyle name="Обычный 3 13 29 4 2 2 2 2" xfId="21602"/>
    <cellStyle name="Обычный 3 13 29 4 2 2 3" xfId="21603"/>
    <cellStyle name="Обычный 3 13 29 4 2 3" xfId="21604"/>
    <cellStyle name="Обычный 3 13 29 4 2 3 2" xfId="21605"/>
    <cellStyle name="Обычный 3 13 29 4 2 4" xfId="21606"/>
    <cellStyle name="Обычный 3 13 29 4 3" xfId="21607"/>
    <cellStyle name="Обычный 3 13 29 4 3 2" xfId="21608"/>
    <cellStyle name="Обычный 3 13 29 4 3 2 2" xfId="21609"/>
    <cellStyle name="Обычный 3 13 29 4 3 3" xfId="21610"/>
    <cellStyle name="Обычный 3 13 29 4 4" xfId="21611"/>
    <cellStyle name="Обычный 3 13 29 4 4 2" xfId="21612"/>
    <cellStyle name="Обычный 3 13 29 4 5" xfId="21613"/>
    <cellStyle name="Обычный 3 13 29 5" xfId="21614"/>
    <cellStyle name="Обычный 3 13 29 5 2" xfId="21615"/>
    <cellStyle name="Обычный 3 13 29 5 2 2" xfId="21616"/>
    <cellStyle name="Обычный 3 13 29 5 2 2 2" xfId="21617"/>
    <cellStyle name="Обычный 3 13 29 5 2 3" xfId="21618"/>
    <cellStyle name="Обычный 3 13 29 5 3" xfId="21619"/>
    <cellStyle name="Обычный 3 13 29 5 3 2" xfId="21620"/>
    <cellStyle name="Обычный 3 13 29 5 4" xfId="21621"/>
    <cellStyle name="Обычный 3 13 29 6" xfId="21622"/>
    <cellStyle name="Обычный 3 13 29 6 2" xfId="21623"/>
    <cellStyle name="Обычный 3 13 29 6 2 2" xfId="21624"/>
    <cellStyle name="Обычный 3 13 29 6 3" xfId="21625"/>
    <cellStyle name="Обычный 3 13 29 7" xfId="21626"/>
    <cellStyle name="Обычный 3 13 29 7 2" xfId="21627"/>
    <cellStyle name="Обычный 3 13 29 8" xfId="21628"/>
    <cellStyle name="Обычный 3 13 3" xfId="21629"/>
    <cellStyle name="Обычный 3 13 3 2" xfId="21630"/>
    <cellStyle name="Обычный 3 13 3 2 2" xfId="21631"/>
    <cellStyle name="Обычный 3 13 3 2 2 2" xfId="21632"/>
    <cellStyle name="Обычный 3 13 3 2 2 2 2" xfId="21633"/>
    <cellStyle name="Обычный 3 13 3 2 2 2 2 2" xfId="21634"/>
    <cellStyle name="Обычный 3 13 3 2 2 2 2 2 2" xfId="21635"/>
    <cellStyle name="Обычный 3 13 3 2 2 2 2 3" xfId="21636"/>
    <cellStyle name="Обычный 3 13 3 2 2 2 3" xfId="21637"/>
    <cellStyle name="Обычный 3 13 3 2 2 2 3 2" xfId="21638"/>
    <cellStyle name="Обычный 3 13 3 2 2 2 4" xfId="21639"/>
    <cellStyle name="Обычный 3 13 3 2 2 3" xfId="21640"/>
    <cellStyle name="Обычный 3 13 3 2 2 3 2" xfId="21641"/>
    <cellStyle name="Обычный 3 13 3 2 2 3 2 2" xfId="21642"/>
    <cellStyle name="Обычный 3 13 3 2 2 3 3" xfId="21643"/>
    <cellStyle name="Обычный 3 13 3 2 2 4" xfId="21644"/>
    <cellStyle name="Обычный 3 13 3 2 2 4 2" xfId="21645"/>
    <cellStyle name="Обычный 3 13 3 2 2 5" xfId="21646"/>
    <cellStyle name="Обычный 3 13 3 2 3" xfId="21647"/>
    <cellStyle name="Обычный 3 13 3 2 3 2" xfId="21648"/>
    <cellStyle name="Обычный 3 13 3 2 3 2 2" xfId="21649"/>
    <cellStyle name="Обычный 3 13 3 2 3 2 2 2" xfId="21650"/>
    <cellStyle name="Обычный 3 13 3 2 3 2 2 2 2" xfId="21651"/>
    <cellStyle name="Обычный 3 13 3 2 3 2 2 3" xfId="21652"/>
    <cellStyle name="Обычный 3 13 3 2 3 2 3" xfId="21653"/>
    <cellStyle name="Обычный 3 13 3 2 3 2 3 2" xfId="21654"/>
    <cellStyle name="Обычный 3 13 3 2 3 2 4" xfId="21655"/>
    <cellStyle name="Обычный 3 13 3 2 3 3" xfId="21656"/>
    <cellStyle name="Обычный 3 13 3 2 3 3 2" xfId="21657"/>
    <cellStyle name="Обычный 3 13 3 2 3 3 2 2" xfId="21658"/>
    <cellStyle name="Обычный 3 13 3 2 3 3 3" xfId="21659"/>
    <cellStyle name="Обычный 3 13 3 2 3 4" xfId="21660"/>
    <cellStyle name="Обычный 3 13 3 2 3 4 2" xfId="21661"/>
    <cellStyle name="Обычный 3 13 3 2 3 5" xfId="21662"/>
    <cellStyle name="Обычный 3 13 3 2 4" xfId="21663"/>
    <cellStyle name="Обычный 3 13 3 2 4 2" xfId="21664"/>
    <cellStyle name="Обычный 3 13 3 2 4 2 2" xfId="21665"/>
    <cellStyle name="Обычный 3 13 3 2 4 2 2 2" xfId="21666"/>
    <cellStyle name="Обычный 3 13 3 2 4 2 3" xfId="21667"/>
    <cellStyle name="Обычный 3 13 3 2 4 3" xfId="21668"/>
    <cellStyle name="Обычный 3 13 3 2 4 3 2" xfId="21669"/>
    <cellStyle name="Обычный 3 13 3 2 4 4" xfId="21670"/>
    <cellStyle name="Обычный 3 13 3 2 5" xfId="21671"/>
    <cellStyle name="Обычный 3 13 3 2 5 2" xfId="21672"/>
    <cellStyle name="Обычный 3 13 3 2 5 2 2" xfId="21673"/>
    <cellStyle name="Обычный 3 13 3 2 5 3" xfId="21674"/>
    <cellStyle name="Обычный 3 13 3 2 6" xfId="21675"/>
    <cellStyle name="Обычный 3 13 3 2 6 2" xfId="21676"/>
    <cellStyle name="Обычный 3 13 3 2 7" xfId="21677"/>
    <cellStyle name="Обычный 3 13 3 3" xfId="21678"/>
    <cellStyle name="Обычный 3 13 3 3 2" xfId="21679"/>
    <cellStyle name="Обычный 3 13 3 3 2 2" xfId="21680"/>
    <cellStyle name="Обычный 3 13 3 3 2 2 2" xfId="21681"/>
    <cellStyle name="Обычный 3 13 3 3 2 2 2 2" xfId="21682"/>
    <cellStyle name="Обычный 3 13 3 3 2 2 3" xfId="21683"/>
    <cellStyle name="Обычный 3 13 3 3 2 3" xfId="21684"/>
    <cellStyle name="Обычный 3 13 3 3 2 3 2" xfId="21685"/>
    <cellStyle name="Обычный 3 13 3 3 2 4" xfId="21686"/>
    <cellStyle name="Обычный 3 13 3 3 3" xfId="21687"/>
    <cellStyle name="Обычный 3 13 3 3 3 2" xfId="21688"/>
    <cellStyle name="Обычный 3 13 3 3 3 2 2" xfId="21689"/>
    <cellStyle name="Обычный 3 13 3 3 3 3" xfId="21690"/>
    <cellStyle name="Обычный 3 13 3 3 4" xfId="21691"/>
    <cellStyle name="Обычный 3 13 3 3 4 2" xfId="21692"/>
    <cellStyle name="Обычный 3 13 3 3 5" xfId="21693"/>
    <cellStyle name="Обычный 3 13 3 4" xfId="21694"/>
    <cellStyle name="Обычный 3 13 3 4 2" xfId="21695"/>
    <cellStyle name="Обычный 3 13 3 4 2 2" xfId="21696"/>
    <cellStyle name="Обычный 3 13 3 4 2 2 2" xfId="21697"/>
    <cellStyle name="Обычный 3 13 3 4 2 2 2 2" xfId="21698"/>
    <cellStyle name="Обычный 3 13 3 4 2 2 3" xfId="21699"/>
    <cellStyle name="Обычный 3 13 3 4 2 3" xfId="21700"/>
    <cellStyle name="Обычный 3 13 3 4 2 3 2" xfId="21701"/>
    <cellStyle name="Обычный 3 13 3 4 2 4" xfId="21702"/>
    <cellStyle name="Обычный 3 13 3 4 3" xfId="21703"/>
    <cellStyle name="Обычный 3 13 3 4 3 2" xfId="21704"/>
    <cellStyle name="Обычный 3 13 3 4 3 2 2" xfId="21705"/>
    <cellStyle name="Обычный 3 13 3 4 3 3" xfId="21706"/>
    <cellStyle name="Обычный 3 13 3 4 4" xfId="21707"/>
    <cellStyle name="Обычный 3 13 3 4 4 2" xfId="21708"/>
    <cellStyle name="Обычный 3 13 3 4 5" xfId="21709"/>
    <cellStyle name="Обычный 3 13 3 5" xfId="21710"/>
    <cellStyle name="Обычный 3 13 3 5 2" xfId="21711"/>
    <cellStyle name="Обычный 3 13 3 5 2 2" xfId="21712"/>
    <cellStyle name="Обычный 3 13 3 5 2 2 2" xfId="21713"/>
    <cellStyle name="Обычный 3 13 3 5 2 3" xfId="21714"/>
    <cellStyle name="Обычный 3 13 3 5 3" xfId="21715"/>
    <cellStyle name="Обычный 3 13 3 5 3 2" xfId="21716"/>
    <cellStyle name="Обычный 3 13 3 5 4" xfId="21717"/>
    <cellStyle name="Обычный 3 13 3 6" xfId="21718"/>
    <cellStyle name="Обычный 3 13 3 6 2" xfId="21719"/>
    <cellStyle name="Обычный 3 13 3 6 2 2" xfId="21720"/>
    <cellStyle name="Обычный 3 13 3 6 3" xfId="21721"/>
    <cellStyle name="Обычный 3 13 3 7" xfId="21722"/>
    <cellStyle name="Обычный 3 13 3 7 2" xfId="21723"/>
    <cellStyle name="Обычный 3 13 3 8" xfId="21724"/>
    <cellStyle name="Обычный 3 13 30" xfId="21725"/>
    <cellStyle name="Обычный 3 13 30 2" xfId="21726"/>
    <cellStyle name="Обычный 3 13 30 2 2" xfId="21727"/>
    <cellStyle name="Обычный 3 13 30 2 2 2" xfId="21728"/>
    <cellStyle name="Обычный 3 13 30 2 2 2 2" xfId="21729"/>
    <cellStyle name="Обычный 3 13 30 2 2 2 2 2" xfId="21730"/>
    <cellStyle name="Обычный 3 13 30 2 2 2 2 2 2" xfId="21731"/>
    <cellStyle name="Обычный 3 13 30 2 2 2 2 3" xfId="21732"/>
    <cellStyle name="Обычный 3 13 30 2 2 2 3" xfId="21733"/>
    <cellStyle name="Обычный 3 13 30 2 2 2 3 2" xfId="21734"/>
    <cellStyle name="Обычный 3 13 30 2 2 2 4" xfId="21735"/>
    <cellStyle name="Обычный 3 13 30 2 2 3" xfId="21736"/>
    <cellStyle name="Обычный 3 13 30 2 2 3 2" xfId="21737"/>
    <cellStyle name="Обычный 3 13 30 2 2 3 2 2" xfId="21738"/>
    <cellStyle name="Обычный 3 13 30 2 2 3 3" xfId="21739"/>
    <cellStyle name="Обычный 3 13 30 2 2 4" xfId="21740"/>
    <cellStyle name="Обычный 3 13 30 2 2 4 2" xfId="21741"/>
    <cellStyle name="Обычный 3 13 30 2 2 5" xfId="21742"/>
    <cellStyle name="Обычный 3 13 30 2 3" xfId="21743"/>
    <cellStyle name="Обычный 3 13 30 2 3 2" xfId="21744"/>
    <cellStyle name="Обычный 3 13 30 2 3 2 2" xfId="21745"/>
    <cellStyle name="Обычный 3 13 30 2 3 2 2 2" xfId="21746"/>
    <cellStyle name="Обычный 3 13 30 2 3 2 2 2 2" xfId="21747"/>
    <cellStyle name="Обычный 3 13 30 2 3 2 2 3" xfId="21748"/>
    <cellStyle name="Обычный 3 13 30 2 3 2 3" xfId="21749"/>
    <cellStyle name="Обычный 3 13 30 2 3 2 3 2" xfId="21750"/>
    <cellStyle name="Обычный 3 13 30 2 3 2 4" xfId="21751"/>
    <cellStyle name="Обычный 3 13 30 2 3 3" xfId="21752"/>
    <cellStyle name="Обычный 3 13 30 2 3 3 2" xfId="21753"/>
    <cellStyle name="Обычный 3 13 30 2 3 3 2 2" xfId="21754"/>
    <cellStyle name="Обычный 3 13 30 2 3 3 3" xfId="21755"/>
    <cellStyle name="Обычный 3 13 30 2 3 4" xfId="21756"/>
    <cellStyle name="Обычный 3 13 30 2 3 4 2" xfId="21757"/>
    <cellStyle name="Обычный 3 13 30 2 3 5" xfId="21758"/>
    <cellStyle name="Обычный 3 13 30 2 4" xfId="21759"/>
    <cellStyle name="Обычный 3 13 30 2 4 2" xfId="21760"/>
    <cellStyle name="Обычный 3 13 30 2 4 2 2" xfId="21761"/>
    <cellStyle name="Обычный 3 13 30 2 4 2 2 2" xfId="21762"/>
    <cellStyle name="Обычный 3 13 30 2 4 2 3" xfId="21763"/>
    <cellStyle name="Обычный 3 13 30 2 4 3" xfId="21764"/>
    <cellStyle name="Обычный 3 13 30 2 4 3 2" xfId="21765"/>
    <cellStyle name="Обычный 3 13 30 2 4 4" xfId="21766"/>
    <cellStyle name="Обычный 3 13 30 2 5" xfId="21767"/>
    <cellStyle name="Обычный 3 13 30 2 5 2" xfId="21768"/>
    <cellStyle name="Обычный 3 13 30 2 5 2 2" xfId="21769"/>
    <cellStyle name="Обычный 3 13 30 2 5 3" xfId="21770"/>
    <cellStyle name="Обычный 3 13 30 2 6" xfId="21771"/>
    <cellStyle name="Обычный 3 13 30 2 6 2" xfId="21772"/>
    <cellStyle name="Обычный 3 13 30 2 7" xfId="21773"/>
    <cellStyle name="Обычный 3 13 30 3" xfId="21774"/>
    <cellStyle name="Обычный 3 13 30 3 2" xfId="21775"/>
    <cellStyle name="Обычный 3 13 30 3 2 2" xfId="21776"/>
    <cellStyle name="Обычный 3 13 30 3 2 2 2" xfId="21777"/>
    <cellStyle name="Обычный 3 13 30 3 2 2 2 2" xfId="21778"/>
    <cellStyle name="Обычный 3 13 30 3 2 2 3" xfId="21779"/>
    <cellStyle name="Обычный 3 13 30 3 2 3" xfId="21780"/>
    <cellStyle name="Обычный 3 13 30 3 2 3 2" xfId="21781"/>
    <cellStyle name="Обычный 3 13 30 3 2 4" xfId="21782"/>
    <cellStyle name="Обычный 3 13 30 3 3" xfId="21783"/>
    <cellStyle name="Обычный 3 13 30 3 3 2" xfId="21784"/>
    <cellStyle name="Обычный 3 13 30 3 3 2 2" xfId="21785"/>
    <cellStyle name="Обычный 3 13 30 3 3 3" xfId="21786"/>
    <cellStyle name="Обычный 3 13 30 3 4" xfId="21787"/>
    <cellStyle name="Обычный 3 13 30 3 4 2" xfId="21788"/>
    <cellStyle name="Обычный 3 13 30 3 5" xfId="21789"/>
    <cellStyle name="Обычный 3 13 30 4" xfId="21790"/>
    <cellStyle name="Обычный 3 13 30 4 2" xfId="21791"/>
    <cellStyle name="Обычный 3 13 30 4 2 2" xfId="21792"/>
    <cellStyle name="Обычный 3 13 30 4 2 2 2" xfId="21793"/>
    <cellStyle name="Обычный 3 13 30 4 2 2 2 2" xfId="21794"/>
    <cellStyle name="Обычный 3 13 30 4 2 2 3" xfId="21795"/>
    <cellStyle name="Обычный 3 13 30 4 2 3" xfId="21796"/>
    <cellStyle name="Обычный 3 13 30 4 2 3 2" xfId="21797"/>
    <cellStyle name="Обычный 3 13 30 4 2 4" xfId="21798"/>
    <cellStyle name="Обычный 3 13 30 4 3" xfId="21799"/>
    <cellStyle name="Обычный 3 13 30 4 3 2" xfId="21800"/>
    <cellStyle name="Обычный 3 13 30 4 3 2 2" xfId="21801"/>
    <cellStyle name="Обычный 3 13 30 4 3 3" xfId="21802"/>
    <cellStyle name="Обычный 3 13 30 4 4" xfId="21803"/>
    <cellStyle name="Обычный 3 13 30 4 4 2" xfId="21804"/>
    <cellStyle name="Обычный 3 13 30 4 5" xfId="21805"/>
    <cellStyle name="Обычный 3 13 30 5" xfId="21806"/>
    <cellStyle name="Обычный 3 13 30 5 2" xfId="21807"/>
    <cellStyle name="Обычный 3 13 30 5 2 2" xfId="21808"/>
    <cellStyle name="Обычный 3 13 30 5 2 2 2" xfId="21809"/>
    <cellStyle name="Обычный 3 13 30 5 2 3" xfId="21810"/>
    <cellStyle name="Обычный 3 13 30 5 3" xfId="21811"/>
    <cellStyle name="Обычный 3 13 30 5 3 2" xfId="21812"/>
    <cellStyle name="Обычный 3 13 30 5 4" xfId="21813"/>
    <cellStyle name="Обычный 3 13 30 6" xfId="21814"/>
    <cellStyle name="Обычный 3 13 30 6 2" xfId="21815"/>
    <cellStyle name="Обычный 3 13 30 6 2 2" xfId="21816"/>
    <cellStyle name="Обычный 3 13 30 6 3" xfId="21817"/>
    <cellStyle name="Обычный 3 13 30 7" xfId="21818"/>
    <cellStyle name="Обычный 3 13 30 7 2" xfId="21819"/>
    <cellStyle name="Обычный 3 13 30 8" xfId="21820"/>
    <cellStyle name="Обычный 3 13 31" xfId="21821"/>
    <cellStyle name="Обычный 3 13 31 2" xfId="21822"/>
    <cellStyle name="Обычный 3 13 31 2 2" xfId="21823"/>
    <cellStyle name="Обычный 3 13 31 2 2 2" xfId="21824"/>
    <cellStyle name="Обычный 3 13 31 2 2 2 2" xfId="21825"/>
    <cellStyle name="Обычный 3 13 31 2 2 2 2 2" xfId="21826"/>
    <cellStyle name="Обычный 3 13 31 2 2 2 2 2 2" xfId="21827"/>
    <cellStyle name="Обычный 3 13 31 2 2 2 2 3" xfId="21828"/>
    <cellStyle name="Обычный 3 13 31 2 2 2 3" xfId="21829"/>
    <cellStyle name="Обычный 3 13 31 2 2 2 3 2" xfId="21830"/>
    <cellStyle name="Обычный 3 13 31 2 2 2 4" xfId="21831"/>
    <cellStyle name="Обычный 3 13 31 2 2 3" xfId="21832"/>
    <cellStyle name="Обычный 3 13 31 2 2 3 2" xfId="21833"/>
    <cellStyle name="Обычный 3 13 31 2 2 3 2 2" xfId="21834"/>
    <cellStyle name="Обычный 3 13 31 2 2 3 3" xfId="21835"/>
    <cellStyle name="Обычный 3 13 31 2 2 4" xfId="21836"/>
    <cellStyle name="Обычный 3 13 31 2 2 4 2" xfId="21837"/>
    <cellStyle name="Обычный 3 13 31 2 2 5" xfId="21838"/>
    <cellStyle name="Обычный 3 13 31 2 3" xfId="21839"/>
    <cellStyle name="Обычный 3 13 31 2 3 2" xfId="21840"/>
    <cellStyle name="Обычный 3 13 31 2 3 2 2" xfId="21841"/>
    <cellStyle name="Обычный 3 13 31 2 3 2 2 2" xfId="21842"/>
    <cellStyle name="Обычный 3 13 31 2 3 2 2 2 2" xfId="21843"/>
    <cellStyle name="Обычный 3 13 31 2 3 2 2 3" xfId="21844"/>
    <cellStyle name="Обычный 3 13 31 2 3 2 3" xfId="21845"/>
    <cellStyle name="Обычный 3 13 31 2 3 2 3 2" xfId="21846"/>
    <cellStyle name="Обычный 3 13 31 2 3 2 4" xfId="21847"/>
    <cellStyle name="Обычный 3 13 31 2 3 3" xfId="21848"/>
    <cellStyle name="Обычный 3 13 31 2 3 3 2" xfId="21849"/>
    <cellStyle name="Обычный 3 13 31 2 3 3 2 2" xfId="21850"/>
    <cellStyle name="Обычный 3 13 31 2 3 3 3" xfId="21851"/>
    <cellStyle name="Обычный 3 13 31 2 3 4" xfId="21852"/>
    <cellStyle name="Обычный 3 13 31 2 3 4 2" xfId="21853"/>
    <cellStyle name="Обычный 3 13 31 2 3 5" xfId="21854"/>
    <cellStyle name="Обычный 3 13 31 2 4" xfId="21855"/>
    <cellStyle name="Обычный 3 13 31 2 4 2" xfId="21856"/>
    <cellStyle name="Обычный 3 13 31 2 4 2 2" xfId="21857"/>
    <cellStyle name="Обычный 3 13 31 2 4 2 2 2" xfId="21858"/>
    <cellStyle name="Обычный 3 13 31 2 4 2 3" xfId="21859"/>
    <cellStyle name="Обычный 3 13 31 2 4 3" xfId="21860"/>
    <cellStyle name="Обычный 3 13 31 2 4 3 2" xfId="21861"/>
    <cellStyle name="Обычный 3 13 31 2 4 4" xfId="21862"/>
    <cellStyle name="Обычный 3 13 31 2 5" xfId="21863"/>
    <cellStyle name="Обычный 3 13 31 2 5 2" xfId="21864"/>
    <cellStyle name="Обычный 3 13 31 2 5 2 2" xfId="21865"/>
    <cellStyle name="Обычный 3 13 31 2 5 3" xfId="21866"/>
    <cellStyle name="Обычный 3 13 31 2 6" xfId="21867"/>
    <cellStyle name="Обычный 3 13 31 2 6 2" xfId="21868"/>
    <cellStyle name="Обычный 3 13 31 2 7" xfId="21869"/>
    <cellStyle name="Обычный 3 13 31 3" xfId="21870"/>
    <cellStyle name="Обычный 3 13 31 3 2" xfId="21871"/>
    <cellStyle name="Обычный 3 13 31 3 2 2" xfId="21872"/>
    <cellStyle name="Обычный 3 13 31 3 2 2 2" xfId="21873"/>
    <cellStyle name="Обычный 3 13 31 3 2 2 2 2" xfId="21874"/>
    <cellStyle name="Обычный 3 13 31 3 2 2 3" xfId="21875"/>
    <cellStyle name="Обычный 3 13 31 3 2 3" xfId="21876"/>
    <cellStyle name="Обычный 3 13 31 3 2 3 2" xfId="21877"/>
    <cellStyle name="Обычный 3 13 31 3 2 4" xfId="21878"/>
    <cellStyle name="Обычный 3 13 31 3 3" xfId="21879"/>
    <cellStyle name="Обычный 3 13 31 3 3 2" xfId="21880"/>
    <cellStyle name="Обычный 3 13 31 3 3 2 2" xfId="21881"/>
    <cellStyle name="Обычный 3 13 31 3 3 3" xfId="21882"/>
    <cellStyle name="Обычный 3 13 31 3 4" xfId="21883"/>
    <cellStyle name="Обычный 3 13 31 3 4 2" xfId="21884"/>
    <cellStyle name="Обычный 3 13 31 3 5" xfId="21885"/>
    <cellStyle name="Обычный 3 13 31 4" xfId="21886"/>
    <cellStyle name="Обычный 3 13 31 4 2" xfId="21887"/>
    <cellStyle name="Обычный 3 13 31 4 2 2" xfId="21888"/>
    <cellStyle name="Обычный 3 13 31 4 2 2 2" xfId="21889"/>
    <cellStyle name="Обычный 3 13 31 4 2 2 2 2" xfId="21890"/>
    <cellStyle name="Обычный 3 13 31 4 2 2 3" xfId="21891"/>
    <cellStyle name="Обычный 3 13 31 4 2 3" xfId="21892"/>
    <cellStyle name="Обычный 3 13 31 4 2 3 2" xfId="21893"/>
    <cellStyle name="Обычный 3 13 31 4 2 4" xfId="21894"/>
    <cellStyle name="Обычный 3 13 31 4 3" xfId="21895"/>
    <cellStyle name="Обычный 3 13 31 4 3 2" xfId="21896"/>
    <cellStyle name="Обычный 3 13 31 4 3 2 2" xfId="21897"/>
    <cellStyle name="Обычный 3 13 31 4 3 3" xfId="21898"/>
    <cellStyle name="Обычный 3 13 31 4 4" xfId="21899"/>
    <cellStyle name="Обычный 3 13 31 4 4 2" xfId="21900"/>
    <cellStyle name="Обычный 3 13 31 4 5" xfId="21901"/>
    <cellStyle name="Обычный 3 13 31 5" xfId="21902"/>
    <cellStyle name="Обычный 3 13 31 5 2" xfId="21903"/>
    <cellStyle name="Обычный 3 13 31 5 2 2" xfId="21904"/>
    <cellStyle name="Обычный 3 13 31 5 2 2 2" xfId="21905"/>
    <cellStyle name="Обычный 3 13 31 5 2 3" xfId="21906"/>
    <cellStyle name="Обычный 3 13 31 5 3" xfId="21907"/>
    <cellStyle name="Обычный 3 13 31 5 3 2" xfId="21908"/>
    <cellStyle name="Обычный 3 13 31 5 4" xfId="21909"/>
    <cellStyle name="Обычный 3 13 31 6" xfId="21910"/>
    <cellStyle name="Обычный 3 13 31 6 2" xfId="21911"/>
    <cellStyle name="Обычный 3 13 31 6 2 2" xfId="21912"/>
    <cellStyle name="Обычный 3 13 31 6 3" xfId="21913"/>
    <cellStyle name="Обычный 3 13 31 7" xfId="21914"/>
    <cellStyle name="Обычный 3 13 31 7 2" xfId="21915"/>
    <cellStyle name="Обычный 3 13 31 8" xfId="21916"/>
    <cellStyle name="Обычный 3 13 32" xfId="21917"/>
    <cellStyle name="Обычный 3 13 32 2" xfId="21918"/>
    <cellStyle name="Обычный 3 13 32 2 2" xfId="21919"/>
    <cellStyle name="Обычный 3 13 32 2 2 2" xfId="21920"/>
    <cellStyle name="Обычный 3 13 32 2 2 2 2" xfId="21921"/>
    <cellStyle name="Обычный 3 13 32 2 2 2 2 2" xfId="21922"/>
    <cellStyle name="Обычный 3 13 32 2 2 2 2 2 2" xfId="21923"/>
    <cellStyle name="Обычный 3 13 32 2 2 2 2 3" xfId="21924"/>
    <cellStyle name="Обычный 3 13 32 2 2 2 3" xfId="21925"/>
    <cellStyle name="Обычный 3 13 32 2 2 2 3 2" xfId="21926"/>
    <cellStyle name="Обычный 3 13 32 2 2 2 4" xfId="21927"/>
    <cellStyle name="Обычный 3 13 32 2 2 3" xfId="21928"/>
    <cellStyle name="Обычный 3 13 32 2 2 3 2" xfId="21929"/>
    <cellStyle name="Обычный 3 13 32 2 2 3 2 2" xfId="21930"/>
    <cellStyle name="Обычный 3 13 32 2 2 3 3" xfId="21931"/>
    <cellStyle name="Обычный 3 13 32 2 2 4" xfId="21932"/>
    <cellStyle name="Обычный 3 13 32 2 2 4 2" xfId="21933"/>
    <cellStyle name="Обычный 3 13 32 2 2 5" xfId="21934"/>
    <cellStyle name="Обычный 3 13 32 2 3" xfId="21935"/>
    <cellStyle name="Обычный 3 13 32 2 3 2" xfId="21936"/>
    <cellStyle name="Обычный 3 13 32 2 3 2 2" xfId="21937"/>
    <cellStyle name="Обычный 3 13 32 2 3 2 2 2" xfId="21938"/>
    <cellStyle name="Обычный 3 13 32 2 3 2 2 2 2" xfId="21939"/>
    <cellStyle name="Обычный 3 13 32 2 3 2 2 3" xfId="21940"/>
    <cellStyle name="Обычный 3 13 32 2 3 2 3" xfId="21941"/>
    <cellStyle name="Обычный 3 13 32 2 3 2 3 2" xfId="21942"/>
    <cellStyle name="Обычный 3 13 32 2 3 2 4" xfId="21943"/>
    <cellStyle name="Обычный 3 13 32 2 3 3" xfId="21944"/>
    <cellStyle name="Обычный 3 13 32 2 3 3 2" xfId="21945"/>
    <cellStyle name="Обычный 3 13 32 2 3 3 2 2" xfId="21946"/>
    <cellStyle name="Обычный 3 13 32 2 3 3 3" xfId="21947"/>
    <cellStyle name="Обычный 3 13 32 2 3 4" xfId="21948"/>
    <cellStyle name="Обычный 3 13 32 2 3 4 2" xfId="21949"/>
    <cellStyle name="Обычный 3 13 32 2 3 5" xfId="21950"/>
    <cellStyle name="Обычный 3 13 32 2 4" xfId="21951"/>
    <cellStyle name="Обычный 3 13 32 2 4 2" xfId="21952"/>
    <cellStyle name="Обычный 3 13 32 2 4 2 2" xfId="21953"/>
    <cellStyle name="Обычный 3 13 32 2 4 2 2 2" xfId="21954"/>
    <cellStyle name="Обычный 3 13 32 2 4 2 3" xfId="21955"/>
    <cellStyle name="Обычный 3 13 32 2 4 3" xfId="21956"/>
    <cellStyle name="Обычный 3 13 32 2 4 3 2" xfId="21957"/>
    <cellStyle name="Обычный 3 13 32 2 4 4" xfId="21958"/>
    <cellStyle name="Обычный 3 13 32 2 5" xfId="21959"/>
    <cellStyle name="Обычный 3 13 32 2 5 2" xfId="21960"/>
    <cellStyle name="Обычный 3 13 32 2 5 2 2" xfId="21961"/>
    <cellStyle name="Обычный 3 13 32 2 5 3" xfId="21962"/>
    <cellStyle name="Обычный 3 13 32 2 6" xfId="21963"/>
    <cellStyle name="Обычный 3 13 32 2 6 2" xfId="21964"/>
    <cellStyle name="Обычный 3 13 32 2 7" xfId="21965"/>
    <cellStyle name="Обычный 3 13 32 3" xfId="21966"/>
    <cellStyle name="Обычный 3 13 32 3 2" xfId="21967"/>
    <cellStyle name="Обычный 3 13 32 3 2 2" xfId="21968"/>
    <cellStyle name="Обычный 3 13 32 3 2 2 2" xfId="21969"/>
    <cellStyle name="Обычный 3 13 32 3 2 2 2 2" xfId="21970"/>
    <cellStyle name="Обычный 3 13 32 3 2 2 3" xfId="21971"/>
    <cellStyle name="Обычный 3 13 32 3 2 3" xfId="21972"/>
    <cellStyle name="Обычный 3 13 32 3 2 3 2" xfId="21973"/>
    <cellStyle name="Обычный 3 13 32 3 2 4" xfId="21974"/>
    <cellStyle name="Обычный 3 13 32 3 3" xfId="21975"/>
    <cellStyle name="Обычный 3 13 32 3 3 2" xfId="21976"/>
    <cellStyle name="Обычный 3 13 32 3 3 2 2" xfId="21977"/>
    <cellStyle name="Обычный 3 13 32 3 3 3" xfId="21978"/>
    <cellStyle name="Обычный 3 13 32 3 4" xfId="21979"/>
    <cellStyle name="Обычный 3 13 32 3 4 2" xfId="21980"/>
    <cellStyle name="Обычный 3 13 32 3 5" xfId="21981"/>
    <cellStyle name="Обычный 3 13 32 4" xfId="21982"/>
    <cellStyle name="Обычный 3 13 32 4 2" xfId="21983"/>
    <cellStyle name="Обычный 3 13 32 4 2 2" xfId="21984"/>
    <cellStyle name="Обычный 3 13 32 4 2 2 2" xfId="21985"/>
    <cellStyle name="Обычный 3 13 32 4 2 2 2 2" xfId="21986"/>
    <cellStyle name="Обычный 3 13 32 4 2 2 3" xfId="21987"/>
    <cellStyle name="Обычный 3 13 32 4 2 3" xfId="21988"/>
    <cellStyle name="Обычный 3 13 32 4 2 3 2" xfId="21989"/>
    <cellStyle name="Обычный 3 13 32 4 2 4" xfId="21990"/>
    <cellStyle name="Обычный 3 13 32 4 3" xfId="21991"/>
    <cellStyle name="Обычный 3 13 32 4 3 2" xfId="21992"/>
    <cellStyle name="Обычный 3 13 32 4 3 2 2" xfId="21993"/>
    <cellStyle name="Обычный 3 13 32 4 3 3" xfId="21994"/>
    <cellStyle name="Обычный 3 13 32 4 4" xfId="21995"/>
    <cellStyle name="Обычный 3 13 32 4 4 2" xfId="21996"/>
    <cellStyle name="Обычный 3 13 32 4 5" xfId="21997"/>
    <cellStyle name="Обычный 3 13 32 5" xfId="21998"/>
    <cellStyle name="Обычный 3 13 32 5 2" xfId="21999"/>
    <cellStyle name="Обычный 3 13 32 5 2 2" xfId="22000"/>
    <cellStyle name="Обычный 3 13 32 5 2 2 2" xfId="22001"/>
    <cellStyle name="Обычный 3 13 32 5 2 3" xfId="22002"/>
    <cellStyle name="Обычный 3 13 32 5 3" xfId="22003"/>
    <cellStyle name="Обычный 3 13 32 5 3 2" xfId="22004"/>
    <cellStyle name="Обычный 3 13 32 5 4" xfId="22005"/>
    <cellStyle name="Обычный 3 13 32 6" xfId="22006"/>
    <cellStyle name="Обычный 3 13 32 6 2" xfId="22007"/>
    <cellStyle name="Обычный 3 13 32 6 2 2" xfId="22008"/>
    <cellStyle name="Обычный 3 13 32 6 3" xfId="22009"/>
    <cellStyle name="Обычный 3 13 32 7" xfId="22010"/>
    <cellStyle name="Обычный 3 13 32 7 2" xfId="22011"/>
    <cellStyle name="Обычный 3 13 32 8" xfId="22012"/>
    <cellStyle name="Обычный 3 13 33" xfId="22013"/>
    <cellStyle name="Обычный 3 13 33 2" xfId="22014"/>
    <cellStyle name="Обычный 3 13 33 2 2" xfId="22015"/>
    <cellStyle name="Обычный 3 13 33 2 2 2" xfId="22016"/>
    <cellStyle name="Обычный 3 13 33 2 2 2 2" xfId="22017"/>
    <cellStyle name="Обычный 3 13 33 2 2 2 2 2" xfId="22018"/>
    <cellStyle name="Обычный 3 13 33 2 2 2 2 2 2" xfId="22019"/>
    <cellStyle name="Обычный 3 13 33 2 2 2 2 3" xfId="22020"/>
    <cellStyle name="Обычный 3 13 33 2 2 2 3" xfId="22021"/>
    <cellStyle name="Обычный 3 13 33 2 2 2 3 2" xfId="22022"/>
    <cellStyle name="Обычный 3 13 33 2 2 2 4" xfId="22023"/>
    <cellStyle name="Обычный 3 13 33 2 2 3" xfId="22024"/>
    <cellStyle name="Обычный 3 13 33 2 2 3 2" xfId="22025"/>
    <cellStyle name="Обычный 3 13 33 2 2 3 2 2" xfId="22026"/>
    <cellStyle name="Обычный 3 13 33 2 2 3 3" xfId="22027"/>
    <cellStyle name="Обычный 3 13 33 2 2 4" xfId="22028"/>
    <cellStyle name="Обычный 3 13 33 2 2 4 2" xfId="22029"/>
    <cellStyle name="Обычный 3 13 33 2 2 5" xfId="22030"/>
    <cellStyle name="Обычный 3 13 33 2 3" xfId="22031"/>
    <cellStyle name="Обычный 3 13 33 2 3 2" xfId="22032"/>
    <cellStyle name="Обычный 3 13 33 2 3 2 2" xfId="22033"/>
    <cellStyle name="Обычный 3 13 33 2 3 2 2 2" xfId="22034"/>
    <cellStyle name="Обычный 3 13 33 2 3 2 2 2 2" xfId="22035"/>
    <cellStyle name="Обычный 3 13 33 2 3 2 2 3" xfId="22036"/>
    <cellStyle name="Обычный 3 13 33 2 3 2 3" xfId="22037"/>
    <cellStyle name="Обычный 3 13 33 2 3 2 3 2" xfId="22038"/>
    <cellStyle name="Обычный 3 13 33 2 3 2 4" xfId="22039"/>
    <cellStyle name="Обычный 3 13 33 2 3 3" xfId="22040"/>
    <cellStyle name="Обычный 3 13 33 2 3 3 2" xfId="22041"/>
    <cellStyle name="Обычный 3 13 33 2 3 3 2 2" xfId="22042"/>
    <cellStyle name="Обычный 3 13 33 2 3 3 3" xfId="22043"/>
    <cellStyle name="Обычный 3 13 33 2 3 4" xfId="22044"/>
    <cellStyle name="Обычный 3 13 33 2 3 4 2" xfId="22045"/>
    <cellStyle name="Обычный 3 13 33 2 3 5" xfId="22046"/>
    <cellStyle name="Обычный 3 13 33 2 4" xfId="22047"/>
    <cellStyle name="Обычный 3 13 33 2 4 2" xfId="22048"/>
    <cellStyle name="Обычный 3 13 33 2 4 2 2" xfId="22049"/>
    <cellStyle name="Обычный 3 13 33 2 4 2 2 2" xfId="22050"/>
    <cellStyle name="Обычный 3 13 33 2 4 2 3" xfId="22051"/>
    <cellStyle name="Обычный 3 13 33 2 4 3" xfId="22052"/>
    <cellStyle name="Обычный 3 13 33 2 4 3 2" xfId="22053"/>
    <cellStyle name="Обычный 3 13 33 2 4 4" xfId="22054"/>
    <cellStyle name="Обычный 3 13 33 2 5" xfId="22055"/>
    <cellStyle name="Обычный 3 13 33 2 5 2" xfId="22056"/>
    <cellStyle name="Обычный 3 13 33 2 5 2 2" xfId="22057"/>
    <cellStyle name="Обычный 3 13 33 2 5 3" xfId="22058"/>
    <cellStyle name="Обычный 3 13 33 2 6" xfId="22059"/>
    <cellStyle name="Обычный 3 13 33 2 6 2" xfId="22060"/>
    <cellStyle name="Обычный 3 13 33 2 7" xfId="22061"/>
    <cellStyle name="Обычный 3 13 33 3" xfId="22062"/>
    <cellStyle name="Обычный 3 13 33 3 2" xfId="22063"/>
    <cellStyle name="Обычный 3 13 33 3 2 2" xfId="22064"/>
    <cellStyle name="Обычный 3 13 33 3 2 2 2" xfId="22065"/>
    <cellStyle name="Обычный 3 13 33 3 2 2 2 2" xfId="22066"/>
    <cellStyle name="Обычный 3 13 33 3 2 2 3" xfId="22067"/>
    <cellStyle name="Обычный 3 13 33 3 2 3" xfId="22068"/>
    <cellStyle name="Обычный 3 13 33 3 2 3 2" xfId="22069"/>
    <cellStyle name="Обычный 3 13 33 3 2 4" xfId="22070"/>
    <cellStyle name="Обычный 3 13 33 3 3" xfId="22071"/>
    <cellStyle name="Обычный 3 13 33 3 3 2" xfId="22072"/>
    <cellStyle name="Обычный 3 13 33 3 3 2 2" xfId="22073"/>
    <cellStyle name="Обычный 3 13 33 3 3 3" xfId="22074"/>
    <cellStyle name="Обычный 3 13 33 3 4" xfId="22075"/>
    <cellStyle name="Обычный 3 13 33 3 4 2" xfId="22076"/>
    <cellStyle name="Обычный 3 13 33 3 5" xfId="22077"/>
    <cellStyle name="Обычный 3 13 33 4" xfId="22078"/>
    <cellStyle name="Обычный 3 13 33 4 2" xfId="22079"/>
    <cellStyle name="Обычный 3 13 33 4 2 2" xfId="22080"/>
    <cellStyle name="Обычный 3 13 33 4 2 2 2" xfId="22081"/>
    <cellStyle name="Обычный 3 13 33 4 2 2 2 2" xfId="22082"/>
    <cellStyle name="Обычный 3 13 33 4 2 2 3" xfId="22083"/>
    <cellStyle name="Обычный 3 13 33 4 2 3" xfId="22084"/>
    <cellStyle name="Обычный 3 13 33 4 2 3 2" xfId="22085"/>
    <cellStyle name="Обычный 3 13 33 4 2 4" xfId="22086"/>
    <cellStyle name="Обычный 3 13 33 4 3" xfId="22087"/>
    <cellStyle name="Обычный 3 13 33 4 3 2" xfId="22088"/>
    <cellStyle name="Обычный 3 13 33 4 3 2 2" xfId="22089"/>
    <cellStyle name="Обычный 3 13 33 4 3 3" xfId="22090"/>
    <cellStyle name="Обычный 3 13 33 4 4" xfId="22091"/>
    <cellStyle name="Обычный 3 13 33 4 4 2" xfId="22092"/>
    <cellStyle name="Обычный 3 13 33 4 5" xfId="22093"/>
    <cellStyle name="Обычный 3 13 33 5" xfId="22094"/>
    <cellStyle name="Обычный 3 13 33 5 2" xfId="22095"/>
    <cellStyle name="Обычный 3 13 33 5 2 2" xfId="22096"/>
    <cellStyle name="Обычный 3 13 33 5 2 2 2" xfId="22097"/>
    <cellStyle name="Обычный 3 13 33 5 2 3" xfId="22098"/>
    <cellStyle name="Обычный 3 13 33 5 3" xfId="22099"/>
    <cellStyle name="Обычный 3 13 33 5 3 2" xfId="22100"/>
    <cellStyle name="Обычный 3 13 33 5 4" xfId="22101"/>
    <cellStyle name="Обычный 3 13 33 6" xfId="22102"/>
    <cellStyle name="Обычный 3 13 33 6 2" xfId="22103"/>
    <cellStyle name="Обычный 3 13 33 6 2 2" xfId="22104"/>
    <cellStyle name="Обычный 3 13 33 6 3" xfId="22105"/>
    <cellStyle name="Обычный 3 13 33 7" xfId="22106"/>
    <cellStyle name="Обычный 3 13 33 7 2" xfId="22107"/>
    <cellStyle name="Обычный 3 13 33 8" xfId="22108"/>
    <cellStyle name="Обычный 3 13 34" xfId="22109"/>
    <cellStyle name="Обычный 3 13 34 2" xfId="22110"/>
    <cellStyle name="Обычный 3 13 34 2 2" xfId="22111"/>
    <cellStyle name="Обычный 3 13 34 2 2 2" xfId="22112"/>
    <cellStyle name="Обычный 3 13 34 2 2 2 2" xfId="22113"/>
    <cellStyle name="Обычный 3 13 34 2 2 2 2 2" xfId="22114"/>
    <cellStyle name="Обычный 3 13 34 2 2 2 2 2 2" xfId="22115"/>
    <cellStyle name="Обычный 3 13 34 2 2 2 2 3" xfId="22116"/>
    <cellStyle name="Обычный 3 13 34 2 2 2 3" xfId="22117"/>
    <cellStyle name="Обычный 3 13 34 2 2 2 3 2" xfId="22118"/>
    <cellStyle name="Обычный 3 13 34 2 2 2 4" xfId="22119"/>
    <cellStyle name="Обычный 3 13 34 2 2 3" xfId="22120"/>
    <cellStyle name="Обычный 3 13 34 2 2 3 2" xfId="22121"/>
    <cellStyle name="Обычный 3 13 34 2 2 3 2 2" xfId="22122"/>
    <cellStyle name="Обычный 3 13 34 2 2 3 3" xfId="22123"/>
    <cellStyle name="Обычный 3 13 34 2 2 4" xfId="22124"/>
    <cellStyle name="Обычный 3 13 34 2 2 4 2" xfId="22125"/>
    <cellStyle name="Обычный 3 13 34 2 2 5" xfId="22126"/>
    <cellStyle name="Обычный 3 13 34 2 3" xfId="22127"/>
    <cellStyle name="Обычный 3 13 34 2 3 2" xfId="22128"/>
    <cellStyle name="Обычный 3 13 34 2 3 2 2" xfId="22129"/>
    <cellStyle name="Обычный 3 13 34 2 3 2 2 2" xfId="22130"/>
    <cellStyle name="Обычный 3 13 34 2 3 2 2 2 2" xfId="22131"/>
    <cellStyle name="Обычный 3 13 34 2 3 2 2 3" xfId="22132"/>
    <cellStyle name="Обычный 3 13 34 2 3 2 3" xfId="22133"/>
    <cellStyle name="Обычный 3 13 34 2 3 2 3 2" xfId="22134"/>
    <cellStyle name="Обычный 3 13 34 2 3 2 4" xfId="22135"/>
    <cellStyle name="Обычный 3 13 34 2 3 3" xfId="22136"/>
    <cellStyle name="Обычный 3 13 34 2 3 3 2" xfId="22137"/>
    <cellStyle name="Обычный 3 13 34 2 3 3 2 2" xfId="22138"/>
    <cellStyle name="Обычный 3 13 34 2 3 3 3" xfId="22139"/>
    <cellStyle name="Обычный 3 13 34 2 3 4" xfId="22140"/>
    <cellStyle name="Обычный 3 13 34 2 3 4 2" xfId="22141"/>
    <cellStyle name="Обычный 3 13 34 2 3 5" xfId="22142"/>
    <cellStyle name="Обычный 3 13 34 2 4" xfId="22143"/>
    <cellStyle name="Обычный 3 13 34 2 4 2" xfId="22144"/>
    <cellStyle name="Обычный 3 13 34 2 4 2 2" xfId="22145"/>
    <cellStyle name="Обычный 3 13 34 2 4 2 2 2" xfId="22146"/>
    <cellStyle name="Обычный 3 13 34 2 4 2 3" xfId="22147"/>
    <cellStyle name="Обычный 3 13 34 2 4 3" xfId="22148"/>
    <cellStyle name="Обычный 3 13 34 2 4 3 2" xfId="22149"/>
    <cellStyle name="Обычный 3 13 34 2 4 4" xfId="22150"/>
    <cellStyle name="Обычный 3 13 34 2 5" xfId="22151"/>
    <cellStyle name="Обычный 3 13 34 2 5 2" xfId="22152"/>
    <cellStyle name="Обычный 3 13 34 2 5 2 2" xfId="22153"/>
    <cellStyle name="Обычный 3 13 34 2 5 3" xfId="22154"/>
    <cellStyle name="Обычный 3 13 34 2 6" xfId="22155"/>
    <cellStyle name="Обычный 3 13 34 2 6 2" xfId="22156"/>
    <cellStyle name="Обычный 3 13 34 2 7" xfId="22157"/>
    <cellStyle name="Обычный 3 13 34 3" xfId="22158"/>
    <cellStyle name="Обычный 3 13 34 3 2" xfId="22159"/>
    <cellStyle name="Обычный 3 13 34 3 2 2" xfId="22160"/>
    <cellStyle name="Обычный 3 13 34 3 2 2 2" xfId="22161"/>
    <cellStyle name="Обычный 3 13 34 3 2 2 2 2" xfId="22162"/>
    <cellStyle name="Обычный 3 13 34 3 2 2 3" xfId="22163"/>
    <cellStyle name="Обычный 3 13 34 3 2 3" xfId="22164"/>
    <cellStyle name="Обычный 3 13 34 3 2 3 2" xfId="22165"/>
    <cellStyle name="Обычный 3 13 34 3 2 4" xfId="22166"/>
    <cellStyle name="Обычный 3 13 34 3 3" xfId="22167"/>
    <cellStyle name="Обычный 3 13 34 3 3 2" xfId="22168"/>
    <cellStyle name="Обычный 3 13 34 3 3 2 2" xfId="22169"/>
    <cellStyle name="Обычный 3 13 34 3 3 3" xfId="22170"/>
    <cellStyle name="Обычный 3 13 34 3 4" xfId="22171"/>
    <cellStyle name="Обычный 3 13 34 3 4 2" xfId="22172"/>
    <cellStyle name="Обычный 3 13 34 3 5" xfId="22173"/>
    <cellStyle name="Обычный 3 13 34 4" xfId="22174"/>
    <cellStyle name="Обычный 3 13 34 4 2" xfId="22175"/>
    <cellStyle name="Обычный 3 13 34 4 2 2" xfId="22176"/>
    <cellStyle name="Обычный 3 13 34 4 2 2 2" xfId="22177"/>
    <cellStyle name="Обычный 3 13 34 4 2 2 2 2" xfId="22178"/>
    <cellStyle name="Обычный 3 13 34 4 2 2 3" xfId="22179"/>
    <cellStyle name="Обычный 3 13 34 4 2 3" xfId="22180"/>
    <cellStyle name="Обычный 3 13 34 4 2 3 2" xfId="22181"/>
    <cellStyle name="Обычный 3 13 34 4 2 4" xfId="22182"/>
    <cellStyle name="Обычный 3 13 34 4 3" xfId="22183"/>
    <cellStyle name="Обычный 3 13 34 4 3 2" xfId="22184"/>
    <cellStyle name="Обычный 3 13 34 4 3 2 2" xfId="22185"/>
    <cellStyle name="Обычный 3 13 34 4 3 3" xfId="22186"/>
    <cellStyle name="Обычный 3 13 34 4 4" xfId="22187"/>
    <cellStyle name="Обычный 3 13 34 4 4 2" xfId="22188"/>
    <cellStyle name="Обычный 3 13 34 4 5" xfId="22189"/>
    <cellStyle name="Обычный 3 13 34 5" xfId="22190"/>
    <cellStyle name="Обычный 3 13 34 5 2" xfId="22191"/>
    <cellStyle name="Обычный 3 13 34 5 2 2" xfId="22192"/>
    <cellStyle name="Обычный 3 13 34 5 2 2 2" xfId="22193"/>
    <cellStyle name="Обычный 3 13 34 5 2 3" xfId="22194"/>
    <cellStyle name="Обычный 3 13 34 5 3" xfId="22195"/>
    <cellStyle name="Обычный 3 13 34 5 3 2" xfId="22196"/>
    <cellStyle name="Обычный 3 13 34 5 4" xfId="22197"/>
    <cellStyle name="Обычный 3 13 34 6" xfId="22198"/>
    <cellStyle name="Обычный 3 13 34 6 2" xfId="22199"/>
    <cellStyle name="Обычный 3 13 34 6 2 2" xfId="22200"/>
    <cellStyle name="Обычный 3 13 34 6 3" xfId="22201"/>
    <cellStyle name="Обычный 3 13 34 7" xfId="22202"/>
    <cellStyle name="Обычный 3 13 34 7 2" xfId="22203"/>
    <cellStyle name="Обычный 3 13 34 8" xfId="22204"/>
    <cellStyle name="Обычный 3 13 35" xfId="22205"/>
    <cellStyle name="Обычный 3 13 35 2" xfId="22206"/>
    <cellStyle name="Обычный 3 13 35 2 2" xfId="22207"/>
    <cellStyle name="Обычный 3 13 35 2 2 2" xfId="22208"/>
    <cellStyle name="Обычный 3 13 35 2 2 2 2" xfId="22209"/>
    <cellStyle name="Обычный 3 13 35 2 2 2 2 2" xfId="22210"/>
    <cellStyle name="Обычный 3 13 35 2 2 2 2 2 2" xfId="22211"/>
    <cellStyle name="Обычный 3 13 35 2 2 2 2 3" xfId="22212"/>
    <cellStyle name="Обычный 3 13 35 2 2 2 3" xfId="22213"/>
    <cellStyle name="Обычный 3 13 35 2 2 2 3 2" xfId="22214"/>
    <cellStyle name="Обычный 3 13 35 2 2 2 4" xfId="22215"/>
    <cellStyle name="Обычный 3 13 35 2 2 3" xfId="22216"/>
    <cellStyle name="Обычный 3 13 35 2 2 3 2" xfId="22217"/>
    <cellStyle name="Обычный 3 13 35 2 2 3 2 2" xfId="22218"/>
    <cellStyle name="Обычный 3 13 35 2 2 3 3" xfId="22219"/>
    <cellStyle name="Обычный 3 13 35 2 2 4" xfId="22220"/>
    <cellStyle name="Обычный 3 13 35 2 2 4 2" xfId="22221"/>
    <cellStyle name="Обычный 3 13 35 2 2 5" xfId="22222"/>
    <cellStyle name="Обычный 3 13 35 2 3" xfId="22223"/>
    <cellStyle name="Обычный 3 13 35 2 3 2" xfId="22224"/>
    <cellStyle name="Обычный 3 13 35 2 3 2 2" xfId="22225"/>
    <cellStyle name="Обычный 3 13 35 2 3 2 2 2" xfId="22226"/>
    <cellStyle name="Обычный 3 13 35 2 3 2 2 2 2" xfId="22227"/>
    <cellStyle name="Обычный 3 13 35 2 3 2 2 3" xfId="22228"/>
    <cellStyle name="Обычный 3 13 35 2 3 2 3" xfId="22229"/>
    <cellStyle name="Обычный 3 13 35 2 3 2 3 2" xfId="22230"/>
    <cellStyle name="Обычный 3 13 35 2 3 2 4" xfId="22231"/>
    <cellStyle name="Обычный 3 13 35 2 3 3" xfId="22232"/>
    <cellStyle name="Обычный 3 13 35 2 3 3 2" xfId="22233"/>
    <cellStyle name="Обычный 3 13 35 2 3 3 2 2" xfId="22234"/>
    <cellStyle name="Обычный 3 13 35 2 3 3 3" xfId="22235"/>
    <cellStyle name="Обычный 3 13 35 2 3 4" xfId="22236"/>
    <cellStyle name="Обычный 3 13 35 2 3 4 2" xfId="22237"/>
    <cellStyle name="Обычный 3 13 35 2 3 5" xfId="22238"/>
    <cellStyle name="Обычный 3 13 35 2 4" xfId="22239"/>
    <cellStyle name="Обычный 3 13 35 2 4 2" xfId="22240"/>
    <cellStyle name="Обычный 3 13 35 2 4 2 2" xfId="22241"/>
    <cellStyle name="Обычный 3 13 35 2 4 2 2 2" xfId="22242"/>
    <cellStyle name="Обычный 3 13 35 2 4 2 3" xfId="22243"/>
    <cellStyle name="Обычный 3 13 35 2 4 3" xfId="22244"/>
    <cellStyle name="Обычный 3 13 35 2 4 3 2" xfId="22245"/>
    <cellStyle name="Обычный 3 13 35 2 4 4" xfId="22246"/>
    <cellStyle name="Обычный 3 13 35 2 5" xfId="22247"/>
    <cellStyle name="Обычный 3 13 35 2 5 2" xfId="22248"/>
    <cellStyle name="Обычный 3 13 35 2 5 2 2" xfId="22249"/>
    <cellStyle name="Обычный 3 13 35 2 5 3" xfId="22250"/>
    <cellStyle name="Обычный 3 13 35 2 6" xfId="22251"/>
    <cellStyle name="Обычный 3 13 35 2 6 2" xfId="22252"/>
    <cellStyle name="Обычный 3 13 35 2 7" xfId="22253"/>
    <cellStyle name="Обычный 3 13 35 3" xfId="22254"/>
    <cellStyle name="Обычный 3 13 35 3 2" xfId="22255"/>
    <cellStyle name="Обычный 3 13 35 3 2 2" xfId="22256"/>
    <cellStyle name="Обычный 3 13 35 3 2 2 2" xfId="22257"/>
    <cellStyle name="Обычный 3 13 35 3 2 2 2 2" xfId="22258"/>
    <cellStyle name="Обычный 3 13 35 3 2 2 3" xfId="22259"/>
    <cellStyle name="Обычный 3 13 35 3 2 3" xfId="22260"/>
    <cellStyle name="Обычный 3 13 35 3 2 3 2" xfId="22261"/>
    <cellStyle name="Обычный 3 13 35 3 2 4" xfId="22262"/>
    <cellStyle name="Обычный 3 13 35 3 3" xfId="22263"/>
    <cellStyle name="Обычный 3 13 35 3 3 2" xfId="22264"/>
    <cellStyle name="Обычный 3 13 35 3 3 2 2" xfId="22265"/>
    <cellStyle name="Обычный 3 13 35 3 3 3" xfId="22266"/>
    <cellStyle name="Обычный 3 13 35 3 4" xfId="22267"/>
    <cellStyle name="Обычный 3 13 35 3 4 2" xfId="22268"/>
    <cellStyle name="Обычный 3 13 35 3 5" xfId="22269"/>
    <cellStyle name="Обычный 3 13 35 4" xfId="22270"/>
    <cellStyle name="Обычный 3 13 35 4 2" xfId="22271"/>
    <cellStyle name="Обычный 3 13 35 4 2 2" xfId="22272"/>
    <cellStyle name="Обычный 3 13 35 4 2 2 2" xfId="22273"/>
    <cellStyle name="Обычный 3 13 35 4 2 2 2 2" xfId="22274"/>
    <cellStyle name="Обычный 3 13 35 4 2 2 3" xfId="22275"/>
    <cellStyle name="Обычный 3 13 35 4 2 3" xfId="22276"/>
    <cellStyle name="Обычный 3 13 35 4 2 3 2" xfId="22277"/>
    <cellStyle name="Обычный 3 13 35 4 2 4" xfId="22278"/>
    <cellStyle name="Обычный 3 13 35 4 3" xfId="22279"/>
    <cellStyle name="Обычный 3 13 35 4 3 2" xfId="22280"/>
    <cellStyle name="Обычный 3 13 35 4 3 2 2" xfId="22281"/>
    <cellStyle name="Обычный 3 13 35 4 3 3" xfId="22282"/>
    <cellStyle name="Обычный 3 13 35 4 4" xfId="22283"/>
    <cellStyle name="Обычный 3 13 35 4 4 2" xfId="22284"/>
    <cellStyle name="Обычный 3 13 35 4 5" xfId="22285"/>
    <cellStyle name="Обычный 3 13 35 5" xfId="22286"/>
    <cellStyle name="Обычный 3 13 35 5 2" xfId="22287"/>
    <cellStyle name="Обычный 3 13 35 5 2 2" xfId="22288"/>
    <cellStyle name="Обычный 3 13 35 5 2 2 2" xfId="22289"/>
    <cellStyle name="Обычный 3 13 35 5 2 3" xfId="22290"/>
    <cellStyle name="Обычный 3 13 35 5 3" xfId="22291"/>
    <cellStyle name="Обычный 3 13 35 5 3 2" xfId="22292"/>
    <cellStyle name="Обычный 3 13 35 5 4" xfId="22293"/>
    <cellStyle name="Обычный 3 13 35 6" xfId="22294"/>
    <cellStyle name="Обычный 3 13 35 6 2" xfId="22295"/>
    <cellStyle name="Обычный 3 13 35 6 2 2" xfId="22296"/>
    <cellStyle name="Обычный 3 13 35 6 3" xfId="22297"/>
    <cellStyle name="Обычный 3 13 35 7" xfId="22298"/>
    <cellStyle name="Обычный 3 13 35 7 2" xfId="22299"/>
    <cellStyle name="Обычный 3 13 35 8" xfId="22300"/>
    <cellStyle name="Обычный 3 13 36" xfId="22301"/>
    <cellStyle name="Обычный 3 13 36 2" xfId="22302"/>
    <cellStyle name="Обычный 3 13 36 2 2" xfId="22303"/>
    <cellStyle name="Обычный 3 13 36 2 2 2" xfId="22304"/>
    <cellStyle name="Обычный 3 13 36 2 2 2 2" xfId="22305"/>
    <cellStyle name="Обычный 3 13 36 2 2 2 2 2" xfId="22306"/>
    <cellStyle name="Обычный 3 13 36 2 2 2 2 2 2" xfId="22307"/>
    <cellStyle name="Обычный 3 13 36 2 2 2 2 3" xfId="22308"/>
    <cellStyle name="Обычный 3 13 36 2 2 2 3" xfId="22309"/>
    <cellStyle name="Обычный 3 13 36 2 2 2 3 2" xfId="22310"/>
    <cellStyle name="Обычный 3 13 36 2 2 2 4" xfId="22311"/>
    <cellStyle name="Обычный 3 13 36 2 2 3" xfId="22312"/>
    <cellStyle name="Обычный 3 13 36 2 2 3 2" xfId="22313"/>
    <cellStyle name="Обычный 3 13 36 2 2 3 2 2" xfId="22314"/>
    <cellStyle name="Обычный 3 13 36 2 2 3 3" xfId="22315"/>
    <cellStyle name="Обычный 3 13 36 2 2 4" xfId="22316"/>
    <cellStyle name="Обычный 3 13 36 2 2 4 2" xfId="22317"/>
    <cellStyle name="Обычный 3 13 36 2 2 5" xfId="22318"/>
    <cellStyle name="Обычный 3 13 36 2 3" xfId="22319"/>
    <cellStyle name="Обычный 3 13 36 2 3 2" xfId="22320"/>
    <cellStyle name="Обычный 3 13 36 2 3 2 2" xfId="22321"/>
    <cellStyle name="Обычный 3 13 36 2 3 2 2 2" xfId="22322"/>
    <cellStyle name="Обычный 3 13 36 2 3 2 2 2 2" xfId="22323"/>
    <cellStyle name="Обычный 3 13 36 2 3 2 2 3" xfId="22324"/>
    <cellStyle name="Обычный 3 13 36 2 3 2 3" xfId="22325"/>
    <cellStyle name="Обычный 3 13 36 2 3 2 3 2" xfId="22326"/>
    <cellStyle name="Обычный 3 13 36 2 3 2 4" xfId="22327"/>
    <cellStyle name="Обычный 3 13 36 2 3 3" xfId="22328"/>
    <cellStyle name="Обычный 3 13 36 2 3 3 2" xfId="22329"/>
    <cellStyle name="Обычный 3 13 36 2 3 3 2 2" xfId="22330"/>
    <cellStyle name="Обычный 3 13 36 2 3 3 3" xfId="22331"/>
    <cellStyle name="Обычный 3 13 36 2 3 4" xfId="22332"/>
    <cellStyle name="Обычный 3 13 36 2 3 4 2" xfId="22333"/>
    <cellStyle name="Обычный 3 13 36 2 3 5" xfId="22334"/>
    <cellStyle name="Обычный 3 13 36 2 4" xfId="22335"/>
    <cellStyle name="Обычный 3 13 36 2 4 2" xfId="22336"/>
    <cellStyle name="Обычный 3 13 36 2 4 2 2" xfId="22337"/>
    <cellStyle name="Обычный 3 13 36 2 4 2 2 2" xfId="22338"/>
    <cellStyle name="Обычный 3 13 36 2 4 2 3" xfId="22339"/>
    <cellStyle name="Обычный 3 13 36 2 4 3" xfId="22340"/>
    <cellStyle name="Обычный 3 13 36 2 4 3 2" xfId="22341"/>
    <cellStyle name="Обычный 3 13 36 2 4 4" xfId="22342"/>
    <cellStyle name="Обычный 3 13 36 2 5" xfId="22343"/>
    <cellStyle name="Обычный 3 13 36 2 5 2" xfId="22344"/>
    <cellStyle name="Обычный 3 13 36 2 5 2 2" xfId="22345"/>
    <cellStyle name="Обычный 3 13 36 2 5 3" xfId="22346"/>
    <cellStyle name="Обычный 3 13 36 2 6" xfId="22347"/>
    <cellStyle name="Обычный 3 13 36 2 6 2" xfId="22348"/>
    <cellStyle name="Обычный 3 13 36 2 7" xfId="22349"/>
    <cellStyle name="Обычный 3 13 36 3" xfId="22350"/>
    <cellStyle name="Обычный 3 13 36 3 2" xfId="22351"/>
    <cellStyle name="Обычный 3 13 36 3 2 2" xfId="22352"/>
    <cellStyle name="Обычный 3 13 36 3 2 2 2" xfId="22353"/>
    <cellStyle name="Обычный 3 13 36 3 2 2 2 2" xfId="22354"/>
    <cellStyle name="Обычный 3 13 36 3 2 2 3" xfId="22355"/>
    <cellStyle name="Обычный 3 13 36 3 2 3" xfId="22356"/>
    <cellStyle name="Обычный 3 13 36 3 2 3 2" xfId="22357"/>
    <cellStyle name="Обычный 3 13 36 3 2 4" xfId="22358"/>
    <cellStyle name="Обычный 3 13 36 3 3" xfId="22359"/>
    <cellStyle name="Обычный 3 13 36 3 3 2" xfId="22360"/>
    <cellStyle name="Обычный 3 13 36 3 3 2 2" xfId="22361"/>
    <cellStyle name="Обычный 3 13 36 3 3 3" xfId="22362"/>
    <cellStyle name="Обычный 3 13 36 3 4" xfId="22363"/>
    <cellStyle name="Обычный 3 13 36 3 4 2" xfId="22364"/>
    <cellStyle name="Обычный 3 13 36 3 5" xfId="22365"/>
    <cellStyle name="Обычный 3 13 36 4" xfId="22366"/>
    <cellStyle name="Обычный 3 13 36 4 2" xfId="22367"/>
    <cellStyle name="Обычный 3 13 36 4 2 2" xfId="22368"/>
    <cellStyle name="Обычный 3 13 36 4 2 2 2" xfId="22369"/>
    <cellStyle name="Обычный 3 13 36 4 2 2 2 2" xfId="22370"/>
    <cellStyle name="Обычный 3 13 36 4 2 2 3" xfId="22371"/>
    <cellStyle name="Обычный 3 13 36 4 2 3" xfId="22372"/>
    <cellStyle name="Обычный 3 13 36 4 2 3 2" xfId="22373"/>
    <cellStyle name="Обычный 3 13 36 4 2 4" xfId="22374"/>
    <cellStyle name="Обычный 3 13 36 4 3" xfId="22375"/>
    <cellStyle name="Обычный 3 13 36 4 3 2" xfId="22376"/>
    <cellStyle name="Обычный 3 13 36 4 3 2 2" xfId="22377"/>
    <cellStyle name="Обычный 3 13 36 4 3 3" xfId="22378"/>
    <cellStyle name="Обычный 3 13 36 4 4" xfId="22379"/>
    <cellStyle name="Обычный 3 13 36 4 4 2" xfId="22380"/>
    <cellStyle name="Обычный 3 13 36 4 5" xfId="22381"/>
    <cellStyle name="Обычный 3 13 36 5" xfId="22382"/>
    <cellStyle name="Обычный 3 13 36 5 2" xfId="22383"/>
    <cellStyle name="Обычный 3 13 36 5 2 2" xfId="22384"/>
    <cellStyle name="Обычный 3 13 36 5 2 2 2" xfId="22385"/>
    <cellStyle name="Обычный 3 13 36 5 2 3" xfId="22386"/>
    <cellStyle name="Обычный 3 13 36 5 3" xfId="22387"/>
    <cellStyle name="Обычный 3 13 36 5 3 2" xfId="22388"/>
    <cellStyle name="Обычный 3 13 36 5 4" xfId="22389"/>
    <cellStyle name="Обычный 3 13 36 6" xfId="22390"/>
    <cellStyle name="Обычный 3 13 36 6 2" xfId="22391"/>
    <cellStyle name="Обычный 3 13 36 6 2 2" xfId="22392"/>
    <cellStyle name="Обычный 3 13 36 6 3" xfId="22393"/>
    <cellStyle name="Обычный 3 13 36 7" xfId="22394"/>
    <cellStyle name="Обычный 3 13 36 7 2" xfId="22395"/>
    <cellStyle name="Обычный 3 13 36 8" xfId="22396"/>
    <cellStyle name="Обычный 3 13 37" xfId="22397"/>
    <cellStyle name="Обычный 3 13 37 2" xfId="22398"/>
    <cellStyle name="Обычный 3 13 37 2 2" xfId="22399"/>
    <cellStyle name="Обычный 3 13 37 2 2 2" xfId="22400"/>
    <cellStyle name="Обычный 3 13 37 2 2 2 2" xfId="22401"/>
    <cellStyle name="Обычный 3 13 37 2 2 2 2 2" xfId="22402"/>
    <cellStyle name="Обычный 3 13 37 2 2 2 2 2 2" xfId="22403"/>
    <cellStyle name="Обычный 3 13 37 2 2 2 2 3" xfId="22404"/>
    <cellStyle name="Обычный 3 13 37 2 2 2 3" xfId="22405"/>
    <cellStyle name="Обычный 3 13 37 2 2 2 3 2" xfId="22406"/>
    <cellStyle name="Обычный 3 13 37 2 2 2 4" xfId="22407"/>
    <cellStyle name="Обычный 3 13 37 2 2 3" xfId="22408"/>
    <cellStyle name="Обычный 3 13 37 2 2 3 2" xfId="22409"/>
    <cellStyle name="Обычный 3 13 37 2 2 3 2 2" xfId="22410"/>
    <cellStyle name="Обычный 3 13 37 2 2 3 3" xfId="22411"/>
    <cellStyle name="Обычный 3 13 37 2 2 4" xfId="22412"/>
    <cellStyle name="Обычный 3 13 37 2 2 4 2" xfId="22413"/>
    <cellStyle name="Обычный 3 13 37 2 2 5" xfId="22414"/>
    <cellStyle name="Обычный 3 13 37 2 3" xfId="22415"/>
    <cellStyle name="Обычный 3 13 37 2 3 2" xfId="22416"/>
    <cellStyle name="Обычный 3 13 37 2 3 2 2" xfId="22417"/>
    <cellStyle name="Обычный 3 13 37 2 3 2 2 2" xfId="22418"/>
    <cellStyle name="Обычный 3 13 37 2 3 2 2 2 2" xfId="22419"/>
    <cellStyle name="Обычный 3 13 37 2 3 2 2 3" xfId="22420"/>
    <cellStyle name="Обычный 3 13 37 2 3 2 3" xfId="22421"/>
    <cellStyle name="Обычный 3 13 37 2 3 2 3 2" xfId="22422"/>
    <cellStyle name="Обычный 3 13 37 2 3 2 4" xfId="22423"/>
    <cellStyle name="Обычный 3 13 37 2 3 3" xfId="22424"/>
    <cellStyle name="Обычный 3 13 37 2 3 3 2" xfId="22425"/>
    <cellStyle name="Обычный 3 13 37 2 3 3 2 2" xfId="22426"/>
    <cellStyle name="Обычный 3 13 37 2 3 3 3" xfId="22427"/>
    <cellStyle name="Обычный 3 13 37 2 3 4" xfId="22428"/>
    <cellStyle name="Обычный 3 13 37 2 3 4 2" xfId="22429"/>
    <cellStyle name="Обычный 3 13 37 2 3 5" xfId="22430"/>
    <cellStyle name="Обычный 3 13 37 2 4" xfId="22431"/>
    <cellStyle name="Обычный 3 13 37 2 4 2" xfId="22432"/>
    <cellStyle name="Обычный 3 13 37 2 4 2 2" xfId="22433"/>
    <cellStyle name="Обычный 3 13 37 2 4 2 2 2" xfId="22434"/>
    <cellStyle name="Обычный 3 13 37 2 4 2 3" xfId="22435"/>
    <cellStyle name="Обычный 3 13 37 2 4 3" xfId="22436"/>
    <cellStyle name="Обычный 3 13 37 2 4 3 2" xfId="22437"/>
    <cellStyle name="Обычный 3 13 37 2 4 4" xfId="22438"/>
    <cellStyle name="Обычный 3 13 37 2 5" xfId="22439"/>
    <cellStyle name="Обычный 3 13 37 2 5 2" xfId="22440"/>
    <cellStyle name="Обычный 3 13 37 2 5 2 2" xfId="22441"/>
    <cellStyle name="Обычный 3 13 37 2 5 3" xfId="22442"/>
    <cellStyle name="Обычный 3 13 37 2 6" xfId="22443"/>
    <cellStyle name="Обычный 3 13 37 2 6 2" xfId="22444"/>
    <cellStyle name="Обычный 3 13 37 2 7" xfId="22445"/>
    <cellStyle name="Обычный 3 13 37 3" xfId="22446"/>
    <cellStyle name="Обычный 3 13 37 3 2" xfId="22447"/>
    <cellStyle name="Обычный 3 13 37 3 2 2" xfId="22448"/>
    <cellStyle name="Обычный 3 13 37 3 2 2 2" xfId="22449"/>
    <cellStyle name="Обычный 3 13 37 3 2 2 2 2" xfId="22450"/>
    <cellStyle name="Обычный 3 13 37 3 2 2 3" xfId="22451"/>
    <cellStyle name="Обычный 3 13 37 3 2 3" xfId="22452"/>
    <cellStyle name="Обычный 3 13 37 3 2 3 2" xfId="22453"/>
    <cellStyle name="Обычный 3 13 37 3 2 4" xfId="22454"/>
    <cellStyle name="Обычный 3 13 37 3 3" xfId="22455"/>
    <cellStyle name="Обычный 3 13 37 3 3 2" xfId="22456"/>
    <cellStyle name="Обычный 3 13 37 3 3 2 2" xfId="22457"/>
    <cellStyle name="Обычный 3 13 37 3 3 3" xfId="22458"/>
    <cellStyle name="Обычный 3 13 37 3 4" xfId="22459"/>
    <cellStyle name="Обычный 3 13 37 3 4 2" xfId="22460"/>
    <cellStyle name="Обычный 3 13 37 3 5" xfId="22461"/>
    <cellStyle name="Обычный 3 13 37 4" xfId="22462"/>
    <cellStyle name="Обычный 3 13 37 4 2" xfId="22463"/>
    <cellStyle name="Обычный 3 13 37 4 2 2" xfId="22464"/>
    <cellStyle name="Обычный 3 13 37 4 2 2 2" xfId="22465"/>
    <cellStyle name="Обычный 3 13 37 4 2 2 2 2" xfId="22466"/>
    <cellStyle name="Обычный 3 13 37 4 2 2 3" xfId="22467"/>
    <cellStyle name="Обычный 3 13 37 4 2 3" xfId="22468"/>
    <cellStyle name="Обычный 3 13 37 4 2 3 2" xfId="22469"/>
    <cellStyle name="Обычный 3 13 37 4 2 4" xfId="22470"/>
    <cellStyle name="Обычный 3 13 37 4 3" xfId="22471"/>
    <cellStyle name="Обычный 3 13 37 4 3 2" xfId="22472"/>
    <cellStyle name="Обычный 3 13 37 4 3 2 2" xfId="22473"/>
    <cellStyle name="Обычный 3 13 37 4 3 3" xfId="22474"/>
    <cellStyle name="Обычный 3 13 37 4 4" xfId="22475"/>
    <cellStyle name="Обычный 3 13 37 4 4 2" xfId="22476"/>
    <cellStyle name="Обычный 3 13 37 4 5" xfId="22477"/>
    <cellStyle name="Обычный 3 13 37 5" xfId="22478"/>
    <cellStyle name="Обычный 3 13 37 5 2" xfId="22479"/>
    <cellStyle name="Обычный 3 13 37 5 2 2" xfId="22480"/>
    <cellStyle name="Обычный 3 13 37 5 2 2 2" xfId="22481"/>
    <cellStyle name="Обычный 3 13 37 5 2 3" xfId="22482"/>
    <cellStyle name="Обычный 3 13 37 5 3" xfId="22483"/>
    <cellStyle name="Обычный 3 13 37 5 3 2" xfId="22484"/>
    <cellStyle name="Обычный 3 13 37 5 4" xfId="22485"/>
    <cellStyle name="Обычный 3 13 37 6" xfId="22486"/>
    <cellStyle name="Обычный 3 13 37 6 2" xfId="22487"/>
    <cellStyle name="Обычный 3 13 37 6 2 2" xfId="22488"/>
    <cellStyle name="Обычный 3 13 37 6 3" xfId="22489"/>
    <cellStyle name="Обычный 3 13 37 7" xfId="22490"/>
    <cellStyle name="Обычный 3 13 37 7 2" xfId="22491"/>
    <cellStyle name="Обычный 3 13 37 8" xfId="22492"/>
    <cellStyle name="Обычный 3 13 38" xfId="22493"/>
    <cellStyle name="Обычный 3 13 38 2" xfId="22494"/>
    <cellStyle name="Обычный 3 13 38 2 2" xfId="22495"/>
    <cellStyle name="Обычный 3 13 38 2 2 2" xfId="22496"/>
    <cellStyle name="Обычный 3 13 38 2 2 2 2" xfId="22497"/>
    <cellStyle name="Обычный 3 13 38 2 2 2 2 2" xfId="22498"/>
    <cellStyle name="Обычный 3 13 38 2 2 2 2 2 2" xfId="22499"/>
    <cellStyle name="Обычный 3 13 38 2 2 2 2 3" xfId="22500"/>
    <cellStyle name="Обычный 3 13 38 2 2 2 3" xfId="22501"/>
    <cellStyle name="Обычный 3 13 38 2 2 2 3 2" xfId="22502"/>
    <cellStyle name="Обычный 3 13 38 2 2 2 4" xfId="22503"/>
    <cellStyle name="Обычный 3 13 38 2 2 3" xfId="22504"/>
    <cellStyle name="Обычный 3 13 38 2 2 3 2" xfId="22505"/>
    <cellStyle name="Обычный 3 13 38 2 2 3 2 2" xfId="22506"/>
    <cellStyle name="Обычный 3 13 38 2 2 3 3" xfId="22507"/>
    <cellStyle name="Обычный 3 13 38 2 2 4" xfId="22508"/>
    <cellStyle name="Обычный 3 13 38 2 2 4 2" xfId="22509"/>
    <cellStyle name="Обычный 3 13 38 2 2 5" xfId="22510"/>
    <cellStyle name="Обычный 3 13 38 2 3" xfId="22511"/>
    <cellStyle name="Обычный 3 13 38 2 3 2" xfId="22512"/>
    <cellStyle name="Обычный 3 13 38 2 3 2 2" xfId="22513"/>
    <cellStyle name="Обычный 3 13 38 2 3 2 2 2" xfId="22514"/>
    <cellStyle name="Обычный 3 13 38 2 3 2 2 2 2" xfId="22515"/>
    <cellStyle name="Обычный 3 13 38 2 3 2 2 3" xfId="22516"/>
    <cellStyle name="Обычный 3 13 38 2 3 2 3" xfId="22517"/>
    <cellStyle name="Обычный 3 13 38 2 3 2 3 2" xfId="22518"/>
    <cellStyle name="Обычный 3 13 38 2 3 2 4" xfId="22519"/>
    <cellStyle name="Обычный 3 13 38 2 3 3" xfId="22520"/>
    <cellStyle name="Обычный 3 13 38 2 3 3 2" xfId="22521"/>
    <cellStyle name="Обычный 3 13 38 2 3 3 2 2" xfId="22522"/>
    <cellStyle name="Обычный 3 13 38 2 3 3 3" xfId="22523"/>
    <cellStyle name="Обычный 3 13 38 2 3 4" xfId="22524"/>
    <cellStyle name="Обычный 3 13 38 2 3 4 2" xfId="22525"/>
    <cellStyle name="Обычный 3 13 38 2 3 5" xfId="22526"/>
    <cellStyle name="Обычный 3 13 38 2 4" xfId="22527"/>
    <cellStyle name="Обычный 3 13 38 2 4 2" xfId="22528"/>
    <cellStyle name="Обычный 3 13 38 2 4 2 2" xfId="22529"/>
    <cellStyle name="Обычный 3 13 38 2 4 2 2 2" xfId="22530"/>
    <cellStyle name="Обычный 3 13 38 2 4 2 3" xfId="22531"/>
    <cellStyle name="Обычный 3 13 38 2 4 3" xfId="22532"/>
    <cellStyle name="Обычный 3 13 38 2 4 3 2" xfId="22533"/>
    <cellStyle name="Обычный 3 13 38 2 4 4" xfId="22534"/>
    <cellStyle name="Обычный 3 13 38 2 5" xfId="22535"/>
    <cellStyle name="Обычный 3 13 38 2 5 2" xfId="22536"/>
    <cellStyle name="Обычный 3 13 38 2 5 2 2" xfId="22537"/>
    <cellStyle name="Обычный 3 13 38 2 5 3" xfId="22538"/>
    <cellStyle name="Обычный 3 13 38 2 6" xfId="22539"/>
    <cellStyle name="Обычный 3 13 38 2 6 2" xfId="22540"/>
    <cellStyle name="Обычный 3 13 38 2 7" xfId="22541"/>
    <cellStyle name="Обычный 3 13 38 3" xfId="22542"/>
    <cellStyle name="Обычный 3 13 38 3 2" xfId="22543"/>
    <cellStyle name="Обычный 3 13 38 3 2 2" xfId="22544"/>
    <cellStyle name="Обычный 3 13 38 3 2 2 2" xfId="22545"/>
    <cellStyle name="Обычный 3 13 38 3 2 2 2 2" xfId="22546"/>
    <cellStyle name="Обычный 3 13 38 3 2 2 3" xfId="22547"/>
    <cellStyle name="Обычный 3 13 38 3 2 3" xfId="22548"/>
    <cellStyle name="Обычный 3 13 38 3 2 3 2" xfId="22549"/>
    <cellStyle name="Обычный 3 13 38 3 2 4" xfId="22550"/>
    <cellStyle name="Обычный 3 13 38 3 3" xfId="22551"/>
    <cellStyle name="Обычный 3 13 38 3 3 2" xfId="22552"/>
    <cellStyle name="Обычный 3 13 38 3 3 2 2" xfId="22553"/>
    <cellStyle name="Обычный 3 13 38 3 3 3" xfId="22554"/>
    <cellStyle name="Обычный 3 13 38 3 4" xfId="22555"/>
    <cellStyle name="Обычный 3 13 38 3 4 2" xfId="22556"/>
    <cellStyle name="Обычный 3 13 38 3 5" xfId="22557"/>
    <cellStyle name="Обычный 3 13 38 4" xfId="22558"/>
    <cellStyle name="Обычный 3 13 38 4 2" xfId="22559"/>
    <cellStyle name="Обычный 3 13 38 4 2 2" xfId="22560"/>
    <cellStyle name="Обычный 3 13 38 4 2 2 2" xfId="22561"/>
    <cellStyle name="Обычный 3 13 38 4 2 2 2 2" xfId="22562"/>
    <cellStyle name="Обычный 3 13 38 4 2 2 3" xfId="22563"/>
    <cellStyle name="Обычный 3 13 38 4 2 3" xfId="22564"/>
    <cellStyle name="Обычный 3 13 38 4 2 3 2" xfId="22565"/>
    <cellStyle name="Обычный 3 13 38 4 2 4" xfId="22566"/>
    <cellStyle name="Обычный 3 13 38 4 3" xfId="22567"/>
    <cellStyle name="Обычный 3 13 38 4 3 2" xfId="22568"/>
    <cellStyle name="Обычный 3 13 38 4 3 2 2" xfId="22569"/>
    <cellStyle name="Обычный 3 13 38 4 3 3" xfId="22570"/>
    <cellStyle name="Обычный 3 13 38 4 4" xfId="22571"/>
    <cellStyle name="Обычный 3 13 38 4 4 2" xfId="22572"/>
    <cellStyle name="Обычный 3 13 38 4 5" xfId="22573"/>
    <cellStyle name="Обычный 3 13 38 5" xfId="22574"/>
    <cellStyle name="Обычный 3 13 38 5 2" xfId="22575"/>
    <cellStyle name="Обычный 3 13 38 5 2 2" xfId="22576"/>
    <cellStyle name="Обычный 3 13 38 5 2 2 2" xfId="22577"/>
    <cellStyle name="Обычный 3 13 38 5 2 3" xfId="22578"/>
    <cellStyle name="Обычный 3 13 38 5 3" xfId="22579"/>
    <cellStyle name="Обычный 3 13 38 5 3 2" xfId="22580"/>
    <cellStyle name="Обычный 3 13 38 5 4" xfId="22581"/>
    <cellStyle name="Обычный 3 13 38 6" xfId="22582"/>
    <cellStyle name="Обычный 3 13 38 6 2" xfId="22583"/>
    <cellStyle name="Обычный 3 13 38 6 2 2" xfId="22584"/>
    <cellStyle name="Обычный 3 13 38 6 3" xfId="22585"/>
    <cellStyle name="Обычный 3 13 38 7" xfId="22586"/>
    <cellStyle name="Обычный 3 13 38 7 2" xfId="22587"/>
    <cellStyle name="Обычный 3 13 38 8" xfId="22588"/>
    <cellStyle name="Обычный 3 13 39" xfId="22589"/>
    <cellStyle name="Обычный 3 13 39 2" xfId="22590"/>
    <cellStyle name="Обычный 3 13 39 2 2" xfId="22591"/>
    <cellStyle name="Обычный 3 13 39 2 2 2" xfId="22592"/>
    <cellStyle name="Обычный 3 13 39 2 2 2 2" xfId="22593"/>
    <cellStyle name="Обычный 3 13 39 2 2 2 2 2" xfId="22594"/>
    <cellStyle name="Обычный 3 13 39 2 2 2 2 2 2" xfId="22595"/>
    <cellStyle name="Обычный 3 13 39 2 2 2 2 3" xfId="22596"/>
    <cellStyle name="Обычный 3 13 39 2 2 2 3" xfId="22597"/>
    <cellStyle name="Обычный 3 13 39 2 2 2 3 2" xfId="22598"/>
    <cellStyle name="Обычный 3 13 39 2 2 2 4" xfId="22599"/>
    <cellStyle name="Обычный 3 13 39 2 2 3" xfId="22600"/>
    <cellStyle name="Обычный 3 13 39 2 2 3 2" xfId="22601"/>
    <cellStyle name="Обычный 3 13 39 2 2 3 2 2" xfId="22602"/>
    <cellStyle name="Обычный 3 13 39 2 2 3 3" xfId="22603"/>
    <cellStyle name="Обычный 3 13 39 2 2 4" xfId="22604"/>
    <cellStyle name="Обычный 3 13 39 2 2 4 2" xfId="22605"/>
    <cellStyle name="Обычный 3 13 39 2 2 5" xfId="22606"/>
    <cellStyle name="Обычный 3 13 39 2 3" xfId="22607"/>
    <cellStyle name="Обычный 3 13 39 2 3 2" xfId="22608"/>
    <cellStyle name="Обычный 3 13 39 2 3 2 2" xfId="22609"/>
    <cellStyle name="Обычный 3 13 39 2 3 2 2 2" xfId="22610"/>
    <cellStyle name="Обычный 3 13 39 2 3 2 2 2 2" xfId="22611"/>
    <cellStyle name="Обычный 3 13 39 2 3 2 2 3" xfId="22612"/>
    <cellStyle name="Обычный 3 13 39 2 3 2 3" xfId="22613"/>
    <cellStyle name="Обычный 3 13 39 2 3 2 3 2" xfId="22614"/>
    <cellStyle name="Обычный 3 13 39 2 3 2 4" xfId="22615"/>
    <cellStyle name="Обычный 3 13 39 2 3 3" xfId="22616"/>
    <cellStyle name="Обычный 3 13 39 2 3 3 2" xfId="22617"/>
    <cellStyle name="Обычный 3 13 39 2 3 3 2 2" xfId="22618"/>
    <cellStyle name="Обычный 3 13 39 2 3 3 3" xfId="22619"/>
    <cellStyle name="Обычный 3 13 39 2 3 4" xfId="22620"/>
    <cellStyle name="Обычный 3 13 39 2 3 4 2" xfId="22621"/>
    <cellStyle name="Обычный 3 13 39 2 3 5" xfId="22622"/>
    <cellStyle name="Обычный 3 13 39 2 4" xfId="22623"/>
    <cellStyle name="Обычный 3 13 39 2 4 2" xfId="22624"/>
    <cellStyle name="Обычный 3 13 39 2 4 2 2" xfId="22625"/>
    <cellStyle name="Обычный 3 13 39 2 4 2 2 2" xfId="22626"/>
    <cellStyle name="Обычный 3 13 39 2 4 2 3" xfId="22627"/>
    <cellStyle name="Обычный 3 13 39 2 4 3" xfId="22628"/>
    <cellStyle name="Обычный 3 13 39 2 4 3 2" xfId="22629"/>
    <cellStyle name="Обычный 3 13 39 2 4 4" xfId="22630"/>
    <cellStyle name="Обычный 3 13 39 2 5" xfId="22631"/>
    <cellStyle name="Обычный 3 13 39 2 5 2" xfId="22632"/>
    <cellStyle name="Обычный 3 13 39 2 5 2 2" xfId="22633"/>
    <cellStyle name="Обычный 3 13 39 2 5 3" xfId="22634"/>
    <cellStyle name="Обычный 3 13 39 2 6" xfId="22635"/>
    <cellStyle name="Обычный 3 13 39 2 6 2" xfId="22636"/>
    <cellStyle name="Обычный 3 13 39 2 7" xfId="22637"/>
    <cellStyle name="Обычный 3 13 39 3" xfId="22638"/>
    <cellStyle name="Обычный 3 13 39 3 2" xfId="22639"/>
    <cellStyle name="Обычный 3 13 39 3 2 2" xfId="22640"/>
    <cellStyle name="Обычный 3 13 39 3 2 2 2" xfId="22641"/>
    <cellStyle name="Обычный 3 13 39 3 2 2 2 2" xfId="22642"/>
    <cellStyle name="Обычный 3 13 39 3 2 2 3" xfId="22643"/>
    <cellStyle name="Обычный 3 13 39 3 2 3" xfId="22644"/>
    <cellStyle name="Обычный 3 13 39 3 2 3 2" xfId="22645"/>
    <cellStyle name="Обычный 3 13 39 3 2 4" xfId="22646"/>
    <cellStyle name="Обычный 3 13 39 3 3" xfId="22647"/>
    <cellStyle name="Обычный 3 13 39 3 3 2" xfId="22648"/>
    <cellStyle name="Обычный 3 13 39 3 3 2 2" xfId="22649"/>
    <cellStyle name="Обычный 3 13 39 3 3 3" xfId="22650"/>
    <cellStyle name="Обычный 3 13 39 3 4" xfId="22651"/>
    <cellStyle name="Обычный 3 13 39 3 4 2" xfId="22652"/>
    <cellStyle name="Обычный 3 13 39 3 5" xfId="22653"/>
    <cellStyle name="Обычный 3 13 39 4" xfId="22654"/>
    <cellStyle name="Обычный 3 13 39 4 2" xfId="22655"/>
    <cellStyle name="Обычный 3 13 39 4 2 2" xfId="22656"/>
    <cellStyle name="Обычный 3 13 39 4 2 2 2" xfId="22657"/>
    <cellStyle name="Обычный 3 13 39 4 2 2 2 2" xfId="22658"/>
    <cellStyle name="Обычный 3 13 39 4 2 2 3" xfId="22659"/>
    <cellStyle name="Обычный 3 13 39 4 2 3" xfId="22660"/>
    <cellStyle name="Обычный 3 13 39 4 2 3 2" xfId="22661"/>
    <cellStyle name="Обычный 3 13 39 4 2 4" xfId="22662"/>
    <cellStyle name="Обычный 3 13 39 4 3" xfId="22663"/>
    <cellStyle name="Обычный 3 13 39 4 3 2" xfId="22664"/>
    <cellStyle name="Обычный 3 13 39 4 3 2 2" xfId="22665"/>
    <cellStyle name="Обычный 3 13 39 4 3 3" xfId="22666"/>
    <cellStyle name="Обычный 3 13 39 4 4" xfId="22667"/>
    <cellStyle name="Обычный 3 13 39 4 4 2" xfId="22668"/>
    <cellStyle name="Обычный 3 13 39 4 5" xfId="22669"/>
    <cellStyle name="Обычный 3 13 39 5" xfId="22670"/>
    <cellStyle name="Обычный 3 13 39 5 2" xfId="22671"/>
    <cellStyle name="Обычный 3 13 39 5 2 2" xfId="22672"/>
    <cellStyle name="Обычный 3 13 39 5 2 2 2" xfId="22673"/>
    <cellStyle name="Обычный 3 13 39 5 2 3" xfId="22674"/>
    <cellStyle name="Обычный 3 13 39 5 3" xfId="22675"/>
    <cellStyle name="Обычный 3 13 39 5 3 2" xfId="22676"/>
    <cellStyle name="Обычный 3 13 39 5 4" xfId="22677"/>
    <cellStyle name="Обычный 3 13 39 6" xfId="22678"/>
    <cellStyle name="Обычный 3 13 39 6 2" xfId="22679"/>
    <cellStyle name="Обычный 3 13 39 6 2 2" xfId="22680"/>
    <cellStyle name="Обычный 3 13 39 6 3" xfId="22681"/>
    <cellStyle name="Обычный 3 13 39 7" xfId="22682"/>
    <cellStyle name="Обычный 3 13 39 7 2" xfId="22683"/>
    <cellStyle name="Обычный 3 13 39 8" xfId="22684"/>
    <cellStyle name="Обычный 3 13 4" xfId="22685"/>
    <cellStyle name="Обычный 3 13 4 2" xfId="22686"/>
    <cellStyle name="Обычный 3 13 4 2 2" xfId="22687"/>
    <cellStyle name="Обычный 3 13 4 2 2 2" xfId="22688"/>
    <cellStyle name="Обычный 3 13 4 2 2 2 2" xfId="22689"/>
    <cellStyle name="Обычный 3 13 4 2 2 2 2 2" xfId="22690"/>
    <cellStyle name="Обычный 3 13 4 2 2 2 2 2 2" xfId="22691"/>
    <cellStyle name="Обычный 3 13 4 2 2 2 2 3" xfId="22692"/>
    <cellStyle name="Обычный 3 13 4 2 2 2 3" xfId="22693"/>
    <cellStyle name="Обычный 3 13 4 2 2 2 3 2" xfId="22694"/>
    <cellStyle name="Обычный 3 13 4 2 2 2 4" xfId="22695"/>
    <cellStyle name="Обычный 3 13 4 2 2 3" xfId="22696"/>
    <cellStyle name="Обычный 3 13 4 2 2 3 2" xfId="22697"/>
    <cellStyle name="Обычный 3 13 4 2 2 3 2 2" xfId="22698"/>
    <cellStyle name="Обычный 3 13 4 2 2 3 3" xfId="22699"/>
    <cellStyle name="Обычный 3 13 4 2 2 4" xfId="22700"/>
    <cellStyle name="Обычный 3 13 4 2 2 4 2" xfId="22701"/>
    <cellStyle name="Обычный 3 13 4 2 2 5" xfId="22702"/>
    <cellStyle name="Обычный 3 13 4 2 3" xfId="22703"/>
    <cellStyle name="Обычный 3 13 4 2 3 2" xfId="22704"/>
    <cellStyle name="Обычный 3 13 4 2 3 2 2" xfId="22705"/>
    <cellStyle name="Обычный 3 13 4 2 3 2 2 2" xfId="22706"/>
    <cellStyle name="Обычный 3 13 4 2 3 2 2 2 2" xfId="22707"/>
    <cellStyle name="Обычный 3 13 4 2 3 2 2 3" xfId="22708"/>
    <cellStyle name="Обычный 3 13 4 2 3 2 3" xfId="22709"/>
    <cellStyle name="Обычный 3 13 4 2 3 2 3 2" xfId="22710"/>
    <cellStyle name="Обычный 3 13 4 2 3 2 4" xfId="22711"/>
    <cellStyle name="Обычный 3 13 4 2 3 3" xfId="22712"/>
    <cellStyle name="Обычный 3 13 4 2 3 3 2" xfId="22713"/>
    <cellStyle name="Обычный 3 13 4 2 3 3 2 2" xfId="22714"/>
    <cellStyle name="Обычный 3 13 4 2 3 3 3" xfId="22715"/>
    <cellStyle name="Обычный 3 13 4 2 3 4" xfId="22716"/>
    <cellStyle name="Обычный 3 13 4 2 3 4 2" xfId="22717"/>
    <cellStyle name="Обычный 3 13 4 2 3 5" xfId="22718"/>
    <cellStyle name="Обычный 3 13 4 2 4" xfId="22719"/>
    <cellStyle name="Обычный 3 13 4 2 4 2" xfId="22720"/>
    <cellStyle name="Обычный 3 13 4 2 4 2 2" xfId="22721"/>
    <cellStyle name="Обычный 3 13 4 2 4 2 2 2" xfId="22722"/>
    <cellStyle name="Обычный 3 13 4 2 4 2 3" xfId="22723"/>
    <cellStyle name="Обычный 3 13 4 2 4 3" xfId="22724"/>
    <cellStyle name="Обычный 3 13 4 2 4 3 2" xfId="22725"/>
    <cellStyle name="Обычный 3 13 4 2 4 4" xfId="22726"/>
    <cellStyle name="Обычный 3 13 4 2 5" xfId="22727"/>
    <cellStyle name="Обычный 3 13 4 2 5 2" xfId="22728"/>
    <cellStyle name="Обычный 3 13 4 2 5 2 2" xfId="22729"/>
    <cellStyle name="Обычный 3 13 4 2 5 3" xfId="22730"/>
    <cellStyle name="Обычный 3 13 4 2 6" xfId="22731"/>
    <cellStyle name="Обычный 3 13 4 2 6 2" xfId="22732"/>
    <cellStyle name="Обычный 3 13 4 2 7" xfId="22733"/>
    <cellStyle name="Обычный 3 13 4 3" xfId="22734"/>
    <cellStyle name="Обычный 3 13 4 3 2" xfId="22735"/>
    <cellStyle name="Обычный 3 13 4 3 2 2" xfId="22736"/>
    <cellStyle name="Обычный 3 13 4 3 2 2 2" xfId="22737"/>
    <cellStyle name="Обычный 3 13 4 3 2 2 2 2" xfId="22738"/>
    <cellStyle name="Обычный 3 13 4 3 2 2 3" xfId="22739"/>
    <cellStyle name="Обычный 3 13 4 3 2 3" xfId="22740"/>
    <cellStyle name="Обычный 3 13 4 3 2 3 2" xfId="22741"/>
    <cellStyle name="Обычный 3 13 4 3 2 4" xfId="22742"/>
    <cellStyle name="Обычный 3 13 4 3 3" xfId="22743"/>
    <cellStyle name="Обычный 3 13 4 3 3 2" xfId="22744"/>
    <cellStyle name="Обычный 3 13 4 3 3 2 2" xfId="22745"/>
    <cellStyle name="Обычный 3 13 4 3 3 3" xfId="22746"/>
    <cellStyle name="Обычный 3 13 4 3 4" xfId="22747"/>
    <cellStyle name="Обычный 3 13 4 3 4 2" xfId="22748"/>
    <cellStyle name="Обычный 3 13 4 3 5" xfId="22749"/>
    <cellStyle name="Обычный 3 13 4 4" xfId="22750"/>
    <cellStyle name="Обычный 3 13 4 4 2" xfId="22751"/>
    <cellStyle name="Обычный 3 13 4 4 2 2" xfId="22752"/>
    <cellStyle name="Обычный 3 13 4 4 2 2 2" xfId="22753"/>
    <cellStyle name="Обычный 3 13 4 4 2 2 2 2" xfId="22754"/>
    <cellStyle name="Обычный 3 13 4 4 2 2 3" xfId="22755"/>
    <cellStyle name="Обычный 3 13 4 4 2 3" xfId="22756"/>
    <cellStyle name="Обычный 3 13 4 4 2 3 2" xfId="22757"/>
    <cellStyle name="Обычный 3 13 4 4 2 4" xfId="22758"/>
    <cellStyle name="Обычный 3 13 4 4 3" xfId="22759"/>
    <cellStyle name="Обычный 3 13 4 4 3 2" xfId="22760"/>
    <cellStyle name="Обычный 3 13 4 4 3 2 2" xfId="22761"/>
    <cellStyle name="Обычный 3 13 4 4 3 3" xfId="22762"/>
    <cellStyle name="Обычный 3 13 4 4 4" xfId="22763"/>
    <cellStyle name="Обычный 3 13 4 4 4 2" xfId="22764"/>
    <cellStyle name="Обычный 3 13 4 4 5" xfId="22765"/>
    <cellStyle name="Обычный 3 13 4 5" xfId="22766"/>
    <cellStyle name="Обычный 3 13 4 5 2" xfId="22767"/>
    <cellStyle name="Обычный 3 13 4 5 2 2" xfId="22768"/>
    <cellStyle name="Обычный 3 13 4 5 2 2 2" xfId="22769"/>
    <cellStyle name="Обычный 3 13 4 5 2 3" xfId="22770"/>
    <cellStyle name="Обычный 3 13 4 5 3" xfId="22771"/>
    <cellStyle name="Обычный 3 13 4 5 3 2" xfId="22772"/>
    <cellStyle name="Обычный 3 13 4 5 4" xfId="22773"/>
    <cellStyle name="Обычный 3 13 4 6" xfId="22774"/>
    <cellStyle name="Обычный 3 13 4 6 2" xfId="22775"/>
    <cellStyle name="Обычный 3 13 4 6 2 2" xfId="22776"/>
    <cellStyle name="Обычный 3 13 4 6 3" xfId="22777"/>
    <cellStyle name="Обычный 3 13 4 7" xfId="22778"/>
    <cellStyle name="Обычный 3 13 4 7 2" xfId="22779"/>
    <cellStyle name="Обычный 3 13 4 8" xfId="22780"/>
    <cellStyle name="Обычный 3 13 40" xfId="22781"/>
    <cellStyle name="Обычный 3 13 40 2" xfId="22782"/>
    <cellStyle name="Обычный 3 13 40 2 2" xfId="22783"/>
    <cellStyle name="Обычный 3 13 40 2 2 2" xfId="22784"/>
    <cellStyle name="Обычный 3 13 40 2 2 2 2" xfId="22785"/>
    <cellStyle name="Обычный 3 13 40 2 2 2 2 2" xfId="22786"/>
    <cellStyle name="Обычный 3 13 40 2 2 2 2 2 2" xfId="22787"/>
    <cellStyle name="Обычный 3 13 40 2 2 2 2 3" xfId="22788"/>
    <cellStyle name="Обычный 3 13 40 2 2 2 3" xfId="22789"/>
    <cellStyle name="Обычный 3 13 40 2 2 2 3 2" xfId="22790"/>
    <cellStyle name="Обычный 3 13 40 2 2 2 4" xfId="22791"/>
    <cellStyle name="Обычный 3 13 40 2 2 3" xfId="22792"/>
    <cellStyle name="Обычный 3 13 40 2 2 3 2" xfId="22793"/>
    <cellStyle name="Обычный 3 13 40 2 2 3 2 2" xfId="22794"/>
    <cellStyle name="Обычный 3 13 40 2 2 3 3" xfId="22795"/>
    <cellStyle name="Обычный 3 13 40 2 2 4" xfId="22796"/>
    <cellStyle name="Обычный 3 13 40 2 2 4 2" xfId="22797"/>
    <cellStyle name="Обычный 3 13 40 2 2 5" xfId="22798"/>
    <cellStyle name="Обычный 3 13 40 2 3" xfId="22799"/>
    <cellStyle name="Обычный 3 13 40 2 3 2" xfId="22800"/>
    <cellStyle name="Обычный 3 13 40 2 3 2 2" xfId="22801"/>
    <cellStyle name="Обычный 3 13 40 2 3 2 2 2" xfId="22802"/>
    <cellStyle name="Обычный 3 13 40 2 3 2 2 2 2" xfId="22803"/>
    <cellStyle name="Обычный 3 13 40 2 3 2 2 3" xfId="22804"/>
    <cellStyle name="Обычный 3 13 40 2 3 2 3" xfId="22805"/>
    <cellStyle name="Обычный 3 13 40 2 3 2 3 2" xfId="22806"/>
    <cellStyle name="Обычный 3 13 40 2 3 2 4" xfId="22807"/>
    <cellStyle name="Обычный 3 13 40 2 3 3" xfId="22808"/>
    <cellStyle name="Обычный 3 13 40 2 3 3 2" xfId="22809"/>
    <cellStyle name="Обычный 3 13 40 2 3 3 2 2" xfId="22810"/>
    <cellStyle name="Обычный 3 13 40 2 3 3 3" xfId="22811"/>
    <cellStyle name="Обычный 3 13 40 2 3 4" xfId="22812"/>
    <cellStyle name="Обычный 3 13 40 2 3 4 2" xfId="22813"/>
    <cellStyle name="Обычный 3 13 40 2 3 5" xfId="22814"/>
    <cellStyle name="Обычный 3 13 40 2 4" xfId="22815"/>
    <cellStyle name="Обычный 3 13 40 2 4 2" xfId="22816"/>
    <cellStyle name="Обычный 3 13 40 2 4 2 2" xfId="22817"/>
    <cellStyle name="Обычный 3 13 40 2 4 2 2 2" xfId="22818"/>
    <cellStyle name="Обычный 3 13 40 2 4 2 3" xfId="22819"/>
    <cellStyle name="Обычный 3 13 40 2 4 3" xfId="22820"/>
    <cellStyle name="Обычный 3 13 40 2 4 3 2" xfId="22821"/>
    <cellStyle name="Обычный 3 13 40 2 4 4" xfId="22822"/>
    <cellStyle name="Обычный 3 13 40 2 5" xfId="22823"/>
    <cellStyle name="Обычный 3 13 40 2 5 2" xfId="22824"/>
    <cellStyle name="Обычный 3 13 40 2 5 2 2" xfId="22825"/>
    <cellStyle name="Обычный 3 13 40 2 5 3" xfId="22826"/>
    <cellStyle name="Обычный 3 13 40 2 6" xfId="22827"/>
    <cellStyle name="Обычный 3 13 40 2 6 2" xfId="22828"/>
    <cellStyle name="Обычный 3 13 40 2 7" xfId="22829"/>
    <cellStyle name="Обычный 3 13 40 3" xfId="22830"/>
    <cellStyle name="Обычный 3 13 40 3 2" xfId="22831"/>
    <cellStyle name="Обычный 3 13 40 3 2 2" xfId="22832"/>
    <cellStyle name="Обычный 3 13 40 3 2 2 2" xfId="22833"/>
    <cellStyle name="Обычный 3 13 40 3 2 2 2 2" xfId="22834"/>
    <cellStyle name="Обычный 3 13 40 3 2 2 3" xfId="22835"/>
    <cellStyle name="Обычный 3 13 40 3 2 3" xfId="22836"/>
    <cellStyle name="Обычный 3 13 40 3 2 3 2" xfId="22837"/>
    <cellStyle name="Обычный 3 13 40 3 2 4" xfId="22838"/>
    <cellStyle name="Обычный 3 13 40 3 3" xfId="22839"/>
    <cellStyle name="Обычный 3 13 40 3 3 2" xfId="22840"/>
    <cellStyle name="Обычный 3 13 40 3 3 2 2" xfId="22841"/>
    <cellStyle name="Обычный 3 13 40 3 3 3" xfId="22842"/>
    <cellStyle name="Обычный 3 13 40 3 4" xfId="22843"/>
    <cellStyle name="Обычный 3 13 40 3 4 2" xfId="22844"/>
    <cellStyle name="Обычный 3 13 40 3 5" xfId="22845"/>
    <cellStyle name="Обычный 3 13 40 4" xfId="22846"/>
    <cellStyle name="Обычный 3 13 40 4 2" xfId="22847"/>
    <cellStyle name="Обычный 3 13 40 4 2 2" xfId="22848"/>
    <cellStyle name="Обычный 3 13 40 4 2 2 2" xfId="22849"/>
    <cellStyle name="Обычный 3 13 40 4 2 2 2 2" xfId="22850"/>
    <cellStyle name="Обычный 3 13 40 4 2 2 3" xfId="22851"/>
    <cellStyle name="Обычный 3 13 40 4 2 3" xfId="22852"/>
    <cellStyle name="Обычный 3 13 40 4 2 3 2" xfId="22853"/>
    <cellStyle name="Обычный 3 13 40 4 2 4" xfId="22854"/>
    <cellStyle name="Обычный 3 13 40 4 3" xfId="22855"/>
    <cellStyle name="Обычный 3 13 40 4 3 2" xfId="22856"/>
    <cellStyle name="Обычный 3 13 40 4 3 2 2" xfId="22857"/>
    <cellStyle name="Обычный 3 13 40 4 3 3" xfId="22858"/>
    <cellStyle name="Обычный 3 13 40 4 4" xfId="22859"/>
    <cellStyle name="Обычный 3 13 40 4 4 2" xfId="22860"/>
    <cellStyle name="Обычный 3 13 40 4 5" xfId="22861"/>
    <cellStyle name="Обычный 3 13 40 5" xfId="22862"/>
    <cellStyle name="Обычный 3 13 40 5 2" xfId="22863"/>
    <cellStyle name="Обычный 3 13 40 5 2 2" xfId="22864"/>
    <cellStyle name="Обычный 3 13 40 5 2 2 2" xfId="22865"/>
    <cellStyle name="Обычный 3 13 40 5 2 3" xfId="22866"/>
    <cellStyle name="Обычный 3 13 40 5 3" xfId="22867"/>
    <cellStyle name="Обычный 3 13 40 5 3 2" xfId="22868"/>
    <cellStyle name="Обычный 3 13 40 5 4" xfId="22869"/>
    <cellStyle name="Обычный 3 13 40 6" xfId="22870"/>
    <cellStyle name="Обычный 3 13 40 6 2" xfId="22871"/>
    <cellStyle name="Обычный 3 13 40 6 2 2" xfId="22872"/>
    <cellStyle name="Обычный 3 13 40 6 3" xfId="22873"/>
    <cellStyle name="Обычный 3 13 40 7" xfId="22874"/>
    <cellStyle name="Обычный 3 13 40 7 2" xfId="22875"/>
    <cellStyle name="Обычный 3 13 40 8" xfId="22876"/>
    <cellStyle name="Обычный 3 13 41" xfId="22877"/>
    <cellStyle name="Обычный 3 13 41 2" xfId="22878"/>
    <cellStyle name="Обычный 3 13 41 2 2" xfId="22879"/>
    <cellStyle name="Обычный 3 13 41 2 2 2" xfId="22880"/>
    <cellStyle name="Обычный 3 13 41 2 2 2 2" xfId="22881"/>
    <cellStyle name="Обычный 3 13 41 2 2 2 2 2" xfId="22882"/>
    <cellStyle name="Обычный 3 13 41 2 2 2 2 2 2" xfId="22883"/>
    <cellStyle name="Обычный 3 13 41 2 2 2 2 3" xfId="22884"/>
    <cellStyle name="Обычный 3 13 41 2 2 2 3" xfId="22885"/>
    <cellStyle name="Обычный 3 13 41 2 2 2 3 2" xfId="22886"/>
    <cellStyle name="Обычный 3 13 41 2 2 2 4" xfId="22887"/>
    <cellStyle name="Обычный 3 13 41 2 2 3" xfId="22888"/>
    <cellStyle name="Обычный 3 13 41 2 2 3 2" xfId="22889"/>
    <cellStyle name="Обычный 3 13 41 2 2 3 2 2" xfId="22890"/>
    <cellStyle name="Обычный 3 13 41 2 2 3 3" xfId="22891"/>
    <cellStyle name="Обычный 3 13 41 2 2 4" xfId="22892"/>
    <cellStyle name="Обычный 3 13 41 2 2 4 2" xfId="22893"/>
    <cellStyle name="Обычный 3 13 41 2 2 5" xfId="22894"/>
    <cellStyle name="Обычный 3 13 41 2 3" xfId="22895"/>
    <cellStyle name="Обычный 3 13 41 2 3 2" xfId="22896"/>
    <cellStyle name="Обычный 3 13 41 2 3 2 2" xfId="22897"/>
    <cellStyle name="Обычный 3 13 41 2 3 2 2 2" xfId="22898"/>
    <cellStyle name="Обычный 3 13 41 2 3 2 2 2 2" xfId="22899"/>
    <cellStyle name="Обычный 3 13 41 2 3 2 2 3" xfId="22900"/>
    <cellStyle name="Обычный 3 13 41 2 3 2 3" xfId="22901"/>
    <cellStyle name="Обычный 3 13 41 2 3 2 3 2" xfId="22902"/>
    <cellStyle name="Обычный 3 13 41 2 3 2 4" xfId="22903"/>
    <cellStyle name="Обычный 3 13 41 2 3 3" xfId="22904"/>
    <cellStyle name="Обычный 3 13 41 2 3 3 2" xfId="22905"/>
    <cellStyle name="Обычный 3 13 41 2 3 3 2 2" xfId="22906"/>
    <cellStyle name="Обычный 3 13 41 2 3 3 3" xfId="22907"/>
    <cellStyle name="Обычный 3 13 41 2 3 4" xfId="22908"/>
    <cellStyle name="Обычный 3 13 41 2 3 4 2" xfId="22909"/>
    <cellStyle name="Обычный 3 13 41 2 3 5" xfId="22910"/>
    <cellStyle name="Обычный 3 13 41 2 4" xfId="22911"/>
    <cellStyle name="Обычный 3 13 41 2 4 2" xfId="22912"/>
    <cellStyle name="Обычный 3 13 41 2 4 2 2" xfId="22913"/>
    <cellStyle name="Обычный 3 13 41 2 4 2 2 2" xfId="22914"/>
    <cellStyle name="Обычный 3 13 41 2 4 2 3" xfId="22915"/>
    <cellStyle name="Обычный 3 13 41 2 4 3" xfId="22916"/>
    <cellStyle name="Обычный 3 13 41 2 4 3 2" xfId="22917"/>
    <cellStyle name="Обычный 3 13 41 2 4 4" xfId="22918"/>
    <cellStyle name="Обычный 3 13 41 2 5" xfId="22919"/>
    <cellStyle name="Обычный 3 13 41 2 5 2" xfId="22920"/>
    <cellStyle name="Обычный 3 13 41 2 5 2 2" xfId="22921"/>
    <cellStyle name="Обычный 3 13 41 2 5 3" xfId="22922"/>
    <cellStyle name="Обычный 3 13 41 2 6" xfId="22923"/>
    <cellStyle name="Обычный 3 13 41 2 6 2" xfId="22924"/>
    <cellStyle name="Обычный 3 13 41 2 7" xfId="22925"/>
    <cellStyle name="Обычный 3 13 41 3" xfId="22926"/>
    <cellStyle name="Обычный 3 13 41 3 2" xfId="22927"/>
    <cellStyle name="Обычный 3 13 41 3 2 2" xfId="22928"/>
    <cellStyle name="Обычный 3 13 41 3 2 2 2" xfId="22929"/>
    <cellStyle name="Обычный 3 13 41 3 2 2 2 2" xfId="22930"/>
    <cellStyle name="Обычный 3 13 41 3 2 2 3" xfId="22931"/>
    <cellStyle name="Обычный 3 13 41 3 2 3" xfId="22932"/>
    <cellStyle name="Обычный 3 13 41 3 2 3 2" xfId="22933"/>
    <cellStyle name="Обычный 3 13 41 3 2 4" xfId="22934"/>
    <cellStyle name="Обычный 3 13 41 3 3" xfId="22935"/>
    <cellStyle name="Обычный 3 13 41 3 3 2" xfId="22936"/>
    <cellStyle name="Обычный 3 13 41 3 3 2 2" xfId="22937"/>
    <cellStyle name="Обычный 3 13 41 3 3 3" xfId="22938"/>
    <cellStyle name="Обычный 3 13 41 3 4" xfId="22939"/>
    <cellStyle name="Обычный 3 13 41 3 4 2" xfId="22940"/>
    <cellStyle name="Обычный 3 13 41 3 5" xfId="22941"/>
    <cellStyle name="Обычный 3 13 41 4" xfId="22942"/>
    <cellStyle name="Обычный 3 13 41 4 2" xfId="22943"/>
    <cellStyle name="Обычный 3 13 41 4 2 2" xfId="22944"/>
    <cellStyle name="Обычный 3 13 41 4 2 2 2" xfId="22945"/>
    <cellStyle name="Обычный 3 13 41 4 2 2 2 2" xfId="22946"/>
    <cellStyle name="Обычный 3 13 41 4 2 2 3" xfId="22947"/>
    <cellStyle name="Обычный 3 13 41 4 2 3" xfId="22948"/>
    <cellStyle name="Обычный 3 13 41 4 2 3 2" xfId="22949"/>
    <cellStyle name="Обычный 3 13 41 4 2 4" xfId="22950"/>
    <cellStyle name="Обычный 3 13 41 4 3" xfId="22951"/>
    <cellStyle name="Обычный 3 13 41 4 3 2" xfId="22952"/>
    <cellStyle name="Обычный 3 13 41 4 3 2 2" xfId="22953"/>
    <cellStyle name="Обычный 3 13 41 4 3 3" xfId="22954"/>
    <cellStyle name="Обычный 3 13 41 4 4" xfId="22955"/>
    <cellStyle name="Обычный 3 13 41 4 4 2" xfId="22956"/>
    <cellStyle name="Обычный 3 13 41 4 5" xfId="22957"/>
    <cellStyle name="Обычный 3 13 41 5" xfId="22958"/>
    <cellStyle name="Обычный 3 13 41 5 2" xfId="22959"/>
    <cellStyle name="Обычный 3 13 41 5 2 2" xfId="22960"/>
    <cellStyle name="Обычный 3 13 41 5 2 2 2" xfId="22961"/>
    <cellStyle name="Обычный 3 13 41 5 2 3" xfId="22962"/>
    <cellStyle name="Обычный 3 13 41 5 3" xfId="22963"/>
    <cellStyle name="Обычный 3 13 41 5 3 2" xfId="22964"/>
    <cellStyle name="Обычный 3 13 41 5 4" xfId="22965"/>
    <cellStyle name="Обычный 3 13 41 6" xfId="22966"/>
    <cellStyle name="Обычный 3 13 41 6 2" xfId="22967"/>
    <cellStyle name="Обычный 3 13 41 6 2 2" xfId="22968"/>
    <cellStyle name="Обычный 3 13 41 6 3" xfId="22969"/>
    <cellStyle name="Обычный 3 13 41 7" xfId="22970"/>
    <cellStyle name="Обычный 3 13 41 7 2" xfId="22971"/>
    <cellStyle name="Обычный 3 13 41 8" xfId="22972"/>
    <cellStyle name="Обычный 3 13 42" xfId="22973"/>
    <cellStyle name="Обычный 3 13 42 2" xfId="22974"/>
    <cellStyle name="Обычный 3 13 42 2 2" xfId="22975"/>
    <cellStyle name="Обычный 3 13 42 2 2 2" xfId="22976"/>
    <cellStyle name="Обычный 3 13 42 2 2 2 2" xfId="22977"/>
    <cellStyle name="Обычный 3 13 42 2 2 2 2 2" xfId="22978"/>
    <cellStyle name="Обычный 3 13 42 2 2 2 2 2 2" xfId="22979"/>
    <cellStyle name="Обычный 3 13 42 2 2 2 2 3" xfId="22980"/>
    <cellStyle name="Обычный 3 13 42 2 2 2 3" xfId="22981"/>
    <cellStyle name="Обычный 3 13 42 2 2 2 3 2" xfId="22982"/>
    <cellStyle name="Обычный 3 13 42 2 2 2 4" xfId="22983"/>
    <cellStyle name="Обычный 3 13 42 2 2 3" xfId="22984"/>
    <cellStyle name="Обычный 3 13 42 2 2 3 2" xfId="22985"/>
    <cellStyle name="Обычный 3 13 42 2 2 3 2 2" xfId="22986"/>
    <cellStyle name="Обычный 3 13 42 2 2 3 3" xfId="22987"/>
    <cellStyle name="Обычный 3 13 42 2 2 4" xfId="22988"/>
    <cellStyle name="Обычный 3 13 42 2 2 4 2" xfId="22989"/>
    <cellStyle name="Обычный 3 13 42 2 2 5" xfId="22990"/>
    <cellStyle name="Обычный 3 13 42 2 3" xfId="22991"/>
    <cellStyle name="Обычный 3 13 42 2 3 2" xfId="22992"/>
    <cellStyle name="Обычный 3 13 42 2 3 2 2" xfId="22993"/>
    <cellStyle name="Обычный 3 13 42 2 3 2 2 2" xfId="22994"/>
    <cellStyle name="Обычный 3 13 42 2 3 2 2 2 2" xfId="22995"/>
    <cellStyle name="Обычный 3 13 42 2 3 2 2 3" xfId="22996"/>
    <cellStyle name="Обычный 3 13 42 2 3 2 3" xfId="22997"/>
    <cellStyle name="Обычный 3 13 42 2 3 2 3 2" xfId="22998"/>
    <cellStyle name="Обычный 3 13 42 2 3 2 4" xfId="22999"/>
    <cellStyle name="Обычный 3 13 42 2 3 3" xfId="23000"/>
    <cellStyle name="Обычный 3 13 42 2 3 3 2" xfId="23001"/>
    <cellStyle name="Обычный 3 13 42 2 3 3 2 2" xfId="23002"/>
    <cellStyle name="Обычный 3 13 42 2 3 3 3" xfId="23003"/>
    <cellStyle name="Обычный 3 13 42 2 3 4" xfId="23004"/>
    <cellStyle name="Обычный 3 13 42 2 3 4 2" xfId="23005"/>
    <cellStyle name="Обычный 3 13 42 2 3 5" xfId="23006"/>
    <cellStyle name="Обычный 3 13 42 2 4" xfId="23007"/>
    <cellStyle name="Обычный 3 13 42 2 4 2" xfId="23008"/>
    <cellStyle name="Обычный 3 13 42 2 4 2 2" xfId="23009"/>
    <cellStyle name="Обычный 3 13 42 2 4 2 2 2" xfId="23010"/>
    <cellStyle name="Обычный 3 13 42 2 4 2 3" xfId="23011"/>
    <cellStyle name="Обычный 3 13 42 2 4 3" xfId="23012"/>
    <cellStyle name="Обычный 3 13 42 2 4 3 2" xfId="23013"/>
    <cellStyle name="Обычный 3 13 42 2 4 4" xfId="23014"/>
    <cellStyle name="Обычный 3 13 42 2 5" xfId="23015"/>
    <cellStyle name="Обычный 3 13 42 2 5 2" xfId="23016"/>
    <cellStyle name="Обычный 3 13 42 2 5 2 2" xfId="23017"/>
    <cellStyle name="Обычный 3 13 42 2 5 3" xfId="23018"/>
    <cellStyle name="Обычный 3 13 42 2 6" xfId="23019"/>
    <cellStyle name="Обычный 3 13 42 2 6 2" xfId="23020"/>
    <cellStyle name="Обычный 3 13 42 2 7" xfId="23021"/>
    <cellStyle name="Обычный 3 13 42 3" xfId="23022"/>
    <cellStyle name="Обычный 3 13 42 3 2" xfId="23023"/>
    <cellStyle name="Обычный 3 13 42 3 2 2" xfId="23024"/>
    <cellStyle name="Обычный 3 13 42 3 2 2 2" xfId="23025"/>
    <cellStyle name="Обычный 3 13 42 3 2 2 2 2" xfId="23026"/>
    <cellStyle name="Обычный 3 13 42 3 2 2 3" xfId="23027"/>
    <cellStyle name="Обычный 3 13 42 3 2 3" xfId="23028"/>
    <cellStyle name="Обычный 3 13 42 3 2 3 2" xfId="23029"/>
    <cellStyle name="Обычный 3 13 42 3 2 4" xfId="23030"/>
    <cellStyle name="Обычный 3 13 42 3 3" xfId="23031"/>
    <cellStyle name="Обычный 3 13 42 3 3 2" xfId="23032"/>
    <cellStyle name="Обычный 3 13 42 3 3 2 2" xfId="23033"/>
    <cellStyle name="Обычный 3 13 42 3 3 3" xfId="23034"/>
    <cellStyle name="Обычный 3 13 42 3 4" xfId="23035"/>
    <cellStyle name="Обычный 3 13 42 3 4 2" xfId="23036"/>
    <cellStyle name="Обычный 3 13 42 3 5" xfId="23037"/>
    <cellStyle name="Обычный 3 13 42 4" xfId="23038"/>
    <cellStyle name="Обычный 3 13 42 4 2" xfId="23039"/>
    <cellStyle name="Обычный 3 13 42 4 2 2" xfId="23040"/>
    <cellStyle name="Обычный 3 13 42 4 2 2 2" xfId="23041"/>
    <cellStyle name="Обычный 3 13 42 4 2 2 2 2" xfId="23042"/>
    <cellStyle name="Обычный 3 13 42 4 2 2 3" xfId="23043"/>
    <cellStyle name="Обычный 3 13 42 4 2 3" xfId="23044"/>
    <cellStyle name="Обычный 3 13 42 4 2 3 2" xfId="23045"/>
    <cellStyle name="Обычный 3 13 42 4 2 4" xfId="23046"/>
    <cellStyle name="Обычный 3 13 42 4 3" xfId="23047"/>
    <cellStyle name="Обычный 3 13 42 4 3 2" xfId="23048"/>
    <cellStyle name="Обычный 3 13 42 4 3 2 2" xfId="23049"/>
    <cellStyle name="Обычный 3 13 42 4 3 3" xfId="23050"/>
    <cellStyle name="Обычный 3 13 42 4 4" xfId="23051"/>
    <cellStyle name="Обычный 3 13 42 4 4 2" xfId="23052"/>
    <cellStyle name="Обычный 3 13 42 4 5" xfId="23053"/>
    <cellStyle name="Обычный 3 13 42 5" xfId="23054"/>
    <cellStyle name="Обычный 3 13 42 5 2" xfId="23055"/>
    <cellStyle name="Обычный 3 13 42 5 2 2" xfId="23056"/>
    <cellStyle name="Обычный 3 13 42 5 2 2 2" xfId="23057"/>
    <cellStyle name="Обычный 3 13 42 5 2 3" xfId="23058"/>
    <cellStyle name="Обычный 3 13 42 5 3" xfId="23059"/>
    <cellStyle name="Обычный 3 13 42 5 3 2" xfId="23060"/>
    <cellStyle name="Обычный 3 13 42 5 4" xfId="23061"/>
    <cellStyle name="Обычный 3 13 42 6" xfId="23062"/>
    <cellStyle name="Обычный 3 13 42 6 2" xfId="23063"/>
    <cellStyle name="Обычный 3 13 42 6 2 2" xfId="23064"/>
    <cellStyle name="Обычный 3 13 42 6 3" xfId="23065"/>
    <cellStyle name="Обычный 3 13 42 7" xfId="23066"/>
    <cellStyle name="Обычный 3 13 42 7 2" xfId="23067"/>
    <cellStyle name="Обычный 3 13 42 8" xfId="23068"/>
    <cellStyle name="Обычный 3 13 43" xfId="23069"/>
    <cellStyle name="Обычный 3 13 43 2" xfId="23070"/>
    <cellStyle name="Обычный 3 13 43 2 2" xfId="23071"/>
    <cellStyle name="Обычный 3 13 43 2 2 2" xfId="23072"/>
    <cellStyle name="Обычный 3 13 43 2 2 2 2" xfId="23073"/>
    <cellStyle name="Обычный 3 13 43 2 2 2 2 2" xfId="23074"/>
    <cellStyle name="Обычный 3 13 43 2 2 2 2 2 2" xfId="23075"/>
    <cellStyle name="Обычный 3 13 43 2 2 2 2 3" xfId="23076"/>
    <cellStyle name="Обычный 3 13 43 2 2 2 3" xfId="23077"/>
    <cellStyle name="Обычный 3 13 43 2 2 2 3 2" xfId="23078"/>
    <cellStyle name="Обычный 3 13 43 2 2 2 4" xfId="23079"/>
    <cellStyle name="Обычный 3 13 43 2 2 3" xfId="23080"/>
    <cellStyle name="Обычный 3 13 43 2 2 3 2" xfId="23081"/>
    <cellStyle name="Обычный 3 13 43 2 2 3 2 2" xfId="23082"/>
    <cellStyle name="Обычный 3 13 43 2 2 3 3" xfId="23083"/>
    <cellStyle name="Обычный 3 13 43 2 2 4" xfId="23084"/>
    <cellStyle name="Обычный 3 13 43 2 2 4 2" xfId="23085"/>
    <cellStyle name="Обычный 3 13 43 2 2 5" xfId="23086"/>
    <cellStyle name="Обычный 3 13 43 2 3" xfId="23087"/>
    <cellStyle name="Обычный 3 13 43 2 3 2" xfId="23088"/>
    <cellStyle name="Обычный 3 13 43 2 3 2 2" xfId="23089"/>
    <cellStyle name="Обычный 3 13 43 2 3 2 2 2" xfId="23090"/>
    <cellStyle name="Обычный 3 13 43 2 3 2 2 2 2" xfId="23091"/>
    <cellStyle name="Обычный 3 13 43 2 3 2 2 3" xfId="23092"/>
    <cellStyle name="Обычный 3 13 43 2 3 2 3" xfId="23093"/>
    <cellStyle name="Обычный 3 13 43 2 3 2 3 2" xfId="23094"/>
    <cellStyle name="Обычный 3 13 43 2 3 2 4" xfId="23095"/>
    <cellStyle name="Обычный 3 13 43 2 3 3" xfId="23096"/>
    <cellStyle name="Обычный 3 13 43 2 3 3 2" xfId="23097"/>
    <cellStyle name="Обычный 3 13 43 2 3 3 2 2" xfId="23098"/>
    <cellStyle name="Обычный 3 13 43 2 3 3 3" xfId="23099"/>
    <cellStyle name="Обычный 3 13 43 2 3 4" xfId="23100"/>
    <cellStyle name="Обычный 3 13 43 2 3 4 2" xfId="23101"/>
    <cellStyle name="Обычный 3 13 43 2 3 5" xfId="23102"/>
    <cellStyle name="Обычный 3 13 43 2 4" xfId="23103"/>
    <cellStyle name="Обычный 3 13 43 2 4 2" xfId="23104"/>
    <cellStyle name="Обычный 3 13 43 2 4 2 2" xfId="23105"/>
    <cellStyle name="Обычный 3 13 43 2 4 2 2 2" xfId="23106"/>
    <cellStyle name="Обычный 3 13 43 2 4 2 3" xfId="23107"/>
    <cellStyle name="Обычный 3 13 43 2 4 3" xfId="23108"/>
    <cellStyle name="Обычный 3 13 43 2 4 3 2" xfId="23109"/>
    <cellStyle name="Обычный 3 13 43 2 4 4" xfId="23110"/>
    <cellStyle name="Обычный 3 13 43 2 5" xfId="23111"/>
    <cellStyle name="Обычный 3 13 43 2 5 2" xfId="23112"/>
    <cellStyle name="Обычный 3 13 43 2 5 2 2" xfId="23113"/>
    <cellStyle name="Обычный 3 13 43 2 5 3" xfId="23114"/>
    <cellStyle name="Обычный 3 13 43 2 6" xfId="23115"/>
    <cellStyle name="Обычный 3 13 43 2 6 2" xfId="23116"/>
    <cellStyle name="Обычный 3 13 43 2 7" xfId="23117"/>
    <cellStyle name="Обычный 3 13 43 3" xfId="23118"/>
    <cellStyle name="Обычный 3 13 43 3 2" xfId="23119"/>
    <cellStyle name="Обычный 3 13 43 3 2 2" xfId="23120"/>
    <cellStyle name="Обычный 3 13 43 3 2 2 2" xfId="23121"/>
    <cellStyle name="Обычный 3 13 43 3 2 2 2 2" xfId="23122"/>
    <cellStyle name="Обычный 3 13 43 3 2 2 3" xfId="23123"/>
    <cellStyle name="Обычный 3 13 43 3 2 3" xfId="23124"/>
    <cellStyle name="Обычный 3 13 43 3 2 3 2" xfId="23125"/>
    <cellStyle name="Обычный 3 13 43 3 2 4" xfId="23126"/>
    <cellStyle name="Обычный 3 13 43 3 3" xfId="23127"/>
    <cellStyle name="Обычный 3 13 43 3 3 2" xfId="23128"/>
    <cellStyle name="Обычный 3 13 43 3 3 2 2" xfId="23129"/>
    <cellStyle name="Обычный 3 13 43 3 3 3" xfId="23130"/>
    <cellStyle name="Обычный 3 13 43 3 4" xfId="23131"/>
    <cellStyle name="Обычный 3 13 43 3 4 2" xfId="23132"/>
    <cellStyle name="Обычный 3 13 43 3 5" xfId="23133"/>
    <cellStyle name="Обычный 3 13 43 4" xfId="23134"/>
    <cellStyle name="Обычный 3 13 43 4 2" xfId="23135"/>
    <cellStyle name="Обычный 3 13 43 4 2 2" xfId="23136"/>
    <cellStyle name="Обычный 3 13 43 4 2 2 2" xfId="23137"/>
    <cellStyle name="Обычный 3 13 43 4 2 2 2 2" xfId="23138"/>
    <cellStyle name="Обычный 3 13 43 4 2 2 3" xfId="23139"/>
    <cellStyle name="Обычный 3 13 43 4 2 3" xfId="23140"/>
    <cellStyle name="Обычный 3 13 43 4 2 3 2" xfId="23141"/>
    <cellStyle name="Обычный 3 13 43 4 2 4" xfId="23142"/>
    <cellStyle name="Обычный 3 13 43 4 3" xfId="23143"/>
    <cellStyle name="Обычный 3 13 43 4 3 2" xfId="23144"/>
    <cellStyle name="Обычный 3 13 43 4 3 2 2" xfId="23145"/>
    <cellStyle name="Обычный 3 13 43 4 3 3" xfId="23146"/>
    <cellStyle name="Обычный 3 13 43 4 4" xfId="23147"/>
    <cellStyle name="Обычный 3 13 43 4 4 2" xfId="23148"/>
    <cellStyle name="Обычный 3 13 43 4 5" xfId="23149"/>
    <cellStyle name="Обычный 3 13 43 5" xfId="23150"/>
    <cellStyle name="Обычный 3 13 43 5 2" xfId="23151"/>
    <cellStyle name="Обычный 3 13 43 5 2 2" xfId="23152"/>
    <cellStyle name="Обычный 3 13 43 5 2 2 2" xfId="23153"/>
    <cellStyle name="Обычный 3 13 43 5 2 3" xfId="23154"/>
    <cellStyle name="Обычный 3 13 43 5 3" xfId="23155"/>
    <cellStyle name="Обычный 3 13 43 5 3 2" xfId="23156"/>
    <cellStyle name="Обычный 3 13 43 5 4" xfId="23157"/>
    <cellStyle name="Обычный 3 13 43 6" xfId="23158"/>
    <cellStyle name="Обычный 3 13 43 6 2" xfId="23159"/>
    <cellStyle name="Обычный 3 13 43 6 2 2" xfId="23160"/>
    <cellStyle name="Обычный 3 13 43 6 3" xfId="23161"/>
    <cellStyle name="Обычный 3 13 43 7" xfId="23162"/>
    <cellStyle name="Обычный 3 13 43 7 2" xfId="23163"/>
    <cellStyle name="Обычный 3 13 43 8" xfId="23164"/>
    <cellStyle name="Обычный 3 13 44" xfId="23165"/>
    <cellStyle name="Обычный 3 13 44 2" xfId="23166"/>
    <cellStyle name="Обычный 3 13 44 2 2" xfId="23167"/>
    <cellStyle name="Обычный 3 13 44 2 2 2" xfId="23168"/>
    <cellStyle name="Обычный 3 13 44 2 2 2 2" xfId="23169"/>
    <cellStyle name="Обычный 3 13 44 2 2 2 2 2" xfId="23170"/>
    <cellStyle name="Обычный 3 13 44 2 2 2 2 2 2" xfId="23171"/>
    <cellStyle name="Обычный 3 13 44 2 2 2 2 3" xfId="23172"/>
    <cellStyle name="Обычный 3 13 44 2 2 2 3" xfId="23173"/>
    <cellStyle name="Обычный 3 13 44 2 2 2 3 2" xfId="23174"/>
    <cellStyle name="Обычный 3 13 44 2 2 2 4" xfId="23175"/>
    <cellStyle name="Обычный 3 13 44 2 2 3" xfId="23176"/>
    <cellStyle name="Обычный 3 13 44 2 2 3 2" xfId="23177"/>
    <cellStyle name="Обычный 3 13 44 2 2 3 2 2" xfId="23178"/>
    <cellStyle name="Обычный 3 13 44 2 2 3 3" xfId="23179"/>
    <cellStyle name="Обычный 3 13 44 2 2 4" xfId="23180"/>
    <cellStyle name="Обычный 3 13 44 2 2 4 2" xfId="23181"/>
    <cellStyle name="Обычный 3 13 44 2 2 5" xfId="23182"/>
    <cellStyle name="Обычный 3 13 44 2 3" xfId="23183"/>
    <cellStyle name="Обычный 3 13 44 2 3 2" xfId="23184"/>
    <cellStyle name="Обычный 3 13 44 2 3 2 2" xfId="23185"/>
    <cellStyle name="Обычный 3 13 44 2 3 2 2 2" xfId="23186"/>
    <cellStyle name="Обычный 3 13 44 2 3 2 2 2 2" xfId="23187"/>
    <cellStyle name="Обычный 3 13 44 2 3 2 2 3" xfId="23188"/>
    <cellStyle name="Обычный 3 13 44 2 3 2 3" xfId="23189"/>
    <cellStyle name="Обычный 3 13 44 2 3 2 3 2" xfId="23190"/>
    <cellStyle name="Обычный 3 13 44 2 3 2 4" xfId="23191"/>
    <cellStyle name="Обычный 3 13 44 2 3 3" xfId="23192"/>
    <cellStyle name="Обычный 3 13 44 2 3 3 2" xfId="23193"/>
    <cellStyle name="Обычный 3 13 44 2 3 3 2 2" xfId="23194"/>
    <cellStyle name="Обычный 3 13 44 2 3 3 3" xfId="23195"/>
    <cellStyle name="Обычный 3 13 44 2 3 4" xfId="23196"/>
    <cellStyle name="Обычный 3 13 44 2 3 4 2" xfId="23197"/>
    <cellStyle name="Обычный 3 13 44 2 3 5" xfId="23198"/>
    <cellStyle name="Обычный 3 13 44 2 4" xfId="23199"/>
    <cellStyle name="Обычный 3 13 44 2 4 2" xfId="23200"/>
    <cellStyle name="Обычный 3 13 44 2 4 2 2" xfId="23201"/>
    <cellStyle name="Обычный 3 13 44 2 4 2 2 2" xfId="23202"/>
    <cellStyle name="Обычный 3 13 44 2 4 2 3" xfId="23203"/>
    <cellStyle name="Обычный 3 13 44 2 4 3" xfId="23204"/>
    <cellStyle name="Обычный 3 13 44 2 4 3 2" xfId="23205"/>
    <cellStyle name="Обычный 3 13 44 2 4 4" xfId="23206"/>
    <cellStyle name="Обычный 3 13 44 2 5" xfId="23207"/>
    <cellStyle name="Обычный 3 13 44 2 5 2" xfId="23208"/>
    <cellStyle name="Обычный 3 13 44 2 5 2 2" xfId="23209"/>
    <cellStyle name="Обычный 3 13 44 2 5 3" xfId="23210"/>
    <cellStyle name="Обычный 3 13 44 2 6" xfId="23211"/>
    <cellStyle name="Обычный 3 13 44 2 6 2" xfId="23212"/>
    <cellStyle name="Обычный 3 13 44 2 7" xfId="23213"/>
    <cellStyle name="Обычный 3 13 44 3" xfId="23214"/>
    <cellStyle name="Обычный 3 13 44 3 2" xfId="23215"/>
    <cellStyle name="Обычный 3 13 44 3 2 2" xfId="23216"/>
    <cellStyle name="Обычный 3 13 44 3 2 2 2" xfId="23217"/>
    <cellStyle name="Обычный 3 13 44 3 2 2 2 2" xfId="23218"/>
    <cellStyle name="Обычный 3 13 44 3 2 2 3" xfId="23219"/>
    <cellStyle name="Обычный 3 13 44 3 2 3" xfId="23220"/>
    <cellStyle name="Обычный 3 13 44 3 2 3 2" xfId="23221"/>
    <cellStyle name="Обычный 3 13 44 3 2 4" xfId="23222"/>
    <cellStyle name="Обычный 3 13 44 3 3" xfId="23223"/>
    <cellStyle name="Обычный 3 13 44 3 3 2" xfId="23224"/>
    <cellStyle name="Обычный 3 13 44 3 3 2 2" xfId="23225"/>
    <cellStyle name="Обычный 3 13 44 3 3 3" xfId="23226"/>
    <cellStyle name="Обычный 3 13 44 3 4" xfId="23227"/>
    <cellStyle name="Обычный 3 13 44 3 4 2" xfId="23228"/>
    <cellStyle name="Обычный 3 13 44 3 5" xfId="23229"/>
    <cellStyle name="Обычный 3 13 44 4" xfId="23230"/>
    <cellStyle name="Обычный 3 13 44 4 2" xfId="23231"/>
    <cellStyle name="Обычный 3 13 44 4 2 2" xfId="23232"/>
    <cellStyle name="Обычный 3 13 44 4 2 2 2" xfId="23233"/>
    <cellStyle name="Обычный 3 13 44 4 2 2 2 2" xfId="23234"/>
    <cellStyle name="Обычный 3 13 44 4 2 2 3" xfId="23235"/>
    <cellStyle name="Обычный 3 13 44 4 2 3" xfId="23236"/>
    <cellStyle name="Обычный 3 13 44 4 2 3 2" xfId="23237"/>
    <cellStyle name="Обычный 3 13 44 4 2 4" xfId="23238"/>
    <cellStyle name="Обычный 3 13 44 4 3" xfId="23239"/>
    <cellStyle name="Обычный 3 13 44 4 3 2" xfId="23240"/>
    <cellStyle name="Обычный 3 13 44 4 3 2 2" xfId="23241"/>
    <cellStyle name="Обычный 3 13 44 4 3 3" xfId="23242"/>
    <cellStyle name="Обычный 3 13 44 4 4" xfId="23243"/>
    <cellStyle name="Обычный 3 13 44 4 4 2" xfId="23244"/>
    <cellStyle name="Обычный 3 13 44 4 5" xfId="23245"/>
    <cellStyle name="Обычный 3 13 44 5" xfId="23246"/>
    <cellStyle name="Обычный 3 13 44 5 2" xfId="23247"/>
    <cellStyle name="Обычный 3 13 44 5 2 2" xfId="23248"/>
    <cellStyle name="Обычный 3 13 44 5 2 2 2" xfId="23249"/>
    <cellStyle name="Обычный 3 13 44 5 2 3" xfId="23250"/>
    <cellStyle name="Обычный 3 13 44 5 3" xfId="23251"/>
    <cellStyle name="Обычный 3 13 44 5 3 2" xfId="23252"/>
    <cellStyle name="Обычный 3 13 44 5 4" xfId="23253"/>
    <cellStyle name="Обычный 3 13 44 6" xfId="23254"/>
    <cellStyle name="Обычный 3 13 44 6 2" xfId="23255"/>
    <cellStyle name="Обычный 3 13 44 6 2 2" xfId="23256"/>
    <cellStyle name="Обычный 3 13 44 6 3" xfId="23257"/>
    <cellStyle name="Обычный 3 13 44 7" xfId="23258"/>
    <cellStyle name="Обычный 3 13 44 7 2" xfId="23259"/>
    <cellStyle name="Обычный 3 13 44 8" xfId="23260"/>
    <cellStyle name="Обычный 3 13 45" xfId="23261"/>
    <cellStyle name="Обычный 3 13 45 2" xfId="23262"/>
    <cellStyle name="Обычный 3 13 45 2 2" xfId="23263"/>
    <cellStyle name="Обычный 3 13 45 2 2 2" xfId="23264"/>
    <cellStyle name="Обычный 3 13 45 2 2 2 2" xfId="23265"/>
    <cellStyle name="Обычный 3 13 45 2 2 2 2 2" xfId="23266"/>
    <cellStyle name="Обычный 3 13 45 2 2 2 2 2 2" xfId="23267"/>
    <cellStyle name="Обычный 3 13 45 2 2 2 2 3" xfId="23268"/>
    <cellStyle name="Обычный 3 13 45 2 2 2 3" xfId="23269"/>
    <cellStyle name="Обычный 3 13 45 2 2 2 3 2" xfId="23270"/>
    <cellStyle name="Обычный 3 13 45 2 2 2 4" xfId="23271"/>
    <cellStyle name="Обычный 3 13 45 2 2 3" xfId="23272"/>
    <cellStyle name="Обычный 3 13 45 2 2 3 2" xfId="23273"/>
    <cellStyle name="Обычный 3 13 45 2 2 3 2 2" xfId="23274"/>
    <cellStyle name="Обычный 3 13 45 2 2 3 3" xfId="23275"/>
    <cellStyle name="Обычный 3 13 45 2 2 4" xfId="23276"/>
    <cellStyle name="Обычный 3 13 45 2 2 4 2" xfId="23277"/>
    <cellStyle name="Обычный 3 13 45 2 2 5" xfId="23278"/>
    <cellStyle name="Обычный 3 13 45 2 3" xfId="23279"/>
    <cellStyle name="Обычный 3 13 45 2 3 2" xfId="23280"/>
    <cellStyle name="Обычный 3 13 45 2 3 2 2" xfId="23281"/>
    <cellStyle name="Обычный 3 13 45 2 3 2 2 2" xfId="23282"/>
    <cellStyle name="Обычный 3 13 45 2 3 2 2 2 2" xfId="23283"/>
    <cellStyle name="Обычный 3 13 45 2 3 2 2 3" xfId="23284"/>
    <cellStyle name="Обычный 3 13 45 2 3 2 3" xfId="23285"/>
    <cellStyle name="Обычный 3 13 45 2 3 2 3 2" xfId="23286"/>
    <cellStyle name="Обычный 3 13 45 2 3 2 4" xfId="23287"/>
    <cellStyle name="Обычный 3 13 45 2 3 3" xfId="23288"/>
    <cellStyle name="Обычный 3 13 45 2 3 3 2" xfId="23289"/>
    <cellStyle name="Обычный 3 13 45 2 3 3 2 2" xfId="23290"/>
    <cellStyle name="Обычный 3 13 45 2 3 3 3" xfId="23291"/>
    <cellStyle name="Обычный 3 13 45 2 3 4" xfId="23292"/>
    <cellStyle name="Обычный 3 13 45 2 3 4 2" xfId="23293"/>
    <cellStyle name="Обычный 3 13 45 2 3 5" xfId="23294"/>
    <cellStyle name="Обычный 3 13 45 2 4" xfId="23295"/>
    <cellStyle name="Обычный 3 13 45 2 4 2" xfId="23296"/>
    <cellStyle name="Обычный 3 13 45 2 4 2 2" xfId="23297"/>
    <cellStyle name="Обычный 3 13 45 2 4 2 2 2" xfId="23298"/>
    <cellStyle name="Обычный 3 13 45 2 4 2 3" xfId="23299"/>
    <cellStyle name="Обычный 3 13 45 2 4 3" xfId="23300"/>
    <cellStyle name="Обычный 3 13 45 2 4 3 2" xfId="23301"/>
    <cellStyle name="Обычный 3 13 45 2 4 4" xfId="23302"/>
    <cellStyle name="Обычный 3 13 45 2 5" xfId="23303"/>
    <cellStyle name="Обычный 3 13 45 2 5 2" xfId="23304"/>
    <cellStyle name="Обычный 3 13 45 2 5 2 2" xfId="23305"/>
    <cellStyle name="Обычный 3 13 45 2 5 3" xfId="23306"/>
    <cellStyle name="Обычный 3 13 45 2 6" xfId="23307"/>
    <cellStyle name="Обычный 3 13 45 2 6 2" xfId="23308"/>
    <cellStyle name="Обычный 3 13 45 2 7" xfId="23309"/>
    <cellStyle name="Обычный 3 13 45 3" xfId="23310"/>
    <cellStyle name="Обычный 3 13 45 3 2" xfId="23311"/>
    <cellStyle name="Обычный 3 13 45 3 2 2" xfId="23312"/>
    <cellStyle name="Обычный 3 13 45 3 2 2 2" xfId="23313"/>
    <cellStyle name="Обычный 3 13 45 3 2 2 2 2" xfId="23314"/>
    <cellStyle name="Обычный 3 13 45 3 2 2 3" xfId="23315"/>
    <cellStyle name="Обычный 3 13 45 3 2 3" xfId="23316"/>
    <cellStyle name="Обычный 3 13 45 3 2 3 2" xfId="23317"/>
    <cellStyle name="Обычный 3 13 45 3 2 4" xfId="23318"/>
    <cellStyle name="Обычный 3 13 45 3 3" xfId="23319"/>
    <cellStyle name="Обычный 3 13 45 3 3 2" xfId="23320"/>
    <cellStyle name="Обычный 3 13 45 3 3 2 2" xfId="23321"/>
    <cellStyle name="Обычный 3 13 45 3 3 3" xfId="23322"/>
    <cellStyle name="Обычный 3 13 45 3 4" xfId="23323"/>
    <cellStyle name="Обычный 3 13 45 3 4 2" xfId="23324"/>
    <cellStyle name="Обычный 3 13 45 3 5" xfId="23325"/>
    <cellStyle name="Обычный 3 13 45 4" xfId="23326"/>
    <cellStyle name="Обычный 3 13 45 4 2" xfId="23327"/>
    <cellStyle name="Обычный 3 13 45 4 2 2" xfId="23328"/>
    <cellStyle name="Обычный 3 13 45 4 2 2 2" xfId="23329"/>
    <cellStyle name="Обычный 3 13 45 4 2 2 2 2" xfId="23330"/>
    <cellStyle name="Обычный 3 13 45 4 2 2 3" xfId="23331"/>
    <cellStyle name="Обычный 3 13 45 4 2 3" xfId="23332"/>
    <cellStyle name="Обычный 3 13 45 4 2 3 2" xfId="23333"/>
    <cellStyle name="Обычный 3 13 45 4 2 4" xfId="23334"/>
    <cellStyle name="Обычный 3 13 45 4 3" xfId="23335"/>
    <cellStyle name="Обычный 3 13 45 4 3 2" xfId="23336"/>
    <cellStyle name="Обычный 3 13 45 4 3 2 2" xfId="23337"/>
    <cellStyle name="Обычный 3 13 45 4 3 3" xfId="23338"/>
    <cellStyle name="Обычный 3 13 45 4 4" xfId="23339"/>
    <cellStyle name="Обычный 3 13 45 4 4 2" xfId="23340"/>
    <cellStyle name="Обычный 3 13 45 4 5" xfId="23341"/>
    <cellStyle name="Обычный 3 13 45 5" xfId="23342"/>
    <cellStyle name="Обычный 3 13 45 5 2" xfId="23343"/>
    <cellStyle name="Обычный 3 13 45 5 2 2" xfId="23344"/>
    <cellStyle name="Обычный 3 13 45 5 2 2 2" xfId="23345"/>
    <cellStyle name="Обычный 3 13 45 5 2 3" xfId="23346"/>
    <cellStyle name="Обычный 3 13 45 5 3" xfId="23347"/>
    <cellStyle name="Обычный 3 13 45 5 3 2" xfId="23348"/>
    <cellStyle name="Обычный 3 13 45 5 4" xfId="23349"/>
    <cellStyle name="Обычный 3 13 45 6" xfId="23350"/>
    <cellStyle name="Обычный 3 13 45 6 2" xfId="23351"/>
    <cellStyle name="Обычный 3 13 45 6 2 2" xfId="23352"/>
    <cellStyle name="Обычный 3 13 45 6 3" xfId="23353"/>
    <cellStyle name="Обычный 3 13 45 7" xfId="23354"/>
    <cellStyle name="Обычный 3 13 45 7 2" xfId="23355"/>
    <cellStyle name="Обычный 3 13 45 8" xfId="23356"/>
    <cellStyle name="Обычный 3 13 46" xfId="23357"/>
    <cellStyle name="Обычный 3 13 46 2" xfId="23358"/>
    <cellStyle name="Обычный 3 13 46 2 2" xfId="23359"/>
    <cellStyle name="Обычный 3 13 46 2 2 2" xfId="23360"/>
    <cellStyle name="Обычный 3 13 46 2 2 2 2" xfId="23361"/>
    <cellStyle name="Обычный 3 13 46 2 2 2 2 2" xfId="23362"/>
    <cellStyle name="Обычный 3 13 46 2 2 2 2 2 2" xfId="23363"/>
    <cellStyle name="Обычный 3 13 46 2 2 2 2 3" xfId="23364"/>
    <cellStyle name="Обычный 3 13 46 2 2 2 3" xfId="23365"/>
    <cellStyle name="Обычный 3 13 46 2 2 2 3 2" xfId="23366"/>
    <cellStyle name="Обычный 3 13 46 2 2 2 4" xfId="23367"/>
    <cellStyle name="Обычный 3 13 46 2 2 3" xfId="23368"/>
    <cellStyle name="Обычный 3 13 46 2 2 3 2" xfId="23369"/>
    <cellStyle name="Обычный 3 13 46 2 2 3 2 2" xfId="23370"/>
    <cellStyle name="Обычный 3 13 46 2 2 3 3" xfId="23371"/>
    <cellStyle name="Обычный 3 13 46 2 2 4" xfId="23372"/>
    <cellStyle name="Обычный 3 13 46 2 2 4 2" xfId="23373"/>
    <cellStyle name="Обычный 3 13 46 2 2 5" xfId="23374"/>
    <cellStyle name="Обычный 3 13 46 2 3" xfId="23375"/>
    <cellStyle name="Обычный 3 13 46 2 3 2" xfId="23376"/>
    <cellStyle name="Обычный 3 13 46 2 3 2 2" xfId="23377"/>
    <cellStyle name="Обычный 3 13 46 2 3 2 2 2" xfId="23378"/>
    <cellStyle name="Обычный 3 13 46 2 3 2 2 2 2" xfId="23379"/>
    <cellStyle name="Обычный 3 13 46 2 3 2 2 3" xfId="23380"/>
    <cellStyle name="Обычный 3 13 46 2 3 2 3" xfId="23381"/>
    <cellStyle name="Обычный 3 13 46 2 3 2 3 2" xfId="23382"/>
    <cellStyle name="Обычный 3 13 46 2 3 2 4" xfId="23383"/>
    <cellStyle name="Обычный 3 13 46 2 3 3" xfId="23384"/>
    <cellStyle name="Обычный 3 13 46 2 3 3 2" xfId="23385"/>
    <cellStyle name="Обычный 3 13 46 2 3 3 2 2" xfId="23386"/>
    <cellStyle name="Обычный 3 13 46 2 3 3 3" xfId="23387"/>
    <cellStyle name="Обычный 3 13 46 2 3 4" xfId="23388"/>
    <cellStyle name="Обычный 3 13 46 2 3 4 2" xfId="23389"/>
    <cellStyle name="Обычный 3 13 46 2 3 5" xfId="23390"/>
    <cellStyle name="Обычный 3 13 46 2 4" xfId="23391"/>
    <cellStyle name="Обычный 3 13 46 2 4 2" xfId="23392"/>
    <cellStyle name="Обычный 3 13 46 2 4 2 2" xfId="23393"/>
    <cellStyle name="Обычный 3 13 46 2 4 2 2 2" xfId="23394"/>
    <cellStyle name="Обычный 3 13 46 2 4 2 3" xfId="23395"/>
    <cellStyle name="Обычный 3 13 46 2 4 3" xfId="23396"/>
    <cellStyle name="Обычный 3 13 46 2 4 3 2" xfId="23397"/>
    <cellStyle name="Обычный 3 13 46 2 4 4" xfId="23398"/>
    <cellStyle name="Обычный 3 13 46 2 5" xfId="23399"/>
    <cellStyle name="Обычный 3 13 46 2 5 2" xfId="23400"/>
    <cellStyle name="Обычный 3 13 46 2 5 2 2" xfId="23401"/>
    <cellStyle name="Обычный 3 13 46 2 5 3" xfId="23402"/>
    <cellStyle name="Обычный 3 13 46 2 6" xfId="23403"/>
    <cellStyle name="Обычный 3 13 46 2 6 2" xfId="23404"/>
    <cellStyle name="Обычный 3 13 46 2 7" xfId="23405"/>
    <cellStyle name="Обычный 3 13 46 3" xfId="23406"/>
    <cellStyle name="Обычный 3 13 46 3 2" xfId="23407"/>
    <cellStyle name="Обычный 3 13 46 3 2 2" xfId="23408"/>
    <cellStyle name="Обычный 3 13 46 3 2 2 2" xfId="23409"/>
    <cellStyle name="Обычный 3 13 46 3 2 2 2 2" xfId="23410"/>
    <cellStyle name="Обычный 3 13 46 3 2 2 3" xfId="23411"/>
    <cellStyle name="Обычный 3 13 46 3 2 3" xfId="23412"/>
    <cellStyle name="Обычный 3 13 46 3 2 3 2" xfId="23413"/>
    <cellStyle name="Обычный 3 13 46 3 2 4" xfId="23414"/>
    <cellStyle name="Обычный 3 13 46 3 3" xfId="23415"/>
    <cellStyle name="Обычный 3 13 46 3 3 2" xfId="23416"/>
    <cellStyle name="Обычный 3 13 46 3 3 2 2" xfId="23417"/>
    <cellStyle name="Обычный 3 13 46 3 3 3" xfId="23418"/>
    <cellStyle name="Обычный 3 13 46 3 4" xfId="23419"/>
    <cellStyle name="Обычный 3 13 46 3 4 2" xfId="23420"/>
    <cellStyle name="Обычный 3 13 46 3 5" xfId="23421"/>
    <cellStyle name="Обычный 3 13 46 4" xfId="23422"/>
    <cellStyle name="Обычный 3 13 46 4 2" xfId="23423"/>
    <cellStyle name="Обычный 3 13 46 4 2 2" xfId="23424"/>
    <cellStyle name="Обычный 3 13 46 4 2 2 2" xfId="23425"/>
    <cellStyle name="Обычный 3 13 46 4 2 2 2 2" xfId="23426"/>
    <cellStyle name="Обычный 3 13 46 4 2 2 3" xfId="23427"/>
    <cellStyle name="Обычный 3 13 46 4 2 3" xfId="23428"/>
    <cellStyle name="Обычный 3 13 46 4 2 3 2" xfId="23429"/>
    <cellStyle name="Обычный 3 13 46 4 2 4" xfId="23430"/>
    <cellStyle name="Обычный 3 13 46 4 3" xfId="23431"/>
    <cellStyle name="Обычный 3 13 46 4 3 2" xfId="23432"/>
    <cellStyle name="Обычный 3 13 46 4 3 2 2" xfId="23433"/>
    <cellStyle name="Обычный 3 13 46 4 3 3" xfId="23434"/>
    <cellStyle name="Обычный 3 13 46 4 4" xfId="23435"/>
    <cellStyle name="Обычный 3 13 46 4 4 2" xfId="23436"/>
    <cellStyle name="Обычный 3 13 46 4 5" xfId="23437"/>
    <cellStyle name="Обычный 3 13 46 5" xfId="23438"/>
    <cellStyle name="Обычный 3 13 46 5 2" xfId="23439"/>
    <cellStyle name="Обычный 3 13 46 5 2 2" xfId="23440"/>
    <cellStyle name="Обычный 3 13 46 5 2 2 2" xfId="23441"/>
    <cellStyle name="Обычный 3 13 46 5 2 3" xfId="23442"/>
    <cellStyle name="Обычный 3 13 46 5 3" xfId="23443"/>
    <cellStyle name="Обычный 3 13 46 5 3 2" xfId="23444"/>
    <cellStyle name="Обычный 3 13 46 5 4" xfId="23445"/>
    <cellStyle name="Обычный 3 13 46 6" xfId="23446"/>
    <cellStyle name="Обычный 3 13 46 6 2" xfId="23447"/>
    <cellStyle name="Обычный 3 13 46 6 2 2" xfId="23448"/>
    <cellStyle name="Обычный 3 13 46 6 3" xfId="23449"/>
    <cellStyle name="Обычный 3 13 46 7" xfId="23450"/>
    <cellStyle name="Обычный 3 13 46 7 2" xfId="23451"/>
    <cellStyle name="Обычный 3 13 46 8" xfId="23452"/>
    <cellStyle name="Обычный 3 13 47" xfId="23453"/>
    <cellStyle name="Обычный 3 13 47 2" xfId="23454"/>
    <cellStyle name="Обычный 3 13 47 2 2" xfId="23455"/>
    <cellStyle name="Обычный 3 13 47 2 2 2" xfId="23456"/>
    <cellStyle name="Обычный 3 13 47 2 2 2 2" xfId="23457"/>
    <cellStyle name="Обычный 3 13 47 2 2 2 2 2" xfId="23458"/>
    <cellStyle name="Обычный 3 13 47 2 2 2 2 2 2" xfId="23459"/>
    <cellStyle name="Обычный 3 13 47 2 2 2 2 3" xfId="23460"/>
    <cellStyle name="Обычный 3 13 47 2 2 2 3" xfId="23461"/>
    <cellStyle name="Обычный 3 13 47 2 2 2 3 2" xfId="23462"/>
    <cellStyle name="Обычный 3 13 47 2 2 2 4" xfId="23463"/>
    <cellStyle name="Обычный 3 13 47 2 2 3" xfId="23464"/>
    <cellStyle name="Обычный 3 13 47 2 2 3 2" xfId="23465"/>
    <cellStyle name="Обычный 3 13 47 2 2 3 2 2" xfId="23466"/>
    <cellStyle name="Обычный 3 13 47 2 2 3 3" xfId="23467"/>
    <cellStyle name="Обычный 3 13 47 2 2 4" xfId="23468"/>
    <cellStyle name="Обычный 3 13 47 2 2 4 2" xfId="23469"/>
    <cellStyle name="Обычный 3 13 47 2 2 5" xfId="23470"/>
    <cellStyle name="Обычный 3 13 47 2 3" xfId="23471"/>
    <cellStyle name="Обычный 3 13 47 2 3 2" xfId="23472"/>
    <cellStyle name="Обычный 3 13 47 2 3 2 2" xfId="23473"/>
    <cellStyle name="Обычный 3 13 47 2 3 2 2 2" xfId="23474"/>
    <cellStyle name="Обычный 3 13 47 2 3 2 2 2 2" xfId="23475"/>
    <cellStyle name="Обычный 3 13 47 2 3 2 2 3" xfId="23476"/>
    <cellStyle name="Обычный 3 13 47 2 3 2 3" xfId="23477"/>
    <cellStyle name="Обычный 3 13 47 2 3 2 3 2" xfId="23478"/>
    <cellStyle name="Обычный 3 13 47 2 3 2 4" xfId="23479"/>
    <cellStyle name="Обычный 3 13 47 2 3 3" xfId="23480"/>
    <cellStyle name="Обычный 3 13 47 2 3 3 2" xfId="23481"/>
    <cellStyle name="Обычный 3 13 47 2 3 3 2 2" xfId="23482"/>
    <cellStyle name="Обычный 3 13 47 2 3 3 3" xfId="23483"/>
    <cellStyle name="Обычный 3 13 47 2 3 4" xfId="23484"/>
    <cellStyle name="Обычный 3 13 47 2 3 4 2" xfId="23485"/>
    <cellStyle name="Обычный 3 13 47 2 3 5" xfId="23486"/>
    <cellStyle name="Обычный 3 13 47 2 4" xfId="23487"/>
    <cellStyle name="Обычный 3 13 47 2 4 2" xfId="23488"/>
    <cellStyle name="Обычный 3 13 47 2 4 2 2" xfId="23489"/>
    <cellStyle name="Обычный 3 13 47 2 4 2 2 2" xfId="23490"/>
    <cellStyle name="Обычный 3 13 47 2 4 2 3" xfId="23491"/>
    <cellStyle name="Обычный 3 13 47 2 4 3" xfId="23492"/>
    <cellStyle name="Обычный 3 13 47 2 4 3 2" xfId="23493"/>
    <cellStyle name="Обычный 3 13 47 2 4 4" xfId="23494"/>
    <cellStyle name="Обычный 3 13 47 2 5" xfId="23495"/>
    <cellStyle name="Обычный 3 13 47 2 5 2" xfId="23496"/>
    <cellStyle name="Обычный 3 13 47 2 5 2 2" xfId="23497"/>
    <cellStyle name="Обычный 3 13 47 2 5 3" xfId="23498"/>
    <cellStyle name="Обычный 3 13 47 2 6" xfId="23499"/>
    <cellStyle name="Обычный 3 13 47 2 6 2" xfId="23500"/>
    <cellStyle name="Обычный 3 13 47 2 7" xfId="23501"/>
    <cellStyle name="Обычный 3 13 47 3" xfId="23502"/>
    <cellStyle name="Обычный 3 13 47 3 2" xfId="23503"/>
    <cellStyle name="Обычный 3 13 47 3 2 2" xfId="23504"/>
    <cellStyle name="Обычный 3 13 47 3 2 2 2" xfId="23505"/>
    <cellStyle name="Обычный 3 13 47 3 2 2 2 2" xfId="23506"/>
    <cellStyle name="Обычный 3 13 47 3 2 2 3" xfId="23507"/>
    <cellStyle name="Обычный 3 13 47 3 2 3" xfId="23508"/>
    <cellStyle name="Обычный 3 13 47 3 2 3 2" xfId="23509"/>
    <cellStyle name="Обычный 3 13 47 3 2 4" xfId="23510"/>
    <cellStyle name="Обычный 3 13 47 3 3" xfId="23511"/>
    <cellStyle name="Обычный 3 13 47 3 3 2" xfId="23512"/>
    <cellStyle name="Обычный 3 13 47 3 3 2 2" xfId="23513"/>
    <cellStyle name="Обычный 3 13 47 3 3 3" xfId="23514"/>
    <cellStyle name="Обычный 3 13 47 3 4" xfId="23515"/>
    <cellStyle name="Обычный 3 13 47 3 4 2" xfId="23516"/>
    <cellStyle name="Обычный 3 13 47 3 5" xfId="23517"/>
    <cellStyle name="Обычный 3 13 47 4" xfId="23518"/>
    <cellStyle name="Обычный 3 13 47 4 2" xfId="23519"/>
    <cellStyle name="Обычный 3 13 47 4 2 2" xfId="23520"/>
    <cellStyle name="Обычный 3 13 47 4 2 2 2" xfId="23521"/>
    <cellStyle name="Обычный 3 13 47 4 2 2 2 2" xfId="23522"/>
    <cellStyle name="Обычный 3 13 47 4 2 2 3" xfId="23523"/>
    <cellStyle name="Обычный 3 13 47 4 2 3" xfId="23524"/>
    <cellStyle name="Обычный 3 13 47 4 2 3 2" xfId="23525"/>
    <cellStyle name="Обычный 3 13 47 4 2 4" xfId="23526"/>
    <cellStyle name="Обычный 3 13 47 4 3" xfId="23527"/>
    <cellStyle name="Обычный 3 13 47 4 3 2" xfId="23528"/>
    <cellStyle name="Обычный 3 13 47 4 3 2 2" xfId="23529"/>
    <cellStyle name="Обычный 3 13 47 4 3 3" xfId="23530"/>
    <cellStyle name="Обычный 3 13 47 4 4" xfId="23531"/>
    <cellStyle name="Обычный 3 13 47 4 4 2" xfId="23532"/>
    <cellStyle name="Обычный 3 13 47 4 5" xfId="23533"/>
    <cellStyle name="Обычный 3 13 47 5" xfId="23534"/>
    <cellStyle name="Обычный 3 13 47 5 2" xfId="23535"/>
    <cellStyle name="Обычный 3 13 47 5 2 2" xfId="23536"/>
    <cellStyle name="Обычный 3 13 47 5 2 2 2" xfId="23537"/>
    <cellStyle name="Обычный 3 13 47 5 2 3" xfId="23538"/>
    <cellStyle name="Обычный 3 13 47 5 3" xfId="23539"/>
    <cellStyle name="Обычный 3 13 47 5 3 2" xfId="23540"/>
    <cellStyle name="Обычный 3 13 47 5 4" xfId="23541"/>
    <cellStyle name="Обычный 3 13 47 6" xfId="23542"/>
    <cellStyle name="Обычный 3 13 47 6 2" xfId="23543"/>
    <cellStyle name="Обычный 3 13 47 6 2 2" xfId="23544"/>
    <cellStyle name="Обычный 3 13 47 6 3" xfId="23545"/>
    <cellStyle name="Обычный 3 13 47 7" xfId="23546"/>
    <cellStyle name="Обычный 3 13 47 7 2" xfId="23547"/>
    <cellStyle name="Обычный 3 13 47 8" xfId="23548"/>
    <cellStyle name="Обычный 3 13 48" xfId="23549"/>
    <cellStyle name="Обычный 3 13 48 2" xfId="23550"/>
    <cellStyle name="Обычный 3 13 48 2 2" xfId="23551"/>
    <cellStyle name="Обычный 3 13 48 2 2 2" xfId="23552"/>
    <cellStyle name="Обычный 3 13 48 2 2 2 2" xfId="23553"/>
    <cellStyle name="Обычный 3 13 48 2 2 2 2 2" xfId="23554"/>
    <cellStyle name="Обычный 3 13 48 2 2 2 3" xfId="23555"/>
    <cellStyle name="Обычный 3 13 48 2 2 3" xfId="23556"/>
    <cellStyle name="Обычный 3 13 48 2 2 3 2" xfId="23557"/>
    <cellStyle name="Обычный 3 13 48 2 2 4" xfId="23558"/>
    <cellStyle name="Обычный 3 13 48 2 3" xfId="23559"/>
    <cellStyle name="Обычный 3 13 48 2 3 2" xfId="23560"/>
    <cellStyle name="Обычный 3 13 48 2 3 2 2" xfId="23561"/>
    <cellStyle name="Обычный 3 13 48 2 3 3" xfId="23562"/>
    <cellStyle name="Обычный 3 13 48 2 4" xfId="23563"/>
    <cellStyle name="Обычный 3 13 48 2 4 2" xfId="23564"/>
    <cellStyle name="Обычный 3 13 48 2 5" xfId="23565"/>
    <cellStyle name="Обычный 3 13 48 3" xfId="23566"/>
    <cellStyle name="Обычный 3 13 48 3 2" xfId="23567"/>
    <cellStyle name="Обычный 3 13 48 3 2 2" xfId="23568"/>
    <cellStyle name="Обычный 3 13 48 3 2 2 2" xfId="23569"/>
    <cellStyle name="Обычный 3 13 48 3 2 2 2 2" xfId="23570"/>
    <cellStyle name="Обычный 3 13 48 3 2 2 3" xfId="23571"/>
    <cellStyle name="Обычный 3 13 48 3 2 3" xfId="23572"/>
    <cellStyle name="Обычный 3 13 48 3 2 3 2" xfId="23573"/>
    <cellStyle name="Обычный 3 13 48 3 2 4" xfId="23574"/>
    <cellStyle name="Обычный 3 13 48 3 3" xfId="23575"/>
    <cellStyle name="Обычный 3 13 48 3 3 2" xfId="23576"/>
    <cellStyle name="Обычный 3 13 48 3 3 2 2" xfId="23577"/>
    <cellStyle name="Обычный 3 13 48 3 3 3" xfId="23578"/>
    <cellStyle name="Обычный 3 13 48 3 4" xfId="23579"/>
    <cellStyle name="Обычный 3 13 48 3 4 2" xfId="23580"/>
    <cellStyle name="Обычный 3 13 48 3 5" xfId="23581"/>
    <cellStyle name="Обычный 3 13 48 4" xfId="23582"/>
    <cellStyle name="Обычный 3 13 48 4 2" xfId="23583"/>
    <cellStyle name="Обычный 3 13 48 4 2 2" xfId="23584"/>
    <cellStyle name="Обычный 3 13 48 4 2 2 2" xfId="23585"/>
    <cellStyle name="Обычный 3 13 48 4 2 3" xfId="23586"/>
    <cellStyle name="Обычный 3 13 48 4 3" xfId="23587"/>
    <cellStyle name="Обычный 3 13 48 4 3 2" xfId="23588"/>
    <cellStyle name="Обычный 3 13 48 4 4" xfId="23589"/>
    <cellStyle name="Обычный 3 13 48 5" xfId="23590"/>
    <cellStyle name="Обычный 3 13 48 5 2" xfId="23591"/>
    <cellStyle name="Обычный 3 13 48 5 2 2" xfId="23592"/>
    <cellStyle name="Обычный 3 13 48 5 3" xfId="23593"/>
    <cellStyle name="Обычный 3 13 48 6" xfId="23594"/>
    <cellStyle name="Обычный 3 13 48 6 2" xfId="23595"/>
    <cellStyle name="Обычный 3 13 48 7" xfId="23596"/>
    <cellStyle name="Обычный 3 13 49" xfId="23597"/>
    <cellStyle name="Обычный 3 13 49 2" xfId="23598"/>
    <cellStyle name="Обычный 3 13 49 2 2" xfId="23599"/>
    <cellStyle name="Обычный 3 13 49 2 2 2" xfId="23600"/>
    <cellStyle name="Обычный 3 13 49 2 2 2 2" xfId="23601"/>
    <cellStyle name="Обычный 3 13 49 2 2 3" xfId="23602"/>
    <cellStyle name="Обычный 3 13 49 2 3" xfId="23603"/>
    <cellStyle name="Обычный 3 13 49 2 3 2" xfId="23604"/>
    <cellStyle name="Обычный 3 13 49 2 4" xfId="23605"/>
    <cellStyle name="Обычный 3 13 49 3" xfId="23606"/>
    <cellStyle name="Обычный 3 13 49 3 2" xfId="23607"/>
    <cellStyle name="Обычный 3 13 49 3 2 2" xfId="23608"/>
    <cellStyle name="Обычный 3 13 49 3 3" xfId="23609"/>
    <cellStyle name="Обычный 3 13 49 4" xfId="23610"/>
    <cellStyle name="Обычный 3 13 49 4 2" xfId="23611"/>
    <cellStyle name="Обычный 3 13 49 5" xfId="23612"/>
    <cellStyle name="Обычный 3 13 5" xfId="23613"/>
    <cellStyle name="Обычный 3 13 5 2" xfId="23614"/>
    <cellStyle name="Обычный 3 13 5 2 2" xfId="23615"/>
    <cellStyle name="Обычный 3 13 5 2 2 2" xfId="23616"/>
    <cellStyle name="Обычный 3 13 5 2 2 2 2" xfId="23617"/>
    <cellStyle name="Обычный 3 13 5 2 2 2 2 2" xfId="23618"/>
    <cellStyle name="Обычный 3 13 5 2 2 2 2 2 2" xfId="23619"/>
    <cellStyle name="Обычный 3 13 5 2 2 2 2 3" xfId="23620"/>
    <cellStyle name="Обычный 3 13 5 2 2 2 3" xfId="23621"/>
    <cellStyle name="Обычный 3 13 5 2 2 2 3 2" xfId="23622"/>
    <cellStyle name="Обычный 3 13 5 2 2 2 4" xfId="23623"/>
    <cellStyle name="Обычный 3 13 5 2 2 3" xfId="23624"/>
    <cellStyle name="Обычный 3 13 5 2 2 3 2" xfId="23625"/>
    <cellStyle name="Обычный 3 13 5 2 2 3 2 2" xfId="23626"/>
    <cellStyle name="Обычный 3 13 5 2 2 3 3" xfId="23627"/>
    <cellStyle name="Обычный 3 13 5 2 2 4" xfId="23628"/>
    <cellStyle name="Обычный 3 13 5 2 2 4 2" xfId="23629"/>
    <cellStyle name="Обычный 3 13 5 2 2 5" xfId="23630"/>
    <cellStyle name="Обычный 3 13 5 2 3" xfId="23631"/>
    <cellStyle name="Обычный 3 13 5 2 3 2" xfId="23632"/>
    <cellStyle name="Обычный 3 13 5 2 3 2 2" xfId="23633"/>
    <cellStyle name="Обычный 3 13 5 2 3 2 2 2" xfId="23634"/>
    <cellStyle name="Обычный 3 13 5 2 3 2 2 2 2" xfId="23635"/>
    <cellStyle name="Обычный 3 13 5 2 3 2 2 3" xfId="23636"/>
    <cellStyle name="Обычный 3 13 5 2 3 2 3" xfId="23637"/>
    <cellStyle name="Обычный 3 13 5 2 3 2 3 2" xfId="23638"/>
    <cellStyle name="Обычный 3 13 5 2 3 2 4" xfId="23639"/>
    <cellStyle name="Обычный 3 13 5 2 3 3" xfId="23640"/>
    <cellStyle name="Обычный 3 13 5 2 3 3 2" xfId="23641"/>
    <cellStyle name="Обычный 3 13 5 2 3 3 2 2" xfId="23642"/>
    <cellStyle name="Обычный 3 13 5 2 3 3 3" xfId="23643"/>
    <cellStyle name="Обычный 3 13 5 2 3 4" xfId="23644"/>
    <cellStyle name="Обычный 3 13 5 2 3 4 2" xfId="23645"/>
    <cellStyle name="Обычный 3 13 5 2 3 5" xfId="23646"/>
    <cellStyle name="Обычный 3 13 5 2 4" xfId="23647"/>
    <cellStyle name="Обычный 3 13 5 2 4 2" xfId="23648"/>
    <cellStyle name="Обычный 3 13 5 2 4 2 2" xfId="23649"/>
    <cellStyle name="Обычный 3 13 5 2 4 2 2 2" xfId="23650"/>
    <cellStyle name="Обычный 3 13 5 2 4 2 3" xfId="23651"/>
    <cellStyle name="Обычный 3 13 5 2 4 3" xfId="23652"/>
    <cellStyle name="Обычный 3 13 5 2 4 3 2" xfId="23653"/>
    <cellStyle name="Обычный 3 13 5 2 4 4" xfId="23654"/>
    <cellStyle name="Обычный 3 13 5 2 5" xfId="23655"/>
    <cellStyle name="Обычный 3 13 5 2 5 2" xfId="23656"/>
    <cellStyle name="Обычный 3 13 5 2 5 2 2" xfId="23657"/>
    <cellStyle name="Обычный 3 13 5 2 5 3" xfId="23658"/>
    <cellStyle name="Обычный 3 13 5 2 6" xfId="23659"/>
    <cellStyle name="Обычный 3 13 5 2 6 2" xfId="23660"/>
    <cellStyle name="Обычный 3 13 5 2 7" xfId="23661"/>
    <cellStyle name="Обычный 3 13 5 3" xfId="23662"/>
    <cellStyle name="Обычный 3 13 5 3 2" xfId="23663"/>
    <cellStyle name="Обычный 3 13 5 3 2 2" xfId="23664"/>
    <cellStyle name="Обычный 3 13 5 3 2 2 2" xfId="23665"/>
    <cellStyle name="Обычный 3 13 5 3 2 2 2 2" xfId="23666"/>
    <cellStyle name="Обычный 3 13 5 3 2 2 3" xfId="23667"/>
    <cellStyle name="Обычный 3 13 5 3 2 3" xfId="23668"/>
    <cellStyle name="Обычный 3 13 5 3 2 3 2" xfId="23669"/>
    <cellStyle name="Обычный 3 13 5 3 2 4" xfId="23670"/>
    <cellStyle name="Обычный 3 13 5 3 3" xfId="23671"/>
    <cellStyle name="Обычный 3 13 5 3 3 2" xfId="23672"/>
    <cellStyle name="Обычный 3 13 5 3 3 2 2" xfId="23673"/>
    <cellStyle name="Обычный 3 13 5 3 3 3" xfId="23674"/>
    <cellStyle name="Обычный 3 13 5 3 4" xfId="23675"/>
    <cellStyle name="Обычный 3 13 5 3 4 2" xfId="23676"/>
    <cellStyle name="Обычный 3 13 5 3 5" xfId="23677"/>
    <cellStyle name="Обычный 3 13 5 4" xfId="23678"/>
    <cellStyle name="Обычный 3 13 5 4 2" xfId="23679"/>
    <cellStyle name="Обычный 3 13 5 4 2 2" xfId="23680"/>
    <cellStyle name="Обычный 3 13 5 4 2 2 2" xfId="23681"/>
    <cellStyle name="Обычный 3 13 5 4 2 2 2 2" xfId="23682"/>
    <cellStyle name="Обычный 3 13 5 4 2 2 3" xfId="23683"/>
    <cellStyle name="Обычный 3 13 5 4 2 3" xfId="23684"/>
    <cellStyle name="Обычный 3 13 5 4 2 3 2" xfId="23685"/>
    <cellStyle name="Обычный 3 13 5 4 2 4" xfId="23686"/>
    <cellStyle name="Обычный 3 13 5 4 3" xfId="23687"/>
    <cellStyle name="Обычный 3 13 5 4 3 2" xfId="23688"/>
    <cellStyle name="Обычный 3 13 5 4 3 2 2" xfId="23689"/>
    <cellStyle name="Обычный 3 13 5 4 3 3" xfId="23690"/>
    <cellStyle name="Обычный 3 13 5 4 4" xfId="23691"/>
    <cellStyle name="Обычный 3 13 5 4 4 2" xfId="23692"/>
    <cellStyle name="Обычный 3 13 5 4 5" xfId="23693"/>
    <cellStyle name="Обычный 3 13 5 5" xfId="23694"/>
    <cellStyle name="Обычный 3 13 5 5 2" xfId="23695"/>
    <cellStyle name="Обычный 3 13 5 5 2 2" xfId="23696"/>
    <cellStyle name="Обычный 3 13 5 5 2 2 2" xfId="23697"/>
    <cellStyle name="Обычный 3 13 5 5 2 3" xfId="23698"/>
    <cellStyle name="Обычный 3 13 5 5 3" xfId="23699"/>
    <cellStyle name="Обычный 3 13 5 5 3 2" xfId="23700"/>
    <cellStyle name="Обычный 3 13 5 5 4" xfId="23701"/>
    <cellStyle name="Обычный 3 13 5 6" xfId="23702"/>
    <cellStyle name="Обычный 3 13 5 6 2" xfId="23703"/>
    <cellStyle name="Обычный 3 13 5 6 2 2" xfId="23704"/>
    <cellStyle name="Обычный 3 13 5 6 3" xfId="23705"/>
    <cellStyle name="Обычный 3 13 5 7" xfId="23706"/>
    <cellStyle name="Обычный 3 13 5 7 2" xfId="23707"/>
    <cellStyle name="Обычный 3 13 5 8" xfId="23708"/>
    <cellStyle name="Обычный 3 13 50" xfId="23709"/>
    <cellStyle name="Обычный 3 13 50 2" xfId="23710"/>
    <cellStyle name="Обычный 3 13 50 2 2" xfId="23711"/>
    <cellStyle name="Обычный 3 13 50 2 2 2" xfId="23712"/>
    <cellStyle name="Обычный 3 13 50 2 2 2 2" xfId="23713"/>
    <cellStyle name="Обычный 3 13 50 2 2 3" xfId="23714"/>
    <cellStyle name="Обычный 3 13 50 2 3" xfId="23715"/>
    <cellStyle name="Обычный 3 13 50 2 3 2" xfId="23716"/>
    <cellStyle name="Обычный 3 13 50 2 4" xfId="23717"/>
    <cellStyle name="Обычный 3 13 50 3" xfId="23718"/>
    <cellStyle name="Обычный 3 13 50 3 2" xfId="23719"/>
    <cellStyle name="Обычный 3 13 50 3 2 2" xfId="23720"/>
    <cellStyle name="Обычный 3 13 50 3 3" xfId="23721"/>
    <cellStyle name="Обычный 3 13 50 4" xfId="23722"/>
    <cellStyle name="Обычный 3 13 50 4 2" xfId="23723"/>
    <cellStyle name="Обычный 3 13 50 5" xfId="23724"/>
    <cellStyle name="Обычный 3 13 51" xfId="23725"/>
    <cellStyle name="Обычный 3 13 51 2" xfId="23726"/>
    <cellStyle name="Обычный 3 13 51 2 2" xfId="23727"/>
    <cellStyle name="Обычный 3 13 51 2 2 2" xfId="23728"/>
    <cellStyle name="Обычный 3 13 51 2 3" xfId="23729"/>
    <cellStyle name="Обычный 3 13 51 3" xfId="23730"/>
    <cellStyle name="Обычный 3 13 51 3 2" xfId="23731"/>
    <cellStyle name="Обычный 3 13 51 4" xfId="23732"/>
    <cellStyle name="Обычный 3 13 52" xfId="23733"/>
    <cellStyle name="Обычный 3 13 52 2" xfId="23734"/>
    <cellStyle name="Обычный 3 13 52 2 2" xfId="23735"/>
    <cellStyle name="Обычный 3 13 52 3" xfId="23736"/>
    <cellStyle name="Обычный 3 13 53" xfId="23737"/>
    <cellStyle name="Обычный 3 13 53 2" xfId="23738"/>
    <cellStyle name="Обычный 3 13 54" xfId="23739"/>
    <cellStyle name="Обычный 3 13 6" xfId="23740"/>
    <cellStyle name="Обычный 3 13 6 2" xfId="23741"/>
    <cellStyle name="Обычный 3 13 6 2 2" xfId="23742"/>
    <cellStyle name="Обычный 3 13 6 2 2 2" xfId="23743"/>
    <cellStyle name="Обычный 3 13 6 2 2 2 2" xfId="23744"/>
    <cellStyle name="Обычный 3 13 6 2 2 2 2 2" xfId="23745"/>
    <cellStyle name="Обычный 3 13 6 2 2 2 2 2 2" xfId="23746"/>
    <cellStyle name="Обычный 3 13 6 2 2 2 2 3" xfId="23747"/>
    <cellStyle name="Обычный 3 13 6 2 2 2 3" xfId="23748"/>
    <cellStyle name="Обычный 3 13 6 2 2 2 3 2" xfId="23749"/>
    <cellStyle name="Обычный 3 13 6 2 2 2 4" xfId="23750"/>
    <cellStyle name="Обычный 3 13 6 2 2 3" xfId="23751"/>
    <cellStyle name="Обычный 3 13 6 2 2 3 2" xfId="23752"/>
    <cellStyle name="Обычный 3 13 6 2 2 3 2 2" xfId="23753"/>
    <cellStyle name="Обычный 3 13 6 2 2 3 3" xfId="23754"/>
    <cellStyle name="Обычный 3 13 6 2 2 4" xfId="23755"/>
    <cellStyle name="Обычный 3 13 6 2 2 4 2" xfId="23756"/>
    <cellStyle name="Обычный 3 13 6 2 2 5" xfId="23757"/>
    <cellStyle name="Обычный 3 13 6 2 3" xfId="23758"/>
    <cellStyle name="Обычный 3 13 6 2 3 2" xfId="23759"/>
    <cellStyle name="Обычный 3 13 6 2 3 2 2" xfId="23760"/>
    <cellStyle name="Обычный 3 13 6 2 3 2 2 2" xfId="23761"/>
    <cellStyle name="Обычный 3 13 6 2 3 2 2 2 2" xfId="23762"/>
    <cellStyle name="Обычный 3 13 6 2 3 2 2 3" xfId="23763"/>
    <cellStyle name="Обычный 3 13 6 2 3 2 3" xfId="23764"/>
    <cellStyle name="Обычный 3 13 6 2 3 2 3 2" xfId="23765"/>
    <cellStyle name="Обычный 3 13 6 2 3 2 4" xfId="23766"/>
    <cellStyle name="Обычный 3 13 6 2 3 3" xfId="23767"/>
    <cellStyle name="Обычный 3 13 6 2 3 3 2" xfId="23768"/>
    <cellStyle name="Обычный 3 13 6 2 3 3 2 2" xfId="23769"/>
    <cellStyle name="Обычный 3 13 6 2 3 3 3" xfId="23770"/>
    <cellStyle name="Обычный 3 13 6 2 3 4" xfId="23771"/>
    <cellStyle name="Обычный 3 13 6 2 3 4 2" xfId="23772"/>
    <cellStyle name="Обычный 3 13 6 2 3 5" xfId="23773"/>
    <cellStyle name="Обычный 3 13 6 2 4" xfId="23774"/>
    <cellStyle name="Обычный 3 13 6 2 4 2" xfId="23775"/>
    <cellStyle name="Обычный 3 13 6 2 4 2 2" xfId="23776"/>
    <cellStyle name="Обычный 3 13 6 2 4 2 2 2" xfId="23777"/>
    <cellStyle name="Обычный 3 13 6 2 4 2 3" xfId="23778"/>
    <cellStyle name="Обычный 3 13 6 2 4 3" xfId="23779"/>
    <cellStyle name="Обычный 3 13 6 2 4 3 2" xfId="23780"/>
    <cellStyle name="Обычный 3 13 6 2 4 4" xfId="23781"/>
    <cellStyle name="Обычный 3 13 6 2 5" xfId="23782"/>
    <cellStyle name="Обычный 3 13 6 2 5 2" xfId="23783"/>
    <cellStyle name="Обычный 3 13 6 2 5 2 2" xfId="23784"/>
    <cellStyle name="Обычный 3 13 6 2 5 3" xfId="23785"/>
    <cellStyle name="Обычный 3 13 6 2 6" xfId="23786"/>
    <cellStyle name="Обычный 3 13 6 2 6 2" xfId="23787"/>
    <cellStyle name="Обычный 3 13 6 2 7" xfId="23788"/>
    <cellStyle name="Обычный 3 13 6 3" xfId="23789"/>
    <cellStyle name="Обычный 3 13 6 3 2" xfId="23790"/>
    <cellStyle name="Обычный 3 13 6 3 2 2" xfId="23791"/>
    <cellStyle name="Обычный 3 13 6 3 2 2 2" xfId="23792"/>
    <cellStyle name="Обычный 3 13 6 3 2 2 2 2" xfId="23793"/>
    <cellStyle name="Обычный 3 13 6 3 2 2 3" xfId="23794"/>
    <cellStyle name="Обычный 3 13 6 3 2 3" xfId="23795"/>
    <cellStyle name="Обычный 3 13 6 3 2 3 2" xfId="23796"/>
    <cellStyle name="Обычный 3 13 6 3 2 4" xfId="23797"/>
    <cellStyle name="Обычный 3 13 6 3 3" xfId="23798"/>
    <cellStyle name="Обычный 3 13 6 3 3 2" xfId="23799"/>
    <cellStyle name="Обычный 3 13 6 3 3 2 2" xfId="23800"/>
    <cellStyle name="Обычный 3 13 6 3 3 3" xfId="23801"/>
    <cellStyle name="Обычный 3 13 6 3 4" xfId="23802"/>
    <cellStyle name="Обычный 3 13 6 3 4 2" xfId="23803"/>
    <cellStyle name="Обычный 3 13 6 3 5" xfId="23804"/>
    <cellStyle name="Обычный 3 13 6 4" xfId="23805"/>
    <cellStyle name="Обычный 3 13 6 4 2" xfId="23806"/>
    <cellStyle name="Обычный 3 13 6 4 2 2" xfId="23807"/>
    <cellStyle name="Обычный 3 13 6 4 2 2 2" xfId="23808"/>
    <cellStyle name="Обычный 3 13 6 4 2 2 2 2" xfId="23809"/>
    <cellStyle name="Обычный 3 13 6 4 2 2 3" xfId="23810"/>
    <cellStyle name="Обычный 3 13 6 4 2 3" xfId="23811"/>
    <cellStyle name="Обычный 3 13 6 4 2 3 2" xfId="23812"/>
    <cellStyle name="Обычный 3 13 6 4 2 4" xfId="23813"/>
    <cellStyle name="Обычный 3 13 6 4 3" xfId="23814"/>
    <cellStyle name="Обычный 3 13 6 4 3 2" xfId="23815"/>
    <cellStyle name="Обычный 3 13 6 4 3 2 2" xfId="23816"/>
    <cellStyle name="Обычный 3 13 6 4 3 3" xfId="23817"/>
    <cellStyle name="Обычный 3 13 6 4 4" xfId="23818"/>
    <cellStyle name="Обычный 3 13 6 4 4 2" xfId="23819"/>
    <cellStyle name="Обычный 3 13 6 4 5" xfId="23820"/>
    <cellStyle name="Обычный 3 13 6 5" xfId="23821"/>
    <cellStyle name="Обычный 3 13 6 5 2" xfId="23822"/>
    <cellStyle name="Обычный 3 13 6 5 2 2" xfId="23823"/>
    <cellStyle name="Обычный 3 13 6 5 2 2 2" xfId="23824"/>
    <cellStyle name="Обычный 3 13 6 5 2 3" xfId="23825"/>
    <cellStyle name="Обычный 3 13 6 5 3" xfId="23826"/>
    <cellStyle name="Обычный 3 13 6 5 3 2" xfId="23827"/>
    <cellStyle name="Обычный 3 13 6 5 4" xfId="23828"/>
    <cellStyle name="Обычный 3 13 6 6" xfId="23829"/>
    <cellStyle name="Обычный 3 13 6 6 2" xfId="23830"/>
    <cellStyle name="Обычный 3 13 6 6 2 2" xfId="23831"/>
    <cellStyle name="Обычный 3 13 6 6 3" xfId="23832"/>
    <cellStyle name="Обычный 3 13 6 7" xfId="23833"/>
    <cellStyle name="Обычный 3 13 6 7 2" xfId="23834"/>
    <cellStyle name="Обычный 3 13 6 8" xfId="23835"/>
    <cellStyle name="Обычный 3 13 7" xfId="23836"/>
    <cellStyle name="Обычный 3 13 7 2" xfId="23837"/>
    <cellStyle name="Обычный 3 13 7 2 2" xfId="23838"/>
    <cellStyle name="Обычный 3 13 7 2 2 2" xfId="23839"/>
    <cellStyle name="Обычный 3 13 7 2 2 2 2" xfId="23840"/>
    <cellStyle name="Обычный 3 13 7 2 2 2 2 2" xfId="23841"/>
    <cellStyle name="Обычный 3 13 7 2 2 2 2 2 2" xfId="23842"/>
    <cellStyle name="Обычный 3 13 7 2 2 2 2 3" xfId="23843"/>
    <cellStyle name="Обычный 3 13 7 2 2 2 3" xfId="23844"/>
    <cellStyle name="Обычный 3 13 7 2 2 2 3 2" xfId="23845"/>
    <cellStyle name="Обычный 3 13 7 2 2 2 4" xfId="23846"/>
    <cellStyle name="Обычный 3 13 7 2 2 3" xfId="23847"/>
    <cellStyle name="Обычный 3 13 7 2 2 3 2" xfId="23848"/>
    <cellStyle name="Обычный 3 13 7 2 2 3 2 2" xfId="23849"/>
    <cellStyle name="Обычный 3 13 7 2 2 3 3" xfId="23850"/>
    <cellStyle name="Обычный 3 13 7 2 2 4" xfId="23851"/>
    <cellStyle name="Обычный 3 13 7 2 2 4 2" xfId="23852"/>
    <cellStyle name="Обычный 3 13 7 2 2 5" xfId="23853"/>
    <cellStyle name="Обычный 3 13 7 2 3" xfId="23854"/>
    <cellStyle name="Обычный 3 13 7 2 3 2" xfId="23855"/>
    <cellStyle name="Обычный 3 13 7 2 3 2 2" xfId="23856"/>
    <cellStyle name="Обычный 3 13 7 2 3 2 2 2" xfId="23857"/>
    <cellStyle name="Обычный 3 13 7 2 3 2 2 2 2" xfId="23858"/>
    <cellStyle name="Обычный 3 13 7 2 3 2 2 3" xfId="23859"/>
    <cellStyle name="Обычный 3 13 7 2 3 2 3" xfId="23860"/>
    <cellStyle name="Обычный 3 13 7 2 3 2 3 2" xfId="23861"/>
    <cellStyle name="Обычный 3 13 7 2 3 2 4" xfId="23862"/>
    <cellStyle name="Обычный 3 13 7 2 3 3" xfId="23863"/>
    <cellStyle name="Обычный 3 13 7 2 3 3 2" xfId="23864"/>
    <cellStyle name="Обычный 3 13 7 2 3 3 2 2" xfId="23865"/>
    <cellStyle name="Обычный 3 13 7 2 3 3 3" xfId="23866"/>
    <cellStyle name="Обычный 3 13 7 2 3 4" xfId="23867"/>
    <cellStyle name="Обычный 3 13 7 2 3 4 2" xfId="23868"/>
    <cellStyle name="Обычный 3 13 7 2 3 5" xfId="23869"/>
    <cellStyle name="Обычный 3 13 7 2 4" xfId="23870"/>
    <cellStyle name="Обычный 3 13 7 2 4 2" xfId="23871"/>
    <cellStyle name="Обычный 3 13 7 2 4 2 2" xfId="23872"/>
    <cellStyle name="Обычный 3 13 7 2 4 2 2 2" xfId="23873"/>
    <cellStyle name="Обычный 3 13 7 2 4 2 3" xfId="23874"/>
    <cellStyle name="Обычный 3 13 7 2 4 3" xfId="23875"/>
    <cellStyle name="Обычный 3 13 7 2 4 3 2" xfId="23876"/>
    <cellStyle name="Обычный 3 13 7 2 4 4" xfId="23877"/>
    <cellStyle name="Обычный 3 13 7 2 5" xfId="23878"/>
    <cellStyle name="Обычный 3 13 7 2 5 2" xfId="23879"/>
    <cellStyle name="Обычный 3 13 7 2 5 2 2" xfId="23880"/>
    <cellStyle name="Обычный 3 13 7 2 5 3" xfId="23881"/>
    <cellStyle name="Обычный 3 13 7 2 6" xfId="23882"/>
    <cellStyle name="Обычный 3 13 7 2 6 2" xfId="23883"/>
    <cellStyle name="Обычный 3 13 7 2 7" xfId="23884"/>
    <cellStyle name="Обычный 3 13 7 3" xfId="23885"/>
    <cellStyle name="Обычный 3 13 7 3 2" xfId="23886"/>
    <cellStyle name="Обычный 3 13 7 3 2 2" xfId="23887"/>
    <cellStyle name="Обычный 3 13 7 3 2 2 2" xfId="23888"/>
    <cellStyle name="Обычный 3 13 7 3 2 2 2 2" xfId="23889"/>
    <cellStyle name="Обычный 3 13 7 3 2 2 3" xfId="23890"/>
    <cellStyle name="Обычный 3 13 7 3 2 3" xfId="23891"/>
    <cellStyle name="Обычный 3 13 7 3 2 3 2" xfId="23892"/>
    <cellStyle name="Обычный 3 13 7 3 2 4" xfId="23893"/>
    <cellStyle name="Обычный 3 13 7 3 3" xfId="23894"/>
    <cellStyle name="Обычный 3 13 7 3 3 2" xfId="23895"/>
    <cellStyle name="Обычный 3 13 7 3 3 2 2" xfId="23896"/>
    <cellStyle name="Обычный 3 13 7 3 3 3" xfId="23897"/>
    <cellStyle name="Обычный 3 13 7 3 4" xfId="23898"/>
    <cellStyle name="Обычный 3 13 7 3 4 2" xfId="23899"/>
    <cellStyle name="Обычный 3 13 7 3 5" xfId="23900"/>
    <cellStyle name="Обычный 3 13 7 4" xfId="23901"/>
    <cellStyle name="Обычный 3 13 7 4 2" xfId="23902"/>
    <cellStyle name="Обычный 3 13 7 4 2 2" xfId="23903"/>
    <cellStyle name="Обычный 3 13 7 4 2 2 2" xfId="23904"/>
    <cellStyle name="Обычный 3 13 7 4 2 2 2 2" xfId="23905"/>
    <cellStyle name="Обычный 3 13 7 4 2 2 3" xfId="23906"/>
    <cellStyle name="Обычный 3 13 7 4 2 3" xfId="23907"/>
    <cellStyle name="Обычный 3 13 7 4 2 3 2" xfId="23908"/>
    <cellStyle name="Обычный 3 13 7 4 2 4" xfId="23909"/>
    <cellStyle name="Обычный 3 13 7 4 3" xfId="23910"/>
    <cellStyle name="Обычный 3 13 7 4 3 2" xfId="23911"/>
    <cellStyle name="Обычный 3 13 7 4 3 2 2" xfId="23912"/>
    <cellStyle name="Обычный 3 13 7 4 3 3" xfId="23913"/>
    <cellStyle name="Обычный 3 13 7 4 4" xfId="23914"/>
    <cellStyle name="Обычный 3 13 7 4 4 2" xfId="23915"/>
    <cellStyle name="Обычный 3 13 7 4 5" xfId="23916"/>
    <cellStyle name="Обычный 3 13 7 5" xfId="23917"/>
    <cellStyle name="Обычный 3 13 7 5 2" xfId="23918"/>
    <cellStyle name="Обычный 3 13 7 5 2 2" xfId="23919"/>
    <cellStyle name="Обычный 3 13 7 5 2 2 2" xfId="23920"/>
    <cellStyle name="Обычный 3 13 7 5 2 3" xfId="23921"/>
    <cellStyle name="Обычный 3 13 7 5 3" xfId="23922"/>
    <cellStyle name="Обычный 3 13 7 5 3 2" xfId="23923"/>
    <cellStyle name="Обычный 3 13 7 5 4" xfId="23924"/>
    <cellStyle name="Обычный 3 13 7 6" xfId="23925"/>
    <cellStyle name="Обычный 3 13 7 6 2" xfId="23926"/>
    <cellStyle name="Обычный 3 13 7 6 2 2" xfId="23927"/>
    <cellStyle name="Обычный 3 13 7 6 3" xfId="23928"/>
    <cellStyle name="Обычный 3 13 7 7" xfId="23929"/>
    <cellStyle name="Обычный 3 13 7 7 2" xfId="23930"/>
    <cellStyle name="Обычный 3 13 7 8" xfId="23931"/>
    <cellStyle name="Обычный 3 13 8" xfId="23932"/>
    <cellStyle name="Обычный 3 13 8 2" xfId="23933"/>
    <cellStyle name="Обычный 3 13 8 2 2" xfId="23934"/>
    <cellStyle name="Обычный 3 13 8 2 2 2" xfId="23935"/>
    <cellStyle name="Обычный 3 13 8 2 2 2 2" xfId="23936"/>
    <cellStyle name="Обычный 3 13 8 2 2 2 2 2" xfId="23937"/>
    <cellStyle name="Обычный 3 13 8 2 2 2 2 2 2" xfId="23938"/>
    <cellStyle name="Обычный 3 13 8 2 2 2 2 3" xfId="23939"/>
    <cellStyle name="Обычный 3 13 8 2 2 2 3" xfId="23940"/>
    <cellStyle name="Обычный 3 13 8 2 2 2 3 2" xfId="23941"/>
    <cellStyle name="Обычный 3 13 8 2 2 2 4" xfId="23942"/>
    <cellStyle name="Обычный 3 13 8 2 2 3" xfId="23943"/>
    <cellStyle name="Обычный 3 13 8 2 2 3 2" xfId="23944"/>
    <cellStyle name="Обычный 3 13 8 2 2 3 2 2" xfId="23945"/>
    <cellStyle name="Обычный 3 13 8 2 2 3 3" xfId="23946"/>
    <cellStyle name="Обычный 3 13 8 2 2 4" xfId="23947"/>
    <cellStyle name="Обычный 3 13 8 2 2 4 2" xfId="23948"/>
    <cellStyle name="Обычный 3 13 8 2 2 5" xfId="23949"/>
    <cellStyle name="Обычный 3 13 8 2 3" xfId="23950"/>
    <cellStyle name="Обычный 3 13 8 2 3 2" xfId="23951"/>
    <cellStyle name="Обычный 3 13 8 2 3 2 2" xfId="23952"/>
    <cellStyle name="Обычный 3 13 8 2 3 2 2 2" xfId="23953"/>
    <cellStyle name="Обычный 3 13 8 2 3 2 2 2 2" xfId="23954"/>
    <cellStyle name="Обычный 3 13 8 2 3 2 2 3" xfId="23955"/>
    <cellStyle name="Обычный 3 13 8 2 3 2 3" xfId="23956"/>
    <cellStyle name="Обычный 3 13 8 2 3 2 3 2" xfId="23957"/>
    <cellStyle name="Обычный 3 13 8 2 3 2 4" xfId="23958"/>
    <cellStyle name="Обычный 3 13 8 2 3 3" xfId="23959"/>
    <cellStyle name="Обычный 3 13 8 2 3 3 2" xfId="23960"/>
    <cellStyle name="Обычный 3 13 8 2 3 3 2 2" xfId="23961"/>
    <cellStyle name="Обычный 3 13 8 2 3 3 3" xfId="23962"/>
    <cellStyle name="Обычный 3 13 8 2 3 4" xfId="23963"/>
    <cellStyle name="Обычный 3 13 8 2 3 4 2" xfId="23964"/>
    <cellStyle name="Обычный 3 13 8 2 3 5" xfId="23965"/>
    <cellStyle name="Обычный 3 13 8 2 4" xfId="23966"/>
    <cellStyle name="Обычный 3 13 8 2 4 2" xfId="23967"/>
    <cellStyle name="Обычный 3 13 8 2 4 2 2" xfId="23968"/>
    <cellStyle name="Обычный 3 13 8 2 4 2 2 2" xfId="23969"/>
    <cellStyle name="Обычный 3 13 8 2 4 2 3" xfId="23970"/>
    <cellStyle name="Обычный 3 13 8 2 4 3" xfId="23971"/>
    <cellStyle name="Обычный 3 13 8 2 4 3 2" xfId="23972"/>
    <cellStyle name="Обычный 3 13 8 2 4 4" xfId="23973"/>
    <cellStyle name="Обычный 3 13 8 2 5" xfId="23974"/>
    <cellStyle name="Обычный 3 13 8 2 5 2" xfId="23975"/>
    <cellStyle name="Обычный 3 13 8 2 5 2 2" xfId="23976"/>
    <cellStyle name="Обычный 3 13 8 2 5 3" xfId="23977"/>
    <cellStyle name="Обычный 3 13 8 2 6" xfId="23978"/>
    <cellStyle name="Обычный 3 13 8 2 6 2" xfId="23979"/>
    <cellStyle name="Обычный 3 13 8 2 7" xfId="23980"/>
    <cellStyle name="Обычный 3 13 8 3" xfId="23981"/>
    <cellStyle name="Обычный 3 13 8 3 2" xfId="23982"/>
    <cellStyle name="Обычный 3 13 8 3 2 2" xfId="23983"/>
    <cellStyle name="Обычный 3 13 8 3 2 2 2" xfId="23984"/>
    <cellStyle name="Обычный 3 13 8 3 2 2 2 2" xfId="23985"/>
    <cellStyle name="Обычный 3 13 8 3 2 2 3" xfId="23986"/>
    <cellStyle name="Обычный 3 13 8 3 2 3" xfId="23987"/>
    <cellStyle name="Обычный 3 13 8 3 2 3 2" xfId="23988"/>
    <cellStyle name="Обычный 3 13 8 3 2 4" xfId="23989"/>
    <cellStyle name="Обычный 3 13 8 3 3" xfId="23990"/>
    <cellStyle name="Обычный 3 13 8 3 3 2" xfId="23991"/>
    <cellStyle name="Обычный 3 13 8 3 3 2 2" xfId="23992"/>
    <cellStyle name="Обычный 3 13 8 3 3 3" xfId="23993"/>
    <cellStyle name="Обычный 3 13 8 3 4" xfId="23994"/>
    <cellStyle name="Обычный 3 13 8 3 4 2" xfId="23995"/>
    <cellStyle name="Обычный 3 13 8 3 5" xfId="23996"/>
    <cellStyle name="Обычный 3 13 8 4" xfId="23997"/>
    <cellStyle name="Обычный 3 13 8 4 2" xfId="23998"/>
    <cellStyle name="Обычный 3 13 8 4 2 2" xfId="23999"/>
    <cellStyle name="Обычный 3 13 8 4 2 2 2" xfId="24000"/>
    <cellStyle name="Обычный 3 13 8 4 2 2 2 2" xfId="24001"/>
    <cellStyle name="Обычный 3 13 8 4 2 2 3" xfId="24002"/>
    <cellStyle name="Обычный 3 13 8 4 2 3" xfId="24003"/>
    <cellStyle name="Обычный 3 13 8 4 2 3 2" xfId="24004"/>
    <cellStyle name="Обычный 3 13 8 4 2 4" xfId="24005"/>
    <cellStyle name="Обычный 3 13 8 4 3" xfId="24006"/>
    <cellStyle name="Обычный 3 13 8 4 3 2" xfId="24007"/>
    <cellStyle name="Обычный 3 13 8 4 3 2 2" xfId="24008"/>
    <cellStyle name="Обычный 3 13 8 4 3 3" xfId="24009"/>
    <cellStyle name="Обычный 3 13 8 4 4" xfId="24010"/>
    <cellStyle name="Обычный 3 13 8 4 4 2" xfId="24011"/>
    <cellStyle name="Обычный 3 13 8 4 5" xfId="24012"/>
    <cellStyle name="Обычный 3 13 8 5" xfId="24013"/>
    <cellStyle name="Обычный 3 13 8 5 2" xfId="24014"/>
    <cellStyle name="Обычный 3 13 8 5 2 2" xfId="24015"/>
    <cellStyle name="Обычный 3 13 8 5 2 2 2" xfId="24016"/>
    <cellStyle name="Обычный 3 13 8 5 2 3" xfId="24017"/>
    <cellStyle name="Обычный 3 13 8 5 3" xfId="24018"/>
    <cellStyle name="Обычный 3 13 8 5 3 2" xfId="24019"/>
    <cellStyle name="Обычный 3 13 8 5 4" xfId="24020"/>
    <cellStyle name="Обычный 3 13 8 6" xfId="24021"/>
    <cellStyle name="Обычный 3 13 8 6 2" xfId="24022"/>
    <cellStyle name="Обычный 3 13 8 6 2 2" xfId="24023"/>
    <cellStyle name="Обычный 3 13 8 6 3" xfId="24024"/>
    <cellStyle name="Обычный 3 13 8 7" xfId="24025"/>
    <cellStyle name="Обычный 3 13 8 7 2" xfId="24026"/>
    <cellStyle name="Обычный 3 13 8 8" xfId="24027"/>
    <cellStyle name="Обычный 3 13 9" xfId="24028"/>
    <cellStyle name="Обычный 3 13 9 2" xfId="24029"/>
    <cellStyle name="Обычный 3 13 9 2 2" xfId="24030"/>
    <cellStyle name="Обычный 3 13 9 2 2 2" xfId="24031"/>
    <cellStyle name="Обычный 3 13 9 2 2 2 2" xfId="24032"/>
    <cellStyle name="Обычный 3 13 9 2 2 2 2 2" xfId="24033"/>
    <cellStyle name="Обычный 3 13 9 2 2 2 2 2 2" xfId="24034"/>
    <cellStyle name="Обычный 3 13 9 2 2 2 2 3" xfId="24035"/>
    <cellStyle name="Обычный 3 13 9 2 2 2 3" xfId="24036"/>
    <cellStyle name="Обычный 3 13 9 2 2 2 3 2" xfId="24037"/>
    <cellStyle name="Обычный 3 13 9 2 2 2 4" xfId="24038"/>
    <cellStyle name="Обычный 3 13 9 2 2 3" xfId="24039"/>
    <cellStyle name="Обычный 3 13 9 2 2 3 2" xfId="24040"/>
    <cellStyle name="Обычный 3 13 9 2 2 3 2 2" xfId="24041"/>
    <cellStyle name="Обычный 3 13 9 2 2 3 3" xfId="24042"/>
    <cellStyle name="Обычный 3 13 9 2 2 4" xfId="24043"/>
    <cellStyle name="Обычный 3 13 9 2 2 4 2" xfId="24044"/>
    <cellStyle name="Обычный 3 13 9 2 2 5" xfId="24045"/>
    <cellStyle name="Обычный 3 13 9 2 3" xfId="24046"/>
    <cellStyle name="Обычный 3 13 9 2 3 2" xfId="24047"/>
    <cellStyle name="Обычный 3 13 9 2 3 2 2" xfId="24048"/>
    <cellStyle name="Обычный 3 13 9 2 3 2 2 2" xfId="24049"/>
    <cellStyle name="Обычный 3 13 9 2 3 2 2 2 2" xfId="24050"/>
    <cellStyle name="Обычный 3 13 9 2 3 2 2 3" xfId="24051"/>
    <cellStyle name="Обычный 3 13 9 2 3 2 3" xfId="24052"/>
    <cellStyle name="Обычный 3 13 9 2 3 2 3 2" xfId="24053"/>
    <cellStyle name="Обычный 3 13 9 2 3 2 4" xfId="24054"/>
    <cellStyle name="Обычный 3 13 9 2 3 3" xfId="24055"/>
    <cellStyle name="Обычный 3 13 9 2 3 3 2" xfId="24056"/>
    <cellStyle name="Обычный 3 13 9 2 3 3 2 2" xfId="24057"/>
    <cellStyle name="Обычный 3 13 9 2 3 3 3" xfId="24058"/>
    <cellStyle name="Обычный 3 13 9 2 3 4" xfId="24059"/>
    <cellStyle name="Обычный 3 13 9 2 3 4 2" xfId="24060"/>
    <cellStyle name="Обычный 3 13 9 2 3 5" xfId="24061"/>
    <cellStyle name="Обычный 3 13 9 2 4" xfId="24062"/>
    <cellStyle name="Обычный 3 13 9 2 4 2" xfId="24063"/>
    <cellStyle name="Обычный 3 13 9 2 4 2 2" xfId="24064"/>
    <cellStyle name="Обычный 3 13 9 2 4 2 2 2" xfId="24065"/>
    <cellStyle name="Обычный 3 13 9 2 4 2 3" xfId="24066"/>
    <cellStyle name="Обычный 3 13 9 2 4 3" xfId="24067"/>
    <cellStyle name="Обычный 3 13 9 2 4 3 2" xfId="24068"/>
    <cellStyle name="Обычный 3 13 9 2 4 4" xfId="24069"/>
    <cellStyle name="Обычный 3 13 9 2 5" xfId="24070"/>
    <cellStyle name="Обычный 3 13 9 2 5 2" xfId="24071"/>
    <cellStyle name="Обычный 3 13 9 2 5 2 2" xfId="24072"/>
    <cellStyle name="Обычный 3 13 9 2 5 3" xfId="24073"/>
    <cellStyle name="Обычный 3 13 9 2 6" xfId="24074"/>
    <cellStyle name="Обычный 3 13 9 2 6 2" xfId="24075"/>
    <cellStyle name="Обычный 3 13 9 2 7" xfId="24076"/>
    <cellStyle name="Обычный 3 13 9 3" xfId="24077"/>
    <cellStyle name="Обычный 3 13 9 3 2" xfId="24078"/>
    <cellStyle name="Обычный 3 13 9 3 2 2" xfId="24079"/>
    <cellStyle name="Обычный 3 13 9 3 2 2 2" xfId="24080"/>
    <cellStyle name="Обычный 3 13 9 3 2 2 2 2" xfId="24081"/>
    <cellStyle name="Обычный 3 13 9 3 2 2 3" xfId="24082"/>
    <cellStyle name="Обычный 3 13 9 3 2 3" xfId="24083"/>
    <cellStyle name="Обычный 3 13 9 3 2 3 2" xfId="24084"/>
    <cellStyle name="Обычный 3 13 9 3 2 4" xfId="24085"/>
    <cellStyle name="Обычный 3 13 9 3 3" xfId="24086"/>
    <cellStyle name="Обычный 3 13 9 3 3 2" xfId="24087"/>
    <cellStyle name="Обычный 3 13 9 3 3 2 2" xfId="24088"/>
    <cellStyle name="Обычный 3 13 9 3 3 3" xfId="24089"/>
    <cellStyle name="Обычный 3 13 9 3 4" xfId="24090"/>
    <cellStyle name="Обычный 3 13 9 3 4 2" xfId="24091"/>
    <cellStyle name="Обычный 3 13 9 3 5" xfId="24092"/>
    <cellStyle name="Обычный 3 13 9 4" xfId="24093"/>
    <cellStyle name="Обычный 3 13 9 4 2" xfId="24094"/>
    <cellStyle name="Обычный 3 13 9 4 2 2" xfId="24095"/>
    <cellStyle name="Обычный 3 13 9 4 2 2 2" xfId="24096"/>
    <cellStyle name="Обычный 3 13 9 4 2 2 2 2" xfId="24097"/>
    <cellStyle name="Обычный 3 13 9 4 2 2 3" xfId="24098"/>
    <cellStyle name="Обычный 3 13 9 4 2 3" xfId="24099"/>
    <cellStyle name="Обычный 3 13 9 4 2 3 2" xfId="24100"/>
    <cellStyle name="Обычный 3 13 9 4 2 4" xfId="24101"/>
    <cellStyle name="Обычный 3 13 9 4 3" xfId="24102"/>
    <cellStyle name="Обычный 3 13 9 4 3 2" xfId="24103"/>
    <cellStyle name="Обычный 3 13 9 4 3 2 2" xfId="24104"/>
    <cellStyle name="Обычный 3 13 9 4 3 3" xfId="24105"/>
    <cellStyle name="Обычный 3 13 9 4 4" xfId="24106"/>
    <cellStyle name="Обычный 3 13 9 4 4 2" xfId="24107"/>
    <cellStyle name="Обычный 3 13 9 4 5" xfId="24108"/>
    <cellStyle name="Обычный 3 13 9 5" xfId="24109"/>
    <cellStyle name="Обычный 3 13 9 5 2" xfId="24110"/>
    <cellStyle name="Обычный 3 13 9 5 2 2" xfId="24111"/>
    <cellStyle name="Обычный 3 13 9 5 2 2 2" xfId="24112"/>
    <cellStyle name="Обычный 3 13 9 5 2 3" xfId="24113"/>
    <cellStyle name="Обычный 3 13 9 5 3" xfId="24114"/>
    <cellStyle name="Обычный 3 13 9 5 3 2" xfId="24115"/>
    <cellStyle name="Обычный 3 13 9 5 4" xfId="24116"/>
    <cellStyle name="Обычный 3 13 9 6" xfId="24117"/>
    <cellStyle name="Обычный 3 13 9 6 2" xfId="24118"/>
    <cellStyle name="Обычный 3 13 9 6 2 2" xfId="24119"/>
    <cellStyle name="Обычный 3 13 9 6 3" xfId="24120"/>
    <cellStyle name="Обычный 3 13 9 7" xfId="24121"/>
    <cellStyle name="Обычный 3 13 9 7 2" xfId="24122"/>
    <cellStyle name="Обычный 3 13 9 8" xfId="24123"/>
    <cellStyle name="Обычный 3 14" xfId="24124"/>
    <cellStyle name="Обычный 3 14 10" xfId="24125"/>
    <cellStyle name="Обычный 3 14 10 2" xfId="24126"/>
    <cellStyle name="Обычный 3 14 10 2 2" xfId="24127"/>
    <cellStyle name="Обычный 3 14 10 2 2 2" xfId="24128"/>
    <cellStyle name="Обычный 3 14 10 2 2 2 2" xfId="24129"/>
    <cellStyle name="Обычный 3 14 10 2 2 2 2 2" xfId="24130"/>
    <cellStyle name="Обычный 3 14 10 2 2 2 2 2 2" xfId="24131"/>
    <cellStyle name="Обычный 3 14 10 2 2 2 2 3" xfId="24132"/>
    <cellStyle name="Обычный 3 14 10 2 2 2 3" xfId="24133"/>
    <cellStyle name="Обычный 3 14 10 2 2 2 3 2" xfId="24134"/>
    <cellStyle name="Обычный 3 14 10 2 2 2 4" xfId="24135"/>
    <cellStyle name="Обычный 3 14 10 2 2 3" xfId="24136"/>
    <cellStyle name="Обычный 3 14 10 2 2 3 2" xfId="24137"/>
    <cellStyle name="Обычный 3 14 10 2 2 3 2 2" xfId="24138"/>
    <cellStyle name="Обычный 3 14 10 2 2 3 3" xfId="24139"/>
    <cellStyle name="Обычный 3 14 10 2 2 4" xfId="24140"/>
    <cellStyle name="Обычный 3 14 10 2 2 4 2" xfId="24141"/>
    <cellStyle name="Обычный 3 14 10 2 2 5" xfId="24142"/>
    <cellStyle name="Обычный 3 14 10 2 3" xfId="24143"/>
    <cellStyle name="Обычный 3 14 10 2 3 2" xfId="24144"/>
    <cellStyle name="Обычный 3 14 10 2 3 2 2" xfId="24145"/>
    <cellStyle name="Обычный 3 14 10 2 3 2 2 2" xfId="24146"/>
    <cellStyle name="Обычный 3 14 10 2 3 2 2 2 2" xfId="24147"/>
    <cellStyle name="Обычный 3 14 10 2 3 2 2 3" xfId="24148"/>
    <cellStyle name="Обычный 3 14 10 2 3 2 3" xfId="24149"/>
    <cellStyle name="Обычный 3 14 10 2 3 2 3 2" xfId="24150"/>
    <cellStyle name="Обычный 3 14 10 2 3 2 4" xfId="24151"/>
    <cellStyle name="Обычный 3 14 10 2 3 3" xfId="24152"/>
    <cellStyle name="Обычный 3 14 10 2 3 3 2" xfId="24153"/>
    <cellStyle name="Обычный 3 14 10 2 3 3 2 2" xfId="24154"/>
    <cellStyle name="Обычный 3 14 10 2 3 3 3" xfId="24155"/>
    <cellStyle name="Обычный 3 14 10 2 3 4" xfId="24156"/>
    <cellStyle name="Обычный 3 14 10 2 3 4 2" xfId="24157"/>
    <cellStyle name="Обычный 3 14 10 2 3 5" xfId="24158"/>
    <cellStyle name="Обычный 3 14 10 2 4" xfId="24159"/>
    <cellStyle name="Обычный 3 14 10 2 4 2" xfId="24160"/>
    <cellStyle name="Обычный 3 14 10 2 4 2 2" xfId="24161"/>
    <cellStyle name="Обычный 3 14 10 2 4 2 2 2" xfId="24162"/>
    <cellStyle name="Обычный 3 14 10 2 4 2 3" xfId="24163"/>
    <cellStyle name="Обычный 3 14 10 2 4 3" xfId="24164"/>
    <cellStyle name="Обычный 3 14 10 2 4 3 2" xfId="24165"/>
    <cellStyle name="Обычный 3 14 10 2 4 4" xfId="24166"/>
    <cellStyle name="Обычный 3 14 10 2 5" xfId="24167"/>
    <cellStyle name="Обычный 3 14 10 2 5 2" xfId="24168"/>
    <cellStyle name="Обычный 3 14 10 2 5 2 2" xfId="24169"/>
    <cellStyle name="Обычный 3 14 10 2 5 3" xfId="24170"/>
    <cellStyle name="Обычный 3 14 10 2 6" xfId="24171"/>
    <cellStyle name="Обычный 3 14 10 2 6 2" xfId="24172"/>
    <cellStyle name="Обычный 3 14 10 2 7" xfId="24173"/>
    <cellStyle name="Обычный 3 14 10 3" xfId="24174"/>
    <cellStyle name="Обычный 3 14 10 3 2" xfId="24175"/>
    <cellStyle name="Обычный 3 14 10 3 2 2" xfId="24176"/>
    <cellStyle name="Обычный 3 14 10 3 2 2 2" xfId="24177"/>
    <cellStyle name="Обычный 3 14 10 3 2 2 2 2" xfId="24178"/>
    <cellStyle name="Обычный 3 14 10 3 2 2 3" xfId="24179"/>
    <cellStyle name="Обычный 3 14 10 3 2 3" xfId="24180"/>
    <cellStyle name="Обычный 3 14 10 3 2 3 2" xfId="24181"/>
    <cellStyle name="Обычный 3 14 10 3 2 4" xfId="24182"/>
    <cellStyle name="Обычный 3 14 10 3 3" xfId="24183"/>
    <cellStyle name="Обычный 3 14 10 3 3 2" xfId="24184"/>
    <cellStyle name="Обычный 3 14 10 3 3 2 2" xfId="24185"/>
    <cellStyle name="Обычный 3 14 10 3 3 3" xfId="24186"/>
    <cellStyle name="Обычный 3 14 10 3 4" xfId="24187"/>
    <cellStyle name="Обычный 3 14 10 3 4 2" xfId="24188"/>
    <cellStyle name="Обычный 3 14 10 3 5" xfId="24189"/>
    <cellStyle name="Обычный 3 14 10 4" xfId="24190"/>
    <cellStyle name="Обычный 3 14 10 4 2" xfId="24191"/>
    <cellStyle name="Обычный 3 14 10 4 2 2" xfId="24192"/>
    <cellStyle name="Обычный 3 14 10 4 2 2 2" xfId="24193"/>
    <cellStyle name="Обычный 3 14 10 4 2 2 2 2" xfId="24194"/>
    <cellStyle name="Обычный 3 14 10 4 2 2 3" xfId="24195"/>
    <cellStyle name="Обычный 3 14 10 4 2 3" xfId="24196"/>
    <cellStyle name="Обычный 3 14 10 4 2 3 2" xfId="24197"/>
    <cellStyle name="Обычный 3 14 10 4 2 4" xfId="24198"/>
    <cellStyle name="Обычный 3 14 10 4 3" xfId="24199"/>
    <cellStyle name="Обычный 3 14 10 4 3 2" xfId="24200"/>
    <cellStyle name="Обычный 3 14 10 4 3 2 2" xfId="24201"/>
    <cellStyle name="Обычный 3 14 10 4 3 3" xfId="24202"/>
    <cellStyle name="Обычный 3 14 10 4 4" xfId="24203"/>
    <cellStyle name="Обычный 3 14 10 4 4 2" xfId="24204"/>
    <cellStyle name="Обычный 3 14 10 4 5" xfId="24205"/>
    <cellStyle name="Обычный 3 14 10 5" xfId="24206"/>
    <cellStyle name="Обычный 3 14 10 5 2" xfId="24207"/>
    <cellStyle name="Обычный 3 14 10 5 2 2" xfId="24208"/>
    <cellStyle name="Обычный 3 14 10 5 2 2 2" xfId="24209"/>
    <cellStyle name="Обычный 3 14 10 5 2 3" xfId="24210"/>
    <cellStyle name="Обычный 3 14 10 5 3" xfId="24211"/>
    <cellStyle name="Обычный 3 14 10 5 3 2" xfId="24212"/>
    <cellStyle name="Обычный 3 14 10 5 4" xfId="24213"/>
    <cellStyle name="Обычный 3 14 10 6" xfId="24214"/>
    <cellStyle name="Обычный 3 14 10 6 2" xfId="24215"/>
    <cellStyle name="Обычный 3 14 10 6 2 2" xfId="24216"/>
    <cellStyle name="Обычный 3 14 10 6 3" xfId="24217"/>
    <cellStyle name="Обычный 3 14 10 7" xfId="24218"/>
    <cellStyle name="Обычный 3 14 10 7 2" xfId="24219"/>
    <cellStyle name="Обычный 3 14 10 8" xfId="24220"/>
    <cellStyle name="Обычный 3 14 11" xfId="24221"/>
    <cellStyle name="Обычный 3 14 11 2" xfId="24222"/>
    <cellStyle name="Обычный 3 14 11 2 2" xfId="24223"/>
    <cellStyle name="Обычный 3 14 11 2 2 2" xfId="24224"/>
    <cellStyle name="Обычный 3 14 11 2 2 2 2" xfId="24225"/>
    <cellStyle name="Обычный 3 14 11 2 2 2 2 2" xfId="24226"/>
    <cellStyle name="Обычный 3 14 11 2 2 2 2 2 2" xfId="24227"/>
    <cellStyle name="Обычный 3 14 11 2 2 2 2 3" xfId="24228"/>
    <cellStyle name="Обычный 3 14 11 2 2 2 3" xfId="24229"/>
    <cellStyle name="Обычный 3 14 11 2 2 2 3 2" xfId="24230"/>
    <cellStyle name="Обычный 3 14 11 2 2 2 4" xfId="24231"/>
    <cellStyle name="Обычный 3 14 11 2 2 3" xfId="24232"/>
    <cellStyle name="Обычный 3 14 11 2 2 3 2" xfId="24233"/>
    <cellStyle name="Обычный 3 14 11 2 2 3 2 2" xfId="24234"/>
    <cellStyle name="Обычный 3 14 11 2 2 3 3" xfId="24235"/>
    <cellStyle name="Обычный 3 14 11 2 2 4" xfId="24236"/>
    <cellStyle name="Обычный 3 14 11 2 2 4 2" xfId="24237"/>
    <cellStyle name="Обычный 3 14 11 2 2 5" xfId="24238"/>
    <cellStyle name="Обычный 3 14 11 2 3" xfId="24239"/>
    <cellStyle name="Обычный 3 14 11 2 3 2" xfId="24240"/>
    <cellStyle name="Обычный 3 14 11 2 3 2 2" xfId="24241"/>
    <cellStyle name="Обычный 3 14 11 2 3 2 2 2" xfId="24242"/>
    <cellStyle name="Обычный 3 14 11 2 3 2 2 2 2" xfId="24243"/>
    <cellStyle name="Обычный 3 14 11 2 3 2 2 3" xfId="24244"/>
    <cellStyle name="Обычный 3 14 11 2 3 2 3" xfId="24245"/>
    <cellStyle name="Обычный 3 14 11 2 3 2 3 2" xfId="24246"/>
    <cellStyle name="Обычный 3 14 11 2 3 2 4" xfId="24247"/>
    <cellStyle name="Обычный 3 14 11 2 3 3" xfId="24248"/>
    <cellStyle name="Обычный 3 14 11 2 3 3 2" xfId="24249"/>
    <cellStyle name="Обычный 3 14 11 2 3 3 2 2" xfId="24250"/>
    <cellStyle name="Обычный 3 14 11 2 3 3 3" xfId="24251"/>
    <cellStyle name="Обычный 3 14 11 2 3 4" xfId="24252"/>
    <cellStyle name="Обычный 3 14 11 2 3 4 2" xfId="24253"/>
    <cellStyle name="Обычный 3 14 11 2 3 5" xfId="24254"/>
    <cellStyle name="Обычный 3 14 11 2 4" xfId="24255"/>
    <cellStyle name="Обычный 3 14 11 2 4 2" xfId="24256"/>
    <cellStyle name="Обычный 3 14 11 2 4 2 2" xfId="24257"/>
    <cellStyle name="Обычный 3 14 11 2 4 2 2 2" xfId="24258"/>
    <cellStyle name="Обычный 3 14 11 2 4 2 3" xfId="24259"/>
    <cellStyle name="Обычный 3 14 11 2 4 3" xfId="24260"/>
    <cellStyle name="Обычный 3 14 11 2 4 3 2" xfId="24261"/>
    <cellStyle name="Обычный 3 14 11 2 4 4" xfId="24262"/>
    <cellStyle name="Обычный 3 14 11 2 5" xfId="24263"/>
    <cellStyle name="Обычный 3 14 11 2 5 2" xfId="24264"/>
    <cellStyle name="Обычный 3 14 11 2 5 2 2" xfId="24265"/>
    <cellStyle name="Обычный 3 14 11 2 5 3" xfId="24266"/>
    <cellStyle name="Обычный 3 14 11 2 6" xfId="24267"/>
    <cellStyle name="Обычный 3 14 11 2 6 2" xfId="24268"/>
    <cellStyle name="Обычный 3 14 11 2 7" xfId="24269"/>
    <cellStyle name="Обычный 3 14 11 3" xfId="24270"/>
    <cellStyle name="Обычный 3 14 11 3 2" xfId="24271"/>
    <cellStyle name="Обычный 3 14 11 3 2 2" xfId="24272"/>
    <cellStyle name="Обычный 3 14 11 3 2 2 2" xfId="24273"/>
    <cellStyle name="Обычный 3 14 11 3 2 2 2 2" xfId="24274"/>
    <cellStyle name="Обычный 3 14 11 3 2 2 3" xfId="24275"/>
    <cellStyle name="Обычный 3 14 11 3 2 3" xfId="24276"/>
    <cellStyle name="Обычный 3 14 11 3 2 3 2" xfId="24277"/>
    <cellStyle name="Обычный 3 14 11 3 2 4" xfId="24278"/>
    <cellStyle name="Обычный 3 14 11 3 3" xfId="24279"/>
    <cellStyle name="Обычный 3 14 11 3 3 2" xfId="24280"/>
    <cellStyle name="Обычный 3 14 11 3 3 2 2" xfId="24281"/>
    <cellStyle name="Обычный 3 14 11 3 3 3" xfId="24282"/>
    <cellStyle name="Обычный 3 14 11 3 4" xfId="24283"/>
    <cellStyle name="Обычный 3 14 11 3 4 2" xfId="24284"/>
    <cellStyle name="Обычный 3 14 11 3 5" xfId="24285"/>
    <cellStyle name="Обычный 3 14 11 4" xfId="24286"/>
    <cellStyle name="Обычный 3 14 11 4 2" xfId="24287"/>
    <cellStyle name="Обычный 3 14 11 4 2 2" xfId="24288"/>
    <cellStyle name="Обычный 3 14 11 4 2 2 2" xfId="24289"/>
    <cellStyle name="Обычный 3 14 11 4 2 2 2 2" xfId="24290"/>
    <cellStyle name="Обычный 3 14 11 4 2 2 3" xfId="24291"/>
    <cellStyle name="Обычный 3 14 11 4 2 3" xfId="24292"/>
    <cellStyle name="Обычный 3 14 11 4 2 3 2" xfId="24293"/>
    <cellStyle name="Обычный 3 14 11 4 2 4" xfId="24294"/>
    <cellStyle name="Обычный 3 14 11 4 3" xfId="24295"/>
    <cellStyle name="Обычный 3 14 11 4 3 2" xfId="24296"/>
    <cellStyle name="Обычный 3 14 11 4 3 2 2" xfId="24297"/>
    <cellStyle name="Обычный 3 14 11 4 3 3" xfId="24298"/>
    <cellStyle name="Обычный 3 14 11 4 4" xfId="24299"/>
    <cellStyle name="Обычный 3 14 11 4 4 2" xfId="24300"/>
    <cellStyle name="Обычный 3 14 11 4 5" xfId="24301"/>
    <cellStyle name="Обычный 3 14 11 5" xfId="24302"/>
    <cellStyle name="Обычный 3 14 11 5 2" xfId="24303"/>
    <cellStyle name="Обычный 3 14 11 5 2 2" xfId="24304"/>
    <cellStyle name="Обычный 3 14 11 5 2 2 2" xfId="24305"/>
    <cellStyle name="Обычный 3 14 11 5 2 3" xfId="24306"/>
    <cellStyle name="Обычный 3 14 11 5 3" xfId="24307"/>
    <cellStyle name="Обычный 3 14 11 5 3 2" xfId="24308"/>
    <cellStyle name="Обычный 3 14 11 5 4" xfId="24309"/>
    <cellStyle name="Обычный 3 14 11 6" xfId="24310"/>
    <cellStyle name="Обычный 3 14 11 6 2" xfId="24311"/>
    <cellStyle name="Обычный 3 14 11 6 2 2" xfId="24312"/>
    <cellStyle name="Обычный 3 14 11 6 3" xfId="24313"/>
    <cellStyle name="Обычный 3 14 11 7" xfId="24314"/>
    <cellStyle name="Обычный 3 14 11 7 2" xfId="24315"/>
    <cellStyle name="Обычный 3 14 11 8" xfId="24316"/>
    <cellStyle name="Обычный 3 14 12" xfId="24317"/>
    <cellStyle name="Обычный 3 14 12 2" xfId="24318"/>
    <cellStyle name="Обычный 3 14 12 2 2" xfId="24319"/>
    <cellStyle name="Обычный 3 14 12 2 2 2" xfId="24320"/>
    <cellStyle name="Обычный 3 14 12 2 2 2 2" xfId="24321"/>
    <cellStyle name="Обычный 3 14 12 2 2 2 2 2" xfId="24322"/>
    <cellStyle name="Обычный 3 14 12 2 2 2 2 2 2" xfId="24323"/>
    <cellStyle name="Обычный 3 14 12 2 2 2 2 3" xfId="24324"/>
    <cellStyle name="Обычный 3 14 12 2 2 2 3" xfId="24325"/>
    <cellStyle name="Обычный 3 14 12 2 2 2 3 2" xfId="24326"/>
    <cellStyle name="Обычный 3 14 12 2 2 2 4" xfId="24327"/>
    <cellStyle name="Обычный 3 14 12 2 2 3" xfId="24328"/>
    <cellStyle name="Обычный 3 14 12 2 2 3 2" xfId="24329"/>
    <cellStyle name="Обычный 3 14 12 2 2 3 2 2" xfId="24330"/>
    <cellStyle name="Обычный 3 14 12 2 2 3 3" xfId="24331"/>
    <cellStyle name="Обычный 3 14 12 2 2 4" xfId="24332"/>
    <cellStyle name="Обычный 3 14 12 2 2 4 2" xfId="24333"/>
    <cellStyle name="Обычный 3 14 12 2 2 5" xfId="24334"/>
    <cellStyle name="Обычный 3 14 12 2 3" xfId="24335"/>
    <cellStyle name="Обычный 3 14 12 2 3 2" xfId="24336"/>
    <cellStyle name="Обычный 3 14 12 2 3 2 2" xfId="24337"/>
    <cellStyle name="Обычный 3 14 12 2 3 2 2 2" xfId="24338"/>
    <cellStyle name="Обычный 3 14 12 2 3 2 2 2 2" xfId="24339"/>
    <cellStyle name="Обычный 3 14 12 2 3 2 2 3" xfId="24340"/>
    <cellStyle name="Обычный 3 14 12 2 3 2 3" xfId="24341"/>
    <cellStyle name="Обычный 3 14 12 2 3 2 3 2" xfId="24342"/>
    <cellStyle name="Обычный 3 14 12 2 3 2 4" xfId="24343"/>
    <cellStyle name="Обычный 3 14 12 2 3 3" xfId="24344"/>
    <cellStyle name="Обычный 3 14 12 2 3 3 2" xfId="24345"/>
    <cellStyle name="Обычный 3 14 12 2 3 3 2 2" xfId="24346"/>
    <cellStyle name="Обычный 3 14 12 2 3 3 3" xfId="24347"/>
    <cellStyle name="Обычный 3 14 12 2 3 4" xfId="24348"/>
    <cellStyle name="Обычный 3 14 12 2 3 4 2" xfId="24349"/>
    <cellStyle name="Обычный 3 14 12 2 3 5" xfId="24350"/>
    <cellStyle name="Обычный 3 14 12 2 4" xfId="24351"/>
    <cellStyle name="Обычный 3 14 12 2 4 2" xfId="24352"/>
    <cellStyle name="Обычный 3 14 12 2 4 2 2" xfId="24353"/>
    <cellStyle name="Обычный 3 14 12 2 4 2 2 2" xfId="24354"/>
    <cellStyle name="Обычный 3 14 12 2 4 2 3" xfId="24355"/>
    <cellStyle name="Обычный 3 14 12 2 4 3" xfId="24356"/>
    <cellStyle name="Обычный 3 14 12 2 4 3 2" xfId="24357"/>
    <cellStyle name="Обычный 3 14 12 2 4 4" xfId="24358"/>
    <cellStyle name="Обычный 3 14 12 2 5" xfId="24359"/>
    <cellStyle name="Обычный 3 14 12 2 5 2" xfId="24360"/>
    <cellStyle name="Обычный 3 14 12 2 5 2 2" xfId="24361"/>
    <cellStyle name="Обычный 3 14 12 2 5 3" xfId="24362"/>
    <cellStyle name="Обычный 3 14 12 2 6" xfId="24363"/>
    <cellStyle name="Обычный 3 14 12 2 6 2" xfId="24364"/>
    <cellStyle name="Обычный 3 14 12 2 7" xfId="24365"/>
    <cellStyle name="Обычный 3 14 12 3" xfId="24366"/>
    <cellStyle name="Обычный 3 14 12 3 2" xfId="24367"/>
    <cellStyle name="Обычный 3 14 12 3 2 2" xfId="24368"/>
    <cellStyle name="Обычный 3 14 12 3 2 2 2" xfId="24369"/>
    <cellStyle name="Обычный 3 14 12 3 2 2 2 2" xfId="24370"/>
    <cellStyle name="Обычный 3 14 12 3 2 2 3" xfId="24371"/>
    <cellStyle name="Обычный 3 14 12 3 2 3" xfId="24372"/>
    <cellStyle name="Обычный 3 14 12 3 2 3 2" xfId="24373"/>
    <cellStyle name="Обычный 3 14 12 3 2 4" xfId="24374"/>
    <cellStyle name="Обычный 3 14 12 3 3" xfId="24375"/>
    <cellStyle name="Обычный 3 14 12 3 3 2" xfId="24376"/>
    <cellStyle name="Обычный 3 14 12 3 3 2 2" xfId="24377"/>
    <cellStyle name="Обычный 3 14 12 3 3 3" xfId="24378"/>
    <cellStyle name="Обычный 3 14 12 3 4" xfId="24379"/>
    <cellStyle name="Обычный 3 14 12 3 4 2" xfId="24380"/>
    <cellStyle name="Обычный 3 14 12 3 5" xfId="24381"/>
    <cellStyle name="Обычный 3 14 12 4" xfId="24382"/>
    <cellStyle name="Обычный 3 14 12 4 2" xfId="24383"/>
    <cellStyle name="Обычный 3 14 12 4 2 2" xfId="24384"/>
    <cellStyle name="Обычный 3 14 12 4 2 2 2" xfId="24385"/>
    <cellStyle name="Обычный 3 14 12 4 2 2 2 2" xfId="24386"/>
    <cellStyle name="Обычный 3 14 12 4 2 2 3" xfId="24387"/>
    <cellStyle name="Обычный 3 14 12 4 2 3" xfId="24388"/>
    <cellStyle name="Обычный 3 14 12 4 2 3 2" xfId="24389"/>
    <cellStyle name="Обычный 3 14 12 4 2 4" xfId="24390"/>
    <cellStyle name="Обычный 3 14 12 4 3" xfId="24391"/>
    <cellStyle name="Обычный 3 14 12 4 3 2" xfId="24392"/>
    <cellStyle name="Обычный 3 14 12 4 3 2 2" xfId="24393"/>
    <cellStyle name="Обычный 3 14 12 4 3 3" xfId="24394"/>
    <cellStyle name="Обычный 3 14 12 4 4" xfId="24395"/>
    <cellStyle name="Обычный 3 14 12 4 4 2" xfId="24396"/>
    <cellStyle name="Обычный 3 14 12 4 5" xfId="24397"/>
    <cellStyle name="Обычный 3 14 12 5" xfId="24398"/>
    <cellStyle name="Обычный 3 14 12 5 2" xfId="24399"/>
    <cellStyle name="Обычный 3 14 12 5 2 2" xfId="24400"/>
    <cellStyle name="Обычный 3 14 12 5 2 2 2" xfId="24401"/>
    <cellStyle name="Обычный 3 14 12 5 2 3" xfId="24402"/>
    <cellStyle name="Обычный 3 14 12 5 3" xfId="24403"/>
    <cellStyle name="Обычный 3 14 12 5 3 2" xfId="24404"/>
    <cellStyle name="Обычный 3 14 12 5 4" xfId="24405"/>
    <cellStyle name="Обычный 3 14 12 6" xfId="24406"/>
    <cellStyle name="Обычный 3 14 12 6 2" xfId="24407"/>
    <cellStyle name="Обычный 3 14 12 6 2 2" xfId="24408"/>
    <cellStyle name="Обычный 3 14 12 6 3" xfId="24409"/>
    <cellStyle name="Обычный 3 14 12 7" xfId="24410"/>
    <cellStyle name="Обычный 3 14 12 7 2" xfId="24411"/>
    <cellStyle name="Обычный 3 14 12 8" xfId="24412"/>
    <cellStyle name="Обычный 3 14 13" xfId="24413"/>
    <cellStyle name="Обычный 3 14 13 2" xfId="24414"/>
    <cellStyle name="Обычный 3 14 13 2 2" xfId="24415"/>
    <cellStyle name="Обычный 3 14 13 2 2 2" xfId="24416"/>
    <cellStyle name="Обычный 3 14 13 2 2 2 2" xfId="24417"/>
    <cellStyle name="Обычный 3 14 13 2 2 2 2 2" xfId="24418"/>
    <cellStyle name="Обычный 3 14 13 2 2 2 2 2 2" xfId="24419"/>
    <cellStyle name="Обычный 3 14 13 2 2 2 2 3" xfId="24420"/>
    <cellStyle name="Обычный 3 14 13 2 2 2 3" xfId="24421"/>
    <cellStyle name="Обычный 3 14 13 2 2 2 3 2" xfId="24422"/>
    <cellStyle name="Обычный 3 14 13 2 2 2 4" xfId="24423"/>
    <cellStyle name="Обычный 3 14 13 2 2 3" xfId="24424"/>
    <cellStyle name="Обычный 3 14 13 2 2 3 2" xfId="24425"/>
    <cellStyle name="Обычный 3 14 13 2 2 3 2 2" xfId="24426"/>
    <cellStyle name="Обычный 3 14 13 2 2 3 3" xfId="24427"/>
    <cellStyle name="Обычный 3 14 13 2 2 4" xfId="24428"/>
    <cellStyle name="Обычный 3 14 13 2 2 4 2" xfId="24429"/>
    <cellStyle name="Обычный 3 14 13 2 2 5" xfId="24430"/>
    <cellStyle name="Обычный 3 14 13 2 3" xfId="24431"/>
    <cellStyle name="Обычный 3 14 13 2 3 2" xfId="24432"/>
    <cellStyle name="Обычный 3 14 13 2 3 2 2" xfId="24433"/>
    <cellStyle name="Обычный 3 14 13 2 3 2 2 2" xfId="24434"/>
    <cellStyle name="Обычный 3 14 13 2 3 2 2 2 2" xfId="24435"/>
    <cellStyle name="Обычный 3 14 13 2 3 2 2 3" xfId="24436"/>
    <cellStyle name="Обычный 3 14 13 2 3 2 3" xfId="24437"/>
    <cellStyle name="Обычный 3 14 13 2 3 2 3 2" xfId="24438"/>
    <cellStyle name="Обычный 3 14 13 2 3 2 4" xfId="24439"/>
    <cellStyle name="Обычный 3 14 13 2 3 3" xfId="24440"/>
    <cellStyle name="Обычный 3 14 13 2 3 3 2" xfId="24441"/>
    <cellStyle name="Обычный 3 14 13 2 3 3 2 2" xfId="24442"/>
    <cellStyle name="Обычный 3 14 13 2 3 3 3" xfId="24443"/>
    <cellStyle name="Обычный 3 14 13 2 3 4" xfId="24444"/>
    <cellStyle name="Обычный 3 14 13 2 3 4 2" xfId="24445"/>
    <cellStyle name="Обычный 3 14 13 2 3 5" xfId="24446"/>
    <cellStyle name="Обычный 3 14 13 2 4" xfId="24447"/>
    <cellStyle name="Обычный 3 14 13 2 4 2" xfId="24448"/>
    <cellStyle name="Обычный 3 14 13 2 4 2 2" xfId="24449"/>
    <cellStyle name="Обычный 3 14 13 2 4 2 2 2" xfId="24450"/>
    <cellStyle name="Обычный 3 14 13 2 4 2 3" xfId="24451"/>
    <cellStyle name="Обычный 3 14 13 2 4 3" xfId="24452"/>
    <cellStyle name="Обычный 3 14 13 2 4 3 2" xfId="24453"/>
    <cellStyle name="Обычный 3 14 13 2 4 4" xfId="24454"/>
    <cellStyle name="Обычный 3 14 13 2 5" xfId="24455"/>
    <cellStyle name="Обычный 3 14 13 2 5 2" xfId="24456"/>
    <cellStyle name="Обычный 3 14 13 2 5 2 2" xfId="24457"/>
    <cellStyle name="Обычный 3 14 13 2 5 3" xfId="24458"/>
    <cellStyle name="Обычный 3 14 13 2 6" xfId="24459"/>
    <cellStyle name="Обычный 3 14 13 2 6 2" xfId="24460"/>
    <cellStyle name="Обычный 3 14 13 2 7" xfId="24461"/>
    <cellStyle name="Обычный 3 14 13 3" xfId="24462"/>
    <cellStyle name="Обычный 3 14 13 3 2" xfId="24463"/>
    <cellStyle name="Обычный 3 14 13 3 2 2" xfId="24464"/>
    <cellStyle name="Обычный 3 14 13 3 2 2 2" xfId="24465"/>
    <cellStyle name="Обычный 3 14 13 3 2 2 2 2" xfId="24466"/>
    <cellStyle name="Обычный 3 14 13 3 2 2 3" xfId="24467"/>
    <cellStyle name="Обычный 3 14 13 3 2 3" xfId="24468"/>
    <cellStyle name="Обычный 3 14 13 3 2 3 2" xfId="24469"/>
    <cellStyle name="Обычный 3 14 13 3 2 4" xfId="24470"/>
    <cellStyle name="Обычный 3 14 13 3 3" xfId="24471"/>
    <cellStyle name="Обычный 3 14 13 3 3 2" xfId="24472"/>
    <cellStyle name="Обычный 3 14 13 3 3 2 2" xfId="24473"/>
    <cellStyle name="Обычный 3 14 13 3 3 3" xfId="24474"/>
    <cellStyle name="Обычный 3 14 13 3 4" xfId="24475"/>
    <cellStyle name="Обычный 3 14 13 3 4 2" xfId="24476"/>
    <cellStyle name="Обычный 3 14 13 3 5" xfId="24477"/>
    <cellStyle name="Обычный 3 14 13 4" xfId="24478"/>
    <cellStyle name="Обычный 3 14 13 4 2" xfId="24479"/>
    <cellStyle name="Обычный 3 14 13 4 2 2" xfId="24480"/>
    <cellStyle name="Обычный 3 14 13 4 2 2 2" xfId="24481"/>
    <cellStyle name="Обычный 3 14 13 4 2 2 2 2" xfId="24482"/>
    <cellStyle name="Обычный 3 14 13 4 2 2 3" xfId="24483"/>
    <cellStyle name="Обычный 3 14 13 4 2 3" xfId="24484"/>
    <cellStyle name="Обычный 3 14 13 4 2 3 2" xfId="24485"/>
    <cellStyle name="Обычный 3 14 13 4 2 4" xfId="24486"/>
    <cellStyle name="Обычный 3 14 13 4 3" xfId="24487"/>
    <cellStyle name="Обычный 3 14 13 4 3 2" xfId="24488"/>
    <cellStyle name="Обычный 3 14 13 4 3 2 2" xfId="24489"/>
    <cellStyle name="Обычный 3 14 13 4 3 3" xfId="24490"/>
    <cellStyle name="Обычный 3 14 13 4 4" xfId="24491"/>
    <cellStyle name="Обычный 3 14 13 4 4 2" xfId="24492"/>
    <cellStyle name="Обычный 3 14 13 4 5" xfId="24493"/>
    <cellStyle name="Обычный 3 14 13 5" xfId="24494"/>
    <cellStyle name="Обычный 3 14 13 5 2" xfId="24495"/>
    <cellStyle name="Обычный 3 14 13 5 2 2" xfId="24496"/>
    <cellStyle name="Обычный 3 14 13 5 2 2 2" xfId="24497"/>
    <cellStyle name="Обычный 3 14 13 5 2 3" xfId="24498"/>
    <cellStyle name="Обычный 3 14 13 5 3" xfId="24499"/>
    <cellStyle name="Обычный 3 14 13 5 3 2" xfId="24500"/>
    <cellStyle name="Обычный 3 14 13 5 4" xfId="24501"/>
    <cellStyle name="Обычный 3 14 13 6" xfId="24502"/>
    <cellStyle name="Обычный 3 14 13 6 2" xfId="24503"/>
    <cellStyle name="Обычный 3 14 13 6 2 2" xfId="24504"/>
    <cellStyle name="Обычный 3 14 13 6 3" xfId="24505"/>
    <cellStyle name="Обычный 3 14 13 7" xfId="24506"/>
    <cellStyle name="Обычный 3 14 13 7 2" xfId="24507"/>
    <cellStyle name="Обычный 3 14 13 8" xfId="24508"/>
    <cellStyle name="Обычный 3 14 14" xfId="24509"/>
    <cellStyle name="Обычный 3 14 14 2" xfId="24510"/>
    <cellStyle name="Обычный 3 14 14 2 2" xfId="24511"/>
    <cellStyle name="Обычный 3 14 14 2 2 2" xfId="24512"/>
    <cellStyle name="Обычный 3 14 14 2 2 2 2" xfId="24513"/>
    <cellStyle name="Обычный 3 14 14 2 2 2 2 2" xfId="24514"/>
    <cellStyle name="Обычный 3 14 14 2 2 2 2 2 2" xfId="24515"/>
    <cellStyle name="Обычный 3 14 14 2 2 2 2 3" xfId="24516"/>
    <cellStyle name="Обычный 3 14 14 2 2 2 3" xfId="24517"/>
    <cellStyle name="Обычный 3 14 14 2 2 2 3 2" xfId="24518"/>
    <cellStyle name="Обычный 3 14 14 2 2 2 4" xfId="24519"/>
    <cellStyle name="Обычный 3 14 14 2 2 3" xfId="24520"/>
    <cellStyle name="Обычный 3 14 14 2 2 3 2" xfId="24521"/>
    <cellStyle name="Обычный 3 14 14 2 2 3 2 2" xfId="24522"/>
    <cellStyle name="Обычный 3 14 14 2 2 3 3" xfId="24523"/>
    <cellStyle name="Обычный 3 14 14 2 2 4" xfId="24524"/>
    <cellStyle name="Обычный 3 14 14 2 2 4 2" xfId="24525"/>
    <cellStyle name="Обычный 3 14 14 2 2 5" xfId="24526"/>
    <cellStyle name="Обычный 3 14 14 2 3" xfId="24527"/>
    <cellStyle name="Обычный 3 14 14 2 3 2" xfId="24528"/>
    <cellStyle name="Обычный 3 14 14 2 3 2 2" xfId="24529"/>
    <cellStyle name="Обычный 3 14 14 2 3 2 2 2" xfId="24530"/>
    <cellStyle name="Обычный 3 14 14 2 3 2 2 2 2" xfId="24531"/>
    <cellStyle name="Обычный 3 14 14 2 3 2 2 3" xfId="24532"/>
    <cellStyle name="Обычный 3 14 14 2 3 2 3" xfId="24533"/>
    <cellStyle name="Обычный 3 14 14 2 3 2 3 2" xfId="24534"/>
    <cellStyle name="Обычный 3 14 14 2 3 2 4" xfId="24535"/>
    <cellStyle name="Обычный 3 14 14 2 3 3" xfId="24536"/>
    <cellStyle name="Обычный 3 14 14 2 3 3 2" xfId="24537"/>
    <cellStyle name="Обычный 3 14 14 2 3 3 2 2" xfId="24538"/>
    <cellStyle name="Обычный 3 14 14 2 3 3 3" xfId="24539"/>
    <cellStyle name="Обычный 3 14 14 2 3 4" xfId="24540"/>
    <cellStyle name="Обычный 3 14 14 2 3 4 2" xfId="24541"/>
    <cellStyle name="Обычный 3 14 14 2 3 5" xfId="24542"/>
    <cellStyle name="Обычный 3 14 14 2 4" xfId="24543"/>
    <cellStyle name="Обычный 3 14 14 2 4 2" xfId="24544"/>
    <cellStyle name="Обычный 3 14 14 2 4 2 2" xfId="24545"/>
    <cellStyle name="Обычный 3 14 14 2 4 2 2 2" xfId="24546"/>
    <cellStyle name="Обычный 3 14 14 2 4 2 3" xfId="24547"/>
    <cellStyle name="Обычный 3 14 14 2 4 3" xfId="24548"/>
    <cellStyle name="Обычный 3 14 14 2 4 3 2" xfId="24549"/>
    <cellStyle name="Обычный 3 14 14 2 4 4" xfId="24550"/>
    <cellStyle name="Обычный 3 14 14 2 5" xfId="24551"/>
    <cellStyle name="Обычный 3 14 14 2 5 2" xfId="24552"/>
    <cellStyle name="Обычный 3 14 14 2 5 2 2" xfId="24553"/>
    <cellStyle name="Обычный 3 14 14 2 5 3" xfId="24554"/>
    <cellStyle name="Обычный 3 14 14 2 6" xfId="24555"/>
    <cellStyle name="Обычный 3 14 14 2 6 2" xfId="24556"/>
    <cellStyle name="Обычный 3 14 14 2 7" xfId="24557"/>
    <cellStyle name="Обычный 3 14 14 3" xfId="24558"/>
    <cellStyle name="Обычный 3 14 14 3 2" xfId="24559"/>
    <cellStyle name="Обычный 3 14 14 3 2 2" xfId="24560"/>
    <cellStyle name="Обычный 3 14 14 3 2 2 2" xfId="24561"/>
    <cellStyle name="Обычный 3 14 14 3 2 2 2 2" xfId="24562"/>
    <cellStyle name="Обычный 3 14 14 3 2 2 3" xfId="24563"/>
    <cellStyle name="Обычный 3 14 14 3 2 3" xfId="24564"/>
    <cellStyle name="Обычный 3 14 14 3 2 3 2" xfId="24565"/>
    <cellStyle name="Обычный 3 14 14 3 2 4" xfId="24566"/>
    <cellStyle name="Обычный 3 14 14 3 3" xfId="24567"/>
    <cellStyle name="Обычный 3 14 14 3 3 2" xfId="24568"/>
    <cellStyle name="Обычный 3 14 14 3 3 2 2" xfId="24569"/>
    <cellStyle name="Обычный 3 14 14 3 3 3" xfId="24570"/>
    <cellStyle name="Обычный 3 14 14 3 4" xfId="24571"/>
    <cellStyle name="Обычный 3 14 14 3 4 2" xfId="24572"/>
    <cellStyle name="Обычный 3 14 14 3 5" xfId="24573"/>
    <cellStyle name="Обычный 3 14 14 4" xfId="24574"/>
    <cellStyle name="Обычный 3 14 14 4 2" xfId="24575"/>
    <cellStyle name="Обычный 3 14 14 4 2 2" xfId="24576"/>
    <cellStyle name="Обычный 3 14 14 4 2 2 2" xfId="24577"/>
    <cellStyle name="Обычный 3 14 14 4 2 2 2 2" xfId="24578"/>
    <cellStyle name="Обычный 3 14 14 4 2 2 3" xfId="24579"/>
    <cellStyle name="Обычный 3 14 14 4 2 3" xfId="24580"/>
    <cellStyle name="Обычный 3 14 14 4 2 3 2" xfId="24581"/>
    <cellStyle name="Обычный 3 14 14 4 2 4" xfId="24582"/>
    <cellStyle name="Обычный 3 14 14 4 3" xfId="24583"/>
    <cellStyle name="Обычный 3 14 14 4 3 2" xfId="24584"/>
    <cellStyle name="Обычный 3 14 14 4 3 2 2" xfId="24585"/>
    <cellStyle name="Обычный 3 14 14 4 3 3" xfId="24586"/>
    <cellStyle name="Обычный 3 14 14 4 4" xfId="24587"/>
    <cellStyle name="Обычный 3 14 14 4 4 2" xfId="24588"/>
    <cellStyle name="Обычный 3 14 14 4 5" xfId="24589"/>
    <cellStyle name="Обычный 3 14 14 5" xfId="24590"/>
    <cellStyle name="Обычный 3 14 14 5 2" xfId="24591"/>
    <cellStyle name="Обычный 3 14 14 5 2 2" xfId="24592"/>
    <cellStyle name="Обычный 3 14 14 5 2 2 2" xfId="24593"/>
    <cellStyle name="Обычный 3 14 14 5 2 3" xfId="24594"/>
    <cellStyle name="Обычный 3 14 14 5 3" xfId="24595"/>
    <cellStyle name="Обычный 3 14 14 5 3 2" xfId="24596"/>
    <cellStyle name="Обычный 3 14 14 5 4" xfId="24597"/>
    <cellStyle name="Обычный 3 14 14 6" xfId="24598"/>
    <cellStyle name="Обычный 3 14 14 6 2" xfId="24599"/>
    <cellStyle name="Обычный 3 14 14 6 2 2" xfId="24600"/>
    <cellStyle name="Обычный 3 14 14 6 3" xfId="24601"/>
    <cellStyle name="Обычный 3 14 14 7" xfId="24602"/>
    <cellStyle name="Обычный 3 14 14 7 2" xfId="24603"/>
    <cellStyle name="Обычный 3 14 14 8" xfId="24604"/>
    <cellStyle name="Обычный 3 14 15" xfId="24605"/>
    <cellStyle name="Обычный 3 14 15 2" xfId="24606"/>
    <cellStyle name="Обычный 3 14 15 2 2" xfId="24607"/>
    <cellStyle name="Обычный 3 14 15 2 2 2" xfId="24608"/>
    <cellStyle name="Обычный 3 14 15 2 2 2 2" xfId="24609"/>
    <cellStyle name="Обычный 3 14 15 2 2 2 2 2" xfId="24610"/>
    <cellStyle name="Обычный 3 14 15 2 2 2 2 2 2" xfId="24611"/>
    <cellStyle name="Обычный 3 14 15 2 2 2 2 3" xfId="24612"/>
    <cellStyle name="Обычный 3 14 15 2 2 2 3" xfId="24613"/>
    <cellStyle name="Обычный 3 14 15 2 2 2 3 2" xfId="24614"/>
    <cellStyle name="Обычный 3 14 15 2 2 2 4" xfId="24615"/>
    <cellStyle name="Обычный 3 14 15 2 2 3" xfId="24616"/>
    <cellStyle name="Обычный 3 14 15 2 2 3 2" xfId="24617"/>
    <cellStyle name="Обычный 3 14 15 2 2 3 2 2" xfId="24618"/>
    <cellStyle name="Обычный 3 14 15 2 2 3 3" xfId="24619"/>
    <cellStyle name="Обычный 3 14 15 2 2 4" xfId="24620"/>
    <cellStyle name="Обычный 3 14 15 2 2 4 2" xfId="24621"/>
    <cellStyle name="Обычный 3 14 15 2 2 5" xfId="24622"/>
    <cellStyle name="Обычный 3 14 15 2 3" xfId="24623"/>
    <cellStyle name="Обычный 3 14 15 2 3 2" xfId="24624"/>
    <cellStyle name="Обычный 3 14 15 2 3 2 2" xfId="24625"/>
    <cellStyle name="Обычный 3 14 15 2 3 2 2 2" xfId="24626"/>
    <cellStyle name="Обычный 3 14 15 2 3 2 2 2 2" xfId="24627"/>
    <cellStyle name="Обычный 3 14 15 2 3 2 2 3" xfId="24628"/>
    <cellStyle name="Обычный 3 14 15 2 3 2 3" xfId="24629"/>
    <cellStyle name="Обычный 3 14 15 2 3 2 3 2" xfId="24630"/>
    <cellStyle name="Обычный 3 14 15 2 3 2 4" xfId="24631"/>
    <cellStyle name="Обычный 3 14 15 2 3 3" xfId="24632"/>
    <cellStyle name="Обычный 3 14 15 2 3 3 2" xfId="24633"/>
    <cellStyle name="Обычный 3 14 15 2 3 3 2 2" xfId="24634"/>
    <cellStyle name="Обычный 3 14 15 2 3 3 3" xfId="24635"/>
    <cellStyle name="Обычный 3 14 15 2 3 4" xfId="24636"/>
    <cellStyle name="Обычный 3 14 15 2 3 4 2" xfId="24637"/>
    <cellStyle name="Обычный 3 14 15 2 3 5" xfId="24638"/>
    <cellStyle name="Обычный 3 14 15 2 4" xfId="24639"/>
    <cellStyle name="Обычный 3 14 15 2 4 2" xfId="24640"/>
    <cellStyle name="Обычный 3 14 15 2 4 2 2" xfId="24641"/>
    <cellStyle name="Обычный 3 14 15 2 4 2 2 2" xfId="24642"/>
    <cellStyle name="Обычный 3 14 15 2 4 2 3" xfId="24643"/>
    <cellStyle name="Обычный 3 14 15 2 4 3" xfId="24644"/>
    <cellStyle name="Обычный 3 14 15 2 4 3 2" xfId="24645"/>
    <cellStyle name="Обычный 3 14 15 2 4 4" xfId="24646"/>
    <cellStyle name="Обычный 3 14 15 2 5" xfId="24647"/>
    <cellStyle name="Обычный 3 14 15 2 5 2" xfId="24648"/>
    <cellStyle name="Обычный 3 14 15 2 5 2 2" xfId="24649"/>
    <cellStyle name="Обычный 3 14 15 2 5 3" xfId="24650"/>
    <cellStyle name="Обычный 3 14 15 2 6" xfId="24651"/>
    <cellStyle name="Обычный 3 14 15 2 6 2" xfId="24652"/>
    <cellStyle name="Обычный 3 14 15 2 7" xfId="24653"/>
    <cellStyle name="Обычный 3 14 15 3" xfId="24654"/>
    <cellStyle name="Обычный 3 14 15 3 2" xfId="24655"/>
    <cellStyle name="Обычный 3 14 15 3 2 2" xfId="24656"/>
    <cellStyle name="Обычный 3 14 15 3 2 2 2" xfId="24657"/>
    <cellStyle name="Обычный 3 14 15 3 2 2 2 2" xfId="24658"/>
    <cellStyle name="Обычный 3 14 15 3 2 2 3" xfId="24659"/>
    <cellStyle name="Обычный 3 14 15 3 2 3" xfId="24660"/>
    <cellStyle name="Обычный 3 14 15 3 2 3 2" xfId="24661"/>
    <cellStyle name="Обычный 3 14 15 3 2 4" xfId="24662"/>
    <cellStyle name="Обычный 3 14 15 3 3" xfId="24663"/>
    <cellStyle name="Обычный 3 14 15 3 3 2" xfId="24664"/>
    <cellStyle name="Обычный 3 14 15 3 3 2 2" xfId="24665"/>
    <cellStyle name="Обычный 3 14 15 3 3 3" xfId="24666"/>
    <cellStyle name="Обычный 3 14 15 3 4" xfId="24667"/>
    <cellStyle name="Обычный 3 14 15 3 4 2" xfId="24668"/>
    <cellStyle name="Обычный 3 14 15 3 5" xfId="24669"/>
    <cellStyle name="Обычный 3 14 15 4" xfId="24670"/>
    <cellStyle name="Обычный 3 14 15 4 2" xfId="24671"/>
    <cellStyle name="Обычный 3 14 15 4 2 2" xfId="24672"/>
    <cellStyle name="Обычный 3 14 15 4 2 2 2" xfId="24673"/>
    <cellStyle name="Обычный 3 14 15 4 2 2 2 2" xfId="24674"/>
    <cellStyle name="Обычный 3 14 15 4 2 2 3" xfId="24675"/>
    <cellStyle name="Обычный 3 14 15 4 2 3" xfId="24676"/>
    <cellStyle name="Обычный 3 14 15 4 2 3 2" xfId="24677"/>
    <cellStyle name="Обычный 3 14 15 4 2 4" xfId="24678"/>
    <cellStyle name="Обычный 3 14 15 4 3" xfId="24679"/>
    <cellStyle name="Обычный 3 14 15 4 3 2" xfId="24680"/>
    <cellStyle name="Обычный 3 14 15 4 3 2 2" xfId="24681"/>
    <cellStyle name="Обычный 3 14 15 4 3 3" xfId="24682"/>
    <cellStyle name="Обычный 3 14 15 4 4" xfId="24683"/>
    <cellStyle name="Обычный 3 14 15 4 4 2" xfId="24684"/>
    <cellStyle name="Обычный 3 14 15 4 5" xfId="24685"/>
    <cellStyle name="Обычный 3 14 15 5" xfId="24686"/>
    <cellStyle name="Обычный 3 14 15 5 2" xfId="24687"/>
    <cellStyle name="Обычный 3 14 15 5 2 2" xfId="24688"/>
    <cellStyle name="Обычный 3 14 15 5 2 2 2" xfId="24689"/>
    <cellStyle name="Обычный 3 14 15 5 2 3" xfId="24690"/>
    <cellStyle name="Обычный 3 14 15 5 3" xfId="24691"/>
    <cellStyle name="Обычный 3 14 15 5 3 2" xfId="24692"/>
    <cellStyle name="Обычный 3 14 15 5 4" xfId="24693"/>
    <cellStyle name="Обычный 3 14 15 6" xfId="24694"/>
    <cellStyle name="Обычный 3 14 15 6 2" xfId="24695"/>
    <cellStyle name="Обычный 3 14 15 6 2 2" xfId="24696"/>
    <cellStyle name="Обычный 3 14 15 6 3" xfId="24697"/>
    <cellStyle name="Обычный 3 14 15 7" xfId="24698"/>
    <cellStyle name="Обычный 3 14 15 7 2" xfId="24699"/>
    <cellStyle name="Обычный 3 14 15 8" xfId="24700"/>
    <cellStyle name="Обычный 3 14 16" xfId="24701"/>
    <cellStyle name="Обычный 3 14 16 2" xfId="24702"/>
    <cellStyle name="Обычный 3 14 16 2 2" xfId="24703"/>
    <cellStyle name="Обычный 3 14 16 2 2 2" xfId="24704"/>
    <cellStyle name="Обычный 3 14 16 2 2 2 2" xfId="24705"/>
    <cellStyle name="Обычный 3 14 16 2 2 2 2 2" xfId="24706"/>
    <cellStyle name="Обычный 3 14 16 2 2 2 2 2 2" xfId="24707"/>
    <cellStyle name="Обычный 3 14 16 2 2 2 2 3" xfId="24708"/>
    <cellStyle name="Обычный 3 14 16 2 2 2 3" xfId="24709"/>
    <cellStyle name="Обычный 3 14 16 2 2 2 3 2" xfId="24710"/>
    <cellStyle name="Обычный 3 14 16 2 2 2 4" xfId="24711"/>
    <cellStyle name="Обычный 3 14 16 2 2 3" xfId="24712"/>
    <cellStyle name="Обычный 3 14 16 2 2 3 2" xfId="24713"/>
    <cellStyle name="Обычный 3 14 16 2 2 3 2 2" xfId="24714"/>
    <cellStyle name="Обычный 3 14 16 2 2 3 3" xfId="24715"/>
    <cellStyle name="Обычный 3 14 16 2 2 4" xfId="24716"/>
    <cellStyle name="Обычный 3 14 16 2 2 4 2" xfId="24717"/>
    <cellStyle name="Обычный 3 14 16 2 2 5" xfId="24718"/>
    <cellStyle name="Обычный 3 14 16 2 3" xfId="24719"/>
    <cellStyle name="Обычный 3 14 16 2 3 2" xfId="24720"/>
    <cellStyle name="Обычный 3 14 16 2 3 2 2" xfId="24721"/>
    <cellStyle name="Обычный 3 14 16 2 3 2 2 2" xfId="24722"/>
    <cellStyle name="Обычный 3 14 16 2 3 2 2 2 2" xfId="24723"/>
    <cellStyle name="Обычный 3 14 16 2 3 2 2 3" xfId="24724"/>
    <cellStyle name="Обычный 3 14 16 2 3 2 3" xfId="24725"/>
    <cellStyle name="Обычный 3 14 16 2 3 2 3 2" xfId="24726"/>
    <cellStyle name="Обычный 3 14 16 2 3 2 4" xfId="24727"/>
    <cellStyle name="Обычный 3 14 16 2 3 3" xfId="24728"/>
    <cellStyle name="Обычный 3 14 16 2 3 3 2" xfId="24729"/>
    <cellStyle name="Обычный 3 14 16 2 3 3 2 2" xfId="24730"/>
    <cellStyle name="Обычный 3 14 16 2 3 3 3" xfId="24731"/>
    <cellStyle name="Обычный 3 14 16 2 3 4" xfId="24732"/>
    <cellStyle name="Обычный 3 14 16 2 3 4 2" xfId="24733"/>
    <cellStyle name="Обычный 3 14 16 2 3 5" xfId="24734"/>
    <cellStyle name="Обычный 3 14 16 2 4" xfId="24735"/>
    <cellStyle name="Обычный 3 14 16 2 4 2" xfId="24736"/>
    <cellStyle name="Обычный 3 14 16 2 4 2 2" xfId="24737"/>
    <cellStyle name="Обычный 3 14 16 2 4 2 2 2" xfId="24738"/>
    <cellStyle name="Обычный 3 14 16 2 4 2 3" xfId="24739"/>
    <cellStyle name="Обычный 3 14 16 2 4 3" xfId="24740"/>
    <cellStyle name="Обычный 3 14 16 2 4 3 2" xfId="24741"/>
    <cellStyle name="Обычный 3 14 16 2 4 4" xfId="24742"/>
    <cellStyle name="Обычный 3 14 16 2 5" xfId="24743"/>
    <cellStyle name="Обычный 3 14 16 2 5 2" xfId="24744"/>
    <cellStyle name="Обычный 3 14 16 2 5 2 2" xfId="24745"/>
    <cellStyle name="Обычный 3 14 16 2 5 3" xfId="24746"/>
    <cellStyle name="Обычный 3 14 16 2 6" xfId="24747"/>
    <cellStyle name="Обычный 3 14 16 2 6 2" xfId="24748"/>
    <cellStyle name="Обычный 3 14 16 2 7" xfId="24749"/>
    <cellStyle name="Обычный 3 14 16 3" xfId="24750"/>
    <cellStyle name="Обычный 3 14 16 3 2" xfId="24751"/>
    <cellStyle name="Обычный 3 14 16 3 2 2" xfId="24752"/>
    <cellStyle name="Обычный 3 14 16 3 2 2 2" xfId="24753"/>
    <cellStyle name="Обычный 3 14 16 3 2 2 2 2" xfId="24754"/>
    <cellStyle name="Обычный 3 14 16 3 2 2 3" xfId="24755"/>
    <cellStyle name="Обычный 3 14 16 3 2 3" xfId="24756"/>
    <cellStyle name="Обычный 3 14 16 3 2 3 2" xfId="24757"/>
    <cellStyle name="Обычный 3 14 16 3 2 4" xfId="24758"/>
    <cellStyle name="Обычный 3 14 16 3 3" xfId="24759"/>
    <cellStyle name="Обычный 3 14 16 3 3 2" xfId="24760"/>
    <cellStyle name="Обычный 3 14 16 3 3 2 2" xfId="24761"/>
    <cellStyle name="Обычный 3 14 16 3 3 3" xfId="24762"/>
    <cellStyle name="Обычный 3 14 16 3 4" xfId="24763"/>
    <cellStyle name="Обычный 3 14 16 3 4 2" xfId="24764"/>
    <cellStyle name="Обычный 3 14 16 3 5" xfId="24765"/>
    <cellStyle name="Обычный 3 14 16 4" xfId="24766"/>
    <cellStyle name="Обычный 3 14 16 4 2" xfId="24767"/>
    <cellStyle name="Обычный 3 14 16 4 2 2" xfId="24768"/>
    <cellStyle name="Обычный 3 14 16 4 2 2 2" xfId="24769"/>
    <cellStyle name="Обычный 3 14 16 4 2 2 2 2" xfId="24770"/>
    <cellStyle name="Обычный 3 14 16 4 2 2 3" xfId="24771"/>
    <cellStyle name="Обычный 3 14 16 4 2 3" xfId="24772"/>
    <cellStyle name="Обычный 3 14 16 4 2 3 2" xfId="24773"/>
    <cellStyle name="Обычный 3 14 16 4 2 4" xfId="24774"/>
    <cellStyle name="Обычный 3 14 16 4 3" xfId="24775"/>
    <cellStyle name="Обычный 3 14 16 4 3 2" xfId="24776"/>
    <cellStyle name="Обычный 3 14 16 4 3 2 2" xfId="24777"/>
    <cellStyle name="Обычный 3 14 16 4 3 3" xfId="24778"/>
    <cellStyle name="Обычный 3 14 16 4 4" xfId="24779"/>
    <cellStyle name="Обычный 3 14 16 4 4 2" xfId="24780"/>
    <cellStyle name="Обычный 3 14 16 4 5" xfId="24781"/>
    <cellStyle name="Обычный 3 14 16 5" xfId="24782"/>
    <cellStyle name="Обычный 3 14 16 5 2" xfId="24783"/>
    <cellStyle name="Обычный 3 14 16 5 2 2" xfId="24784"/>
    <cellStyle name="Обычный 3 14 16 5 2 2 2" xfId="24785"/>
    <cellStyle name="Обычный 3 14 16 5 2 3" xfId="24786"/>
    <cellStyle name="Обычный 3 14 16 5 3" xfId="24787"/>
    <cellStyle name="Обычный 3 14 16 5 3 2" xfId="24788"/>
    <cellStyle name="Обычный 3 14 16 5 4" xfId="24789"/>
    <cellStyle name="Обычный 3 14 16 6" xfId="24790"/>
    <cellStyle name="Обычный 3 14 16 6 2" xfId="24791"/>
    <cellStyle name="Обычный 3 14 16 6 2 2" xfId="24792"/>
    <cellStyle name="Обычный 3 14 16 6 3" xfId="24793"/>
    <cellStyle name="Обычный 3 14 16 7" xfId="24794"/>
    <cellStyle name="Обычный 3 14 16 7 2" xfId="24795"/>
    <cellStyle name="Обычный 3 14 16 8" xfId="24796"/>
    <cellStyle name="Обычный 3 14 17" xfId="24797"/>
    <cellStyle name="Обычный 3 14 17 2" xfId="24798"/>
    <cellStyle name="Обычный 3 14 17 2 2" xfId="24799"/>
    <cellStyle name="Обычный 3 14 17 2 2 2" xfId="24800"/>
    <cellStyle name="Обычный 3 14 17 2 2 2 2" xfId="24801"/>
    <cellStyle name="Обычный 3 14 17 2 2 2 2 2" xfId="24802"/>
    <cellStyle name="Обычный 3 14 17 2 2 2 2 2 2" xfId="24803"/>
    <cellStyle name="Обычный 3 14 17 2 2 2 2 3" xfId="24804"/>
    <cellStyle name="Обычный 3 14 17 2 2 2 3" xfId="24805"/>
    <cellStyle name="Обычный 3 14 17 2 2 2 3 2" xfId="24806"/>
    <cellStyle name="Обычный 3 14 17 2 2 2 4" xfId="24807"/>
    <cellStyle name="Обычный 3 14 17 2 2 3" xfId="24808"/>
    <cellStyle name="Обычный 3 14 17 2 2 3 2" xfId="24809"/>
    <cellStyle name="Обычный 3 14 17 2 2 3 2 2" xfId="24810"/>
    <cellStyle name="Обычный 3 14 17 2 2 3 3" xfId="24811"/>
    <cellStyle name="Обычный 3 14 17 2 2 4" xfId="24812"/>
    <cellStyle name="Обычный 3 14 17 2 2 4 2" xfId="24813"/>
    <cellStyle name="Обычный 3 14 17 2 2 5" xfId="24814"/>
    <cellStyle name="Обычный 3 14 17 2 3" xfId="24815"/>
    <cellStyle name="Обычный 3 14 17 2 3 2" xfId="24816"/>
    <cellStyle name="Обычный 3 14 17 2 3 2 2" xfId="24817"/>
    <cellStyle name="Обычный 3 14 17 2 3 2 2 2" xfId="24818"/>
    <cellStyle name="Обычный 3 14 17 2 3 2 2 2 2" xfId="24819"/>
    <cellStyle name="Обычный 3 14 17 2 3 2 2 3" xfId="24820"/>
    <cellStyle name="Обычный 3 14 17 2 3 2 3" xfId="24821"/>
    <cellStyle name="Обычный 3 14 17 2 3 2 3 2" xfId="24822"/>
    <cellStyle name="Обычный 3 14 17 2 3 2 4" xfId="24823"/>
    <cellStyle name="Обычный 3 14 17 2 3 3" xfId="24824"/>
    <cellStyle name="Обычный 3 14 17 2 3 3 2" xfId="24825"/>
    <cellStyle name="Обычный 3 14 17 2 3 3 2 2" xfId="24826"/>
    <cellStyle name="Обычный 3 14 17 2 3 3 3" xfId="24827"/>
    <cellStyle name="Обычный 3 14 17 2 3 4" xfId="24828"/>
    <cellStyle name="Обычный 3 14 17 2 3 4 2" xfId="24829"/>
    <cellStyle name="Обычный 3 14 17 2 3 5" xfId="24830"/>
    <cellStyle name="Обычный 3 14 17 2 4" xfId="24831"/>
    <cellStyle name="Обычный 3 14 17 2 4 2" xfId="24832"/>
    <cellStyle name="Обычный 3 14 17 2 4 2 2" xfId="24833"/>
    <cellStyle name="Обычный 3 14 17 2 4 2 2 2" xfId="24834"/>
    <cellStyle name="Обычный 3 14 17 2 4 2 3" xfId="24835"/>
    <cellStyle name="Обычный 3 14 17 2 4 3" xfId="24836"/>
    <cellStyle name="Обычный 3 14 17 2 4 3 2" xfId="24837"/>
    <cellStyle name="Обычный 3 14 17 2 4 4" xfId="24838"/>
    <cellStyle name="Обычный 3 14 17 2 5" xfId="24839"/>
    <cellStyle name="Обычный 3 14 17 2 5 2" xfId="24840"/>
    <cellStyle name="Обычный 3 14 17 2 5 2 2" xfId="24841"/>
    <cellStyle name="Обычный 3 14 17 2 5 3" xfId="24842"/>
    <cellStyle name="Обычный 3 14 17 2 6" xfId="24843"/>
    <cellStyle name="Обычный 3 14 17 2 6 2" xfId="24844"/>
    <cellStyle name="Обычный 3 14 17 2 7" xfId="24845"/>
    <cellStyle name="Обычный 3 14 17 3" xfId="24846"/>
    <cellStyle name="Обычный 3 14 17 3 2" xfId="24847"/>
    <cellStyle name="Обычный 3 14 17 3 2 2" xfId="24848"/>
    <cellStyle name="Обычный 3 14 17 3 2 2 2" xfId="24849"/>
    <cellStyle name="Обычный 3 14 17 3 2 2 2 2" xfId="24850"/>
    <cellStyle name="Обычный 3 14 17 3 2 2 3" xfId="24851"/>
    <cellStyle name="Обычный 3 14 17 3 2 3" xfId="24852"/>
    <cellStyle name="Обычный 3 14 17 3 2 3 2" xfId="24853"/>
    <cellStyle name="Обычный 3 14 17 3 2 4" xfId="24854"/>
    <cellStyle name="Обычный 3 14 17 3 3" xfId="24855"/>
    <cellStyle name="Обычный 3 14 17 3 3 2" xfId="24856"/>
    <cellStyle name="Обычный 3 14 17 3 3 2 2" xfId="24857"/>
    <cellStyle name="Обычный 3 14 17 3 3 3" xfId="24858"/>
    <cellStyle name="Обычный 3 14 17 3 4" xfId="24859"/>
    <cellStyle name="Обычный 3 14 17 3 4 2" xfId="24860"/>
    <cellStyle name="Обычный 3 14 17 3 5" xfId="24861"/>
    <cellStyle name="Обычный 3 14 17 4" xfId="24862"/>
    <cellStyle name="Обычный 3 14 17 4 2" xfId="24863"/>
    <cellStyle name="Обычный 3 14 17 4 2 2" xfId="24864"/>
    <cellStyle name="Обычный 3 14 17 4 2 2 2" xfId="24865"/>
    <cellStyle name="Обычный 3 14 17 4 2 2 2 2" xfId="24866"/>
    <cellStyle name="Обычный 3 14 17 4 2 2 3" xfId="24867"/>
    <cellStyle name="Обычный 3 14 17 4 2 3" xfId="24868"/>
    <cellStyle name="Обычный 3 14 17 4 2 3 2" xfId="24869"/>
    <cellStyle name="Обычный 3 14 17 4 2 4" xfId="24870"/>
    <cellStyle name="Обычный 3 14 17 4 3" xfId="24871"/>
    <cellStyle name="Обычный 3 14 17 4 3 2" xfId="24872"/>
    <cellStyle name="Обычный 3 14 17 4 3 2 2" xfId="24873"/>
    <cellStyle name="Обычный 3 14 17 4 3 3" xfId="24874"/>
    <cellStyle name="Обычный 3 14 17 4 4" xfId="24875"/>
    <cellStyle name="Обычный 3 14 17 4 4 2" xfId="24876"/>
    <cellStyle name="Обычный 3 14 17 4 5" xfId="24877"/>
    <cellStyle name="Обычный 3 14 17 5" xfId="24878"/>
    <cellStyle name="Обычный 3 14 17 5 2" xfId="24879"/>
    <cellStyle name="Обычный 3 14 17 5 2 2" xfId="24880"/>
    <cellStyle name="Обычный 3 14 17 5 2 2 2" xfId="24881"/>
    <cellStyle name="Обычный 3 14 17 5 2 3" xfId="24882"/>
    <cellStyle name="Обычный 3 14 17 5 3" xfId="24883"/>
    <cellStyle name="Обычный 3 14 17 5 3 2" xfId="24884"/>
    <cellStyle name="Обычный 3 14 17 5 4" xfId="24885"/>
    <cellStyle name="Обычный 3 14 17 6" xfId="24886"/>
    <cellStyle name="Обычный 3 14 17 6 2" xfId="24887"/>
    <cellStyle name="Обычный 3 14 17 6 2 2" xfId="24888"/>
    <cellStyle name="Обычный 3 14 17 6 3" xfId="24889"/>
    <cellStyle name="Обычный 3 14 17 7" xfId="24890"/>
    <cellStyle name="Обычный 3 14 17 7 2" xfId="24891"/>
    <cellStyle name="Обычный 3 14 17 8" xfId="24892"/>
    <cellStyle name="Обычный 3 14 18" xfId="24893"/>
    <cellStyle name="Обычный 3 14 18 2" xfId="24894"/>
    <cellStyle name="Обычный 3 14 18 2 2" xfId="24895"/>
    <cellStyle name="Обычный 3 14 18 2 2 2" xfId="24896"/>
    <cellStyle name="Обычный 3 14 18 2 2 2 2" xfId="24897"/>
    <cellStyle name="Обычный 3 14 18 2 2 2 2 2" xfId="24898"/>
    <cellStyle name="Обычный 3 14 18 2 2 2 2 2 2" xfId="24899"/>
    <cellStyle name="Обычный 3 14 18 2 2 2 2 3" xfId="24900"/>
    <cellStyle name="Обычный 3 14 18 2 2 2 3" xfId="24901"/>
    <cellStyle name="Обычный 3 14 18 2 2 2 3 2" xfId="24902"/>
    <cellStyle name="Обычный 3 14 18 2 2 2 4" xfId="24903"/>
    <cellStyle name="Обычный 3 14 18 2 2 3" xfId="24904"/>
    <cellStyle name="Обычный 3 14 18 2 2 3 2" xfId="24905"/>
    <cellStyle name="Обычный 3 14 18 2 2 3 2 2" xfId="24906"/>
    <cellStyle name="Обычный 3 14 18 2 2 3 3" xfId="24907"/>
    <cellStyle name="Обычный 3 14 18 2 2 4" xfId="24908"/>
    <cellStyle name="Обычный 3 14 18 2 2 4 2" xfId="24909"/>
    <cellStyle name="Обычный 3 14 18 2 2 5" xfId="24910"/>
    <cellStyle name="Обычный 3 14 18 2 3" xfId="24911"/>
    <cellStyle name="Обычный 3 14 18 2 3 2" xfId="24912"/>
    <cellStyle name="Обычный 3 14 18 2 3 2 2" xfId="24913"/>
    <cellStyle name="Обычный 3 14 18 2 3 2 2 2" xfId="24914"/>
    <cellStyle name="Обычный 3 14 18 2 3 2 2 2 2" xfId="24915"/>
    <cellStyle name="Обычный 3 14 18 2 3 2 2 3" xfId="24916"/>
    <cellStyle name="Обычный 3 14 18 2 3 2 3" xfId="24917"/>
    <cellStyle name="Обычный 3 14 18 2 3 2 3 2" xfId="24918"/>
    <cellStyle name="Обычный 3 14 18 2 3 2 4" xfId="24919"/>
    <cellStyle name="Обычный 3 14 18 2 3 3" xfId="24920"/>
    <cellStyle name="Обычный 3 14 18 2 3 3 2" xfId="24921"/>
    <cellStyle name="Обычный 3 14 18 2 3 3 2 2" xfId="24922"/>
    <cellStyle name="Обычный 3 14 18 2 3 3 3" xfId="24923"/>
    <cellStyle name="Обычный 3 14 18 2 3 4" xfId="24924"/>
    <cellStyle name="Обычный 3 14 18 2 3 4 2" xfId="24925"/>
    <cellStyle name="Обычный 3 14 18 2 3 5" xfId="24926"/>
    <cellStyle name="Обычный 3 14 18 2 4" xfId="24927"/>
    <cellStyle name="Обычный 3 14 18 2 4 2" xfId="24928"/>
    <cellStyle name="Обычный 3 14 18 2 4 2 2" xfId="24929"/>
    <cellStyle name="Обычный 3 14 18 2 4 2 2 2" xfId="24930"/>
    <cellStyle name="Обычный 3 14 18 2 4 2 3" xfId="24931"/>
    <cellStyle name="Обычный 3 14 18 2 4 3" xfId="24932"/>
    <cellStyle name="Обычный 3 14 18 2 4 3 2" xfId="24933"/>
    <cellStyle name="Обычный 3 14 18 2 4 4" xfId="24934"/>
    <cellStyle name="Обычный 3 14 18 2 5" xfId="24935"/>
    <cellStyle name="Обычный 3 14 18 2 5 2" xfId="24936"/>
    <cellStyle name="Обычный 3 14 18 2 5 2 2" xfId="24937"/>
    <cellStyle name="Обычный 3 14 18 2 5 3" xfId="24938"/>
    <cellStyle name="Обычный 3 14 18 2 6" xfId="24939"/>
    <cellStyle name="Обычный 3 14 18 2 6 2" xfId="24940"/>
    <cellStyle name="Обычный 3 14 18 2 7" xfId="24941"/>
    <cellStyle name="Обычный 3 14 18 3" xfId="24942"/>
    <cellStyle name="Обычный 3 14 18 3 2" xfId="24943"/>
    <cellStyle name="Обычный 3 14 18 3 2 2" xfId="24944"/>
    <cellStyle name="Обычный 3 14 18 3 2 2 2" xfId="24945"/>
    <cellStyle name="Обычный 3 14 18 3 2 2 2 2" xfId="24946"/>
    <cellStyle name="Обычный 3 14 18 3 2 2 3" xfId="24947"/>
    <cellStyle name="Обычный 3 14 18 3 2 3" xfId="24948"/>
    <cellStyle name="Обычный 3 14 18 3 2 3 2" xfId="24949"/>
    <cellStyle name="Обычный 3 14 18 3 2 4" xfId="24950"/>
    <cellStyle name="Обычный 3 14 18 3 3" xfId="24951"/>
    <cellStyle name="Обычный 3 14 18 3 3 2" xfId="24952"/>
    <cellStyle name="Обычный 3 14 18 3 3 2 2" xfId="24953"/>
    <cellStyle name="Обычный 3 14 18 3 3 3" xfId="24954"/>
    <cellStyle name="Обычный 3 14 18 3 4" xfId="24955"/>
    <cellStyle name="Обычный 3 14 18 3 4 2" xfId="24956"/>
    <cellStyle name="Обычный 3 14 18 3 5" xfId="24957"/>
    <cellStyle name="Обычный 3 14 18 4" xfId="24958"/>
    <cellStyle name="Обычный 3 14 18 4 2" xfId="24959"/>
    <cellStyle name="Обычный 3 14 18 4 2 2" xfId="24960"/>
    <cellStyle name="Обычный 3 14 18 4 2 2 2" xfId="24961"/>
    <cellStyle name="Обычный 3 14 18 4 2 2 2 2" xfId="24962"/>
    <cellStyle name="Обычный 3 14 18 4 2 2 3" xfId="24963"/>
    <cellStyle name="Обычный 3 14 18 4 2 3" xfId="24964"/>
    <cellStyle name="Обычный 3 14 18 4 2 3 2" xfId="24965"/>
    <cellStyle name="Обычный 3 14 18 4 2 4" xfId="24966"/>
    <cellStyle name="Обычный 3 14 18 4 3" xfId="24967"/>
    <cellStyle name="Обычный 3 14 18 4 3 2" xfId="24968"/>
    <cellStyle name="Обычный 3 14 18 4 3 2 2" xfId="24969"/>
    <cellStyle name="Обычный 3 14 18 4 3 3" xfId="24970"/>
    <cellStyle name="Обычный 3 14 18 4 4" xfId="24971"/>
    <cellStyle name="Обычный 3 14 18 4 4 2" xfId="24972"/>
    <cellStyle name="Обычный 3 14 18 4 5" xfId="24973"/>
    <cellStyle name="Обычный 3 14 18 5" xfId="24974"/>
    <cellStyle name="Обычный 3 14 18 5 2" xfId="24975"/>
    <cellStyle name="Обычный 3 14 18 5 2 2" xfId="24976"/>
    <cellStyle name="Обычный 3 14 18 5 2 2 2" xfId="24977"/>
    <cellStyle name="Обычный 3 14 18 5 2 3" xfId="24978"/>
    <cellStyle name="Обычный 3 14 18 5 3" xfId="24979"/>
    <cellStyle name="Обычный 3 14 18 5 3 2" xfId="24980"/>
    <cellStyle name="Обычный 3 14 18 5 4" xfId="24981"/>
    <cellStyle name="Обычный 3 14 18 6" xfId="24982"/>
    <cellStyle name="Обычный 3 14 18 6 2" xfId="24983"/>
    <cellStyle name="Обычный 3 14 18 6 2 2" xfId="24984"/>
    <cellStyle name="Обычный 3 14 18 6 3" xfId="24985"/>
    <cellStyle name="Обычный 3 14 18 7" xfId="24986"/>
    <cellStyle name="Обычный 3 14 18 7 2" xfId="24987"/>
    <cellStyle name="Обычный 3 14 18 8" xfId="24988"/>
    <cellStyle name="Обычный 3 14 19" xfId="24989"/>
    <cellStyle name="Обычный 3 14 19 2" xfId="24990"/>
    <cellStyle name="Обычный 3 14 19 2 2" xfId="24991"/>
    <cellStyle name="Обычный 3 14 19 2 2 2" xfId="24992"/>
    <cellStyle name="Обычный 3 14 19 2 2 2 2" xfId="24993"/>
    <cellStyle name="Обычный 3 14 19 2 2 2 2 2" xfId="24994"/>
    <cellStyle name="Обычный 3 14 19 2 2 2 2 2 2" xfId="24995"/>
    <cellStyle name="Обычный 3 14 19 2 2 2 2 3" xfId="24996"/>
    <cellStyle name="Обычный 3 14 19 2 2 2 3" xfId="24997"/>
    <cellStyle name="Обычный 3 14 19 2 2 2 3 2" xfId="24998"/>
    <cellStyle name="Обычный 3 14 19 2 2 2 4" xfId="24999"/>
    <cellStyle name="Обычный 3 14 19 2 2 3" xfId="25000"/>
    <cellStyle name="Обычный 3 14 19 2 2 3 2" xfId="25001"/>
    <cellStyle name="Обычный 3 14 19 2 2 3 2 2" xfId="25002"/>
    <cellStyle name="Обычный 3 14 19 2 2 3 3" xfId="25003"/>
    <cellStyle name="Обычный 3 14 19 2 2 4" xfId="25004"/>
    <cellStyle name="Обычный 3 14 19 2 2 4 2" xfId="25005"/>
    <cellStyle name="Обычный 3 14 19 2 2 5" xfId="25006"/>
    <cellStyle name="Обычный 3 14 19 2 3" xfId="25007"/>
    <cellStyle name="Обычный 3 14 19 2 3 2" xfId="25008"/>
    <cellStyle name="Обычный 3 14 19 2 3 2 2" xfId="25009"/>
    <cellStyle name="Обычный 3 14 19 2 3 2 2 2" xfId="25010"/>
    <cellStyle name="Обычный 3 14 19 2 3 2 2 2 2" xfId="25011"/>
    <cellStyle name="Обычный 3 14 19 2 3 2 2 3" xfId="25012"/>
    <cellStyle name="Обычный 3 14 19 2 3 2 3" xfId="25013"/>
    <cellStyle name="Обычный 3 14 19 2 3 2 3 2" xfId="25014"/>
    <cellStyle name="Обычный 3 14 19 2 3 2 4" xfId="25015"/>
    <cellStyle name="Обычный 3 14 19 2 3 3" xfId="25016"/>
    <cellStyle name="Обычный 3 14 19 2 3 3 2" xfId="25017"/>
    <cellStyle name="Обычный 3 14 19 2 3 3 2 2" xfId="25018"/>
    <cellStyle name="Обычный 3 14 19 2 3 3 3" xfId="25019"/>
    <cellStyle name="Обычный 3 14 19 2 3 4" xfId="25020"/>
    <cellStyle name="Обычный 3 14 19 2 3 4 2" xfId="25021"/>
    <cellStyle name="Обычный 3 14 19 2 3 5" xfId="25022"/>
    <cellStyle name="Обычный 3 14 19 2 4" xfId="25023"/>
    <cellStyle name="Обычный 3 14 19 2 4 2" xfId="25024"/>
    <cellStyle name="Обычный 3 14 19 2 4 2 2" xfId="25025"/>
    <cellStyle name="Обычный 3 14 19 2 4 2 2 2" xfId="25026"/>
    <cellStyle name="Обычный 3 14 19 2 4 2 3" xfId="25027"/>
    <cellStyle name="Обычный 3 14 19 2 4 3" xfId="25028"/>
    <cellStyle name="Обычный 3 14 19 2 4 3 2" xfId="25029"/>
    <cellStyle name="Обычный 3 14 19 2 4 4" xfId="25030"/>
    <cellStyle name="Обычный 3 14 19 2 5" xfId="25031"/>
    <cellStyle name="Обычный 3 14 19 2 5 2" xfId="25032"/>
    <cellStyle name="Обычный 3 14 19 2 5 2 2" xfId="25033"/>
    <cellStyle name="Обычный 3 14 19 2 5 3" xfId="25034"/>
    <cellStyle name="Обычный 3 14 19 2 6" xfId="25035"/>
    <cellStyle name="Обычный 3 14 19 2 6 2" xfId="25036"/>
    <cellStyle name="Обычный 3 14 19 2 7" xfId="25037"/>
    <cellStyle name="Обычный 3 14 19 3" xfId="25038"/>
    <cellStyle name="Обычный 3 14 19 3 2" xfId="25039"/>
    <cellStyle name="Обычный 3 14 19 3 2 2" xfId="25040"/>
    <cellStyle name="Обычный 3 14 19 3 2 2 2" xfId="25041"/>
    <cellStyle name="Обычный 3 14 19 3 2 2 2 2" xfId="25042"/>
    <cellStyle name="Обычный 3 14 19 3 2 2 3" xfId="25043"/>
    <cellStyle name="Обычный 3 14 19 3 2 3" xfId="25044"/>
    <cellStyle name="Обычный 3 14 19 3 2 3 2" xfId="25045"/>
    <cellStyle name="Обычный 3 14 19 3 2 4" xfId="25046"/>
    <cellStyle name="Обычный 3 14 19 3 3" xfId="25047"/>
    <cellStyle name="Обычный 3 14 19 3 3 2" xfId="25048"/>
    <cellStyle name="Обычный 3 14 19 3 3 2 2" xfId="25049"/>
    <cellStyle name="Обычный 3 14 19 3 3 3" xfId="25050"/>
    <cellStyle name="Обычный 3 14 19 3 4" xfId="25051"/>
    <cellStyle name="Обычный 3 14 19 3 4 2" xfId="25052"/>
    <cellStyle name="Обычный 3 14 19 3 5" xfId="25053"/>
    <cellStyle name="Обычный 3 14 19 4" xfId="25054"/>
    <cellStyle name="Обычный 3 14 19 4 2" xfId="25055"/>
    <cellStyle name="Обычный 3 14 19 4 2 2" xfId="25056"/>
    <cellStyle name="Обычный 3 14 19 4 2 2 2" xfId="25057"/>
    <cellStyle name="Обычный 3 14 19 4 2 2 2 2" xfId="25058"/>
    <cellStyle name="Обычный 3 14 19 4 2 2 3" xfId="25059"/>
    <cellStyle name="Обычный 3 14 19 4 2 3" xfId="25060"/>
    <cellStyle name="Обычный 3 14 19 4 2 3 2" xfId="25061"/>
    <cellStyle name="Обычный 3 14 19 4 2 4" xfId="25062"/>
    <cellStyle name="Обычный 3 14 19 4 3" xfId="25063"/>
    <cellStyle name="Обычный 3 14 19 4 3 2" xfId="25064"/>
    <cellStyle name="Обычный 3 14 19 4 3 2 2" xfId="25065"/>
    <cellStyle name="Обычный 3 14 19 4 3 3" xfId="25066"/>
    <cellStyle name="Обычный 3 14 19 4 4" xfId="25067"/>
    <cellStyle name="Обычный 3 14 19 4 4 2" xfId="25068"/>
    <cellStyle name="Обычный 3 14 19 4 5" xfId="25069"/>
    <cellStyle name="Обычный 3 14 19 5" xfId="25070"/>
    <cellStyle name="Обычный 3 14 19 5 2" xfId="25071"/>
    <cellStyle name="Обычный 3 14 19 5 2 2" xfId="25072"/>
    <cellStyle name="Обычный 3 14 19 5 2 2 2" xfId="25073"/>
    <cellStyle name="Обычный 3 14 19 5 2 3" xfId="25074"/>
    <cellStyle name="Обычный 3 14 19 5 3" xfId="25075"/>
    <cellStyle name="Обычный 3 14 19 5 3 2" xfId="25076"/>
    <cellStyle name="Обычный 3 14 19 5 4" xfId="25077"/>
    <cellStyle name="Обычный 3 14 19 6" xfId="25078"/>
    <cellStyle name="Обычный 3 14 19 6 2" xfId="25079"/>
    <cellStyle name="Обычный 3 14 19 6 2 2" xfId="25080"/>
    <cellStyle name="Обычный 3 14 19 6 3" xfId="25081"/>
    <cellStyle name="Обычный 3 14 19 7" xfId="25082"/>
    <cellStyle name="Обычный 3 14 19 7 2" xfId="25083"/>
    <cellStyle name="Обычный 3 14 19 8" xfId="25084"/>
    <cellStyle name="Обычный 3 14 2" xfId="25085"/>
    <cellStyle name="Обычный 3 14 2 2" xfId="25086"/>
    <cellStyle name="Обычный 3 14 2 2 2" xfId="25087"/>
    <cellStyle name="Обычный 3 14 2 2 2 2" xfId="25088"/>
    <cellStyle name="Обычный 3 14 2 2 2 2 2" xfId="25089"/>
    <cellStyle name="Обычный 3 14 2 2 2 2 2 2" xfId="25090"/>
    <cellStyle name="Обычный 3 14 2 2 2 2 2 2 2" xfId="25091"/>
    <cellStyle name="Обычный 3 14 2 2 2 2 2 3" xfId="25092"/>
    <cellStyle name="Обычный 3 14 2 2 2 2 3" xfId="25093"/>
    <cellStyle name="Обычный 3 14 2 2 2 2 3 2" xfId="25094"/>
    <cellStyle name="Обычный 3 14 2 2 2 2 4" xfId="25095"/>
    <cellStyle name="Обычный 3 14 2 2 2 3" xfId="25096"/>
    <cellStyle name="Обычный 3 14 2 2 2 3 2" xfId="25097"/>
    <cellStyle name="Обычный 3 14 2 2 2 3 2 2" xfId="25098"/>
    <cellStyle name="Обычный 3 14 2 2 2 3 3" xfId="25099"/>
    <cellStyle name="Обычный 3 14 2 2 2 4" xfId="25100"/>
    <cellStyle name="Обычный 3 14 2 2 2 4 2" xfId="25101"/>
    <cellStyle name="Обычный 3 14 2 2 2 5" xfId="25102"/>
    <cellStyle name="Обычный 3 14 2 2 3" xfId="25103"/>
    <cellStyle name="Обычный 3 14 2 2 3 2" xfId="25104"/>
    <cellStyle name="Обычный 3 14 2 2 3 2 2" xfId="25105"/>
    <cellStyle name="Обычный 3 14 2 2 3 2 2 2" xfId="25106"/>
    <cellStyle name="Обычный 3 14 2 2 3 2 2 2 2" xfId="25107"/>
    <cellStyle name="Обычный 3 14 2 2 3 2 2 3" xfId="25108"/>
    <cellStyle name="Обычный 3 14 2 2 3 2 3" xfId="25109"/>
    <cellStyle name="Обычный 3 14 2 2 3 2 3 2" xfId="25110"/>
    <cellStyle name="Обычный 3 14 2 2 3 2 4" xfId="25111"/>
    <cellStyle name="Обычный 3 14 2 2 3 3" xfId="25112"/>
    <cellStyle name="Обычный 3 14 2 2 3 3 2" xfId="25113"/>
    <cellStyle name="Обычный 3 14 2 2 3 3 2 2" xfId="25114"/>
    <cellStyle name="Обычный 3 14 2 2 3 3 3" xfId="25115"/>
    <cellStyle name="Обычный 3 14 2 2 3 4" xfId="25116"/>
    <cellStyle name="Обычный 3 14 2 2 3 4 2" xfId="25117"/>
    <cellStyle name="Обычный 3 14 2 2 3 5" xfId="25118"/>
    <cellStyle name="Обычный 3 14 2 2 4" xfId="25119"/>
    <cellStyle name="Обычный 3 14 2 2 4 2" xfId="25120"/>
    <cellStyle name="Обычный 3 14 2 2 4 2 2" xfId="25121"/>
    <cellStyle name="Обычный 3 14 2 2 4 2 2 2" xfId="25122"/>
    <cellStyle name="Обычный 3 14 2 2 4 2 3" xfId="25123"/>
    <cellStyle name="Обычный 3 14 2 2 4 3" xfId="25124"/>
    <cellStyle name="Обычный 3 14 2 2 4 3 2" xfId="25125"/>
    <cellStyle name="Обычный 3 14 2 2 4 4" xfId="25126"/>
    <cellStyle name="Обычный 3 14 2 2 5" xfId="25127"/>
    <cellStyle name="Обычный 3 14 2 2 5 2" xfId="25128"/>
    <cellStyle name="Обычный 3 14 2 2 5 2 2" xfId="25129"/>
    <cellStyle name="Обычный 3 14 2 2 5 3" xfId="25130"/>
    <cellStyle name="Обычный 3 14 2 2 6" xfId="25131"/>
    <cellStyle name="Обычный 3 14 2 2 6 2" xfId="25132"/>
    <cellStyle name="Обычный 3 14 2 2 7" xfId="25133"/>
    <cellStyle name="Обычный 3 14 2 3" xfId="25134"/>
    <cellStyle name="Обычный 3 14 2 3 2" xfId="25135"/>
    <cellStyle name="Обычный 3 14 2 3 2 2" xfId="25136"/>
    <cellStyle name="Обычный 3 14 2 3 2 2 2" xfId="25137"/>
    <cellStyle name="Обычный 3 14 2 3 2 2 2 2" xfId="25138"/>
    <cellStyle name="Обычный 3 14 2 3 2 2 3" xfId="25139"/>
    <cellStyle name="Обычный 3 14 2 3 2 3" xfId="25140"/>
    <cellStyle name="Обычный 3 14 2 3 2 3 2" xfId="25141"/>
    <cellStyle name="Обычный 3 14 2 3 2 4" xfId="25142"/>
    <cellStyle name="Обычный 3 14 2 3 3" xfId="25143"/>
    <cellStyle name="Обычный 3 14 2 3 3 2" xfId="25144"/>
    <cellStyle name="Обычный 3 14 2 3 3 2 2" xfId="25145"/>
    <cellStyle name="Обычный 3 14 2 3 3 3" xfId="25146"/>
    <cellStyle name="Обычный 3 14 2 3 4" xfId="25147"/>
    <cellStyle name="Обычный 3 14 2 3 4 2" xfId="25148"/>
    <cellStyle name="Обычный 3 14 2 3 5" xfId="25149"/>
    <cellStyle name="Обычный 3 14 2 4" xfId="25150"/>
    <cellStyle name="Обычный 3 14 2 4 2" xfId="25151"/>
    <cellStyle name="Обычный 3 14 2 4 2 2" xfId="25152"/>
    <cellStyle name="Обычный 3 14 2 4 2 2 2" xfId="25153"/>
    <cellStyle name="Обычный 3 14 2 4 2 2 2 2" xfId="25154"/>
    <cellStyle name="Обычный 3 14 2 4 2 2 3" xfId="25155"/>
    <cellStyle name="Обычный 3 14 2 4 2 3" xfId="25156"/>
    <cellStyle name="Обычный 3 14 2 4 2 3 2" xfId="25157"/>
    <cellStyle name="Обычный 3 14 2 4 2 4" xfId="25158"/>
    <cellStyle name="Обычный 3 14 2 4 3" xfId="25159"/>
    <cellStyle name="Обычный 3 14 2 4 3 2" xfId="25160"/>
    <cellStyle name="Обычный 3 14 2 4 3 2 2" xfId="25161"/>
    <cellStyle name="Обычный 3 14 2 4 3 3" xfId="25162"/>
    <cellStyle name="Обычный 3 14 2 4 4" xfId="25163"/>
    <cellStyle name="Обычный 3 14 2 4 4 2" xfId="25164"/>
    <cellStyle name="Обычный 3 14 2 4 5" xfId="25165"/>
    <cellStyle name="Обычный 3 14 2 5" xfId="25166"/>
    <cellStyle name="Обычный 3 14 2 5 2" xfId="25167"/>
    <cellStyle name="Обычный 3 14 2 5 2 2" xfId="25168"/>
    <cellStyle name="Обычный 3 14 2 5 2 2 2" xfId="25169"/>
    <cellStyle name="Обычный 3 14 2 5 2 3" xfId="25170"/>
    <cellStyle name="Обычный 3 14 2 5 3" xfId="25171"/>
    <cellStyle name="Обычный 3 14 2 5 3 2" xfId="25172"/>
    <cellStyle name="Обычный 3 14 2 5 4" xfId="25173"/>
    <cellStyle name="Обычный 3 14 2 6" xfId="25174"/>
    <cellStyle name="Обычный 3 14 2 6 2" xfId="25175"/>
    <cellStyle name="Обычный 3 14 2 6 2 2" xfId="25176"/>
    <cellStyle name="Обычный 3 14 2 6 3" xfId="25177"/>
    <cellStyle name="Обычный 3 14 2 7" xfId="25178"/>
    <cellStyle name="Обычный 3 14 2 7 2" xfId="25179"/>
    <cellStyle name="Обычный 3 14 2 8" xfId="25180"/>
    <cellStyle name="Обычный 3 14 20" xfId="25181"/>
    <cellStyle name="Обычный 3 14 20 2" xfId="25182"/>
    <cellStyle name="Обычный 3 14 20 2 2" xfId="25183"/>
    <cellStyle name="Обычный 3 14 20 2 2 2" xfId="25184"/>
    <cellStyle name="Обычный 3 14 20 2 2 2 2" xfId="25185"/>
    <cellStyle name="Обычный 3 14 20 2 2 2 2 2" xfId="25186"/>
    <cellStyle name="Обычный 3 14 20 2 2 2 2 2 2" xfId="25187"/>
    <cellStyle name="Обычный 3 14 20 2 2 2 2 3" xfId="25188"/>
    <cellStyle name="Обычный 3 14 20 2 2 2 3" xfId="25189"/>
    <cellStyle name="Обычный 3 14 20 2 2 2 3 2" xfId="25190"/>
    <cellStyle name="Обычный 3 14 20 2 2 2 4" xfId="25191"/>
    <cellStyle name="Обычный 3 14 20 2 2 3" xfId="25192"/>
    <cellStyle name="Обычный 3 14 20 2 2 3 2" xfId="25193"/>
    <cellStyle name="Обычный 3 14 20 2 2 3 2 2" xfId="25194"/>
    <cellStyle name="Обычный 3 14 20 2 2 3 3" xfId="25195"/>
    <cellStyle name="Обычный 3 14 20 2 2 4" xfId="25196"/>
    <cellStyle name="Обычный 3 14 20 2 2 4 2" xfId="25197"/>
    <cellStyle name="Обычный 3 14 20 2 2 5" xfId="25198"/>
    <cellStyle name="Обычный 3 14 20 2 3" xfId="25199"/>
    <cellStyle name="Обычный 3 14 20 2 3 2" xfId="25200"/>
    <cellStyle name="Обычный 3 14 20 2 3 2 2" xfId="25201"/>
    <cellStyle name="Обычный 3 14 20 2 3 2 2 2" xfId="25202"/>
    <cellStyle name="Обычный 3 14 20 2 3 2 2 2 2" xfId="25203"/>
    <cellStyle name="Обычный 3 14 20 2 3 2 2 3" xfId="25204"/>
    <cellStyle name="Обычный 3 14 20 2 3 2 3" xfId="25205"/>
    <cellStyle name="Обычный 3 14 20 2 3 2 3 2" xfId="25206"/>
    <cellStyle name="Обычный 3 14 20 2 3 2 4" xfId="25207"/>
    <cellStyle name="Обычный 3 14 20 2 3 3" xfId="25208"/>
    <cellStyle name="Обычный 3 14 20 2 3 3 2" xfId="25209"/>
    <cellStyle name="Обычный 3 14 20 2 3 3 2 2" xfId="25210"/>
    <cellStyle name="Обычный 3 14 20 2 3 3 3" xfId="25211"/>
    <cellStyle name="Обычный 3 14 20 2 3 4" xfId="25212"/>
    <cellStyle name="Обычный 3 14 20 2 3 4 2" xfId="25213"/>
    <cellStyle name="Обычный 3 14 20 2 3 5" xfId="25214"/>
    <cellStyle name="Обычный 3 14 20 2 4" xfId="25215"/>
    <cellStyle name="Обычный 3 14 20 2 4 2" xfId="25216"/>
    <cellStyle name="Обычный 3 14 20 2 4 2 2" xfId="25217"/>
    <cellStyle name="Обычный 3 14 20 2 4 2 2 2" xfId="25218"/>
    <cellStyle name="Обычный 3 14 20 2 4 2 3" xfId="25219"/>
    <cellStyle name="Обычный 3 14 20 2 4 3" xfId="25220"/>
    <cellStyle name="Обычный 3 14 20 2 4 3 2" xfId="25221"/>
    <cellStyle name="Обычный 3 14 20 2 4 4" xfId="25222"/>
    <cellStyle name="Обычный 3 14 20 2 5" xfId="25223"/>
    <cellStyle name="Обычный 3 14 20 2 5 2" xfId="25224"/>
    <cellStyle name="Обычный 3 14 20 2 5 2 2" xfId="25225"/>
    <cellStyle name="Обычный 3 14 20 2 5 3" xfId="25226"/>
    <cellStyle name="Обычный 3 14 20 2 6" xfId="25227"/>
    <cellStyle name="Обычный 3 14 20 2 6 2" xfId="25228"/>
    <cellStyle name="Обычный 3 14 20 2 7" xfId="25229"/>
    <cellStyle name="Обычный 3 14 20 3" xfId="25230"/>
    <cellStyle name="Обычный 3 14 20 3 2" xfId="25231"/>
    <cellStyle name="Обычный 3 14 20 3 2 2" xfId="25232"/>
    <cellStyle name="Обычный 3 14 20 3 2 2 2" xfId="25233"/>
    <cellStyle name="Обычный 3 14 20 3 2 2 2 2" xfId="25234"/>
    <cellStyle name="Обычный 3 14 20 3 2 2 3" xfId="25235"/>
    <cellStyle name="Обычный 3 14 20 3 2 3" xfId="25236"/>
    <cellStyle name="Обычный 3 14 20 3 2 3 2" xfId="25237"/>
    <cellStyle name="Обычный 3 14 20 3 2 4" xfId="25238"/>
    <cellStyle name="Обычный 3 14 20 3 3" xfId="25239"/>
    <cellStyle name="Обычный 3 14 20 3 3 2" xfId="25240"/>
    <cellStyle name="Обычный 3 14 20 3 3 2 2" xfId="25241"/>
    <cellStyle name="Обычный 3 14 20 3 3 3" xfId="25242"/>
    <cellStyle name="Обычный 3 14 20 3 4" xfId="25243"/>
    <cellStyle name="Обычный 3 14 20 3 4 2" xfId="25244"/>
    <cellStyle name="Обычный 3 14 20 3 5" xfId="25245"/>
    <cellStyle name="Обычный 3 14 20 4" xfId="25246"/>
    <cellStyle name="Обычный 3 14 20 4 2" xfId="25247"/>
    <cellStyle name="Обычный 3 14 20 4 2 2" xfId="25248"/>
    <cellStyle name="Обычный 3 14 20 4 2 2 2" xfId="25249"/>
    <cellStyle name="Обычный 3 14 20 4 2 2 2 2" xfId="25250"/>
    <cellStyle name="Обычный 3 14 20 4 2 2 3" xfId="25251"/>
    <cellStyle name="Обычный 3 14 20 4 2 3" xfId="25252"/>
    <cellStyle name="Обычный 3 14 20 4 2 3 2" xfId="25253"/>
    <cellStyle name="Обычный 3 14 20 4 2 4" xfId="25254"/>
    <cellStyle name="Обычный 3 14 20 4 3" xfId="25255"/>
    <cellStyle name="Обычный 3 14 20 4 3 2" xfId="25256"/>
    <cellStyle name="Обычный 3 14 20 4 3 2 2" xfId="25257"/>
    <cellStyle name="Обычный 3 14 20 4 3 3" xfId="25258"/>
    <cellStyle name="Обычный 3 14 20 4 4" xfId="25259"/>
    <cellStyle name="Обычный 3 14 20 4 4 2" xfId="25260"/>
    <cellStyle name="Обычный 3 14 20 4 5" xfId="25261"/>
    <cellStyle name="Обычный 3 14 20 5" xfId="25262"/>
    <cellStyle name="Обычный 3 14 20 5 2" xfId="25263"/>
    <cellStyle name="Обычный 3 14 20 5 2 2" xfId="25264"/>
    <cellStyle name="Обычный 3 14 20 5 2 2 2" xfId="25265"/>
    <cellStyle name="Обычный 3 14 20 5 2 3" xfId="25266"/>
    <cellStyle name="Обычный 3 14 20 5 3" xfId="25267"/>
    <cellStyle name="Обычный 3 14 20 5 3 2" xfId="25268"/>
    <cellStyle name="Обычный 3 14 20 5 4" xfId="25269"/>
    <cellStyle name="Обычный 3 14 20 6" xfId="25270"/>
    <cellStyle name="Обычный 3 14 20 6 2" xfId="25271"/>
    <cellStyle name="Обычный 3 14 20 6 2 2" xfId="25272"/>
    <cellStyle name="Обычный 3 14 20 6 3" xfId="25273"/>
    <cellStyle name="Обычный 3 14 20 7" xfId="25274"/>
    <cellStyle name="Обычный 3 14 20 7 2" xfId="25275"/>
    <cellStyle name="Обычный 3 14 20 8" xfId="25276"/>
    <cellStyle name="Обычный 3 14 21" xfId="25277"/>
    <cellStyle name="Обычный 3 14 21 2" xfId="25278"/>
    <cellStyle name="Обычный 3 14 21 2 2" xfId="25279"/>
    <cellStyle name="Обычный 3 14 21 2 2 2" xfId="25280"/>
    <cellStyle name="Обычный 3 14 21 2 2 2 2" xfId="25281"/>
    <cellStyle name="Обычный 3 14 21 2 2 2 2 2" xfId="25282"/>
    <cellStyle name="Обычный 3 14 21 2 2 2 2 2 2" xfId="25283"/>
    <cellStyle name="Обычный 3 14 21 2 2 2 2 3" xfId="25284"/>
    <cellStyle name="Обычный 3 14 21 2 2 2 3" xfId="25285"/>
    <cellStyle name="Обычный 3 14 21 2 2 2 3 2" xfId="25286"/>
    <cellStyle name="Обычный 3 14 21 2 2 2 4" xfId="25287"/>
    <cellStyle name="Обычный 3 14 21 2 2 3" xfId="25288"/>
    <cellStyle name="Обычный 3 14 21 2 2 3 2" xfId="25289"/>
    <cellStyle name="Обычный 3 14 21 2 2 3 2 2" xfId="25290"/>
    <cellStyle name="Обычный 3 14 21 2 2 3 3" xfId="25291"/>
    <cellStyle name="Обычный 3 14 21 2 2 4" xfId="25292"/>
    <cellStyle name="Обычный 3 14 21 2 2 4 2" xfId="25293"/>
    <cellStyle name="Обычный 3 14 21 2 2 5" xfId="25294"/>
    <cellStyle name="Обычный 3 14 21 2 3" xfId="25295"/>
    <cellStyle name="Обычный 3 14 21 2 3 2" xfId="25296"/>
    <cellStyle name="Обычный 3 14 21 2 3 2 2" xfId="25297"/>
    <cellStyle name="Обычный 3 14 21 2 3 2 2 2" xfId="25298"/>
    <cellStyle name="Обычный 3 14 21 2 3 2 2 2 2" xfId="25299"/>
    <cellStyle name="Обычный 3 14 21 2 3 2 2 3" xfId="25300"/>
    <cellStyle name="Обычный 3 14 21 2 3 2 3" xfId="25301"/>
    <cellStyle name="Обычный 3 14 21 2 3 2 3 2" xfId="25302"/>
    <cellStyle name="Обычный 3 14 21 2 3 2 4" xfId="25303"/>
    <cellStyle name="Обычный 3 14 21 2 3 3" xfId="25304"/>
    <cellStyle name="Обычный 3 14 21 2 3 3 2" xfId="25305"/>
    <cellStyle name="Обычный 3 14 21 2 3 3 2 2" xfId="25306"/>
    <cellStyle name="Обычный 3 14 21 2 3 3 3" xfId="25307"/>
    <cellStyle name="Обычный 3 14 21 2 3 4" xfId="25308"/>
    <cellStyle name="Обычный 3 14 21 2 3 4 2" xfId="25309"/>
    <cellStyle name="Обычный 3 14 21 2 3 5" xfId="25310"/>
    <cellStyle name="Обычный 3 14 21 2 4" xfId="25311"/>
    <cellStyle name="Обычный 3 14 21 2 4 2" xfId="25312"/>
    <cellStyle name="Обычный 3 14 21 2 4 2 2" xfId="25313"/>
    <cellStyle name="Обычный 3 14 21 2 4 2 2 2" xfId="25314"/>
    <cellStyle name="Обычный 3 14 21 2 4 2 3" xfId="25315"/>
    <cellStyle name="Обычный 3 14 21 2 4 3" xfId="25316"/>
    <cellStyle name="Обычный 3 14 21 2 4 3 2" xfId="25317"/>
    <cellStyle name="Обычный 3 14 21 2 4 4" xfId="25318"/>
    <cellStyle name="Обычный 3 14 21 2 5" xfId="25319"/>
    <cellStyle name="Обычный 3 14 21 2 5 2" xfId="25320"/>
    <cellStyle name="Обычный 3 14 21 2 5 2 2" xfId="25321"/>
    <cellStyle name="Обычный 3 14 21 2 5 3" xfId="25322"/>
    <cellStyle name="Обычный 3 14 21 2 6" xfId="25323"/>
    <cellStyle name="Обычный 3 14 21 2 6 2" xfId="25324"/>
    <cellStyle name="Обычный 3 14 21 2 7" xfId="25325"/>
    <cellStyle name="Обычный 3 14 21 3" xfId="25326"/>
    <cellStyle name="Обычный 3 14 21 3 2" xfId="25327"/>
    <cellStyle name="Обычный 3 14 21 3 2 2" xfId="25328"/>
    <cellStyle name="Обычный 3 14 21 3 2 2 2" xfId="25329"/>
    <cellStyle name="Обычный 3 14 21 3 2 2 2 2" xfId="25330"/>
    <cellStyle name="Обычный 3 14 21 3 2 2 3" xfId="25331"/>
    <cellStyle name="Обычный 3 14 21 3 2 3" xfId="25332"/>
    <cellStyle name="Обычный 3 14 21 3 2 3 2" xfId="25333"/>
    <cellStyle name="Обычный 3 14 21 3 2 4" xfId="25334"/>
    <cellStyle name="Обычный 3 14 21 3 3" xfId="25335"/>
    <cellStyle name="Обычный 3 14 21 3 3 2" xfId="25336"/>
    <cellStyle name="Обычный 3 14 21 3 3 2 2" xfId="25337"/>
    <cellStyle name="Обычный 3 14 21 3 3 3" xfId="25338"/>
    <cellStyle name="Обычный 3 14 21 3 4" xfId="25339"/>
    <cellStyle name="Обычный 3 14 21 3 4 2" xfId="25340"/>
    <cellStyle name="Обычный 3 14 21 3 5" xfId="25341"/>
    <cellStyle name="Обычный 3 14 21 4" xfId="25342"/>
    <cellStyle name="Обычный 3 14 21 4 2" xfId="25343"/>
    <cellStyle name="Обычный 3 14 21 4 2 2" xfId="25344"/>
    <cellStyle name="Обычный 3 14 21 4 2 2 2" xfId="25345"/>
    <cellStyle name="Обычный 3 14 21 4 2 2 2 2" xfId="25346"/>
    <cellStyle name="Обычный 3 14 21 4 2 2 3" xfId="25347"/>
    <cellStyle name="Обычный 3 14 21 4 2 3" xfId="25348"/>
    <cellStyle name="Обычный 3 14 21 4 2 3 2" xfId="25349"/>
    <cellStyle name="Обычный 3 14 21 4 2 4" xfId="25350"/>
    <cellStyle name="Обычный 3 14 21 4 3" xfId="25351"/>
    <cellStyle name="Обычный 3 14 21 4 3 2" xfId="25352"/>
    <cellStyle name="Обычный 3 14 21 4 3 2 2" xfId="25353"/>
    <cellStyle name="Обычный 3 14 21 4 3 3" xfId="25354"/>
    <cellStyle name="Обычный 3 14 21 4 4" xfId="25355"/>
    <cellStyle name="Обычный 3 14 21 4 4 2" xfId="25356"/>
    <cellStyle name="Обычный 3 14 21 4 5" xfId="25357"/>
    <cellStyle name="Обычный 3 14 21 5" xfId="25358"/>
    <cellStyle name="Обычный 3 14 21 5 2" xfId="25359"/>
    <cellStyle name="Обычный 3 14 21 5 2 2" xfId="25360"/>
    <cellStyle name="Обычный 3 14 21 5 2 2 2" xfId="25361"/>
    <cellStyle name="Обычный 3 14 21 5 2 3" xfId="25362"/>
    <cellStyle name="Обычный 3 14 21 5 3" xfId="25363"/>
    <cellStyle name="Обычный 3 14 21 5 3 2" xfId="25364"/>
    <cellStyle name="Обычный 3 14 21 5 4" xfId="25365"/>
    <cellStyle name="Обычный 3 14 21 6" xfId="25366"/>
    <cellStyle name="Обычный 3 14 21 6 2" xfId="25367"/>
    <cellStyle name="Обычный 3 14 21 6 2 2" xfId="25368"/>
    <cellStyle name="Обычный 3 14 21 6 3" xfId="25369"/>
    <cellStyle name="Обычный 3 14 21 7" xfId="25370"/>
    <cellStyle name="Обычный 3 14 21 7 2" xfId="25371"/>
    <cellStyle name="Обычный 3 14 21 8" xfId="25372"/>
    <cellStyle name="Обычный 3 14 22" xfId="25373"/>
    <cellStyle name="Обычный 3 14 22 2" xfId="25374"/>
    <cellStyle name="Обычный 3 14 22 2 2" xfId="25375"/>
    <cellStyle name="Обычный 3 14 22 2 2 2" xfId="25376"/>
    <cellStyle name="Обычный 3 14 22 2 2 2 2" xfId="25377"/>
    <cellStyle name="Обычный 3 14 22 2 2 2 2 2" xfId="25378"/>
    <cellStyle name="Обычный 3 14 22 2 2 2 2 2 2" xfId="25379"/>
    <cellStyle name="Обычный 3 14 22 2 2 2 2 3" xfId="25380"/>
    <cellStyle name="Обычный 3 14 22 2 2 2 3" xfId="25381"/>
    <cellStyle name="Обычный 3 14 22 2 2 2 3 2" xfId="25382"/>
    <cellStyle name="Обычный 3 14 22 2 2 2 4" xfId="25383"/>
    <cellStyle name="Обычный 3 14 22 2 2 3" xfId="25384"/>
    <cellStyle name="Обычный 3 14 22 2 2 3 2" xfId="25385"/>
    <cellStyle name="Обычный 3 14 22 2 2 3 2 2" xfId="25386"/>
    <cellStyle name="Обычный 3 14 22 2 2 3 3" xfId="25387"/>
    <cellStyle name="Обычный 3 14 22 2 2 4" xfId="25388"/>
    <cellStyle name="Обычный 3 14 22 2 2 4 2" xfId="25389"/>
    <cellStyle name="Обычный 3 14 22 2 2 5" xfId="25390"/>
    <cellStyle name="Обычный 3 14 22 2 3" xfId="25391"/>
    <cellStyle name="Обычный 3 14 22 2 3 2" xfId="25392"/>
    <cellStyle name="Обычный 3 14 22 2 3 2 2" xfId="25393"/>
    <cellStyle name="Обычный 3 14 22 2 3 2 2 2" xfId="25394"/>
    <cellStyle name="Обычный 3 14 22 2 3 2 2 2 2" xfId="25395"/>
    <cellStyle name="Обычный 3 14 22 2 3 2 2 3" xfId="25396"/>
    <cellStyle name="Обычный 3 14 22 2 3 2 3" xfId="25397"/>
    <cellStyle name="Обычный 3 14 22 2 3 2 3 2" xfId="25398"/>
    <cellStyle name="Обычный 3 14 22 2 3 2 4" xfId="25399"/>
    <cellStyle name="Обычный 3 14 22 2 3 3" xfId="25400"/>
    <cellStyle name="Обычный 3 14 22 2 3 3 2" xfId="25401"/>
    <cellStyle name="Обычный 3 14 22 2 3 3 2 2" xfId="25402"/>
    <cellStyle name="Обычный 3 14 22 2 3 3 3" xfId="25403"/>
    <cellStyle name="Обычный 3 14 22 2 3 4" xfId="25404"/>
    <cellStyle name="Обычный 3 14 22 2 3 4 2" xfId="25405"/>
    <cellStyle name="Обычный 3 14 22 2 3 5" xfId="25406"/>
    <cellStyle name="Обычный 3 14 22 2 4" xfId="25407"/>
    <cellStyle name="Обычный 3 14 22 2 4 2" xfId="25408"/>
    <cellStyle name="Обычный 3 14 22 2 4 2 2" xfId="25409"/>
    <cellStyle name="Обычный 3 14 22 2 4 2 2 2" xfId="25410"/>
    <cellStyle name="Обычный 3 14 22 2 4 2 3" xfId="25411"/>
    <cellStyle name="Обычный 3 14 22 2 4 3" xfId="25412"/>
    <cellStyle name="Обычный 3 14 22 2 4 3 2" xfId="25413"/>
    <cellStyle name="Обычный 3 14 22 2 4 4" xfId="25414"/>
    <cellStyle name="Обычный 3 14 22 2 5" xfId="25415"/>
    <cellStyle name="Обычный 3 14 22 2 5 2" xfId="25416"/>
    <cellStyle name="Обычный 3 14 22 2 5 2 2" xfId="25417"/>
    <cellStyle name="Обычный 3 14 22 2 5 3" xfId="25418"/>
    <cellStyle name="Обычный 3 14 22 2 6" xfId="25419"/>
    <cellStyle name="Обычный 3 14 22 2 6 2" xfId="25420"/>
    <cellStyle name="Обычный 3 14 22 2 7" xfId="25421"/>
    <cellStyle name="Обычный 3 14 22 3" xfId="25422"/>
    <cellStyle name="Обычный 3 14 22 3 2" xfId="25423"/>
    <cellStyle name="Обычный 3 14 22 3 2 2" xfId="25424"/>
    <cellStyle name="Обычный 3 14 22 3 2 2 2" xfId="25425"/>
    <cellStyle name="Обычный 3 14 22 3 2 2 2 2" xfId="25426"/>
    <cellStyle name="Обычный 3 14 22 3 2 2 3" xfId="25427"/>
    <cellStyle name="Обычный 3 14 22 3 2 3" xfId="25428"/>
    <cellStyle name="Обычный 3 14 22 3 2 3 2" xfId="25429"/>
    <cellStyle name="Обычный 3 14 22 3 2 4" xfId="25430"/>
    <cellStyle name="Обычный 3 14 22 3 3" xfId="25431"/>
    <cellStyle name="Обычный 3 14 22 3 3 2" xfId="25432"/>
    <cellStyle name="Обычный 3 14 22 3 3 2 2" xfId="25433"/>
    <cellStyle name="Обычный 3 14 22 3 3 3" xfId="25434"/>
    <cellStyle name="Обычный 3 14 22 3 4" xfId="25435"/>
    <cellStyle name="Обычный 3 14 22 3 4 2" xfId="25436"/>
    <cellStyle name="Обычный 3 14 22 3 5" xfId="25437"/>
    <cellStyle name="Обычный 3 14 22 4" xfId="25438"/>
    <cellStyle name="Обычный 3 14 22 4 2" xfId="25439"/>
    <cellStyle name="Обычный 3 14 22 4 2 2" xfId="25440"/>
    <cellStyle name="Обычный 3 14 22 4 2 2 2" xfId="25441"/>
    <cellStyle name="Обычный 3 14 22 4 2 2 2 2" xfId="25442"/>
    <cellStyle name="Обычный 3 14 22 4 2 2 3" xfId="25443"/>
    <cellStyle name="Обычный 3 14 22 4 2 3" xfId="25444"/>
    <cellStyle name="Обычный 3 14 22 4 2 3 2" xfId="25445"/>
    <cellStyle name="Обычный 3 14 22 4 2 4" xfId="25446"/>
    <cellStyle name="Обычный 3 14 22 4 3" xfId="25447"/>
    <cellStyle name="Обычный 3 14 22 4 3 2" xfId="25448"/>
    <cellStyle name="Обычный 3 14 22 4 3 2 2" xfId="25449"/>
    <cellStyle name="Обычный 3 14 22 4 3 3" xfId="25450"/>
    <cellStyle name="Обычный 3 14 22 4 4" xfId="25451"/>
    <cellStyle name="Обычный 3 14 22 4 4 2" xfId="25452"/>
    <cellStyle name="Обычный 3 14 22 4 5" xfId="25453"/>
    <cellStyle name="Обычный 3 14 22 5" xfId="25454"/>
    <cellStyle name="Обычный 3 14 22 5 2" xfId="25455"/>
    <cellStyle name="Обычный 3 14 22 5 2 2" xfId="25456"/>
    <cellStyle name="Обычный 3 14 22 5 2 2 2" xfId="25457"/>
    <cellStyle name="Обычный 3 14 22 5 2 3" xfId="25458"/>
    <cellStyle name="Обычный 3 14 22 5 3" xfId="25459"/>
    <cellStyle name="Обычный 3 14 22 5 3 2" xfId="25460"/>
    <cellStyle name="Обычный 3 14 22 5 4" xfId="25461"/>
    <cellStyle name="Обычный 3 14 22 6" xfId="25462"/>
    <cellStyle name="Обычный 3 14 22 6 2" xfId="25463"/>
    <cellStyle name="Обычный 3 14 22 6 2 2" xfId="25464"/>
    <cellStyle name="Обычный 3 14 22 6 3" xfId="25465"/>
    <cellStyle name="Обычный 3 14 22 7" xfId="25466"/>
    <cellStyle name="Обычный 3 14 22 7 2" xfId="25467"/>
    <cellStyle name="Обычный 3 14 22 8" xfId="25468"/>
    <cellStyle name="Обычный 3 14 23" xfId="25469"/>
    <cellStyle name="Обычный 3 14 23 2" xfId="25470"/>
    <cellStyle name="Обычный 3 14 23 2 2" xfId="25471"/>
    <cellStyle name="Обычный 3 14 23 2 2 2" xfId="25472"/>
    <cellStyle name="Обычный 3 14 23 2 2 2 2" xfId="25473"/>
    <cellStyle name="Обычный 3 14 23 2 2 2 2 2" xfId="25474"/>
    <cellStyle name="Обычный 3 14 23 2 2 2 2 2 2" xfId="25475"/>
    <cellStyle name="Обычный 3 14 23 2 2 2 2 3" xfId="25476"/>
    <cellStyle name="Обычный 3 14 23 2 2 2 3" xfId="25477"/>
    <cellStyle name="Обычный 3 14 23 2 2 2 3 2" xfId="25478"/>
    <cellStyle name="Обычный 3 14 23 2 2 2 4" xfId="25479"/>
    <cellStyle name="Обычный 3 14 23 2 2 3" xfId="25480"/>
    <cellStyle name="Обычный 3 14 23 2 2 3 2" xfId="25481"/>
    <cellStyle name="Обычный 3 14 23 2 2 3 2 2" xfId="25482"/>
    <cellStyle name="Обычный 3 14 23 2 2 3 3" xfId="25483"/>
    <cellStyle name="Обычный 3 14 23 2 2 4" xfId="25484"/>
    <cellStyle name="Обычный 3 14 23 2 2 4 2" xfId="25485"/>
    <cellStyle name="Обычный 3 14 23 2 2 5" xfId="25486"/>
    <cellStyle name="Обычный 3 14 23 2 3" xfId="25487"/>
    <cellStyle name="Обычный 3 14 23 2 3 2" xfId="25488"/>
    <cellStyle name="Обычный 3 14 23 2 3 2 2" xfId="25489"/>
    <cellStyle name="Обычный 3 14 23 2 3 2 2 2" xfId="25490"/>
    <cellStyle name="Обычный 3 14 23 2 3 2 2 2 2" xfId="25491"/>
    <cellStyle name="Обычный 3 14 23 2 3 2 2 3" xfId="25492"/>
    <cellStyle name="Обычный 3 14 23 2 3 2 3" xfId="25493"/>
    <cellStyle name="Обычный 3 14 23 2 3 2 3 2" xfId="25494"/>
    <cellStyle name="Обычный 3 14 23 2 3 2 4" xfId="25495"/>
    <cellStyle name="Обычный 3 14 23 2 3 3" xfId="25496"/>
    <cellStyle name="Обычный 3 14 23 2 3 3 2" xfId="25497"/>
    <cellStyle name="Обычный 3 14 23 2 3 3 2 2" xfId="25498"/>
    <cellStyle name="Обычный 3 14 23 2 3 3 3" xfId="25499"/>
    <cellStyle name="Обычный 3 14 23 2 3 4" xfId="25500"/>
    <cellStyle name="Обычный 3 14 23 2 3 4 2" xfId="25501"/>
    <cellStyle name="Обычный 3 14 23 2 3 5" xfId="25502"/>
    <cellStyle name="Обычный 3 14 23 2 4" xfId="25503"/>
    <cellStyle name="Обычный 3 14 23 2 4 2" xfId="25504"/>
    <cellStyle name="Обычный 3 14 23 2 4 2 2" xfId="25505"/>
    <cellStyle name="Обычный 3 14 23 2 4 2 2 2" xfId="25506"/>
    <cellStyle name="Обычный 3 14 23 2 4 2 3" xfId="25507"/>
    <cellStyle name="Обычный 3 14 23 2 4 3" xfId="25508"/>
    <cellStyle name="Обычный 3 14 23 2 4 3 2" xfId="25509"/>
    <cellStyle name="Обычный 3 14 23 2 4 4" xfId="25510"/>
    <cellStyle name="Обычный 3 14 23 2 5" xfId="25511"/>
    <cellStyle name="Обычный 3 14 23 2 5 2" xfId="25512"/>
    <cellStyle name="Обычный 3 14 23 2 5 2 2" xfId="25513"/>
    <cellStyle name="Обычный 3 14 23 2 5 3" xfId="25514"/>
    <cellStyle name="Обычный 3 14 23 2 6" xfId="25515"/>
    <cellStyle name="Обычный 3 14 23 2 6 2" xfId="25516"/>
    <cellStyle name="Обычный 3 14 23 2 7" xfId="25517"/>
    <cellStyle name="Обычный 3 14 23 3" xfId="25518"/>
    <cellStyle name="Обычный 3 14 23 3 2" xfId="25519"/>
    <cellStyle name="Обычный 3 14 23 3 2 2" xfId="25520"/>
    <cellStyle name="Обычный 3 14 23 3 2 2 2" xfId="25521"/>
    <cellStyle name="Обычный 3 14 23 3 2 2 2 2" xfId="25522"/>
    <cellStyle name="Обычный 3 14 23 3 2 2 3" xfId="25523"/>
    <cellStyle name="Обычный 3 14 23 3 2 3" xfId="25524"/>
    <cellStyle name="Обычный 3 14 23 3 2 3 2" xfId="25525"/>
    <cellStyle name="Обычный 3 14 23 3 2 4" xfId="25526"/>
    <cellStyle name="Обычный 3 14 23 3 3" xfId="25527"/>
    <cellStyle name="Обычный 3 14 23 3 3 2" xfId="25528"/>
    <cellStyle name="Обычный 3 14 23 3 3 2 2" xfId="25529"/>
    <cellStyle name="Обычный 3 14 23 3 3 3" xfId="25530"/>
    <cellStyle name="Обычный 3 14 23 3 4" xfId="25531"/>
    <cellStyle name="Обычный 3 14 23 3 4 2" xfId="25532"/>
    <cellStyle name="Обычный 3 14 23 3 5" xfId="25533"/>
    <cellStyle name="Обычный 3 14 23 4" xfId="25534"/>
    <cellStyle name="Обычный 3 14 23 4 2" xfId="25535"/>
    <cellStyle name="Обычный 3 14 23 4 2 2" xfId="25536"/>
    <cellStyle name="Обычный 3 14 23 4 2 2 2" xfId="25537"/>
    <cellStyle name="Обычный 3 14 23 4 2 2 2 2" xfId="25538"/>
    <cellStyle name="Обычный 3 14 23 4 2 2 3" xfId="25539"/>
    <cellStyle name="Обычный 3 14 23 4 2 3" xfId="25540"/>
    <cellStyle name="Обычный 3 14 23 4 2 3 2" xfId="25541"/>
    <cellStyle name="Обычный 3 14 23 4 2 4" xfId="25542"/>
    <cellStyle name="Обычный 3 14 23 4 3" xfId="25543"/>
    <cellStyle name="Обычный 3 14 23 4 3 2" xfId="25544"/>
    <cellStyle name="Обычный 3 14 23 4 3 2 2" xfId="25545"/>
    <cellStyle name="Обычный 3 14 23 4 3 3" xfId="25546"/>
    <cellStyle name="Обычный 3 14 23 4 4" xfId="25547"/>
    <cellStyle name="Обычный 3 14 23 4 4 2" xfId="25548"/>
    <cellStyle name="Обычный 3 14 23 4 5" xfId="25549"/>
    <cellStyle name="Обычный 3 14 23 5" xfId="25550"/>
    <cellStyle name="Обычный 3 14 23 5 2" xfId="25551"/>
    <cellStyle name="Обычный 3 14 23 5 2 2" xfId="25552"/>
    <cellStyle name="Обычный 3 14 23 5 2 2 2" xfId="25553"/>
    <cellStyle name="Обычный 3 14 23 5 2 3" xfId="25554"/>
    <cellStyle name="Обычный 3 14 23 5 3" xfId="25555"/>
    <cellStyle name="Обычный 3 14 23 5 3 2" xfId="25556"/>
    <cellStyle name="Обычный 3 14 23 5 4" xfId="25557"/>
    <cellStyle name="Обычный 3 14 23 6" xfId="25558"/>
    <cellStyle name="Обычный 3 14 23 6 2" xfId="25559"/>
    <cellStyle name="Обычный 3 14 23 6 2 2" xfId="25560"/>
    <cellStyle name="Обычный 3 14 23 6 3" xfId="25561"/>
    <cellStyle name="Обычный 3 14 23 7" xfId="25562"/>
    <cellStyle name="Обычный 3 14 23 7 2" xfId="25563"/>
    <cellStyle name="Обычный 3 14 23 8" xfId="25564"/>
    <cellStyle name="Обычный 3 14 24" xfId="25565"/>
    <cellStyle name="Обычный 3 14 24 2" xfId="25566"/>
    <cellStyle name="Обычный 3 14 24 2 2" xfId="25567"/>
    <cellStyle name="Обычный 3 14 24 2 2 2" xfId="25568"/>
    <cellStyle name="Обычный 3 14 24 2 2 2 2" xfId="25569"/>
    <cellStyle name="Обычный 3 14 24 2 2 2 2 2" xfId="25570"/>
    <cellStyle name="Обычный 3 14 24 2 2 2 2 2 2" xfId="25571"/>
    <cellStyle name="Обычный 3 14 24 2 2 2 2 3" xfId="25572"/>
    <cellStyle name="Обычный 3 14 24 2 2 2 3" xfId="25573"/>
    <cellStyle name="Обычный 3 14 24 2 2 2 3 2" xfId="25574"/>
    <cellStyle name="Обычный 3 14 24 2 2 2 4" xfId="25575"/>
    <cellStyle name="Обычный 3 14 24 2 2 3" xfId="25576"/>
    <cellStyle name="Обычный 3 14 24 2 2 3 2" xfId="25577"/>
    <cellStyle name="Обычный 3 14 24 2 2 3 2 2" xfId="25578"/>
    <cellStyle name="Обычный 3 14 24 2 2 3 3" xfId="25579"/>
    <cellStyle name="Обычный 3 14 24 2 2 4" xfId="25580"/>
    <cellStyle name="Обычный 3 14 24 2 2 4 2" xfId="25581"/>
    <cellStyle name="Обычный 3 14 24 2 2 5" xfId="25582"/>
    <cellStyle name="Обычный 3 14 24 2 3" xfId="25583"/>
    <cellStyle name="Обычный 3 14 24 2 3 2" xfId="25584"/>
    <cellStyle name="Обычный 3 14 24 2 3 2 2" xfId="25585"/>
    <cellStyle name="Обычный 3 14 24 2 3 2 2 2" xfId="25586"/>
    <cellStyle name="Обычный 3 14 24 2 3 2 2 2 2" xfId="25587"/>
    <cellStyle name="Обычный 3 14 24 2 3 2 2 3" xfId="25588"/>
    <cellStyle name="Обычный 3 14 24 2 3 2 3" xfId="25589"/>
    <cellStyle name="Обычный 3 14 24 2 3 2 3 2" xfId="25590"/>
    <cellStyle name="Обычный 3 14 24 2 3 2 4" xfId="25591"/>
    <cellStyle name="Обычный 3 14 24 2 3 3" xfId="25592"/>
    <cellStyle name="Обычный 3 14 24 2 3 3 2" xfId="25593"/>
    <cellStyle name="Обычный 3 14 24 2 3 3 2 2" xfId="25594"/>
    <cellStyle name="Обычный 3 14 24 2 3 3 3" xfId="25595"/>
    <cellStyle name="Обычный 3 14 24 2 3 4" xfId="25596"/>
    <cellStyle name="Обычный 3 14 24 2 3 4 2" xfId="25597"/>
    <cellStyle name="Обычный 3 14 24 2 3 5" xfId="25598"/>
    <cellStyle name="Обычный 3 14 24 2 4" xfId="25599"/>
    <cellStyle name="Обычный 3 14 24 2 4 2" xfId="25600"/>
    <cellStyle name="Обычный 3 14 24 2 4 2 2" xfId="25601"/>
    <cellStyle name="Обычный 3 14 24 2 4 2 2 2" xfId="25602"/>
    <cellStyle name="Обычный 3 14 24 2 4 2 3" xfId="25603"/>
    <cellStyle name="Обычный 3 14 24 2 4 3" xfId="25604"/>
    <cellStyle name="Обычный 3 14 24 2 4 3 2" xfId="25605"/>
    <cellStyle name="Обычный 3 14 24 2 4 4" xfId="25606"/>
    <cellStyle name="Обычный 3 14 24 2 5" xfId="25607"/>
    <cellStyle name="Обычный 3 14 24 2 5 2" xfId="25608"/>
    <cellStyle name="Обычный 3 14 24 2 5 2 2" xfId="25609"/>
    <cellStyle name="Обычный 3 14 24 2 5 3" xfId="25610"/>
    <cellStyle name="Обычный 3 14 24 2 6" xfId="25611"/>
    <cellStyle name="Обычный 3 14 24 2 6 2" xfId="25612"/>
    <cellStyle name="Обычный 3 14 24 2 7" xfId="25613"/>
    <cellStyle name="Обычный 3 14 24 3" xfId="25614"/>
    <cellStyle name="Обычный 3 14 24 3 2" xfId="25615"/>
    <cellStyle name="Обычный 3 14 24 3 2 2" xfId="25616"/>
    <cellStyle name="Обычный 3 14 24 3 2 2 2" xfId="25617"/>
    <cellStyle name="Обычный 3 14 24 3 2 2 2 2" xfId="25618"/>
    <cellStyle name="Обычный 3 14 24 3 2 2 3" xfId="25619"/>
    <cellStyle name="Обычный 3 14 24 3 2 3" xfId="25620"/>
    <cellStyle name="Обычный 3 14 24 3 2 3 2" xfId="25621"/>
    <cellStyle name="Обычный 3 14 24 3 2 4" xfId="25622"/>
    <cellStyle name="Обычный 3 14 24 3 3" xfId="25623"/>
    <cellStyle name="Обычный 3 14 24 3 3 2" xfId="25624"/>
    <cellStyle name="Обычный 3 14 24 3 3 2 2" xfId="25625"/>
    <cellStyle name="Обычный 3 14 24 3 3 3" xfId="25626"/>
    <cellStyle name="Обычный 3 14 24 3 4" xfId="25627"/>
    <cellStyle name="Обычный 3 14 24 3 4 2" xfId="25628"/>
    <cellStyle name="Обычный 3 14 24 3 5" xfId="25629"/>
    <cellStyle name="Обычный 3 14 24 4" xfId="25630"/>
    <cellStyle name="Обычный 3 14 24 4 2" xfId="25631"/>
    <cellStyle name="Обычный 3 14 24 4 2 2" xfId="25632"/>
    <cellStyle name="Обычный 3 14 24 4 2 2 2" xfId="25633"/>
    <cellStyle name="Обычный 3 14 24 4 2 2 2 2" xfId="25634"/>
    <cellStyle name="Обычный 3 14 24 4 2 2 3" xfId="25635"/>
    <cellStyle name="Обычный 3 14 24 4 2 3" xfId="25636"/>
    <cellStyle name="Обычный 3 14 24 4 2 3 2" xfId="25637"/>
    <cellStyle name="Обычный 3 14 24 4 2 4" xfId="25638"/>
    <cellStyle name="Обычный 3 14 24 4 3" xfId="25639"/>
    <cellStyle name="Обычный 3 14 24 4 3 2" xfId="25640"/>
    <cellStyle name="Обычный 3 14 24 4 3 2 2" xfId="25641"/>
    <cellStyle name="Обычный 3 14 24 4 3 3" xfId="25642"/>
    <cellStyle name="Обычный 3 14 24 4 4" xfId="25643"/>
    <cellStyle name="Обычный 3 14 24 4 4 2" xfId="25644"/>
    <cellStyle name="Обычный 3 14 24 4 5" xfId="25645"/>
    <cellStyle name="Обычный 3 14 24 5" xfId="25646"/>
    <cellStyle name="Обычный 3 14 24 5 2" xfId="25647"/>
    <cellStyle name="Обычный 3 14 24 5 2 2" xfId="25648"/>
    <cellStyle name="Обычный 3 14 24 5 2 2 2" xfId="25649"/>
    <cellStyle name="Обычный 3 14 24 5 2 3" xfId="25650"/>
    <cellStyle name="Обычный 3 14 24 5 3" xfId="25651"/>
    <cellStyle name="Обычный 3 14 24 5 3 2" xfId="25652"/>
    <cellStyle name="Обычный 3 14 24 5 4" xfId="25653"/>
    <cellStyle name="Обычный 3 14 24 6" xfId="25654"/>
    <cellStyle name="Обычный 3 14 24 6 2" xfId="25655"/>
    <cellStyle name="Обычный 3 14 24 6 2 2" xfId="25656"/>
    <cellStyle name="Обычный 3 14 24 6 3" xfId="25657"/>
    <cellStyle name="Обычный 3 14 24 7" xfId="25658"/>
    <cellStyle name="Обычный 3 14 24 7 2" xfId="25659"/>
    <cellStyle name="Обычный 3 14 24 8" xfId="25660"/>
    <cellStyle name="Обычный 3 14 25" xfId="25661"/>
    <cellStyle name="Обычный 3 14 25 2" xfId="25662"/>
    <cellStyle name="Обычный 3 14 25 2 2" xfId="25663"/>
    <cellStyle name="Обычный 3 14 25 2 2 2" xfId="25664"/>
    <cellStyle name="Обычный 3 14 25 2 2 2 2" xfId="25665"/>
    <cellStyle name="Обычный 3 14 25 2 2 2 2 2" xfId="25666"/>
    <cellStyle name="Обычный 3 14 25 2 2 2 2 2 2" xfId="25667"/>
    <cellStyle name="Обычный 3 14 25 2 2 2 2 3" xfId="25668"/>
    <cellStyle name="Обычный 3 14 25 2 2 2 3" xfId="25669"/>
    <cellStyle name="Обычный 3 14 25 2 2 2 3 2" xfId="25670"/>
    <cellStyle name="Обычный 3 14 25 2 2 2 4" xfId="25671"/>
    <cellStyle name="Обычный 3 14 25 2 2 3" xfId="25672"/>
    <cellStyle name="Обычный 3 14 25 2 2 3 2" xfId="25673"/>
    <cellStyle name="Обычный 3 14 25 2 2 3 2 2" xfId="25674"/>
    <cellStyle name="Обычный 3 14 25 2 2 3 3" xfId="25675"/>
    <cellStyle name="Обычный 3 14 25 2 2 4" xfId="25676"/>
    <cellStyle name="Обычный 3 14 25 2 2 4 2" xfId="25677"/>
    <cellStyle name="Обычный 3 14 25 2 2 5" xfId="25678"/>
    <cellStyle name="Обычный 3 14 25 2 3" xfId="25679"/>
    <cellStyle name="Обычный 3 14 25 2 3 2" xfId="25680"/>
    <cellStyle name="Обычный 3 14 25 2 3 2 2" xfId="25681"/>
    <cellStyle name="Обычный 3 14 25 2 3 2 2 2" xfId="25682"/>
    <cellStyle name="Обычный 3 14 25 2 3 2 2 2 2" xfId="25683"/>
    <cellStyle name="Обычный 3 14 25 2 3 2 2 3" xfId="25684"/>
    <cellStyle name="Обычный 3 14 25 2 3 2 3" xfId="25685"/>
    <cellStyle name="Обычный 3 14 25 2 3 2 3 2" xfId="25686"/>
    <cellStyle name="Обычный 3 14 25 2 3 2 4" xfId="25687"/>
    <cellStyle name="Обычный 3 14 25 2 3 3" xfId="25688"/>
    <cellStyle name="Обычный 3 14 25 2 3 3 2" xfId="25689"/>
    <cellStyle name="Обычный 3 14 25 2 3 3 2 2" xfId="25690"/>
    <cellStyle name="Обычный 3 14 25 2 3 3 3" xfId="25691"/>
    <cellStyle name="Обычный 3 14 25 2 3 4" xfId="25692"/>
    <cellStyle name="Обычный 3 14 25 2 3 4 2" xfId="25693"/>
    <cellStyle name="Обычный 3 14 25 2 3 5" xfId="25694"/>
    <cellStyle name="Обычный 3 14 25 2 4" xfId="25695"/>
    <cellStyle name="Обычный 3 14 25 2 4 2" xfId="25696"/>
    <cellStyle name="Обычный 3 14 25 2 4 2 2" xfId="25697"/>
    <cellStyle name="Обычный 3 14 25 2 4 2 2 2" xfId="25698"/>
    <cellStyle name="Обычный 3 14 25 2 4 2 3" xfId="25699"/>
    <cellStyle name="Обычный 3 14 25 2 4 3" xfId="25700"/>
    <cellStyle name="Обычный 3 14 25 2 4 3 2" xfId="25701"/>
    <cellStyle name="Обычный 3 14 25 2 4 4" xfId="25702"/>
    <cellStyle name="Обычный 3 14 25 2 5" xfId="25703"/>
    <cellStyle name="Обычный 3 14 25 2 5 2" xfId="25704"/>
    <cellStyle name="Обычный 3 14 25 2 5 2 2" xfId="25705"/>
    <cellStyle name="Обычный 3 14 25 2 5 3" xfId="25706"/>
    <cellStyle name="Обычный 3 14 25 2 6" xfId="25707"/>
    <cellStyle name="Обычный 3 14 25 2 6 2" xfId="25708"/>
    <cellStyle name="Обычный 3 14 25 2 7" xfId="25709"/>
    <cellStyle name="Обычный 3 14 25 3" xfId="25710"/>
    <cellStyle name="Обычный 3 14 25 3 2" xfId="25711"/>
    <cellStyle name="Обычный 3 14 25 3 2 2" xfId="25712"/>
    <cellStyle name="Обычный 3 14 25 3 2 2 2" xfId="25713"/>
    <cellStyle name="Обычный 3 14 25 3 2 2 2 2" xfId="25714"/>
    <cellStyle name="Обычный 3 14 25 3 2 2 3" xfId="25715"/>
    <cellStyle name="Обычный 3 14 25 3 2 3" xfId="25716"/>
    <cellStyle name="Обычный 3 14 25 3 2 3 2" xfId="25717"/>
    <cellStyle name="Обычный 3 14 25 3 2 4" xfId="25718"/>
    <cellStyle name="Обычный 3 14 25 3 3" xfId="25719"/>
    <cellStyle name="Обычный 3 14 25 3 3 2" xfId="25720"/>
    <cellStyle name="Обычный 3 14 25 3 3 2 2" xfId="25721"/>
    <cellStyle name="Обычный 3 14 25 3 3 3" xfId="25722"/>
    <cellStyle name="Обычный 3 14 25 3 4" xfId="25723"/>
    <cellStyle name="Обычный 3 14 25 3 4 2" xfId="25724"/>
    <cellStyle name="Обычный 3 14 25 3 5" xfId="25725"/>
    <cellStyle name="Обычный 3 14 25 4" xfId="25726"/>
    <cellStyle name="Обычный 3 14 25 4 2" xfId="25727"/>
    <cellStyle name="Обычный 3 14 25 4 2 2" xfId="25728"/>
    <cellStyle name="Обычный 3 14 25 4 2 2 2" xfId="25729"/>
    <cellStyle name="Обычный 3 14 25 4 2 2 2 2" xfId="25730"/>
    <cellStyle name="Обычный 3 14 25 4 2 2 3" xfId="25731"/>
    <cellStyle name="Обычный 3 14 25 4 2 3" xfId="25732"/>
    <cellStyle name="Обычный 3 14 25 4 2 3 2" xfId="25733"/>
    <cellStyle name="Обычный 3 14 25 4 2 4" xfId="25734"/>
    <cellStyle name="Обычный 3 14 25 4 3" xfId="25735"/>
    <cellStyle name="Обычный 3 14 25 4 3 2" xfId="25736"/>
    <cellStyle name="Обычный 3 14 25 4 3 2 2" xfId="25737"/>
    <cellStyle name="Обычный 3 14 25 4 3 3" xfId="25738"/>
    <cellStyle name="Обычный 3 14 25 4 4" xfId="25739"/>
    <cellStyle name="Обычный 3 14 25 4 4 2" xfId="25740"/>
    <cellStyle name="Обычный 3 14 25 4 5" xfId="25741"/>
    <cellStyle name="Обычный 3 14 25 5" xfId="25742"/>
    <cellStyle name="Обычный 3 14 25 5 2" xfId="25743"/>
    <cellStyle name="Обычный 3 14 25 5 2 2" xfId="25744"/>
    <cellStyle name="Обычный 3 14 25 5 2 2 2" xfId="25745"/>
    <cellStyle name="Обычный 3 14 25 5 2 3" xfId="25746"/>
    <cellStyle name="Обычный 3 14 25 5 3" xfId="25747"/>
    <cellStyle name="Обычный 3 14 25 5 3 2" xfId="25748"/>
    <cellStyle name="Обычный 3 14 25 5 4" xfId="25749"/>
    <cellStyle name="Обычный 3 14 25 6" xfId="25750"/>
    <cellStyle name="Обычный 3 14 25 6 2" xfId="25751"/>
    <cellStyle name="Обычный 3 14 25 6 2 2" xfId="25752"/>
    <cellStyle name="Обычный 3 14 25 6 3" xfId="25753"/>
    <cellStyle name="Обычный 3 14 25 7" xfId="25754"/>
    <cellStyle name="Обычный 3 14 25 7 2" xfId="25755"/>
    <cellStyle name="Обычный 3 14 25 8" xfId="25756"/>
    <cellStyle name="Обычный 3 14 26" xfId="25757"/>
    <cellStyle name="Обычный 3 14 26 2" xfId="25758"/>
    <cellStyle name="Обычный 3 14 26 2 2" xfId="25759"/>
    <cellStyle name="Обычный 3 14 26 2 2 2" xfId="25760"/>
    <cellStyle name="Обычный 3 14 26 2 2 2 2" xfId="25761"/>
    <cellStyle name="Обычный 3 14 26 2 2 2 2 2" xfId="25762"/>
    <cellStyle name="Обычный 3 14 26 2 2 2 2 2 2" xfId="25763"/>
    <cellStyle name="Обычный 3 14 26 2 2 2 2 3" xfId="25764"/>
    <cellStyle name="Обычный 3 14 26 2 2 2 3" xfId="25765"/>
    <cellStyle name="Обычный 3 14 26 2 2 2 3 2" xfId="25766"/>
    <cellStyle name="Обычный 3 14 26 2 2 2 4" xfId="25767"/>
    <cellStyle name="Обычный 3 14 26 2 2 3" xfId="25768"/>
    <cellStyle name="Обычный 3 14 26 2 2 3 2" xfId="25769"/>
    <cellStyle name="Обычный 3 14 26 2 2 3 2 2" xfId="25770"/>
    <cellStyle name="Обычный 3 14 26 2 2 3 3" xfId="25771"/>
    <cellStyle name="Обычный 3 14 26 2 2 4" xfId="25772"/>
    <cellStyle name="Обычный 3 14 26 2 2 4 2" xfId="25773"/>
    <cellStyle name="Обычный 3 14 26 2 2 5" xfId="25774"/>
    <cellStyle name="Обычный 3 14 26 2 3" xfId="25775"/>
    <cellStyle name="Обычный 3 14 26 2 3 2" xfId="25776"/>
    <cellStyle name="Обычный 3 14 26 2 3 2 2" xfId="25777"/>
    <cellStyle name="Обычный 3 14 26 2 3 2 2 2" xfId="25778"/>
    <cellStyle name="Обычный 3 14 26 2 3 2 2 2 2" xfId="25779"/>
    <cellStyle name="Обычный 3 14 26 2 3 2 2 3" xfId="25780"/>
    <cellStyle name="Обычный 3 14 26 2 3 2 3" xfId="25781"/>
    <cellStyle name="Обычный 3 14 26 2 3 2 3 2" xfId="25782"/>
    <cellStyle name="Обычный 3 14 26 2 3 2 4" xfId="25783"/>
    <cellStyle name="Обычный 3 14 26 2 3 3" xfId="25784"/>
    <cellStyle name="Обычный 3 14 26 2 3 3 2" xfId="25785"/>
    <cellStyle name="Обычный 3 14 26 2 3 3 2 2" xfId="25786"/>
    <cellStyle name="Обычный 3 14 26 2 3 3 3" xfId="25787"/>
    <cellStyle name="Обычный 3 14 26 2 3 4" xfId="25788"/>
    <cellStyle name="Обычный 3 14 26 2 3 4 2" xfId="25789"/>
    <cellStyle name="Обычный 3 14 26 2 3 5" xfId="25790"/>
    <cellStyle name="Обычный 3 14 26 2 4" xfId="25791"/>
    <cellStyle name="Обычный 3 14 26 2 4 2" xfId="25792"/>
    <cellStyle name="Обычный 3 14 26 2 4 2 2" xfId="25793"/>
    <cellStyle name="Обычный 3 14 26 2 4 2 2 2" xfId="25794"/>
    <cellStyle name="Обычный 3 14 26 2 4 2 3" xfId="25795"/>
    <cellStyle name="Обычный 3 14 26 2 4 3" xfId="25796"/>
    <cellStyle name="Обычный 3 14 26 2 4 3 2" xfId="25797"/>
    <cellStyle name="Обычный 3 14 26 2 4 4" xfId="25798"/>
    <cellStyle name="Обычный 3 14 26 2 5" xfId="25799"/>
    <cellStyle name="Обычный 3 14 26 2 5 2" xfId="25800"/>
    <cellStyle name="Обычный 3 14 26 2 5 2 2" xfId="25801"/>
    <cellStyle name="Обычный 3 14 26 2 5 3" xfId="25802"/>
    <cellStyle name="Обычный 3 14 26 2 6" xfId="25803"/>
    <cellStyle name="Обычный 3 14 26 2 6 2" xfId="25804"/>
    <cellStyle name="Обычный 3 14 26 2 7" xfId="25805"/>
    <cellStyle name="Обычный 3 14 26 3" xfId="25806"/>
    <cellStyle name="Обычный 3 14 26 3 2" xfId="25807"/>
    <cellStyle name="Обычный 3 14 26 3 2 2" xfId="25808"/>
    <cellStyle name="Обычный 3 14 26 3 2 2 2" xfId="25809"/>
    <cellStyle name="Обычный 3 14 26 3 2 2 2 2" xfId="25810"/>
    <cellStyle name="Обычный 3 14 26 3 2 2 3" xfId="25811"/>
    <cellStyle name="Обычный 3 14 26 3 2 3" xfId="25812"/>
    <cellStyle name="Обычный 3 14 26 3 2 3 2" xfId="25813"/>
    <cellStyle name="Обычный 3 14 26 3 2 4" xfId="25814"/>
    <cellStyle name="Обычный 3 14 26 3 3" xfId="25815"/>
    <cellStyle name="Обычный 3 14 26 3 3 2" xfId="25816"/>
    <cellStyle name="Обычный 3 14 26 3 3 2 2" xfId="25817"/>
    <cellStyle name="Обычный 3 14 26 3 3 3" xfId="25818"/>
    <cellStyle name="Обычный 3 14 26 3 4" xfId="25819"/>
    <cellStyle name="Обычный 3 14 26 3 4 2" xfId="25820"/>
    <cellStyle name="Обычный 3 14 26 3 5" xfId="25821"/>
    <cellStyle name="Обычный 3 14 26 4" xfId="25822"/>
    <cellStyle name="Обычный 3 14 26 4 2" xfId="25823"/>
    <cellStyle name="Обычный 3 14 26 4 2 2" xfId="25824"/>
    <cellStyle name="Обычный 3 14 26 4 2 2 2" xfId="25825"/>
    <cellStyle name="Обычный 3 14 26 4 2 2 2 2" xfId="25826"/>
    <cellStyle name="Обычный 3 14 26 4 2 2 3" xfId="25827"/>
    <cellStyle name="Обычный 3 14 26 4 2 3" xfId="25828"/>
    <cellStyle name="Обычный 3 14 26 4 2 3 2" xfId="25829"/>
    <cellStyle name="Обычный 3 14 26 4 2 4" xfId="25830"/>
    <cellStyle name="Обычный 3 14 26 4 3" xfId="25831"/>
    <cellStyle name="Обычный 3 14 26 4 3 2" xfId="25832"/>
    <cellStyle name="Обычный 3 14 26 4 3 2 2" xfId="25833"/>
    <cellStyle name="Обычный 3 14 26 4 3 3" xfId="25834"/>
    <cellStyle name="Обычный 3 14 26 4 4" xfId="25835"/>
    <cellStyle name="Обычный 3 14 26 4 4 2" xfId="25836"/>
    <cellStyle name="Обычный 3 14 26 4 5" xfId="25837"/>
    <cellStyle name="Обычный 3 14 26 5" xfId="25838"/>
    <cellStyle name="Обычный 3 14 26 5 2" xfId="25839"/>
    <cellStyle name="Обычный 3 14 26 5 2 2" xfId="25840"/>
    <cellStyle name="Обычный 3 14 26 5 2 2 2" xfId="25841"/>
    <cellStyle name="Обычный 3 14 26 5 2 3" xfId="25842"/>
    <cellStyle name="Обычный 3 14 26 5 3" xfId="25843"/>
    <cellStyle name="Обычный 3 14 26 5 3 2" xfId="25844"/>
    <cellStyle name="Обычный 3 14 26 5 4" xfId="25845"/>
    <cellStyle name="Обычный 3 14 26 6" xfId="25846"/>
    <cellStyle name="Обычный 3 14 26 6 2" xfId="25847"/>
    <cellStyle name="Обычный 3 14 26 6 2 2" xfId="25848"/>
    <cellStyle name="Обычный 3 14 26 6 3" xfId="25849"/>
    <cellStyle name="Обычный 3 14 26 7" xfId="25850"/>
    <cellStyle name="Обычный 3 14 26 7 2" xfId="25851"/>
    <cellStyle name="Обычный 3 14 26 8" xfId="25852"/>
    <cellStyle name="Обычный 3 14 27" xfId="25853"/>
    <cellStyle name="Обычный 3 14 27 2" xfId="25854"/>
    <cellStyle name="Обычный 3 14 27 2 2" xfId="25855"/>
    <cellStyle name="Обычный 3 14 27 2 2 2" xfId="25856"/>
    <cellStyle name="Обычный 3 14 27 2 2 2 2" xfId="25857"/>
    <cellStyle name="Обычный 3 14 27 2 2 2 2 2" xfId="25858"/>
    <cellStyle name="Обычный 3 14 27 2 2 2 2 2 2" xfId="25859"/>
    <cellStyle name="Обычный 3 14 27 2 2 2 2 3" xfId="25860"/>
    <cellStyle name="Обычный 3 14 27 2 2 2 3" xfId="25861"/>
    <cellStyle name="Обычный 3 14 27 2 2 2 3 2" xfId="25862"/>
    <cellStyle name="Обычный 3 14 27 2 2 2 4" xfId="25863"/>
    <cellStyle name="Обычный 3 14 27 2 2 3" xfId="25864"/>
    <cellStyle name="Обычный 3 14 27 2 2 3 2" xfId="25865"/>
    <cellStyle name="Обычный 3 14 27 2 2 3 2 2" xfId="25866"/>
    <cellStyle name="Обычный 3 14 27 2 2 3 3" xfId="25867"/>
    <cellStyle name="Обычный 3 14 27 2 2 4" xfId="25868"/>
    <cellStyle name="Обычный 3 14 27 2 2 4 2" xfId="25869"/>
    <cellStyle name="Обычный 3 14 27 2 2 5" xfId="25870"/>
    <cellStyle name="Обычный 3 14 27 2 3" xfId="25871"/>
    <cellStyle name="Обычный 3 14 27 2 3 2" xfId="25872"/>
    <cellStyle name="Обычный 3 14 27 2 3 2 2" xfId="25873"/>
    <cellStyle name="Обычный 3 14 27 2 3 2 2 2" xfId="25874"/>
    <cellStyle name="Обычный 3 14 27 2 3 2 2 2 2" xfId="25875"/>
    <cellStyle name="Обычный 3 14 27 2 3 2 2 3" xfId="25876"/>
    <cellStyle name="Обычный 3 14 27 2 3 2 3" xfId="25877"/>
    <cellStyle name="Обычный 3 14 27 2 3 2 3 2" xfId="25878"/>
    <cellStyle name="Обычный 3 14 27 2 3 2 4" xfId="25879"/>
    <cellStyle name="Обычный 3 14 27 2 3 3" xfId="25880"/>
    <cellStyle name="Обычный 3 14 27 2 3 3 2" xfId="25881"/>
    <cellStyle name="Обычный 3 14 27 2 3 3 2 2" xfId="25882"/>
    <cellStyle name="Обычный 3 14 27 2 3 3 3" xfId="25883"/>
    <cellStyle name="Обычный 3 14 27 2 3 4" xfId="25884"/>
    <cellStyle name="Обычный 3 14 27 2 3 4 2" xfId="25885"/>
    <cellStyle name="Обычный 3 14 27 2 3 5" xfId="25886"/>
    <cellStyle name="Обычный 3 14 27 2 4" xfId="25887"/>
    <cellStyle name="Обычный 3 14 27 2 4 2" xfId="25888"/>
    <cellStyle name="Обычный 3 14 27 2 4 2 2" xfId="25889"/>
    <cellStyle name="Обычный 3 14 27 2 4 2 2 2" xfId="25890"/>
    <cellStyle name="Обычный 3 14 27 2 4 2 3" xfId="25891"/>
    <cellStyle name="Обычный 3 14 27 2 4 3" xfId="25892"/>
    <cellStyle name="Обычный 3 14 27 2 4 3 2" xfId="25893"/>
    <cellStyle name="Обычный 3 14 27 2 4 4" xfId="25894"/>
    <cellStyle name="Обычный 3 14 27 2 5" xfId="25895"/>
    <cellStyle name="Обычный 3 14 27 2 5 2" xfId="25896"/>
    <cellStyle name="Обычный 3 14 27 2 5 2 2" xfId="25897"/>
    <cellStyle name="Обычный 3 14 27 2 5 3" xfId="25898"/>
    <cellStyle name="Обычный 3 14 27 2 6" xfId="25899"/>
    <cellStyle name="Обычный 3 14 27 2 6 2" xfId="25900"/>
    <cellStyle name="Обычный 3 14 27 2 7" xfId="25901"/>
    <cellStyle name="Обычный 3 14 27 3" xfId="25902"/>
    <cellStyle name="Обычный 3 14 27 3 2" xfId="25903"/>
    <cellStyle name="Обычный 3 14 27 3 2 2" xfId="25904"/>
    <cellStyle name="Обычный 3 14 27 3 2 2 2" xfId="25905"/>
    <cellStyle name="Обычный 3 14 27 3 2 2 2 2" xfId="25906"/>
    <cellStyle name="Обычный 3 14 27 3 2 2 3" xfId="25907"/>
    <cellStyle name="Обычный 3 14 27 3 2 3" xfId="25908"/>
    <cellStyle name="Обычный 3 14 27 3 2 3 2" xfId="25909"/>
    <cellStyle name="Обычный 3 14 27 3 2 4" xfId="25910"/>
    <cellStyle name="Обычный 3 14 27 3 3" xfId="25911"/>
    <cellStyle name="Обычный 3 14 27 3 3 2" xfId="25912"/>
    <cellStyle name="Обычный 3 14 27 3 3 2 2" xfId="25913"/>
    <cellStyle name="Обычный 3 14 27 3 3 3" xfId="25914"/>
    <cellStyle name="Обычный 3 14 27 3 4" xfId="25915"/>
    <cellStyle name="Обычный 3 14 27 3 4 2" xfId="25916"/>
    <cellStyle name="Обычный 3 14 27 3 5" xfId="25917"/>
    <cellStyle name="Обычный 3 14 27 4" xfId="25918"/>
    <cellStyle name="Обычный 3 14 27 4 2" xfId="25919"/>
    <cellStyle name="Обычный 3 14 27 4 2 2" xfId="25920"/>
    <cellStyle name="Обычный 3 14 27 4 2 2 2" xfId="25921"/>
    <cellStyle name="Обычный 3 14 27 4 2 2 2 2" xfId="25922"/>
    <cellStyle name="Обычный 3 14 27 4 2 2 3" xfId="25923"/>
    <cellStyle name="Обычный 3 14 27 4 2 3" xfId="25924"/>
    <cellStyle name="Обычный 3 14 27 4 2 3 2" xfId="25925"/>
    <cellStyle name="Обычный 3 14 27 4 2 4" xfId="25926"/>
    <cellStyle name="Обычный 3 14 27 4 3" xfId="25927"/>
    <cellStyle name="Обычный 3 14 27 4 3 2" xfId="25928"/>
    <cellStyle name="Обычный 3 14 27 4 3 2 2" xfId="25929"/>
    <cellStyle name="Обычный 3 14 27 4 3 3" xfId="25930"/>
    <cellStyle name="Обычный 3 14 27 4 4" xfId="25931"/>
    <cellStyle name="Обычный 3 14 27 4 4 2" xfId="25932"/>
    <cellStyle name="Обычный 3 14 27 4 5" xfId="25933"/>
    <cellStyle name="Обычный 3 14 27 5" xfId="25934"/>
    <cellStyle name="Обычный 3 14 27 5 2" xfId="25935"/>
    <cellStyle name="Обычный 3 14 27 5 2 2" xfId="25936"/>
    <cellStyle name="Обычный 3 14 27 5 2 2 2" xfId="25937"/>
    <cellStyle name="Обычный 3 14 27 5 2 3" xfId="25938"/>
    <cellStyle name="Обычный 3 14 27 5 3" xfId="25939"/>
    <cellStyle name="Обычный 3 14 27 5 3 2" xfId="25940"/>
    <cellStyle name="Обычный 3 14 27 5 4" xfId="25941"/>
    <cellStyle name="Обычный 3 14 27 6" xfId="25942"/>
    <cellStyle name="Обычный 3 14 27 6 2" xfId="25943"/>
    <cellStyle name="Обычный 3 14 27 6 2 2" xfId="25944"/>
    <cellStyle name="Обычный 3 14 27 6 3" xfId="25945"/>
    <cellStyle name="Обычный 3 14 27 7" xfId="25946"/>
    <cellStyle name="Обычный 3 14 27 7 2" xfId="25947"/>
    <cellStyle name="Обычный 3 14 27 8" xfId="25948"/>
    <cellStyle name="Обычный 3 14 28" xfId="25949"/>
    <cellStyle name="Обычный 3 14 28 2" xfId="25950"/>
    <cellStyle name="Обычный 3 14 28 2 2" xfId="25951"/>
    <cellStyle name="Обычный 3 14 28 2 2 2" xfId="25952"/>
    <cellStyle name="Обычный 3 14 28 2 2 2 2" xfId="25953"/>
    <cellStyle name="Обычный 3 14 28 2 2 2 2 2" xfId="25954"/>
    <cellStyle name="Обычный 3 14 28 2 2 2 2 2 2" xfId="25955"/>
    <cellStyle name="Обычный 3 14 28 2 2 2 2 3" xfId="25956"/>
    <cellStyle name="Обычный 3 14 28 2 2 2 3" xfId="25957"/>
    <cellStyle name="Обычный 3 14 28 2 2 2 3 2" xfId="25958"/>
    <cellStyle name="Обычный 3 14 28 2 2 2 4" xfId="25959"/>
    <cellStyle name="Обычный 3 14 28 2 2 3" xfId="25960"/>
    <cellStyle name="Обычный 3 14 28 2 2 3 2" xfId="25961"/>
    <cellStyle name="Обычный 3 14 28 2 2 3 2 2" xfId="25962"/>
    <cellStyle name="Обычный 3 14 28 2 2 3 3" xfId="25963"/>
    <cellStyle name="Обычный 3 14 28 2 2 4" xfId="25964"/>
    <cellStyle name="Обычный 3 14 28 2 2 4 2" xfId="25965"/>
    <cellStyle name="Обычный 3 14 28 2 2 5" xfId="25966"/>
    <cellStyle name="Обычный 3 14 28 2 3" xfId="25967"/>
    <cellStyle name="Обычный 3 14 28 2 3 2" xfId="25968"/>
    <cellStyle name="Обычный 3 14 28 2 3 2 2" xfId="25969"/>
    <cellStyle name="Обычный 3 14 28 2 3 2 2 2" xfId="25970"/>
    <cellStyle name="Обычный 3 14 28 2 3 2 2 2 2" xfId="25971"/>
    <cellStyle name="Обычный 3 14 28 2 3 2 2 3" xfId="25972"/>
    <cellStyle name="Обычный 3 14 28 2 3 2 3" xfId="25973"/>
    <cellStyle name="Обычный 3 14 28 2 3 2 3 2" xfId="25974"/>
    <cellStyle name="Обычный 3 14 28 2 3 2 4" xfId="25975"/>
    <cellStyle name="Обычный 3 14 28 2 3 3" xfId="25976"/>
    <cellStyle name="Обычный 3 14 28 2 3 3 2" xfId="25977"/>
    <cellStyle name="Обычный 3 14 28 2 3 3 2 2" xfId="25978"/>
    <cellStyle name="Обычный 3 14 28 2 3 3 3" xfId="25979"/>
    <cellStyle name="Обычный 3 14 28 2 3 4" xfId="25980"/>
    <cellStyle name="Обычный 3 14 28 2 3 4 2" xfId="25981"/>
    <cellStyle name="Обычный 3 14 28 2 3 5" xfId="25982"/>
    <cellStyle name="Обычный 3 14 28 2 4" xfId="25983"/>
    <cellStyle name="Обычный 3 14 28 2 4 2" xfId="25984"/>
    <cellStyle name="Обычный 3 14 28 2 4 2 2" xfId="25985"/>
    <cellStyle name="Обычный 3 14 28 2 4 2 2 2" xfId="25986"/>
    <cellStyle name="Обычный 3 14 28 2 4 2 3" xfId="25987"/>
    <cellStyle name="Обычный 3 14 28 2 4 3" xfId="25988"/>
    <cellStyle name="Обычный 3 14 28 2 4 3 2" xfId="25989"/>
    <cellStyle name="Обычный 3 14 28 2 4 4" xfId="25990"/>
    <cellStyle name="Обычный 3 14 28 2 5" xfId="25991"/>
    <cellStyle name="Обычный 3 14 28 2 5 2" xfId="25992"/>
    <cellStyle name="Обычный 3 14 28 2 5 2 2" xfId="25993"/>
    <cellStyle name="Обычный 3 14 28 2 5 3" xfId="25994"/>
    <cellStyle name="Обычный 3 14 28 2 6" xfId="25995"/>
    <cellStyle name="Обычный 3 14 28 2 6 2" xfId="25996"/>
    <cellStyle name="Обычный 3 14 28 2 7" xfId="25997"/>
    <cellStyle name="Обычный 3 14 28 3" xfId="25998"/>
    <cellStyle name="Обычный 3 14 28 3 2" xfId="25999"/>
    <cellStyle name="Обычный 3 14 28 3 2 2" xfId="26000"/>
    <cellStyle name="Обычный 3 14 28 3 2 2 2" xfId="26001"/>
    <cellStyle name="Обычный 3 14 28 3 2 2 2 2" xfId="26002"/>
    <cellStyle name="Обычный 3 14 28 3 2 2 3" xfId="26003"/>
    <cellStyle name="Обычный 3 14 28 3 2 3" xfId="26004"/>
    <cellStyle name="Обычный 3 14 28 3 2 3 2" xfId="26005"/>
    <cellStyle name="Обычный 3 14 28 3 2 4" xfId="26006"/>
    <cellStyle name="Обычный 3 14 28 3 3" xfId="26007"/>
    <cellStyle name="Обычный 3 14 28 3 3 2" xfId="26008"/>
    <cellStyle name="Обычный 3 14 28 3 3 2 2" xfId="26009"/>
    <cellStyle name="Обычный 3 14 28 3 3 3" xfId="26010"/>
    <cellStyle name="Обычный 3 14 28 3 4" xfId="26011"/>
    <cellStyle name="Обычный 3 14 28 3 4 2" xfId="26012"/>
    <cellStyle name="Обычный 3 14 28 3 5" xfId="26013"/>
    <cellStyle name="Обычный 3 14 28 4" xfId="26014"/>
    <cellStyle name="Обычный 3 14 28 4 2" xfId="26015"/>
    <cellStyle name="Обычный 3 14 28 4 2 2" xfId="26016"/>
    <cellStyle name="Обычный 3 14 28 4 2 2 2" xfId="26017"/>
    <cellStyle name="Обычный 3 14 28 4 2 2 2 2" xfId="26018"/>
    <cellStyle name="Обычный 3 14 28 4 2 2 3" xfId="26019"/>
    <cellStyle name="Обычный 3 14 28 4 2 3" xfId="26020"/>
    <cellStyle name="Обычный 3 14 28 4 2 3 2" xfId="26021"/>
    <cellStyle name="Обычный 3 14 28 4 2 4" xfId="26022"/>
    <cellStyle name="Обычный 3 14 28 4 3" xfId="26023"/>
    <cellStyle name="Обычный 3 14 28 4 3 2" xfId="26024"/>
    <cellStyle name="Обычный 3 14 28 4 3 2 2" xfId="26025"/>
    <cellStyle name="Обычный 3 14 28 4 3 3" xfId="26026"/>
    <cellStyle name="Обычный 3 14 28 4 4" xfId="26027"/>
    <cellStyle name="Обычный 3 14 28 4 4 2" xfId="26028"/>
    <cellStyle name="Обычный 3 14 28 4 5" xfId="26029"/>
    <cellStyle name="Обычный 3 14 28 5" xfId="26030"/>
    <cellStyle name="Обычный 3 14 28 5 2" xfId="26031"/>
    <cellStyle name="Обычный 3 14 28 5 2 2" xfId="26032"/>
    <cellStyle name="Обычный 3 14 28 5 2 2 2" xfId="26033"/>
    <cellStyle name="Обычный 3 14 28 5 2 3" xfId="26034"/>
    <cellStyle name="Обычный 3 14 28 5 3" xfId="26035"/>
    <cellStyle name="Обычный 3 14 28 5 3 2" xfId="26036"/>
    <cellStyle name="Обычный 3 14 28 5 4" xfId="26037"/>
    <cellStyle name="Обычный 3 14 28 6" xfId="26038"/>
    <cellStyle name="Обычный 3 14 28 6 2" xfId="26039"/>
    <cellStyle name="Обычный 3 14 28 6 2 2" xfId="26040"/>
    <cellStyle name="Обычный 3 14 28 6 3" xfId="26041"/>
    <cellStyle name="Обычный 3 14 28 7" xfId="26042"/>
    <cellStyle name="Обычный 3 14 28 7 2" xfId="26043"/>
    <cellStyle name="Обычный 3 14 28 8" xfId="26044"/>
    <cellStyle name="Обычный 3 14 29" xfId="26045"/>
    <cellStyle name="Обычный 3 14 29 2" xfId="26046"/>
    <cellStyle name="Обычный 3 14 29 2 2" xfId="26047"/>
    <cellStyle name="Обычный 3 14 29 2 2 2" xfId="26048"/>
    <cellStyle name="Обычный 3 14 29 2 2 2 2" xfId="26049"/>
    <cellStyle name="Обычный 3 14 29 2 2 2 2 2" xfId="26050"/>
    <cellStyle name="Обычный 3 14 29 2 2 2 2 2 2" xfId="26051"/>
    <cellStyle name="Обычный 3 14 29 2 2 2 2 3" xfId="26052"/>
    <cellStyle name="Обычный 3 14 29 2 2 2 3" xfId="26053"/>
    <cellStyle name="Обычный 3 14 29 2 2 2 3 2" xfId="26054"/>
    <cellStyle name="Обычный 3 14 29 2 2 2 4" xfId="26055"/>
    <cellStyle name="Обычный 3 14 29 2 2 3" xfId="26056"/>
    <cellStyle name="Обычный 3 14 29 2 2 3 2" xfId="26057"/>
    <cellStyle name="Обычный 3 14 29 2 2 3 2 2" xfId="26058"/>
    <cellStyle name="Обычный 3 14 29 2 2 3 3" xfId="26059"/>
    <cellStyle name="Обычный 3 14 29 2 2 4" xfId="26060"/>
    <cellStyle name="Обычный 3 14 29 2 2 4 2" xfId="26061"/>
    <cellStyle name="Обычный 3 14 29 2 2 5" xfId="26062"/>
    <cellStyle name="Обычный 3 14 29 2 3" xfId="26063"/>
    <cellStyle name="Обычный 3 14 29 2 3 2" xfId="26064"/>
    <cellStyle name="Обычный 3 14 29 2 3 2 2" xfId="26065"/>
    <cellStyle name="Обычный 3 14 29 2 3 2 2 2" xfId="26066"/>
    <cellStyle name="Обычный 3 14 29 2 3 2 2 2 2" xfId="26067"/>
    <cellStyle name="Обычный 3 14 29 2 3 2 2 3" xfId="26068"/>
    <cellStyle name="Обычный 3 14 29 2 3 2 3" xfId="26069"/>
    <cellStyle name="Обычный 3 14 29 2 3 2 3 2" xfId="26070"/>
    <cellStyle name="Обычный 3 14 29 2 3 2 4" xfId="26071"/>
    <cellStyle name="Обычный 3 14 29 2 3 3" xfId="26072"/>
    <cellStyle name="Обычный 3 14 29 2 3 3 2" xfId="26073"/>
    <cellStyle name="Обычный 3 14 29 2 3 3 2 2" xfId="26074"/>
    <cellStyle name="Обычный 3 14 29 2 3 3 3" xfId="26075"/>
    <cellStyle name="Обычный 3 14 29 2 3 4" xfId="26076"/>
    <cellStyle name="Обычный 3 14 29 2 3 4 2" xfId="26077"/>
    <cellStyle name="Обычный 3 14 29 2 3 5" xfId="26078"/>
    <cellStyle name="Обычный 3 14 29 2 4" xfId="26079"/>
    <cellStyle name="Обычный 3 14 29 2 4 2" xfId="26080"/>
    <cellStyle name="Обычный 3 14 29 2 4 2 2" xfId="26081"/>
    <cellStyle name="Обычный 3 14 29 2 4 2 2 2" xfId="26082"/>
    <cellStyle name="Обычный 3 14 29 2 4 2 3" xfId="26083"/>
    <cellStyle name="Обычный 3 14 29 2 4 3" xfId="26084"/>
    <cellStyle name="Обычный 3 14 29 2 4 3 2" xfId="26085"/>
    <cellStyle name="Обычный 3 14 29 2 4 4" xfId="26086"/>
    <cellStyle name="Обычный 3 14 29 2 5" xfId="26087"/>
    <cellStyle name="Обычный 3 14 29 2 5 2" xfId="26088"/>
    <cellStyle name="Обычный 3 14 29 2 5 2 2" xfId="26089"/>
    <cellStyle name="Обычный 3 14 29 2 5 3" xfId="26090"/>
    <cellStyle name="Обычный 3 14 29 2 6" xfId="26091"/>
    <cellStyle name="Обычный 3 14 29 2 6 2" xfId="26092"/>
    <cellStyle name="Обычный 3 14 29 2 7" xfId="26093"/>
    <cellStyle name="Обычный 3 14 29 3" xfId="26094"/>
    <cellStyle name="Обычный 3 14 29 3 2" xfId="26095"/>
    <cellStyle name="Обычный 3 14 29 3 2 2" xfId="26096"/>
    <cellStyle name="Обычный 3 14 29 3 2 2 2" xfId="26097"/>
    <cellStyle name="Обычный 3 14 29 3 2 2 2 2" xfId="26098"/>
    <cellStyle name="Обычный 3 14 29 3 2 2 3" xfId="26099"/>
    <cellStyle name="Обычный 3 14 29 3 2 3" xfId="26100"/>
    <cellStyle name="Обычный 3 14 29 3 2 3 2" xfId="26101"/>
    <cellStyle name="Обычный 3 14 29 3 2 4" xfId="26102"/>
    <cellStyle name="Обычный 3 14 29 3 3" xfId="26103"/>
    <cellStyle name="Обычный 3 14 29 3 3 2" xfId="26104"/>
    <cellStyle name="Обычный 3 14 29 3 3 2 2" xfId="26105"/>
    <cellStyle name="Обычный 3 14 29 3 3 3" xfId="26106"/>
    <cellStyle name="Обычный 3 14 29 3 4" xfId="26107"/>
    <cellStyle name="Обычный 3 14 29 3 4 2" xfId="26108"/>
    <cellStyle name="Обычный 3 14 29 3 5" xfId="26109"/>
    <cellStyle name="Обычный 3 14 29 4" xfId="26110"/>
    <cellStyle name="Обычный 3 14 29 4 2" xfId="26111"/>
    <cellStyle name="Обычный 3 14 29 4 2 2" xfId="26112"/>
    <cellStyle name="Обычный 3 14 29 4 2 2 2" xfId="26113"/>
    <cellStyle name="Обычный 3 14 29 4 2 2 2 2" xfId="26114"/>
    <cellStyle name="Обычный 3 14 29 4 2 2 3" xfId="26115"/>
    <cellStyle name="Обычный 3 14 29 4 2 3" xfId="26116"/>
    <cellStyle name="Обычный 3 14 29 4 2 3 2" xfId="26117"/>
    <cellStyle name="Обычный 3 14 29 4 2 4" xfId="26118"/>
    <cellStyle name="Обычный 3 14 29 4 3" xfId="26119"/>
    <cellStyle name="Обычный 3 14 29 4 3 2" xfId="26120"/>
    <cellStyle name="Обычный 3 14 29 4 3 2 2" xfId="26121"/>
    <cellStyle name="Обычный 3 14 29 4 3 3" xfId="26122"/>
    <cellStyle name="Обычный 3 14 29 4 4" xfId="26123"/>
    <cellStyle name="Обычный 3 14 29 4 4 2" xfId="26124"/>
    <cellStyle name="Обычный 3 14 29 4 5" xfId="26125"/>
    <cellStyle name="Обычный 3 14 29 5" xfId="26126"/>
    <cellStyle name="Обычный 3 14 29 5 2" xfId="26127"/>
    <cellStyle name="Обычный 3 14 29 5 2 2" xfId="26128"/>
    <cellStyle name="Обычный 3 14 29 5 2 2 2" xfId="26129"/>
    <cellStyle name="Обычный 3 14 29 5 2 3" xfId="26130"/>
    <cellStyle name="Обычный 3 14 29 5 3" xfId="26131"/>
    <cellStyle name="Обычный 3 14 29 5 3 2" xfId="26132"/>
    <cellStyle name="Обычный 3 14 29 5 4" xfId="26133"/>
    <cellStyle name="Обычный 3 14 29 6" xfId="26134"/>
    <cellStyle name="Обычный 3 14 29 6 2" xfId="26135"/>
    <cellStyle name="Обычный 3 14 29 6 2 2" xfId="26136"/>
    <cellStyle name="Обычный 3 14 29 6 3" xfId="26137"/>
    <cellStyle name="Обычный 3 14 29 7" xfId="26138"/>
    <cellStyle name="Обычный 3 14 29 7 2" xfId="26139"/>
    <cellStyle name="Обычный 3 14 29 8" xfId="26140"/>
    <cellStyle name="Обычный 3 14 3" xfId="26141"/>
    <cellStyle name="Обычный 3 14 3 2" xfId="26142"/>
    <cellStyle name="Обычный 3 14 3 2 2" xfId="26143"/>
    <cellStyle name="Обычный 3 14 3 2 2 2" xfId="26144"/>
    <cellStyle name="Обычный 3 14 3 2 2 2 2" xfId="26145"/>
    <cellStyle name="Обычный 3 14 3 2 2 2 2 2" xfId="26146"/>
    <cellStyle name="Обычный 3 14 3 2 2 2 2 2 2" xfId="26147"/>
    <cellStyle name="Обычный 3 14 3 2 2 2 2 3" xfId="26148"/>
    <cellStyle name="Обычный 3 14 3 2 2 2 3" xfId="26149"/>
    <cellStyle name="Обычный 3 14 3 2 2 2 3 2" xfId="26150"/>
    <cellStyle name="Обычный 3 14 3 2 2 2 4" xfId="26151"/>
    <cellStyle name="Обычный 3 14 3 2 2 3" xfId="26152"/>
    <cellStyle name="Обычный 3 14 3 2 2 3 2" xfId="26153"/>
    <cellStyle name="Обычный 3 14 3 2 2 3 2 2" xfId="26154"/>
    <cellStyle name="Обычный 3 14 3 2 2 3 3" xfId="26155"/>
    <cellStyle name="Обычный 3 14 3 2 2 4" xfId="26156"/>
    <cellStyle name="Обычный 3 14 3 2 2 4 2" xfId="26157"/>
    <cellStyle name="Обычный 3 14 3 2 2 5" xfId="26158"/>
    <cellStyle name="Обычный 3 14 3 2 3" xfId="26159"/>
    <cellStyle name="Обычный 3 14 3 2 3 2" xfId="26160"/>
    <cellStyle name="Обычный 3 14 3 2 3 2 2" xfId="26161"/>
    <cellStyle name="Обычный 3 14 3 2 3 2 2 2" xfId="26162"/>
    <cellStyle name="Обычный 3 14 3 2 3 2 2 2 2" xfId="26163"/>
    <cellStyle name="Обычный 3 14 3 2 3 2 2 3" xfId="26164"/>
    <cellStyle name="Обычный 3 14 3 2 3 2 3" xfId="26165"/>
    <cellStyle name="Обычный 3 14 3 2 3 2 3 2" xfId="26166"/>
    <cellStyle name="Обычный 3 14 3 2 3 2 4" xfId="26167"/>
    <cellStyle name="Обычный 3 14 3 2 3 3" xfId="26168"/>
    <cellStyle name="Обычный 3 14 3 2 3 3 2" xfId="26169"/>
    <cellStyle name="Обычный 3 14 3 2 3 3 2 2" xfId="26170"/>
    <cellStyle name="Обычный 3 14 3 2 3 3 3" xfId="26171"/>
    <cellStyle name="Обычный 3 14 3 2 3 4" xfId="26172"/>
    <cellStyle name="Обычный 3 14 3 2 3 4 2" xfId="26173"/>
    <cellStyle name="Обычный 3 14 3 2 3 5" xfId="26174"/>
    <cellStyle name="Обычный 3 14 3 2 4" xfId="26175"/>
    <cellStyle name="Обычный 3 14 3 2 4 2" xfId="26176"/>
    <cellStyle name="Обычный 3 14 3 2 4 2 2" xfId="26177"/>
    <cellStyle name="Обычный 3 14 3 2 4 2 2 2" xfId="26178"/>
    <cellStyle name="Обычный 3 14 3 2 4 2 3" xfId="26179"/>
    <cellStyle name="Обычный 3 14 3 2 4 3" xfId="26180"/>
    <cellStyle name="Обычный 3 14 3 2 4 3 2" xfId="26181"/>
    <cellStyle name="Обычный 3 14 3 2 4 4" xfId="26182"/>
    <cellStyle name="Обычный 3 14 3 2 5" xfId="26183"/>
    <cellStyle name="Обычный 3 14 3 2 5 2" xfId="26184"/>
    <cellStyle name="Обычный 3 14 3 2 5 2 2" xfId="26185"/>
    <cellStyle name="Обычный 3 14 3 2 5 3" xfId="26186"/>
    <cellStyle name="Обычный 3 14 3 2 6" xfId="26187"/>
    <cellStyle name="Обычный 3 14 3 2 6 2" xfId="26188"/>
    <cellStyle name="Обычный 3 14 3 2 7" xfId="26189"/>
    <cellStyle name="Обычный 3 14 3 3" xfId="26190"/>
    <cellStyle name="Обычный 3 14 3 3 2" xfId="26191"/>
    <cellStyle name="Обычный 3 14 3 3 2 2" xfId="26192"/>
    <cellStyle name="Обычный 3 14 3 3 2 2 2" xfId="26193"/>
    <cellStyle name="Обычный 3 14 3 3 2 2 2 2" xfId="26194"/>
    <cellStyle name="Обычный 3 14 3 3 2 2 3" xfId="26195"/>
    <cellStyle name="Обычный 3 14 3 3 2 3" xfId="26196"/>
    <cellStyle name="Обычный 3 14 3 3 2 3 2" xfId="26197"/>
    <cellStyle name="Обычный 3 14 3 3 2 4" xfId="26198"/>
    <cellStyle name="Обычный 3 14 3 3 3" xfId="26199"/>
    <cellStyle name="Обычный 3 14 3 3 3 2" xfId="26200"/>
    <cellStyle name="Обычный 3 14 3 3 3 2 2" xfId="26201"/>
    <cellStyle name="Обычный 3 14 3 3 3 3" xfId="26202"/>
    <cellStyle name="Обычный 3 14 3 3 4" xfId="26203"/>
    <cellStyle name="Обычный 3 14 3 3 4 2" xfId="26204"/>
    <cellStyle name="Обычный 3 14 3 3 5" xfId="26205"/>
    <cellStyle name="Обычный 3 14 3 4" xfId="26206"/>
    <cellStyle name="Обычный 3 14 3 4 2" xfId="26207"/>
    <cellStyle name="Обычный 3 14 3 4 2 2" xfId="26208"/>
    <cellStyle name="Обычный 3 14 3 4 2 2 2" xfId="26209"/>
    <cellStyle name="Обычный 3 14 3 4 2 2 2 2" xfId="26210"/>
    <cellStyle name="Обычный 3 14 3 4 2 2 3" xfId="26211"/>
    <cellStyle name="Обычный 3 14 3 4 2 3" xfId="26212"/>
    <cellStyle name="Обычный 3 14 3 4 2 3 2" xfId="26213"/>
    <cellStyle name="Обычный 3 14 3 4 2 4" xfId="26214"/>
    <cellStyle name="Обычный 3 14 3 4 3" xfId="26215"/>
    <cellStyle name="Обычный 3 14 3 4 3 2" xfId="26216"/>
    <cellStyle name="Обычный 3 14 3 4 3 2 2" xfId="26217"/>
    <cellStyle name="Обычный 3 14 3 4 3 3" xfId="26218"/>
    <cellStyle name="Обычный 3 14 3 4 4" xfId="26219"/>
    <cellStyle name="Обычный 3 14 3 4 4 2" xfId="26220"/>
    <cellStyle name="Обычный 3 14 3 4 5" xfId="26221"/>
    <cellStyle name="Обычный 3 14 3 5" xfId="26222"/>
    <cellStyle name="Обычный 3 14 3 5 2" xfId="26223"/>
    <cellStyle name="Обычный 3 14 3 5 2 2" xfId="26224"/>
    <cellStyle name="Обычный 3 14 3 5 2 2 2" xfId="26225"/>
    <cellStyle name="Обычный 3 14 3 5 2 3" xfId="26226"/>
    <cellStyle name="Обычный 3 14 3 5 3" xfId="26227"/>
    <cellStyle name="Обычный 3 14 3 5 3 2" xfId="26228"/>
    <cellStyle name="Обычный 3 14 3 5 4" xfId="26229"/>
    <cellStyle name="Обычный 3 14 3 6" xfId="26230"/>
    <cellStyle name="Обычный 3 14 3 6 2" xfId="26231"/>
    <cellStyle name="Обычный 3 14 3 6 2 2" xfId="26232"/>
    <cellStyle name="Обычный 3 14 3 6 3" xfId="26233"/>
    <cellStyle name="Обычный 3 14 3 7" xfId="26234"/>
    <cellStyle name="Обычный 3 14 3 7 2" xfId="26235"/>
    <cellStyle name="Обычный 3 14 3 8" xfId="26236"/>
    <cellStyle name="Обычный 3 14 30" xfId="26237"/>
    <cellStyle name="Обычный 3 14 30 2" xfId="26238"/>
    <cellStyle name="Обычный 3 14 30 2 2" xfId="26239"/>
    <cellStyle name="Обычный 3 14 30 2 2 2" xfId="26240"/>
    <cellStyle name="Обычный 3 14 30 2 2 2 2" xfId="26241"/>
    <cellStyle name="Обычный 3 14 30 2 2 2 2 2" xfId="26242"/>
    <cellStyle name="Обычный 3 14 30 2 2 2 2 2 2" xfId="26243"/>
    <cellStyle name="Обычный 3 14 30 2 2 2 2 3" xfId="26244"/>
    <cellStyle name="Обычный 3 14 30 2 2 2 3" xfId="26245"/>
    <cellStyle name="Обычный 3 14 30 2 2 2 3 2" xfId="26246"/>
    <cellStyle name="Обычный 3 14 30 2 2 2 4" xfId="26247"/>
    <cellStyle name="Обычный 3 14 30 2 2 3" xfId="26248"/>
    <cellStyle name="Обычный 3 14 30 2 2 3 2" xfId="26249"/>
    <cellStyle name="Обычный 3 14 30 2 2 3 2 2" xfId="26250"/>
    <cellStyle name="Обычный 3 14 30 2 2 3 3" xfId="26251"/>
    <cellStyle name="Обычный 3 14 30 2 2 4" xfId="26252"/>
    <cellStyle name="Обычный 3 14 30 2 2 4 2" xfId="26253"/>
    <cellStyle name="Обычный 3 14 30 2 2 5" xfId="26254"/>
    <cellStyle name="Обычный 3 14 30 2 3" xfId="26255"/>
    <cellStyle name="Обычный 3 14 30 2 3 2" xfId="26256"/>
    <cellStyle name="Обычный 3 14 30 2 3 2 2" xfId="26257"/>
    <cellStyle name="Обычный 3 14 30 2 3 2 2 2" xfId="26258"/>
    <cellStyle name="Обычный 3 14 30 2 3 2 2 2 2" xfId="26259"/>
    <cellStyle name="Обычный 3 14 30 2 3 2 2 3" xfId="26260"/>
    <cellStyle name="Обычный 3 14 30 2 3 2 3" xfId="26261"/>
    <cellStyle name="Обычный 3 14 30 2 3 2 3 2" xfId="26262"/>
    <cellStyle name="Обычный 3 14 30 2 3 2 4" xfId="26263"/>
    <cellStyle name="Обычный 3 14 30 2 3 3" xfId="26264"/>
    <cellStyle name="Обычный 3 14 30 2 3 3 2" xfId="26265"/>
    <cellStyle name="Обычный 3 14 30 2 3 3 2 2" xfId="26266"/>
    <cellStyle name="Обычный 3 14 30 2 3 3 3" xfId="26267"/>
    <cellStyle name="Обычный 3 14 30 2 3 4" xfId="26268"/>
    <cellStyle name="Обычный 3 14 30 2 3 4 2" xfId="26269"/>
    <cellStyle name="Обычный 3 14 30 2 3 5" xfId="26270"/>
    <cellStyle name="Обычный 3 14 30 2 4" xfId="26271"/>
    <cellStyle name="Обычный 3 14 30 2 4 2" xfId="26272"/>
    <cellStyle name="Обычный 3 14 30 2 4 2 2" xfId="26273"/>
    <cellStyle name="Обычный 3 14 30 2 4 2 2 2" xfId="26274"/>
    <cellStyle name="Обычный 3 14 30 2 4 2 3" xfId="26275"/>
    <cellStyle name="Обычный 3 14 30 2 4 3" xfId="26276"/>
    <cellStyle name="Обычный 3 14 30 2 4 3 2" xfId="26277"/>
    <cellStyle name="Обычный 3 14 30 2 4 4" xfId="26278"/>
    <cellStyle name="Обычный 3 14 30 2 5" xfId="26279"/>
    <cellStyle name="Обычный 3 14 30 2 5 2" xfId="26280"/>
    <cellStyle name="Обычный 3 14 30 2 5 2 2" xfId="26281"/>
    <cellStyle name="Обычный 3 14 30 2 5 3" xfId="26282"/>
    <cellStyle name="Обычный 3 14 30 2 6" xfId="26283"/>
    <cellStyle name="Обычный 3 14 30 2 6 2" xfId="26284"/>
    <cellStyle name="Обычный 3 14 30 2 7" xfId="26285"/>
    <cellStyle name="Обычный 3 14 30 3" xfId="26286"/>
    <cellStyle name="Обычный 3 14 30 3 2" xfId="26287"/>
    <cellStyle name="Обычный 3 14 30 3 2 2" xfId="26288"/>
    <cellStyle name="Обычный 3 14 30 3 2 2 2" xfId="26289"/>
    <cellStyle name="Обычный 3 14 30 3 2 2 2 2" xfId="26290"/>
    <cellStyle name="Обычный 3 14 30 3 2 2 3" xfId="26291"/>
    <cellStyle name="Обычный 3 14 30 3 2 3" xfId="26292"/>
    <cellStyle name="Обычный 3 14 30 3 2 3 2" xfId="26293"/>
    <cellStyle name="Обычный 3 14 30 3 2 4" xfId="26294"/>
    <cellStyle name="Обычный 3 14 30 3 3" xfId="26295"/>
    <cellStyle name="Обычный 3 14 30 3 3 2" xfId="26296"/>
    <cellStyle name="Обычный 3 14 30 3 3 2 2" xfId="26297"/>
    <cellStyle name="Обычный 3 14 30 3 3 3" xfId="26298"/>
    <cellStyle name="Обычный 3 14 30 3 4" xfId="26299"/>
    <cellStyle name="Обычный 3 14 30 3 4 2" xfId="26300"/>
    <cellStyle name="Обычный 3 14 30 3 5" xfId="26301"/>
    <cellStyle name="Обычный 3 14 30 4" xfId="26302"/>
    <cellStyle name="Обычный 3 14 30 4 2" xfId="26303"/>
    <cellStyle name="Обычный 3 14 30 4 2 2" xfId="26304"/>
    <cellStyle name="Обычный 3 14 30 4 2 2 2" xfId="26305"/>
    <cellStyle name="Обычный 3 14 30 4 2 2 2 2" xfId="26306"/>
    <cellStyle name="Обычный 3 14 30 4 2 2 3" xfId="26307"/>
    <cellStyle name="Обычный 3 14 30 4 2 3" xfId="26308"/>
    <cellStyle name="Обычный 3 14 30 4 2 3 2" xfId="26309"/>
    <cellStyle name="Обычный 3 14 30 4 2 4" xfId="26310"/>
    <cellStyle name="Обычный 3 14 30 4 3" xfId="26311"/>
    <cellStyle name="Обычный 3 14 30 4 3 2" xfId="26312"/>
    <cellStyle name="Обычный 3 14 30 4 3 2 2" xfId="26313"/>
    <cellStyle name="Обычный 3 14 30 4 3 3" xfId="26314"/>
    <cellStyle name="Обычный 3 14 30 4 4" xfId="26315"/>
    <cellStyle name="Обычный 3 14 30 4 4 2" xfId="26316"/>
    <cellStyle name="Обычный 3 14 30 4 5" xfId="26317"/>
    <cellStyle name="Обычный 3 14 30 5" xfId="26318"/>
    <cellStyle name="Обычный 3 14 30 5 2" xfId="26319"/>
    <cellStyle name="Обычный 3 14 30 5 2 2" xfId="26320"/>
    <cellStyle name="Обычный 3 14 30 5 2 2 2" xfId="26321"/>
    <cellStyle name="Обычный 3 14 30 5 2 3" xfId="26322"/>
    <cellStyle name="Обычный 3 14 30 5 3" xfId="26323"/>
    <cellStyle name="Обычный 3 14 30 5 3 2" xfId="26324"/>
    <cellStyle name="Обычный 3 14 30 5 4" xfId="26325"/>
    <cellStyle name="Обычный 3 14 30 6" xfId="26326"/>
    <cellStyle name="Обычный 3 14 30 6 2" xfId="26327"/>
    <cellStyle name="Обычный 3 14 30 6 2 2" xfId="26328"/>
    <cellStyle name="Обычный 3 14 30 6 3" xfId="26329"/>
    <cellStyle name="Обычный 3 14 30 7" xfId="26330"/>
    <cellStyle name="Обычный 3 14 30 7 2" xfId="26331"/>
    <cellStyle name="Обычный 3 14 30 8" xfId="26332"/>
    <cellStyle name="Обычный 3 14 31" xfId="26333"/>
    <cellStyle name="Обычный 3 14 31 2" xfId="26334"/>
    <cellStyle name="Обычный 3 14 31 2 2" xfId="26335"/>
    <cellStyle name="Обычный 3 14 31 2 2 2" xfId="26336"/>
    <cellStyle name="Обычный 3 14 31 2 2 2 2" xfId="26337"/>
    <cellStyle name="Обычный 3 14 31 2 2 2 2 2" xfId="26338"/>
    <cellStyle name="Обычный 3 14 31 2 2 2 2 2 2" xfId="26339"/>
    <cellStyle name="Обычный 3 14 31 2 2 2 2 3" xfId="26340"/>
    <cellStyle name="Обычный 3 14 31 2 2 2 3" xfId="26341"/>
    <cellStyle name="Обычный 3 14 31 2 2 2 3 2" xfId="26342"/>
    <cellStyle name="Обычный 3 14 31 2 2 2 4" xfId="26343"/>
    <cellStyle name="Обычный 3 14 31 2 2 3" xfId="26344"/>
    <cellStyle name="Обычный 3 14 31 2 2 3 2" xfId="26345"/>
    <cellStyle name="Обычный 3 14 31 2 2 3 2 2" xfId="26346"/>
    <cellStyle name="Обычный 3 14 31 2 2 3 3" xfId="26347"/>
    <cellStyle name="Обычный 3 14 31 2 2 4" xfId="26348"/>
    <cellStyle name="Обычный 3 14 31 2 2 4 2" xfId="26349"/>
    <cellStyle name="Обычный 3 14 31 2 2 5" xfId="26350"/>
    <cellStyle name="Обычный 3 14 31 2 3" xfId="26351"/>
    <cellStyle name="Обычный 3 14 31 2 3 2" xfId="26352"/>
    <cellStyle name="Обычный 3 14 31 2 3 2 2" xfId="26353"/>
    <cellStyle name="Обычный 3 14 31 2 3 2 2 2" xfId="26354"/>
    <cellStyle name="Обычный 3 14 31 2 3 2 2 2 2" xfId="26355"/>
    <cellStyle name="Обычный 3 14 31 2 3 2 2 3" xfId="26356"/>
    <cellStyle name="Обычный 3 14 31 2 3 2 3" xfId="26357"/>
    <cellStyle name="Обычный 3 14 31 2 3 2 3 2" xfId="26358"/>
    <cellStyle name="Обычный 3 14 31 2 3 2 4" xfId="26359"/>
    <cellStyle name="Обычный 3 14 31 2 3 3" xfId="26360"/>
    <cellStyle name="Обычный 3 14 31 2 3 3 2" xfId="26361"/>
    <cellStyle name="Обычный 3 14 31 2 3 3 2 2" xfId="26362"/>
    <cellStyle name="Обычный 3 14 31 2 3 3 3" xfId="26363"/>
    <cellStyle name="Обычный 3 14 31 2 3 4" xfId="26364"/>
    <cellStyle name="Обычный 3 14 31 2 3 4 2" xfId="26365"/>
    <cellStyle name="Обычный 3 14 31 2 3 5" xfId="26366"/>
    <cellStyle name="Обычный 3 14 31 2 4" xfId="26367"/>
    <cellStyle name="Обычный 3 14 31 2 4 2" xfId="26368"/>
    <cellStyle name="Обычный 3 14 31 2 4 2 2" xfId="26369"/>
    <cellStyle name="Обычный 3 14 31 2 4 2 2 2" xfId="26370"/>
    <cellStyle name="Обычный 3 14 31 2 4 2 3" xfId="26371"/>
    <cellStyle name="Обычный 3 14 31 2 4 3" xfId="26372"/>
    <cellStyle name="Обычный 3 14 31 2 4 3 2" xfId="26373"/>
    <cellStyle name="Обычный 3 14 31 2 4 4" xfId="26374"/>
    <cellStyle name="Обычный 3 14 31 2 5" xfId="26375"/>
    <cellStyle name="Обычный 3 14 31 2 5 2" xfId="26376"/>
    <cellStyle name="Обычный 3 14 31 2 5 2 2" xfId="26377"/>
    <cellStyle name="Обычный 3 14 31 2 5 3" xfId="26378"/>
    <cellStyle name="Обычный 3 14 31 2 6" xfId="26379"/>
    <cellStyle name="Обычный 3 14 31 2 6 2" xfId="26380"/>
    <cellStyle name="Обычный 3 14 31 2 7" xfId="26381"/>
    <cellStyle name="Обычный 3 14 31 3" xfId="26382"/>
    <cellStyle name="Обычный 3 14 31 3 2" xfId="26383"/>
    <cellStyle name="Обычный 3 14 31 3 2 2" xfId="26384"/>
    <cellStyle name="Обычный 3 14 31 3 2 2 2" xfId="26385"/>
    <cellStyle name="Обычный 3 14 31 3 2 2 2 2" xfId="26386"/>
    <cellStyle name="Обычный 3 14 31 3 2 2 3" xfId="26387"/>
    <cellStyle name="Обычный 3 14 31 3 2 3" xfId="26388"/>
    <cellStyle name="Обычный 3 14 31 3 2 3 2" xfId="26389"/>
    <cellStyle name="Обычный 3 14 31 3 2 4" xfId="26390"/>
    <cellStyle name="Обычный 3 14 31 3 3" xfId="26391"/>
    <cellStyle name="Обычный 3 14 31 3 3 2" xfId="26392"/>
    <cellStyle name="Обычный 3 14 31 3 3 2 2" xfId="26393"/>
    <cellStyle name="Обычный 3 14 31 3 3 3" xfId="26394"/>
    <cellStyle name="Обычный 3 14 31 3 4" xfId="26395"/>
    <cellStyle name="Обычный 3 14 31 3 4 2" xfId="26396"/>
    <cellStyle name="Обычный 3 14 31 3 5" xfId="26397"/>
    <cellStyle name="Обычный 3 14 31 4" xfId="26398"/>
    <cellStyle name="Обычный 3 14 31 4 2" xfId="26399"/>
    <cellStyle name="Обычный 3 14 31 4 2 2" xfId="26400"/>
    <cellStyle name="Обычный 3 14 31 4 2 2 2" xfId="26401"/>
    <cellStyle name="Обычный 3 14 31 4 2 2 2 2" xfId="26402"/>
    <cellStyle name="Обычный 3 14 31 4 2 2 3" xfId="26403"/>
    <cellStyle name="Обычный 3 14 31 4 2 3" xfId="26404"/>
    <cellStyle name="Обычный 3 14 31 4 2 3 2" xfId="26405"/>
    <cellStyle name="Обычный 3 14 31 4 2 4" xfId="26406"/>
    <cellStyle name="Обычный 3 14 31 4 3" xfId="26407"/>
    <cellStyle name="Обычный 3 14 31 4 3 2" xfId="26408"/>
    <cellStyle name="Обычный 3 14 31 4 3 2 2" xfId="26409"/>
    <cellStyle name="Обычный 3 14 31 4 3 3" xfId="26410"/>
    <cellStyle name="Обычный 3 14 31 4 4" xfId="26411"/>
    <cellStyle name="Обычный 3 14 31 4 4 2" xfId="26412"/>
    <cellStyle name="Обычный 3 14 31 4 5" xfId="26413"/>
    <cellStyle name="Обычный 3 14 31 5" xfId="26414"/>
    <cellStyle name="Обычный 3 14 31 5 2" xfId="26415"/>
    <cellStyle name="Обычный 3 14 31 5 2 2" xfId="26416"/>
    <cellStyle name="Обычный 3 14 31 5 2 2 2" xfId="26417"/>
    <cellStyle name="Обычный 3 14 31 5 2 3" xfId="26418"/>
    <cellStyle name="Обычный 3 14 31 5 3" xfId="26419"/>
    <cellStyle name="Обычный 3 14 31 5 3 2" xfId="26420"/>
    <cellStyle name="Обычный 3 14 31 5 4" xfId="26421"/>
    <cellStyle name="Обычный 3 14 31 6" xfId="26422"/>
    <cellStyle name="Обычный 3 14 31 6 2" xfId="26423"/>
    <cellStyle name="Обычный 3 14 31 6 2 2" xfId="26424"/>
    <cellStyle name="Обычный 3 14 31 6 3" xfId="26425"/>
    <cellStyle name="Обычный 3 14 31 7" xfId="26426"/>
    <cellStyle name="Обычный 3 14 31 7 2" xfId="26427"/>
    <cellStyle name="Обычный 3 14 31 8" xfId="26428"/>
    <cellStyle name="Обычный 3 14 32" xfId="26429"/>
    <cellStyle name="Обычный 3 14 32 2" xfId="26430"/>
    <cellStyle name="Обычный 3 14 32 2 2" xfId="26431"/>
    <cellStyle name="Обычный 3 14 32 2 2 2" xfId="26432"/>
    <cellStyle name="Обычный 3 14 32 2 2 2 2" xfId="26433"/>
    <cellStyle name="Обычный 3 14 32 2 2 2 2 2" xfId="26434"/>
    <cellStyle name="Обычный 3 14 32 2 2 2 2 2 2" xfId="26435"/>
    <cellStyle name="Обычный 3 14 32 2 2 2 2 3" xfId="26436"/>
    <cellStyle name="Обычный 3 14 32 2 2 2 3" xfId="26437"/>
    <cellStyle name="Обычный 3 14 32 2 2 2 3 2" xfId="26438"/>
    <cellStyle name="Обычный 3 14 32 2 2 2 4" xfId="26439"/>
    <cellStyle name="Обычный 3 14 32 2 2 3" xfId="26440"/>
    <cellStyle name="Обычный 3 14 32 2 2 3 2" xfId="26441"/>
    <cellStyle name="Обычный 3 14 32 2 2 3 2 2" xfId="26442"/>
    <cellStyle name="Обычный 3 14 32 2 2 3 3" xfId="26443"/>
    <cellStyle name="Обычный 3 14 32 2 2 4" xfId="26444"/>
    <cellStyle name="Обычный 3 14 32 2 2 4 2" xfId="26445"/>
    <cellStyle name="Обычный 3 14 32 2 2 5" xfId="26446"/>
    <cellStyle name="Обычный 3 14 32 2 3" xfId="26447"/>
    <cellStyle name="Обычный 3 14 32 2 3 2" xfId="26448"/>
    <cellStyle name="Обычный 3 14 32 2 3 2 2" xfId="26449"/>
    <cellStyle name="Обычный 3 14 32 2 3 2 2 2" xfId="26450"/>
    <cellStyle name="Обычный 3 14 32 2 3 2 2 2 2" xfId="26451"/>
    <cellStyle name="Обычный 3 14 32 2 3 2 2 3" xfId="26452"/>
    <cellStyle name="Обычный 3 14 32 2 3 2 3" xfId="26453"/>
    <cellStyle name="Обычный 3 14 32 2 3 2 3 2" xfId="26454"/>
    <cellStyle name="Обычный 3 14 32 2 3 2 4" xfId="26455"/>
    <cellStyle name="Обычный 3 14 32 2 3 3" xfId="26456"/>
    <cellStyle name="Обычный 3 14 32 2 3 3 2" xfId="26457"/>
    <cellStyle name="Обычный 3 14 32 2 3 3 2 2" xfId="26458"/>
    <cellStyle name="Обычный 3 14 32 2 3 3 3" xfId="26459"/>
    <cellStyle name="Обычный 3 14 32 2 3 4" xfId="26460"/>
    <cellStyle name="Обычный 3 14 32 2 3 4 2" xfId="26461"/>
    <cellStyle name="Обычный 3 14 32 2 3 5" xfId="26462"/>
    <cellStyle name="Обычный 3 14 32 2 4" xfId="26463"/>
    <cellStyle name="Обычный 3 14 32 2 4 2" xfId="26464"/>
    <cellStyle name="Обычный 3 14 32 2 4 2 2" xfId="26465"/>
    <cellStyle name="Обычный 3 14 32 2 4 2 2 2" xfId="26466"/>
    <cellStyle name="Обычный 3 14 32 2 4 2 3" xfId="26467"/>
    <cellStyle name="Обычный 3 14 32 2 4 3" xfId="26468"/>
    <cellStyle name="Обычный 3 14 32 2 4 3 2" xfId="26469"/>
    <cellStyle name="Обычный 3 14 32 2 4 4" xfId="26470"/>
    <cellStyle name="Обычный 3 14 32 2 5" xfId="26471"/>
    <cellStyle name="Обычный 3 14 32 2 5 2" xfId="26472"/>
    <cellStyle name="Обычный 3 14 32 2 5 2 2" xfId="26473"/>
    <cellStyle name="Обычный 3 14 32 2 5 3" xfId="26474"/>
    <cellStyle name="Обычный 3 14 32 2 6" xfId="26475"/>
    <cellStyle name="Обычный 3 14 32 2 6 2" xfId="26476"/>
    <cellStyle name="Обычный 3 14 32 2 7" xfId="26477"/>
    <cellStyle name="Обычный 3 14 32 3" xfId="26478"/>
    <cellStyle name="Обычный 3 14 32 3 2" xfId="26479"/>
    <cellStyle name="Обычный 3 14 32 3 2 2" xfId="26480"/>
    <cellStyle name="Обычный 3 14 32 3 2 2 2" xfId="26481"/>
    <cellStyle name="Обычный 3 14 32 3 2 2 2 2" xfId="26482"/>
    <cellStyle name="Обычный 3 14 32 3 2 2 3" xfId="26483"/>
    <cellStyle name="Обычный 3 14 32 3 2 3" xfId="26484"/>
    <cellStyle name="Обычный 3 14 32 3 2 3 2" xfId="26485"/>
    <cellStyle name="Обычный 3 14 32 3 2 4" xfId="26486"/>
    <cellStyle name="Обычный 3 14 32 3 3" xfId="26487"/>
    <cellStyle name="Обычный 3 14 32 3 3 2" xfId="26488"/>
    <cellStyle name="Обычный 3 14 32 3 3 2 2" xfId="26489"/>
    <cellStyle name="Обычный 3 14 32 3 3 3" xfId="26490"/>
    <cellStyle name="Обычный 3 14 32 3 4" xfId="26491"/>
    <cellStyle name="Обычный 3 14 32 3 4 2" xfId="26492"/>
    <cellStyle name="Обычный 3 14 32 3 5" xfId="26493"/>
    <cellStyle name="Обычный 3 14 32 4" xfId="26494"/>
    <cellStyle name="Обычный 3 14 32 4 2" xfId="26495"/>
    <cellStyle name="Обычный 3 14 32 4 2 2" xfId="26496"/>
    <cellStyle name="Обычный 3 14 32 4 2 2 2" xfId="26497"/>
    <cellStyle name="Обычный 3 14 32 4 2 2 2 2" xfId="26498"/>
    <cellStyle name="Обычный 3 14 32 4 2 2 3" xfId="26499"/>
    <cellStyle name="Обычный 3 14 32 4 2 3" xfId="26500"/>
    <cellStyle name="Обычный 3 14 32 4 2 3 2" xfId="26501"/>
    <cellStyle name="Обычный 3 14 32 4 2 4" xfId="26502"/>
    <cellStyle name="Обычный 3 14 32 4 3" xfId="26503"/>
    <cellStyle name="Обычный 3 14 32 4 3 2" xfId="26504"/>
    <cellStyle name="Обычный 3 14 32 4 3 2 2" xfId="26505"/>
    <cellStyle name="Обычный 3 14 32 4 3 3" xfId="26506"/>
    <cellStyle name="Обычный 3 14 32 4 4" xfId="26507"/>
    <cellStyle name="Обычный 3 14 32 4 4 2" xfId="26508"/>
    <cellStyle name="Обычный 3 14 32 4 5" xfId="26509"/>
    <cellStyle name="Обычный 3 14 32 5" xfId="26510"/>
    <cellStyle name="Обычный 3 14 32 5 2" xfId="26511"/>
    <cellStyle name="Обычный 3 14 32 5 2 2" xfId="26512"/>
    <cellStyle name="Обычный 3 14 32 5 2 2 2" xfId="26513"/>
    <cellStyle name="Обычный 3 14 32 5 2 3" xfId="26514"/>
    <cellStyle name="Обычный 3 14 32 5 3" xfId="26515"/>
    <cellStyle name="Обычный 3 14 32 5 3 2" xfId="26516"/>
    <cellStyle name="Обычный 3 14 32 5 4" xfId="26517"/>
    <cellStyle name="Обычный 3 14 32 6" xfId="26518"/>
    <cellStyle name="Обычный 3 14 32 6 2" xfId="26519"/>
    <cellStyle name="Обычный 3 14 32 6 2 2" xfId="26520"/>
    <cellStyle name="Обычный 3 14 32 6 3" xfId="26521"/>
    <cellStyle name="Обычный 3 14 32 7" xfId="26522"/>
    <cellStyle name="Обычный 3 14 32 7 2" xfId="26523"/>
    <cellStyle name="Обычный 3 14 32 8" xfId="26524"/>
    <cellStyle name="Обычный 3 14 33" xfId="26525"/>
    <cellStyle name="Обычный 3 14 33 2" xfId="26526"/>
    <cellStyle name="Обычный 3 14 33 2 2" xfId="26527"/>
    <cellStyle name="Обычный 3 14 33 2 2 2" xfId="26528"/>
    <cellStyle name="Обычный 3 14 33 2 2 2 2" xfId="26529"/>
    <cellStyle name="Обычный 3 14 33 2 2 2 2 2" xfId="26530"/>
    <cellStyle name="Обычный 3 14 33 2 2 2 2 2 2" xfId="26531"/>
    <cellStyle name="Обычный 3 14 33 2 2 2 2 3" xfId="26532"/>
    <cellStyle name="Обычный 3 14 33 2 2 2 3" xfId="26533"/>
    <cellStyle name="Обычный 3 14 33 2 2 2 3 2" xfId="26534"/>
    <cellStyle name="Обычный 3 14 33 2 2 2 4" xfId="26535"/>
    <cellStyle name="Обычный 3 14 33 2 2 3" xfId="26536"/>
    <cellStyle name="Обычный 3 14 33 2 2 3 2" xfId="26537"/>
    <cellStyle name="Обычный 3 14 33 2 2 3 2 2" xfId="26538"/>
    <cellStyle name="Обычный 3 14 33 2 2 3 3" xfId="26539"/>
    <cellStyle name="Обычный 3 14 33 2 2 4" xfId="26540"/>
    <cellStyle name="Обычный 3 14 33 2 2 4 2" xfId="26541"/>
    <cellStyle name="Обычный 3 14 33 2 2 5" xfId="26542"/>
    <cellStyle name="Обычный 3 14 33 2 3" xfId="26543"/>
    <cellStyle name="Обычный 3 14 33 2 3 2" xfId="26544"/>
    <cellStyle name="Обычный 3 14 33 2 3 2 2" xfId="26545"/>
    <cellStyle name="Обычный 3 14 33 2 3 2 2 2" xfId="26546"/>
    <cellStyle name="Обычный 3 14 33 2 3 2 2 2 2" xfId="26547"/>
    <cellStyle name="Обычный 3 14 33 2 3 2 2 3" xfId="26548"/>
    <cellStyle name="Обычный 3 14 33 2 3 2 3" xfId="26549"/>
    <cellStyle name="Обычный 3 14 33 2 3 2 3 2" xfId="26550"/>
    <cellStyle name="Обычный 3 14 33 2 3 2 4" xfId="26551"/>
    <cellStyle name="Обычный 3 14 33 2 3 3" xfId="26552"/>
    <cellStyle name="Обычный 3 14 33 2 3 3 2" xfId="26553"/>
    <cellStyle name="Обычный 3 14 33 2 3 3 2 2" xfId="26554"/>
    <cellStyle name="Обычный 3 14 33 2 3 3 3" xfId="26555"/>
    <cellStyle name="Обычный 3 14 33 2 3 4" xfId="26556"/>
    <cellStyle name="Обычный 3 14 33 2 3 4 2" xfId="26557"/>
    <cellStyle name="Обычный 3 14 33 2 3 5" xfId="26558"/>
    <cellStyle name="Обычный 3 14 33 2 4" xfId="26559"/>
    <cellStyle name="Обычный 3 14 33 2 4 2" xfId="26560"/>
    <cellStyle name="Обычный 3 14 33 2 4 2 2" xfId="26561"/>
    <cellStyle name="Обычный 3 14 33 2 4 2 2 2" xfId="26562"/>
    <cellStyle name="Обычный 3 14 33 2 4 2 3" xfId="26563"/>
    <cellStyle name="Обычный 3 14 33 2 4 3" xfId="26564"/>
    <cellStyle name="Обычный 3 14 33 2 4 3 2" xfId="26565"/>
    <cellStyle name="Обычный 3 14 33 2 4 4" xfId="26566"/>
    <cellStyle name="Обычный 3 14 33 2 5" xfId="26567"/>
    <cellStyle name="Обычный 3 14 33 2 5 2" xfId="26568"/>
    <cellStyle name="Обычный 3 14 33 2 5 2 2" xfId="26569"/>
    <cellStyle name="Обычный 3 14 33 2 5 3" xfId="26570"/>
    <cellStyle name="Обычный 3 14 33 2 6" xfId="26571"/>
    <cellStyle name="Обычный 3 14 33 2 6 2" xfId="26572"/>
    <cellStyle name="Обычный 3 14 33 2 7" xfId="26573"/>
    <cellStyle name="Обычный 3 14 33 3" xfId="26574"/>
    <cellStyle name="Обычный 3 14 33 3 2" xfId="26575"/>
    <cellStyle name="Обычный 3 14 33 3 2 2" xfId="26576"/>
    <cellStyle name="Обычный 3 14 33 3 2 2 2" xfId="26577"/>
    <cellStyle name="Обычный 3 14 33 3 2 2 2 2" xfId="26578"/>
    <cellStyle name="Обычный 3 14 33 3 2 2 3" xfId="26579"/>
    <cellStyle name="Обычный 3 14 33 3 2 3" xfId="26580"/>
    <cellStyle name="Обычный 3 14 33 3 2 3 2" xfId="26581"/>
    <cellStyle name="Обычный 3 14 33 3 2 4" xfId="26582"/>
    <cellStyle name="Обычный 3 14 33 3 3" xfId="26583"/>
    <cellStyle name="Обычный 3 14 33 3 3 2" xfId="26584"/>
    <cellStyle name="Обычный 3 14 33 3 3 2 2" xfId="26585"/>
    <cellStyle name="Обычный 3 14 33 3 3 3" xfId="26586"/>
    <cellStyle name="Обычный 3 14 33 3 4" xfId="26587"/>
    <cellStyle name="Обычный 3 14 33 3 4 2" xfId="26588"/>
    <cellStyle name="Обычный 3 14 33 3 5" xfId="26589"/>
    <cellStyle name="Обычный 3 14 33 4" xfId="26590"/>
    <cellStyle name="Обычный 3 14 33 4 2" xfId="26591"/>
    <cellStyle name="Обычный 3 14 33 4 2 2" xfId="26592"/>
    <cellStyle name="Обычный 3 14 33 4 2 2 2" xfId="26593"/>
    <cellStyle name="Обычный 3 14 33 4 2 2 2 2" xfId="26594"/>
    <cellStyle name="Обычный 3 14 33 4 2 2 3" xfId="26595"/>
    <cellStyle name="Обычный 3 14 33 4 2 3" xfId="26596"/>
    <cellStyle name="Обычный 3 14 33 4 2 3 2" xfId="26597"/>
    <cellStyle name="Обычный 3 14 33 4 2 4" xfId="26598"/>
    <cellStyle name="Обычный 3 14 33 4 3" xfId="26599"/>
    <cellStyle name="Обычный 3 14 33 4 3 2" xfId="26600"/>
    <cellStyle name="Обычный 3 14 33 4 3 2 2" xfId="26601"/>
    <cellStyle name="Обычный 3 14 33 4 3 3" xfId="26602"/>
    <cellStyle name="Обычный 3 14 33 4 4" xfId="26603"/>
    <cellStyle name="Обычный 3 14 33 4 4 2" xfId="26604"/>
    <cellStyle name="Обычный 3 14 33 4 5" xfId="26605"/>
    <cellStyle name="Обычный 3 14 33 5" xfId="26606"/>
    <cellStyle name="Обычный 3 14 33 5 2" xfId="26607"/>
    <cellStyle name="Обычный 3 14 33 5 2 2" xfId="26608"/>
    <cellStyle name="Обычный 3 14 33 5 2 2 2" xfId="26609"/>
    <cellStyle name="Обычный 3 14 33 5 2 3" xfId="26610"/>
    <cellStyle name="Обычный 3 14 33 5 3" xfId="26611"/>
    <cellStyle name="Обычный 3 14 33 5 3 2" xfId="26612"/>
    <cellStyle name="Обычный 3 14 33 5 4" xfId="26613"/>
    <cellStyle name="Обычный 3 14 33 6" xfId="26614"/>
    <cellStyle name="Обычный 3 14 33 6 2" xfId="26615"/>
    <cellStyle name="Обычный 3 14 33 6 2 2" xfId="26616"/>
    <cellStyle name="Обычный 3 14 33 6 3" xfId="26617"/>
    <cellStyle name="Обычный 3 14 33 7" xfId="26618"/>
    <cellStyle name="Обычный 3 14 33 7 2" xfId="26619"/>
    <cellStyle name="Обычный 3 14 33 8" xfId="26620"/>
    <cellStyle name="Обычный 3 14 34" xfId="26621"/>
    <cellStyle name="Обычный 3 14 34 2" xfId="26622"/>
    <cellStyle name="Обычный 3 14 34 2 2" xfId="26623"/>
    <cellStyle name="Обычный 3 14 34 2 2 2" xfId="26624"/>
    <cellStyle name="Обычный 3 14 34 2 2 2 2" xfId="26625"/>
    <cellStyle name="Обычный 3 14 34 2 2 2 2 2" xfId="26626"/>
    <cellStyle name="Обычный 3 14 34 2 2 2 2 2 2" xfId="26627"/>
    <cellStyle name="Обычный 3 14 34 2 2 2 2 3" xfId="26628"/>
    <cellStyle name="Обычный 3 14 34 2 2 2 3" xfId="26629"/>
    <cellStyle name="Обычный 3 14 34 2 2 2 3 2" xfId="26630"/>
    <cellStyle name="Обычный 3 14 34 2 2 2 4" xfId="26631"/>
    <cellStyle name="Обычный 3 14 34 2 2 3" xfId="26632"/>
    <cellStyle name="Обычный 3 14 34 2 2 3 2" xfId="26633"/>
    <cellStyle name="Обычный 3 14 34 2 2 3 2 2" xfId="26634"/>
    <cellStyle name="Обычный 3 14 34 2 2 3 3" xfId="26635"/>
    <cellStyle name="Обычный 3 14 34 2 2 4" xfId="26636"/>
    <cellStyle name="Обычный 3 14 34 2 2 4 2" xfId="26637"/>
    <cellStyle name="Обычный 3 14 34 2 2 5" xfId="26638"/>
    <cellStyle name="Обычный 3 14 34 2 3" xfId="26639"/>
    <cellStyle name="Обычный 3 14 34 2 3 2" xfId="26640"/>
    <cellStyle name="Обычный 3 14 34 2 3 2 2" xfId="26641"/>
    <cellStyle name="Обычный 3 14 34 2 3 2 2 2" xfId="26642"/>
    <cellStyle name="Обычный 3 14 34 2 3 2 2 2 2" xfId="26643"/>
    <cellStyle name="Обычный 3 14 34 2 3 2 2 3" xfId="26644"/>
    <cellStyle name="Обычный 3 14 34 2 3 2 3" xfId="26645"/>
    <cellStyle name="Обычный 3 14 34 2 3 2 3 2" xfId="26646"/>
    <cellStyle name="Обычный 3 14 34 2 3 2 4" xfId="26647"/>
    <cellStyle name="Обычный 3 14 34 2 3 3" xfId="26648"/>
    <cellStyle name="Обычный 3 14 34 2 3 3 2" xfId="26649"/>
    <cellStyle name="Обычный 3 14 34 2 3 3 2 2" xfId="26650"/>
    <cellStyle name="Обычный 3 14 34 2 3 3 3" xfId="26651"/>
    <cellStyle name="Обычный 3 14 34 2 3 4" xfId="26652"/>
    <cellStyle name="Обычный 3 14 34 2 3 4 2" xfId="26653"/>
    <cellStyle name="Обычный 3 14 34 2 3 5" xfId="26654"/>
    <cellStyle name="Обычный 3 14 34 2 4" xfId="26655"/>
    <cellStyle name="Обычный 3 14 34 2 4 2" xfId="26656"/>
    <cellStyle name="Обычный 3 14 34 2 4 2 2" xfId="26657"/>
    <cellStyle name="Обычный 3 14 34 2 4 2 2 2" xfId="26658"/>
    <cellStyle name="Обычный 3 14 34 2 4 2 3" xfId="26659"/>
    <cellStyle name="Обычный 3 14 34 2 4 3" xfId="26660"/>
    <cellStyle name="Обычный 3 14 34 2 4 3 2" xfId="26661"/>
    <cellStyle name="Обычный 3 14 34 2 4 4" xfId="26662"/>
    <cellStyle name="Обычный 3 14 34 2 5" xfId="26663"/>
    <cellStyle name="Обычный 3 14 34 2 5 2" xfId="26664"/>
    <cellStyle name="Обычный 3 14 34 2 5 2 2" xfId="26665"/>
    <cellStyle name="Обычный 3 14 34 2 5 3" xfId="26666"/>
    <cellStyle name="Обычный 3 14 34 2 6" xfId="26667"/>
    <cellStyle name="Обычный 3 14 34 2 6 2" xfId="26668"/>
    <cellStyle name="Обычный 3 14 34 2 7" xfId="26669"/>
    <cellStyle name="Обычный 3 14 34 3" xfId="26670"/>
    <cellStyle name="Обычный 3 14 34 3 2" xfId="26671"/>
    <cellStyle name="Обычный 3 14 34 3 2 2" xfId="26672"/>
    <cellStyle name="Обычный 3 14 34 3 2 2 2" xfId="26673"/>
    <cellStyle name="Обычный 3 14 34 3 2 2 2 2" xfId="26674"/>
    <cellStyle name="Обычный 3 14 34 3 2 2 3" xfId="26675"/>
    <cellStyle name="Обычный 3 14 34 3 2 3" xfId="26676"/>
    <cellStyle name="Обычный 3 14 34 3 2 3 2" xfId="26677"/>
    <cellStyle name="Обычный 3 14 34 3 2 4" xfId="26678"/>
    <cellStyle name="Обычный 3 14 34 3 3" xfId="26679"/>
    <cellStyle name="Обычный 3 14 34 3 3 2" xfId="26680"/>
    <cellStyle name="Обычный 3 14 34 3 3 2 2" xfId="26681"/>
    <cellStyle name="Обычный 3 14 34 3 3 3" xfId="26682"/>
    <cellStyle name="Обычный 3 14 34 3 4" xfId="26683"/>
    <cellStyle name="Обычный 3 14 34 3 4 2" xfId="26684"/>
    <cellStyle name="Обычный 3 14 34 3 5" xfId="26685"/>
    <cellStyle name="Обычный 3 14 34 4" xfId="26686"/>
    <cellStyle name="Обычный 3 14 34 4 2" xfId="26687"/>
    <cellStyle name="Обычный 3 14 34 4 2 2" xfId="26688"/>
    <cellStyle name="Обычный 3 14 34 4 2 2 2" xfId="26689"/>
    <cellStyle name="Обычный 3 14 34 4 2 2 2 2" xfId="26690"/>
    <cellStyle name="Обычный 3 14 34 4 2 2 3" xfId="26691"/>
    <cellStyle name="Обычный 3 14 34 4 2 3" xfId="26692"/>
    <cellStyle name="Обычный 3 14 34 4 2 3 2" xfId="26693"/>
    <cellStyle name="Обычный 3 14 34 4 2 4" xfId="26694"/>
    <cellStyle name="Обычный 3 14 34 4 3" xfId="26695"/>
    <cellStyle name="Обычный 3 14 34 4 3 2" xfId="26696"/>
    <cellStyle name="Обычный 3 14 34 4 3 2 2" xfId="26697"/>
    <cellStyle name="Обычный 3 14 34 4 3 3" xfId="26698"/>
    <cellStyle name="Обычный 3 14 34 4 4" xfId="26699"/>
    <cellStyle name="Обычный 3 14 34 4 4 2" xfId="26700"/>
    <cellStyle name="Обычный 3 14 34 4 5" xfId="26701"/>
    <cellStyle name="Обычный 3 14 34 5" xfId="26702"/>
    <cellStyle name="Обычный 3 14 34 5 2" xfId="26703"/>
    <cellStyle name="Обычный 3 14 34 5 2 2" xfId="26704"/>
    <cellStyle name="Обычный 3 14 34 5 2 2 2" xfId="26705"/>
    <cellStyle name="Обычный 3 14 34 5 2 3" xfId="26706"/>
    <cellStyle name="Обычный 3 14 34 5 3" xfId="26707"/>
    <cellStyle name="Обычный 3 14 34 5 3 2" xfId="26708"/>
    <cellStyle name="Обычный 3 14 34 5 4" xfId="26709"/>
    <cellStyle name="Обычный 3 14 34 6" xfId="26710"/>
    <cellStyle name="Обычный 3 14 34 6 2" xfId="26711"/>
    <cellStyle name="Обычный 3 14 34 6 2 2" xfId="26712"/>
    <cellStyle name="Обычный 3 14 34 6 3" xfId="26713"/>
    <cellStyle name="Обычный 3 14 34 7" xfId="26714"/>
    <cellStyle name="Обычный 3 14 34 7 2" xfId="26715"/>
    <cellStyle name="Обычный 3 14 34 8" xfId="26716"/>
    <cellStyle name="Обычный 3 14 35" xfId="26717"/>
    <cellStyle name="Обычный 3 14 35 2" xfId="26718"/>
    <cellStyle name="Обычный 3 14 35 2 2" xfId="26719"/>
    <cellStyle name="Обычный 3 14 35 2 2 2" xfId="26720"/>
    <cellStyle name="Обычный 3 14 35 2 2 2 2" xfId="26721"/>
    <cellStyle name="Обычный 3 14 35 2 2 2 2 2" xfId="26722"/>
    <cellStyle name="Обычный 3 14 35 2 2 2 2 2 2" xfId="26723"/>
    <cellStyle name="Обычный 3 14 35 2 2 2 2 3" xfId="26724"/>
    <cellStyle name="Обычный 3 14 35 2 2 2 3" xfId="26725"/>
    <cellStyle name="Обычный 3 14 35 2 2 2 3 2" xfId="26726"/>
    <cellStyle name="Обычный 3 14 35 2 2 2 4" xfId="26727"/>
    <cellStyle name="Обычный 3 14 35 2 2 3" xfId="26728"/>
    <cellStyle name="Обычный 3 14 35 2 2 3 2" xfId="26729"/>
    <cellStyle name="Обычный 3 14 35 2 2 3 2 2" xfId="26730"/>
    <cellStyle name="Обычный 3 14 35 2 2 3 3" xfId="26731"/>
    <cellStyle name="Обычный 3 14 35 2 2 4" xfId="26732"/>
    <cellStyle name="Обычный 3 14 35 2 2 4 2" xfId="26733"/>
    <cellStyle name="Обычный 3 14 35 2 2 5" xfId="26734"/>
    <cellStyle name="Обычный 3 14 35 2 3" xfId="26735"/>
    <cellStyle name="Обычный 3 14 35 2 3 2" xfId="26736"/>
    <cellStyle name="Обычный 3 14 35 2 3 2 2" xfId="26737"/>
    <cellStyle name="Обычный 3 14 35 2 3 2 2 2" xfId="26738"/>
    <cellStyle name="Обычный 3 14 35 2 3 2 2 2 2" xfId="26739"/>
    <cellStyle name="Обычный 3 14 35 2 3 2 2 3" xfId="26740"/>
    <cellStyle name="Обычный 3 14 35 2 3 2 3" xfId="26741"/>
    <cellStyle name="Обычный 3 14 35 2 3 2 3 2" xfId="26742"/>
    <cellStyle name="Обычный 3 14 35 2 3 2 4" xfId="26743"/>
    <cellStyle name="Обычный 3 14 35 2 3 3" xfId="26744"/>
    <cellStyle name="Обычный 3 14 35 2 3 3 2" xfId="26745"/>
    <cellStyle name="Обычный 3 14 35 2 3 3 2 2" xfId="26746"/>
    <cellStyle name="Обычный 3 14 35 2 3 3 3" xfId="26747"/>
    <cellStyle name="Обычный 3 14 35 2 3 4" xfId="26748"/>
    <cellStyle name="Обычный 3 14 35 2 3 4 2" xfId="26749"/>
    <cellStyle name="Обычный 3 14 35 2 3 5" xfId="26750"/>
    <cellStyle name="Обычный 3 14 35 2 4" xfId="26751"/>
    <cellStyle name="Обычный 3 14 35 2 4 2" xfId="26752"/>
    <cellStyle name="Обычный 3 14 35 2 4 2 2" xfId="26753"/>
    <cellStyle name="Обычный 3 14 35 2 4 2 2 2" xfId="26754"/>
    <cellStyle name="Обычный 3 14 35 2 4 2 3" xfId="26755"/>
    <cellStyle name="Обычный 3 14 35 2 4 3" xfId="26756"/>
    <cellStyle name="Обычный 3 14 35 2 4 3 2" xfId="26757"/>
    <cellStyle name="Обычный 3 14 35 2 4 4" xfId="26758"/>
    <cellStyle name="Обычный 3 14 35 2 5" xfId="26759"/>
    <cellStyle name="Обычный 3 14 35 2 5 2" xfId="26760"/>
    <cellStyle name="Обычный 3 14 35 2 5 2 2" xfId="26761"/>
    <cellStyle name="Обычный 3 14 35 2 5 3" xfId="26762"/>
    <cellStyle name="Обычный 3 14 35 2 6" xfId="26763"/>
    <cellStyle name="Обычный 3 14 35 2 6 2" xfId="26764"/>
    <cellStyle name="Обычный 3 14 35 2 7" xfId="26765"/>
    <cellStyle name="Обычный 3 14 35 3" xfId="26766"/>
    <cellStyle name="Обычный 3 14 35 3 2" xfId="26767"/>
    <cellStyle name="Обычный 3 14 35 3 2 2" xfId="26768"/>
    <cellStyle name="Обычный 3 14 35 3 2 2 2" xfId="26769"/>
    <cellStyle name="Обычный 3 14 35 3 2 2 2 2" xfId="26770"/>
    <cellStyle name="Обычный 3 14 35 3 2 2 3" xfId="26771"/>
    <cellStyle name="Обычный 3 14 35 3 2 3" xfId="26772"/>
    <cellStyle name="Обычный 3 14 35 3 2 3 2" xfId="26773"/>
    <cellStyle name="Обычный 3 14 35 3 2 4" xfId="26774"/>
    <cellStyle name="Обычный 3 14 35 3 3" xfId="26775"/>
    <cellStyle name="Обычный 3 14 35 3 3 2" xfId="26776"/>
    <cellStyle name="Обычный 3 14 35 3 3 2 2" xfId="26777"/>
    <cellStyle name="Обычный 3 14 35 3 3 3" xfId="26778"/>
    <cellStyle name="Обычный 3 14 35 3 4" xfId="26779"/>
    <cellStyle name="Обычный 3 14 35 3 4 2" xfId="26780"/>
    <cellStyle name="Обычный 3 14 35 3 5" xfId="26781"/>
    <cellStyle name="Обычный 3 14 35 4" xfId="26782"/>
    <cellStyle name="Обычный 3 14 35 4 2" xfId="26783"/>
    <cellStyle name="Обычный 3 14 35 4 2 2" xfId="26784"/>
    <cellStyle name="Обычный 3 14 35 4 2 2 2" xfId="26785"/>
    <cellStyle name="Обычный 3 14 35 4 2 2 2 2" xfId="26786"/>
    <cellStyle name="Обычный 3 14 35 4 2 2 3" xfId="26787"/>
    <cellStyle name="Обычный 3 14 35 4 2 3" xfId="26788"/>
    <cellStyle name="Обычный 3 14 35 4 2 3 2" xfId="26789"/>
    <cellStyle name="Обычный 3 14 35 4 2 4" xfId="26790"/>
    <cellStyle name="Обычный 3 14 35 4 3" xfId="26791"/>
    <cellStyle name="Обычный 3 14 35 4 3 2" xfId="26792"/>
    <cellStyle name="Обычный 3 14 35 4 3 2 2" xfId="26793"/>
    <cellStyle name="Обычный 3 14 35 4 3 3" xfId="26794"/>
    <cellStyle name="Обычный 3 14 35 4 4" xfId="26795"/>
    <cellStyle name="Обычный 3 14 35 4 4 2" xfId="26796"/>
    <cellStyle name="Обычный 3 14 35 4 5" xfId="26797"/>
    <cellStyle name="Обычный 3 14 35 5" xfId="26798"/>
    <cellStyle name="Обычный 3 14 35 5 2" xfId="26799"/>
    <cellStyle name="Обычный 3 14 35 5 2 2" xfId="26800"/>
    <cellStyle name="Обычный 3 14 35 5 2 2 2" xfId="26801"/>
    <cellStyle name="Обычный 3 14 35 5 2 3" xfId="26802"/>
    <cellStyle name="Обычный 3 14 35 5 3" xfId="26803"/>
    <cellStyle name="Обычный 3 14 35 5 3 2" xfId="26804"/>
    <cellStyle name="Обычный 3 14 35 5 4" xfId="26805"/>
    <cellStyle name="Обычный 3 14 35 6" xfId="26806"/>
    <cellStyle name="Обычный 3 14 35 6 2" xfId="26807"/>
    <cellStyle name="Обычный 3 14 35 6 2 2" xfId="26808"/>
    <cellStyle name="Обычный 3 14 35 6 3" xfId="26809"/>
    <cellStyle name="Обычный 3 14 35 7" xfId="26810"/>
    <cellStyle name="Обычный 3 14 35 7 2" xfId="26811"/>
    <cellStyle name="Обычный 3 14 35 8" xfId="26812"/>
    <cellStyle name="Обычный 3 14 36" xfId="26813"/>
    <cellStyle name="Обычный 3 14 36 2" xfId="26814"/>
    <cellStyle name="Обычный 3 14 36 2 2" xfId="26815"/>
    <cellStyle name="Обычный 3 14 36 2 2 2" xfId="26816"/>
    <cellStyle name="Обычный 3 14 36 2 2 2 2" xfId="26817"/>
    <cellStyle name="Обычный 3 14 36 2 2 2 2 2" xfId="26818"/>
    <cellStyle name="Обычный 3 14 36 2 2 2 2 2 2" xfId="26819"/>
    <cellStyle name="Обычный 3 14 36 2 2 2 2 3" xfId="26820"/>
    <cellStyle name="Обычный 3 14 36 2 2 2 3" xfId="26821"/>
    <cellStyle name="Обычный 3 14 36 2 2 2 3 2" xfId="26822"/>
    <cellStyle name="Обычный 3 14 36 2 2 2 4" xfId="26823"/>
    <cellStyle name="Обычный 3 14 36 2 2 3" xfId="26824"/>
    <cellStyle name="Обычный 3 14 36 2 2 3 2" xfId="26825"/>
    <cellStyle name="Обычный 3 14 36 2 2 3 2 2" xfId="26826"/>
    <cellStyle name="Обычный 3 14 36 2 2 3 3" xfId="26827"/>
    <cellStyle name="Обычный 3 14 36 2 2 4" xfId="26828"/>
    <cellStyle name="Обычный 3 14 36 2 2 4 2" xfId="26829"/>
    <cellStyle name="Обычный 3 14 36 2 2 5" xfId="26830"/>
    <cellStyle name="Обычный 3 14 36 2 3" xfId="26831"/>
    <cellStyle name="Обычный 3 14 36 2 3 2" xfId="26832"/>
    <cellStyle name="Обычный 3 14 36 2 3 2 2" xfId="26833"/>
    <cellStyle name="Обычный 3 14 36 2 3 2 2 2" xfId="26834"/>
    <cellStyle name="Обычный 3 14 36 2 3 2 2 2 2" xfId="26835"/>
    <cellStyle name="Обычный 3 14 36 2 3 2 2 3" xfId="26836"/>
    <cellStyle name="Обычный 3 14 36 2 3 2 3" xfId="26837"/>
    <cellStyle name="Обычный 3 14 36 2 3 2 3 2" xfId="26838"/>
    <cellStyle name="Обычный 3 14 36 2 3 2 4" xfId="26839"/>
    <cellStyle name="Обычный 3 14 36 2 3 3" xfId="26840"/>
    <cellStyle name="Обычный 3 14 36 2 3 3 2" xfId="26841"/>
    <cellStyle name="Обычный 3 14 36 2 3 3 2 2" xfId="26842"/>
    <cellStyle name="Обычный 3 14 36 2 3 3 3" xfId="26843"/>
    <cellStyle name="Обычный 3 14 36 2 3 4" xfId="26844"/>
    <cellStyle name="Обычный 3 14 36 2 3 4 2" xfId="26845"/>
    <cellStyle name="Обычный 3 14 36 2 3 5" xfId="26846"/>
    <cellStyle name="Обычный 3 14 36 2 4" xfId="26847"/>
    <cellStyle name="Обычный 3 14 36 2 4 2" xfId="26848"/>
    <cellStyle name="Обычный 3 14 36 2 4 2 2" xfId="26849"/>
    <cellStyle name="Обычный 3 14 36 2 4 2 2 2" xfId="26850"/>
    <cellStyle name="Обычный 3 14 36 2 4 2 3" xfId="26851"/>
    <cellStyle name="Обычный 3 14 36 2 4 3" xfId="26852"/>
    <cellStyle name="Обычный 3 14 36 2 4 3 2" xfId="26853"/>
    <cellStyle name="Обычный 3 14 36 2 4 4" xfId="26854"/>
    <cellStyle name="Обычный 3 14 36 2 5" xfId="26855"/>
    <cellStyle name="Обычный 3 14 36 2 5 2" xfId="26856"/>
    <cellStyle name="Обычный 3 14 36 2 5 2 2" xfId="26857"/>
    <cellStyle name="Обычный 3 14 36 2 5 3" xfId="26858"/>
    <cellStyle name="Обычный 3 14 36 2 6" xfId="26859"/>
    <cellStyle name="Обычный 3 14 36 2 6 2" xfId="26860"/>
    <cellStyle name="Обычный 3 14 36 2 7" xfId="26861"/>
    <cellStyle name="Обычный 3 14 36 3" xfId="26862"/>
    <cellStyle name="Обычный 3 14 36 3 2" xfId="26863"/>
    <cellStyle name="Обычный 3 14 36 3 2 2" xfId="26864"/>
    <cellStyle name="Обычный 3 14 36 3 2 2 2" xfId="26865"/>
    <cellStyle name="Обычный 3 14 36 3 2 2 2 2" xfId="26866"/>
    <cellStyle name="Обычный 3 14 36 3 2 2 3" xfId="26867"/>
    <cellStyle name="Обычный 3 14 36 3 2 3" xfId="26868"/>
    <cellStyle name="Обычный 3 14 36 3 2 3 2" xfId="26869"/>
    <cellStyle name="Обычный 3 14 36 3 2 4" xfId="26870"/>
    <cellStyle name="Обычный 3 14 36 3 3" xfId="26871"/>
    <cellStyle name="Обычный 3 14 36 3 3 2" xfId="26872"/>
    <cellStyle name="Обычный 3 14 36 3 3 2 2" xfId="26873"/>
    <cellStyle name="Обычный 3 14 36 3 3 3" xfId="26874"/>
    <cellStyle name="Обычный 3 14 36 3 4" xfId="26875"/>
    <cellStyle name="Обычный 3 14 36 3 4 2" xfId="26876"/>
    <cellStyle name="Обычный 3 14 36 3 5" xfId="26877"/>
    <cellStyle name="Обычный 3 14 36 4" xfId="26878"/>
    <cellStyle name="Обычный 3 14 36 4 2" xfId="26879"/>
    <cellStyle name="Обычный 3 14 36 4 2 2" xfId="26880"/>
    <cellStyle name="Обычный 3 14 36 4 2 2 2" xfId="26881"/>
    <cellStyle name="Обычный 3 14 36 4 2 2 2 2" xfId="26882"/>
    <cellStyle name="Обычный 3 14 36 4 2 2 3" xfId="26883"/>
    <cellStyle name="Обычный 3 14 36 4 2 3" xfId="26884"/>
    <cellStyle name="Обычный 3 14 36 4 2 3 2" xfId="26885"/>
    <cellStyle name="Обычный 3 14 36 4 2 4" xfId="26886"/>
    <cellStyle name="Обычный 3 14 36 4 3" xfId="26887"/>
    <cellStyle name="Обычный 3 14 36 4 3 2" xfId="26888"/>
    <cellStyle name="Обычный 3 14 36 4 3 2 2" xfId="26889"/>
    <cellStyle name="Обычный 3 14 36 4 3 3" xfId="26890"/>
    <cellStyle name="Обычный 3 14 36 4 4" xfId="26891"/>
    <cellStyle name="Обычный 3 14 36 4 4 2" xfId="26892"/>
    <cellStyle name="Обычный 3 14 36 4 5" xfId="26893"/>
    <cellStyle name="Обычный 3 14 36 5" xfId="26894"/>
    <cellStyle name="Обычный 3 14 36 5 2" xfId="26895"/>
    <cellStyle name="Обычный 3 14 36 5 2 2" xfId="26896"/>
    <cellStyle name="Обычный 3 14 36 5 2 2 2" xfId="26897"/>
    <cellStyle name="Обычный 3 14 36 5 2 3" xfId="26898"/>
    <cellStyle name="Обычный 3 14 36 5 3" xfId="26899"/>
    <cellStyle name="Обычный 3 14 36 5 3 2" xfId="26900"/>
    <cellStyle name="Обычный 3 14 36 5 4" xfId="26901"/>
    <cellStyle name="Обычный 3 14 36 6" xfId="26902"/>
    <cellStyle name="Обычный 3 14 36 6 2" xfId="26903"/>
    <cellStyle name="Обычный 3 14 36 6 2 2" xfId="26904"/>
    <cellStyle name="Обычный 3 14 36 6 3" xfId="26905"/>
    <cellStyle name="Обычный 3 14 36 7" xfId="26906"/>
    <cellStyle name="Обычный 3 14 36 7 2" xfId="26907"/>
    <cellStyle name="Обычный 3 14 36 8" xfId="26908"/>
    <cellStyle name="Обычный 3 14 37" xfId="26909"/>
    <cellStyle name="Обычный 3 14 37 2" xfId="26910"/>
    <cellStyle name="Обычный 3 14 37 2 2" xfId="26911"/>
    <cellStyle name="Обычный 3 14 37 2 2 2" xfId="26912"/>
    <cellStyle name="Обычный 3 14 37 2 2 2 2" xfId="26913"/>
    <cellStyle name="Обычный 3 14 37 2 2 2 2 2" xfId="26914"/>
    <cellStyle name="Обычный 3 14 37 2 2 2 2 2 2" xfId="26915"/>
    <cellStyle name="Обычный 3 14 37 2 2 2 2 3" xfId="26916"/>
    <cellStyle name="Обычный 3 14 37 2 2 2 3" xfId="26917"/>
    <cellStyle name="Обычный 3 14 37 2 2 2 3 2" xfId="26918"/>
    <cellStyle name="Обычный 3 14 37 2 2 2 4" xfId="26919"/>
    <cellStyle name="Обычный 3 14 37 2 2 3" xfId="26920"/>
    <cellStyle name="Обычный 3 14 37 2 2 3 2" xfId="26921"/>
    <cellStyle name="Обычный 3 14 37 2 2 3 2 2" xfId="26922"/>
    <cellStyle name="Обычный 3 14 37 2 2 3 3" xfId="26923"/>
    <cellStyle name="Обычный 3 14 37 2 2 4" xfId="26924"/>
    <cellStyle name="Обычный 3 14 37 2 2 4 2" xfId="26925"/>
    <cellStyle name="Обычный 3 14 37 2 2 5" xfId="26926"/>
    <cellStyle name="Обычный 3 14 37 2 3" xfId="26927"/>
    <cellStyle name="Обычный 3 14 37 2 3 2" xfId="26928"/>
    <cellStyle name="Обычный 3 14 37 2 3 2 2" xfId="26929"/>
    <cellStyle name="Обычный 3 14 37 2 3 2 2 2" xfId="26930"/>
    <cellStyle name="Обычный 3 14 37 2 3 2 2 2 2" xfId="26931"/>
    <cellStyle name="Обычный 3 14 37 2 3 2 2 3" xfId="26932"/>
    <cellStyle name="Обычный 3 14 37 2 3 2 3" xfId="26933"/>
    <cellStyle name="Обычный 3 14 37 2 3 2 3 2" xfId="26934"/>
    <cellStyle name="Обычный 3 14 37 2 3 2 4" xfId="26935"/>
    <cellStyle name="Обычный 3 14 37 2 3 3" xfId="26936"/>
    <cellStyle name="Обычный 3 14 37 2 3 3 2" xfId="26937"/>
    <cellStyle name="Обычный 3 14 37 2 3 3 2 2" xfId="26938"/>
    <cellStyle name="Обычный 3 14 37 2 3 3 3" xfId="26939"/>
    <cellStyle name="Обычный 3 14 37 2 3 4" xfId="26940"/>
    <cellStyle name="Обычный 3 14 37 2 3 4 2" xfId="26941"/>
    <cellStyle name="Обычный 3 14 37 2 3 5" xfId="26942"/>
    <cellStyle name="Обычный 3 14 37 2 4" xfId="26943"/>
    <cellStyle name="Обычный 3 14 37 2 4 2" xfId="26944"/>
    <cellStyle name="Обычный 3 14 37 2 4 2 2" xfId="26945"/>
    <cellStyle name="Обычный 3 14 37 2 4 2 2 2" xfId="26946"/>
    <cellStyle name="Обычный 3 14 37 2 4 2 3" xfId="26947"/>
    <cellStyle name="Обычный 3 14 37 2 4 3" xfId="26948"/>
    <cellStyle name="Обычный 3 14 37 2 4 3 2" xfId="26949"/>
    <cellStyle name="Обычный 3 14 37 2 4 4" xfId="26950"/>
    <cellStyle name="Обычный 3 14 37 2 5" xfId="26951"/>
    <cellStyle name="Обычный 3 14 37 2 5 2" xfId="26952"/>
    <cellStyle name="Обычный 3 14 37 2 5 2 2" xfId="26953"/>
    <cellStyle name="Обычный 3 14 37 2 5 3" xfId="26954"/>
    <cellStyle name="Обычный 3 14 37 2 6" xfId="26955"/>
    <cellStyle name="Обычный 3 14 37 2 6 2" xfId="26956"/>
    <cellStyle name="Обычный 3 14 37 2 7" xfId="26957"/>
    <cellStyle name="Обычный 3 14 37 3" xfId="26958"/>
    <cellStyle name="Обычный 3 14 37 3 2" xfId="26959"/>
    <cellStyle name="Обычный 3 14 37 3 2 2" xfId="26960"/>
    <cellStyle name="Обычный 3 14 37 3 2 2 2" xfId="26961"/>
    <cellStyle name="Обычный 3 14 37 3 2 2 2 2" xfId="26962"/>
    <cellStyle name="Обычный 3 14 37 3 2 2 3" xfId="26963"/>
    <cellStyle name="Обычный 3 14 37 3 2 3" xfId="26964"/>
    <cellStyle name="Обычный 3 14 37 3 2 3 2" xfId="26965"/>
    <cellStyle name="Обычный 3 14 37 3 2 4" xfId="26966"/>
    <cellStyle name="Обычный 3 14 37 3 3" xfId="26967"/>
    <cellStyle name="Обычный 3 14 37 3 3 2" xfId="26968"/>
    <cellStyle name="Обычный 3 14 37 3 3 2 2" xfId="26969"/>
    <cellStyle name="Обычный 3 14 37 3 3 3" xfId="26970"/>
    <cellStyle name="Обычный 3 14 37 3 4" xfId="26971"/>
    <cellStyle name="Обычный 3 14 37 3 4 2" xfId="26972"/>
    <cellStyle name="Обычный 3 14 37 3 5" xfId="26973"/>
    <cellStyle name="Обычный 3 14 37 4" xfId="26974"/>
    <cellStyle name="Обычный 3 14 37 4 2" xfId="26975"/>
    <cellStyle name="Обычный 3 14 37 4 2 2" xfId="26976"/>
    <cellStyle name="Обычный 3 14 37 4 2 2 2" xfId="26977"/>
    <cellStyle name="Обычный 3 14 37 4 2 2 2 2" xfId="26978"/>
    <cellStyle name="Обычный 3 14 37 4 2 2 3" xfId="26979"/>
    <cellStyle name="Обычный 3 14 37 4 2 3" xfId="26980"/>
    <cellStyle name="Обычный 3 14 37 4 2 3 2" xfId="26981"/>
    <cellStyle name="Обычный 3 14 37 4 2 4" xfId="26982"/>
    <cellStyle name="Обычный 3 14 37 4 3" xfId="26983"/>
    <cellStyle name="Обычный 3 14 37 4 3 2" xfId="26984"/>
    <cellStyle name="Обычный 3 14 37 4 3 2 2" xfId="26985"/>
    <cellStyle name="Обычный 3 14 37 4 3 3" xfId="26986"/>
    <cellStyle name="Обычный 3 14 37 4 4" xfId="26987"/>
    <cellStyle name="Обычный 3 14 37 4 4 2" xfId="26988"/>
    <cellStyle name="Обычный 3 14 37 4 5" xfId="26989"/>
    <cellStyle name="Обычный 3 14 37 5" xfId="26990"/>
    <cellStyle name="Обычный 3 14 37 5 2" xfId="26991"/>
    <cellStyle name="Обычный 3 14 37 5 2 2" xfId="26992"/>
    <cellStyle name="Обычный 3 14 37 5 2 2 2" xfId="26993"/>
    <cellStyle name="Обычный 3 14 37 5 2 3" xfId="26994"/>
    <cellStyle name="Обычный 3 14 37 5 3" xfId="26995"/>
    <cellStyle name="Обычный 3 14 37 5 3 2" xfId="26996"/>
    <cellStyle name="Обычный 3 14 37 5 4" xfId="26997"/>
    <cellStyle name="Обычный 3 14 37 6" xfId="26998"/>
    <cellStyle name="Обычный 3 14 37 6 2" xfId="26999"/>
    <cellStyle name="Обычный 3 14 37 6 2 2" xfId="27000"/>
    <cellStyle name="Обычный 3 14 37 6 3" xfId="27001"/>
    <cellStyle name="Обычный 3 14 37 7" xfId="27002"/>
    <cellStyle name="Обычный 3 14 37 7 2" xfId="27003"/>
    <cellStyle name="Обычный 3 14 37 8" xfId="27004"/>
    <cellStyle name="Обычный 3 14 38" xfId="27005"/>
    <cellStyle name="Обычный 3 14 38 2" xfId="27006"/>
    <cellStyle name="Обычный 3 14 38 2 2" xfId="27007"/>
    <cellStyle name="Обычный 3 14 38 2 2 2" xfId="27008"/>
    <cellStyle name="Обычный 3 14 38 2 2 2 2" xfId="27009"/>
    <cellStyle name="Обычный 3 14 38 2 2 2 2 2" xfId="27010"/>
    <cellStyle name="Обычный 3 14 38 2 2 2 2 2 2" xfId="27011"/>
    <cellStyle name="Обычный 3 14 38 2 2 2 2 3" xfId="27012"/>
    <cellStyle name="Обычный 3 14 38 2 2 2 3" xfId="27013"/>
    <cellStyle name="Обычный 3 14 38 2 2 2 3 2" xfId="27014"/>
    <cellStyle name="Обычный 3 14 38 2 2 2 4" xfId="27015"/>
    <cellStyle name="Обычный 3 14 38 2 2 3" xfId="27016"/>
    <cellStyle name="Обычный 3 14 38 2 2 3 2" xfId="27017"/>
    <cellStyle name="Обычный 3 14 38 2 2 3 2 2" xfId="27018"/>
    <cellStyle name="Обычный 3 14 38 2 2 3 3" xfId="27019"/>
    <cellStyle name="Обычный 3 14 38 2 2 4" xfId="27020"/>
    <cellStyle name="Обычный 3 14 38 2 2 4 2" xfId="27021"/>
    <cellStyle name="Обычный 3 14 38 2 2 5" xfId="27022"/>
    <cellStyle name="Обычный 3 14 38 2 3" xfId="27023"/>
    <cellStyle name="Обычный 3 14 38 2 3 2" xfId="27024"/>
    <cellStyle name="Обычный 3 14 38 2 3 2 2" xfId="27025"/>
    <cellStyle name="Обычный 3 14 38 2 3 2 2 2" xfId="27026"/>
    <cellStyle name="Обычный 3 14 38 2 3 2 2 2 2" xfId="27027"/>
    <cellStyle name="Обычный 3 14 38 2 3 2 2 3" xfId="27028"/>
    <cellStyle name="Обычный 3 14 38 2 3 2 3" xfId="27029"/>
    <cellStyle name="Обычный 3 14 38 2 3 2 3 2" xfId="27030"/>
    <cellStyle name="Обычный 3 14 38 2 3 2 4" xfId="27031"/>
    <cellStyle name="Обычный 3 14 38 2 3 3" xfId="27032"/>
    <cellStyle name="Обычный 3 14 38 2 3 3 2" xfId="27033"/>
    <cellStyle name="Обычный 3 14 38 2 3 3 2 2" xfId="27034"/>
    <cellStyle name="Обычный 3 14 38 2 3 3 3" xfId="27035"/>
    <cellStyle name="Обычный 3 14 38 2 3 4" xfId="27036"/>
    <cellStyle name="Обычный 3 14 38 2 3 4 2" xfId="27037"/>
    <cellStyle name="Обычный 3 14 38 2 3 5" xfId="27038"/>
    <cellStyle name="Обычный 3 14 38 2 4" xfId="27039"/>
    <cellStyle name="Обычный 3 14 38 2 4 2" xfId="27040"/>
    <cellStyle name="Обычный 3 14 38 2 4 2 2" xfId="27041"/>
    <cellStyle name="Обычный 3 14 38 2 4 2 2 2" xfId="27042"/>
    <cellStyle name="Обычный 3 14 38 2 4 2 3" xfId="27043"/>
    <cellStyle name="Обычный 3 14 38 2 4 3" xfId="27044"/>
    <cellStyle name="Обычный 3 14 38 2 4 3 2" xfId="27045"/>
    <cellStyle name="Обычный 3 14 38 2 4 4" xfId="27046"/>
    <cellStyle name="Обычный 3 14 38 2 5" xfId="27047"/>
    <cellStyle name="Обычный 3 14 38 2 5 2" xfId="27048"/>
    <cellStyle name="Обычный 3 14 38 2 5 2 2" xfId="27049"/>
    <cellStyle name="Обычный 3 14 38 2 5 3" xfId="27050"/>
    <cellStyle name="Обычный 3 14 38 2 6" xfId="27051"/>
    <cellStyle name="Обычный 3 14 38 2 6 2" xfId="27052"/>
    <cellStyle name="Обычный 3 14 38 2 7" xfId="27053"/>
    <cellStyle name="Обычный 3 14 38 3" xfId="27054"/>
    <cellStyle name="Обычный 3 14 38 3 2" xfId="27055"/>
    <cellStyle name="Обычный 3 14 38 3 2 2" xfId="27056"/>
    <cellStyle name="Обычный 3 14 38 3 2 2 2" xfId="27057"/>
    <cellStyle name="Обычный 3 14 38 3 2 2 2 2" xfId="27058"/>
    <cellStyle name="Обычный 3 14 38 3 2 2 3" xfId="27059"/>
    <cellStyle name="Обычный 3 14 38 3 2 3" xfId="27060"/>
    <cellStyle name="Обычный 3 14 38 3 2 3 2" xfId="27061"/>
    <cellStyle name="Обычный 3 14 38 3 2 4" xfId="27062"/>
    <cellStyle name="Обычный 3 14 38 3 3" xfId="27063"/>
    <cellStyle name="Обычный 3 14 38 3 3 2" xfId="27064"/>
    <cellStyle name="Обычный 3 14 38 3 3 2 2" xfId="27065"/>
    <cellStyle name="Обычный 3 14 38 3 3 3" xfId="27066"/>
    <cellStyle name="Обычный 3 14 38 3 4" xfId="27067"/>
    <cellStyle name="Обычный 3 14 38 3 4 2" xfId="27068"/>
    <cellStyle name="Обычный 3 14 38 3 5" xfId="27069"/>
    <cellStyle name="Обычный 3 14 38 4" xfId="27070"/>
    <cellStyle name="Обычный 3 14 38 4 2" xfId="27071"/>
    <cellStyle name="Обычный 3 14 38 4 2 2" xfId="27072"/>
    <cellStyle name="Обычный 3 14 38 4 2 2 2" xfId="27073"/>
    <cellStyle name="Обычный 3 14 38 4 2 2 2 2" xfId="27074"/>
    <cellStyle name="Обычный 3 14 38 4 2 2 3" xfId="27075"/>
    <cellStyle name="Обычный 3 14 38 4 2 3" xfId="27076"/>
    <cellStyle name="Обычный 3 14 38 4 2 3 2" xfId="27077"/>
    <cellStyle name="Обычный 3 14 38 4 2 4" xfId="27078"/>
    <cellStyle name="Обычный 3 14 38 4 3" xfId="27079"/>
    <cellStyle name="Обычный 3 14 38 4 3 2" xfId="27080"/>
    <cellStyle name="Обычный 3 14 38 4 3 2 2" xfId="27081"/>
    <cellStyle name="Обычный 3 14 38 4 3 3" xfId="27082"/>
    <cellStyle name="Обычный 3 14 38 4 4" xfId="27083"/>
    <cellStyle name="Обычный 3 14 38 4 4 2" xfId="27084"/>
    <cellStyle name="Обычный 3 14 38 4 5" xfId="27085"/>
    <cellStyle name="Обычный 3 14 38 5" xfId="27086"/>
    <cellStyle name="Обычный 3 14 38 5 2" xfId="27087"/>
    <cellStyle name="Обычный 3 14 38 5 2 2" xfId="27088"/>
    <cellStyle name="Обычный 3 14 38 5 2 2 2" xfId="27089"/>
    <cellStyle name="Обычный 3 14 38 5 2 3" xfId="27090"/>
    <cellStyle name="Обычный 3 14 38 5 3" xfId="27091"/>
    <cellStyle name="Обычный 3 14 38 5 3 2" xfId="27092"/>
    <cellStyle name="Обычный 3 14 38 5 4" xfId="27093"/>
    <cellStyle name="Обычный 3 14 38 6" xfId="27094"/>
    <cellStyle name="Обычный 3 14 38 6 2" xfId="27095"/>
    <cellStyle name="Обычный 3 14 38 6 2 2" xfId="27096"/>
    <cellStyle name="Обычный 3 14 38 6 3" xfId="27097"/>
    <cellStyle name="Обычный 3 14 38 7" xfId="27098"/>
    <cellStyle name="Обычный 3 14 38 7 2" xfId="27099"/>
    <cellStyle name="Обычный 3 14 38 8" xfId="27100"/>
    <cellStyle name="Обычный 3 14 39" xfId="27101"/>
    <cellStyle name="Обычный 3 14 39 2" xfId="27102"/>
    <cellStyle name="Обычный 3 14 39 2 2" xfId="27103"/>
    <cellStyle name="Обычный 3 14 39 2 2 2" xfId="27104"/>
    <cellStyle name="Обычный 3 14 39 2 2 2 2" xfId="27105"/>
    <cellStyle name="Обычный 3 14 39 2 2 2 2 2" xfId="27106"/>
    <cellStyle name="Обычный 3 14 39 2 2 2 2 2 2" xfId="27107"/>
    <cellStyle name="Обычный 3 14 39 2 2 2 2 3" xfId="27108"/>
    <cellStyle name="Обычный 3 14 39 2 2 2 3" xfId="27109"/>
    <cellStyle name="Обычный 3 14 39 2 2 2 3 2" xfId="27110"/>
    <cellStyle name="Обычный 3 14 39 2 2 2 4" xfId="27111"/>
    <cellStyle name="Обычный 3 14 39 2 2 3" xfId="27112"/>
    <cellStyle name="Обычный 3 14 39 2 2 3 2" xfId="27113"/>
    <cellStyle name="Обычный 3 14 39 2 2 3 2 2" xfId="27114"/>
    <cellStyle name="Обычный 3 14 39 2 2 3 3" xfId="27115"/>
    <cellStyle name="Обычный 3 14 39 2 2 4" xfId="27116"/>
    <cellStyle name="Обычный 3 14 39 2 2 4 2" xfId="27117"/>
    <cellStyle name="Обычный 3 14 39 2 2 5" xfId="27118"/>
    <cellStyle name="Обычный 3 14 39 2 3" xfId="27119"/>
    <cellStyle name="Обычный 3 14 39 2 3 2" xfId="27120"/>
    <cellStyle name="Обычный 3 14 39 2 3 2 2" xfId="27121"/>
    <cellStyle name="Обычный 3 14 39 2 3 2 2 2" xfId="27122"/>
    <cellStyle name="Обычный 3 14 39 2 3 2 2 2 2" xfId="27123"/>
    <cellStyle name="Обычный 3 14 39 2 3 2 2 3" xfId="27124"/>
    <cellStyle name="Обычный 3 14 39 2 3 2 3" xfId="27125"/>
    <cellStyle name="Обычный 3 14 39 2 3 2 3 2" xfId="27126"/>
    <cellStyle name="Обычный 3 14 39 2 3 2 4" xfId="27127"/>
    <cellStyle name="Обычный 3 14 39 2 3 3" xfId="27128"/>
    <cellStyle name="Обычный 3 14 39 2 3 3 2" xfId="27129"/>
    <cellStyle name="Обычный 3 14 39 2 3 3 2 2" xfId="27130"/>
    <cellStyle name="Обычный 3 14 39 2 3 3 3" xfId="27131"/>
    <cellStyle name="Обычный 3 14 39 2 3 4" xfId="27132"/>
    <cellStyle name="Обычный 3 14 39 2 3 4 2" xfId="27133"/>
    <cellStyle name="Обычный 3 14 39 2 3 5" xfId="27134"/>
    <cellStyle name="Обычный 3 14 39 2 4" xfId="27135"/>
    <cellStyle name="Обычный 3 14 39 2 4 2" xfId="27136"/>
    <cellStyle name="Обычный 3 14 39 2 4 2 2" xfId="27137"/>
    <cellStyle name="Обычный 3 14 39 2 4 2 2 2" xfId="27138"/>
    <cellStyle name="Обычный 3 14 39 2 4 2 3" xfId="27139"/>
    <cellStyle name="Обычный 3 14 39 2 4 3" xfId="27140"/>
    <cellStyle name="Обычный 3 14 39 2 4 3 2" xfId="27141"/>
    <cellStyle name="Обычный 3 14 39 2 4 4" xfId="27142"/>
    <cellStyle name="Обычный 3 14 39 2 5" xfId="27143"/>
    <cellStyle name="Обычный 3 14 39 2 5 2" xfId="27144"/>
    <cellStyle name="Обычный 3 14 39 2 5 2 2" xfId="27145"/>
    <cellStyle name="Обычный 3 14 39 2 5 3" xfId="27146"/>
    <cellStyle name="Обычный 3 14 39 2 6" xfId="27147"/>
    <cellStyle name="Обычный 3 14 39 2 6 2" xfId="27148"/>
    <cellStyle name="Обычный 3 14 39 2 7" xfId="27149"/>
    <cellStyle name="Обычный 3 14 39 3" xfId="27150"/>
    <cellStyle name="Обычный 3 14 39 3 2" xfId="27151"/>
    <cellStyle name="Обычный 3 14 39 3 2 2" xfId="27152"/>
    <cellStyle name="Обычный 3 14 39 3 2 2 2" xfId="27153"/>
    <cellStyle name="Обычный 3 14 39 3 2 2 2 2" xfId="27154"/>
    <cellStyle name="Обычный 3 14 39 3 2 2 3" xfId="27155"/>
    <cellStyle name="Обычный 3 14 39 3 2 3" xfId="27156"/>
    <cellStyle name="Обычный 3 14 39 3 2 3 2" xfId="27157"/>
    <cellStyle name="Обычный 3 14 39 3 2 4" xfId="27158"/>
    <cellStyle name="Обычный 3 14 39 3 3" xfId="27159"/>
    <cellStyle name="Обычный 3 14 39 3 3 2" xfId="27160"/>
    <cellStyle name="Обычный 3 14 39 3 3 2 2" xfId="27161"/>
    <cellStyle name="Обычный 3 14 39 3 3 3" xfId="27162"/>
    <cellStyle name="Обычный 3 14 39 3 4" xfId="27163"/>
    <cellStyle name="Обычный 3 14 39 3 4 2" xfId="27164"/>
    <cellStyle name="Обычный 3 14 39 3 5" xfId="27165"/>
    <cellStyle name="Обычный 3 14 39 4" xfId="27166"/>
    <cellStyle name="Обычный 3 14 39 4 2" xfId="27167"/>
    <cellStyle name="Обычный 3 14 39 4 2 2" xfId="27168"/>
    <cellStyle name="Обычный 3 14 39 4 2 2 2" xfId="27169"/>
    <cellStyle name="Обычный 3 14 39 4 2 2 2 2" xfId="27170"/>
    <cellStyle name="Обычный 3 14 39 4 2 2 3" xfId="27171"/>
    <cellStyle name="Обычный 3 14 39 4 2 3" xfId="27172"/>
    <cellStyle name="Обычный 3 14 39 4 2 3 2" xfId="27173"/>
    <cellStyle name="Обычный 3 14 39 4 2 4" xfId="27174"/>
    <cellStyle name="Обычный 3 14 39 4 3" xfId="27175"/>
    <cellStyle name="Обычный 3 14 39 4 3 2" xfId="27176"/>
    <cellStyle name="Обычный 3 14 39 4 3 2 2" xfId="27177"/>
    <cellStyle name="Обычный 3 14 39 4 3 3" xfId="27178"/>
    <cellStyle name="Обычный 3 14 39 4 4" xfId="27179"/>
    <cellStyle name="Обычный 3 14 39 4 4 2" xfId="27180"/>
    <cellStyle name="Обычный 3 14 39 4 5" xfId="27181"/>
    <cellStyle name="Обычный 3 14 39 5" xfId="27182"/>
    <cellStyle name="Обычный 3 14 39 5 2" xfId="27183"/>
    <cellStyle name="Обычный 3 14 39 5 2 2" xfId="27184"/>
    <cellStyle name="Обычный 3 14 39 5 2 2 2" xfId="27185"/>
    <cellStyle name="Обычный 3 14 39 5 2 3" xfId="27186"/>
    <cellStyle name="Обычный 3 14 39 5 3" xfId="27187"/>
    <cellStyle name="Обычный 3 14 39 5 3 2" xfId="27188"/>
    <cellStyle name="Обычный 3 14 39 5 4" xfId="27189"/>
    <cellStyle name="Обычный 3 14 39 6" xfId="27190"/>
    <cellStyle name="Обычный 3 14 39 6 2" xfId="27191"/>
    <cellStyle name="Обычный 3 14 39 6 2 2" xfId="27192"/>
    <cellStyle name="Обычный 3 14 39 6 3" xfId="27193"/>
    <cellStyle name="Обычный 3 14 39 7" xfId="27194"/>
    <cellStyle name="Обычный 3 14 39 7 2" xfId="27195"/>
    <cellStyle name="Обычный 3 14 39 8" xfId="27196"/>
    <cellStyle name="Обычный 3 14 4" xfId="27197"/>
    <cellStyle name="Обычный 3 14 4 2" xfId="27198"/>
    <cellStyle name="Обычный 3 14 4 2 2" xfId="27199"/>
    <cellStyle name="Обычный 3 14 4 2 2 2" xfId="27200"/>
    <cellStyle name="Обычный 3 14 4 2 2 2 2" xfId="27201"/>
    <cellStyle name="Обычный 3 14 4 2 2 2 2 2" xfId="27202"/>
    <cellStyle name="Обычный 3 14 4 2 2 2 2 2 2" xfId="27203"/>
    <cellStyle name="Обычный 3 14 4 2 2 2 2 3" xfId="27204"/>
    <cellStyle name="Обычный 3 14 4 2 2 2 3" xfId="27205"/>
    <cellStyle name="Обычный 3 14 4 2 2 2 3 2" xfId="27206"/>
    <cellStyle name="Обычный 3 14 4 2 2 2 4" xfId="27207"/>
    <cellStyle name="Обычный 3 14 4 2 2 3" xfId="27208"/>
    <cellStyle name="Обычный 3 14 4 2 2 3 2" xfId="27209"/>
    <cellStyle name="Обычный 3 14 4 2 2 3 2 2" xfId="27210"/>
    <cellStyle name="Обычный 3 14 4 2 2 3 3" xfId="27211"/>
    <cellStyle name="Обычный 3 14 4 2 2 4" xfId="27212"/>
    <cellStyle name="Обычный 3 14 4 2 2 4 2" xfId="27213"/>
    <cellStyle name="Обычный 3 14 4 2 2 5" xfId="27214"/>
    <cellStyle name="Обычный 3 14 4 2 3" xfId="27215"/>
    <cellStyle name="Обычный 3 14 4 2 3 2" xfId="27216"/>
    <cellStyle name="Обычный 3 14 4 2 3 2 2" xfId="27217"/>
    <cellStyle name="Обычный 3 14 4 2 3 2 2 2" xfId="27218"/>
    <cellStyle name="Обычный 3 14 4 2 3 2 2 2 2" xfId="27219"/>
    <cellStyle name="Обычный 3 14 4 2 3 2 2 3" xfId="27220"/>
    <cellStyle name="Обычный 3 14 4 2 3 2 3" xfId="27221"/>
    <cellStyle name="Обычный 3 14 4 2 3 2 3 2" xfId="27222"/>
    <cellStyle name="Обычный 3 14 4 2 3 2 4" xfId="27223"/>
    <cellStyle name="Обычный 3 14 4 2 3 3" xfId="27224"/>
    <cellStyle name="Обычный 3 14 4 2 3 3 2" xfId="27225"/>
    <cellStyle name="Обычный 3 14 4 2 3 3 2 2" xfId="27226"/>
    <cellStyle name="Обычный 3 14 4 2 3 3 3" xfId="27227"/>
    <cellStyle name="Обычный 3 14 4 2 3 4" xfId="27228"/>
    <cellStyle name="Обычный 3 14 4 2 3 4 2" xfId="27229"/>
    <cellStyle name="Обычный 3 14 4 2 3 5" xfId="27230"/>
    <cellStyle name="Обычный 3 14 4 2 4" xfId="27231"/>
    <cellStyle name="Обычный 3 14 4 2 4 2" xfId="27232"/>
    <cellStyle name="Обычный 3 14 4 2 4 2 2" xfId="27233"/>
    <cellStyle name="Обычный 3 14 4 2 4 2 2 2" xfId="27234"/>
    <cellStyle name="Обычный 3 14 4 2 4 2 3" xfId="27235"/>
    <cellStyle name="Обычный 3 14 4 2 4 3" xfId="27236"/>
    <cellStyle name="Обычный 3 14 4 2 4 3 2" xfId="27237"/>
    <cellStyle name="Обычный 3 14 4 2 4 4" xfId="27238"/>
    <cellStyle name="Обычный 3 14 4 2 5" xfId="27239"/>
    <cellStyle name="Обычный 3 14 4 2 5 2" xfId="27240"/>
    <cellStyle name="Обычный 3 14 4 2 5 2 2" xfId="27241"/>
    <cellStyle name="Обычный 3 14 4 2 5 3" xfId="27242"/>
    <cellStyle name="Обычный 3 14 4 2 6" xfId="27243"/>
    <cellStyle name="Обычный 3 14 4 2 6 2" xfId="27244"/>
    <cellStyle name="Обычный 3 14 4 2 7" xfId="27245"/>
    <cellStyle name="Обычный 3 14 4 3" xfId="27246"/>
    <cellStyle name="Обычный 3 14 4 3 2" xfId="27247"/>
    <cellStyle name="Обычный 3 14 4 3 2 2" xfId="27248"/>
    <cellStyle name="Обычный 3 14 4 3 2 2 2" xfId="27249"/>
    <cellStyle name="Обычный 3 14 4 3 2 2 2 2" xfId="27250"/>
    <cellStyle name="Обычный 3 14 4 3 2 2 3" xfId="27251"/>
    <cellStyle name="Обычный 3 14 4 3 2 3" xfId="27252"/>
    <cellStyle name="Обычный 3 14 4 3 2 3 2" xfId="27253"/>
    <cellStyle name="Обычный 3 14 4 3 2 4" xfId="27254"/>
    <cellStyle name="Обычный 3 14 4 3 3" xfId="27255"/>
    <cellStyle name="Обычный 3 14 4 3 3 2" xfId="27256"/>
    <cellStyle name="Обычный 3 14 4 3 3 2 2" xfId="27257"/>
    <cellStyle name="Обычный 3 14 4 3 3 3" xfId="27258"/>
    <cellStyle name="Обычный 3 14 4 3 4" xfId="27259"/>
    <cellStyle name="Обычный 3 14 4 3 4 2" xfId="27260"/>
    <cellStyle name="Обычный 3 14 4 3 5" xfId="27261"/>
    <cellStyle name="Обычный 3 14 4 4" xfId="27262"/>
    <cellStyle name="Обычный 3 14 4 4 2" xfId="27263"/>
    <cellStyle name="Обычный 3 14 4 4 2 2" xfId="27264"/>
    <cellStyle name="Обычный 3 14 4 4 2 2 2" xfId="27265"/>
    <cellStyle name="Обычный 3 14 4 4 2 2 2 2" xfId="27266"/>
    <cellStyle name="Обычный 3 14 4 4 2 2 3" xfId="27267"/>
    <cellStyle name="Обычный 3 14 4 4 2 3" xfId="27268"/>
    <cellStyle name="Обычный 3 14 4 4 2 3 2" xfId="27269"/>
    <cellStyle name="Обычный 3 14 4 4 2 4" xfId="27270"/>
    <cellStyle name="Обычный 3 14 4 4 3" xfId="27271"/>
    <cellStyle name="Обычный 3 14 4 4 3 2" xfId="27272"/>
    <cellStyle name="Обычный 3 14 4 4 3 2 2" xfId="27273"/>
    <cellStyle name="Обычный 3 14 4 4 3 3" xfId="27274"/>
    <cellStyle name="Обычный 3 14 4 4 4" xfId="27275"/>
    <cellStyle name="Обычный 3 14 4 4 4 2" xfId="27276"/>
    <cellStyle name="Обычный 3 14 4 4 5" xfId="27277"/>
    <cellStyle name="Обычный 3 14 4 5" xfId="27278"/>
    <cellStyle name="Обычный 3 14 4 5 2" xfId="27279"/>
    <cellStyle name="Обычный 3 14 4 5 2 2" xfId="27280"/>
    <cellStyle name="Обычный 3 14 4 5 2 2 2" xfId="27281"/>
    <cellStyle name="Обычный 3 14 4 5 2 3" xfId="27282"/>
    <cellStyle name="Обычный 3 14 4 5 3" xfId="27283"/>
    <cellStyle name="Обычный 3 14 4 5 3 2" xfId="27284"/>
    <cellStyle name="Обычный 3 14 4 5 4" xfId="27285"/>
    <cellStyle name="Обычный 3 14 4 6" xfId="27286"/>
    <cellStyle name="Обычный 3 14 4 6 2" xfId="27287"/>
    <cellStyle name="Обычный 3 14 4 6 2 2" xfId="27288"/>
    <cellStyle name="Обычный 3 14 4 6 3" xfId="27289"/>
    <cellStyle name="Обычный 3 14 4 7" xfId="27290"/>
    <cellStyle name="Обычный 3 14 4 7 2" xfId="27291"/>
    <cellStyle name="Обычный 3 14 4 8" xfId="27292"/>
    <cellStyle name="Обычный 3 14 40" xfId="27293"/>
    <cellStyle name="Обычный 3 14 40 2" xfId="27294"/>
    <cellStyle name="Обычный 3 14 40 2 2" xfId="27295"/>
    <cellStyle name="Обычный 3 14 40 2 2 2" xfId="27296"/>
    <cellStyle name="Обычный 3 14 40 2 2 2 2" xfId="27297"/>
    <cellStyle name="Обычный 3 14 40 2 2 2 2 2" xfId="27298"/>
    <cellStyle name="Обычный 3 14 40 2 2 2 2 2 2" xfId="27299"/>
    <cellStyle name="Обычный 3 14 40 2 2 2 2 3" xfId="27300"/>
    <cellStyle name="Обычный 3 14 40 2 2 2 3" xfId="27301"/>
    <cellStyle name="Обычный 3 14 40 2 2 2 3 2" xfId="27302"/>
    <cellStyle name="Обычный 3 14 40 2 2 2 4" xfId="27303"/>
    <cellStyle name="Обычный 3 14 40 2 2 3" xfId="27304"/>
    <cellStyle name="Обычный 3 14 40 2 2 3 2" xfId="27305"/>
    <cellStyle name="Обычный 3 14 40 2 2 3 2 2" xfId="27306"/>
    <cellStyle name="Обычный 3 14 40 2 2 3 3" xfId="27307"/>
    <cellStyle name="Обычный 3 14 40 2 2 4" xfId="27308"/>
    <cellStyle name="Обычный 3 14 40 2 2 4 2" xfId="27309"/>
    <cellStyle name="Обычный 3 14 40 2 2 5" xfId="27310"/>
    <cellStyle name="Обычный 3 14 40 2 3" xfId="27311"/>
    <cellStyle name="Обычный 3 14 40 2 3 2" xfId="27312"/>
    <cellStyle name="Обычный 3 14 40 2 3 2 2" xfId="27313"/>
    <cellStyle name="Обычный 3 14 40 2 3 2 2 2" xfId="27314"/>
    <cellStyle name="Обычный 3 14 40 2 3 2 2 2 2" xfId="27315"/>
    <cellStyle name="Обычный 3 14 40 2 3 2 2 3" xfId="27316"/>
    <cellStyle name="Обычный 3 14 40 2 3 2 3" xfId="27317"/>
    <cellStyle name="Обычный 3 14 40 2 3 2 3 2" xfId="27318"/>
    <cellStyle name="Обычный 3 14 40 2 3 2 4" xfId="27319"/>
    <cellStyle name="Обычный 3 14 40 2 3 3" xfId="27320"/>
    <cellStyle name="Обычный 3 14 40 2 3 3 2" xfId="27321"/>
    <cellStyle name="Обычный 3 14 40 2 3 3 2 2" xfId="27322"/>
    <cellStyle name="Обычный 3 14 40 2 3 3 3" xfId="27323"/>
    <cellStyle name="Обычный 3 14 40 2 3 4" xfId="27324"/>
    <cellStyle name="Обычный 3 14 40 2 3 4 2" xfId="27325"/>
    <cellStyle name="Обычный 3 14 40 2 3 5" xfId="27326"/>
    <cellStyle name="Обычный 3 14 40 2 4" xfId="27327"/>
    <cellStyle name="Обычный 3 14 40 2 4 2" xfId="27328"/>
    <cellStyle name="Обычный 3 14 40 2 4 2 2" xfId="27329"/>
    <cellStyle name="Обычный 3 14 40 2 4 2 2 2" xfId="27330"/>
    <cellStyle name="Обычный 3 14 40 2 4 2 3" xfId="27331"/>
    <cellStyle name="Обычный 3 14 40 2 4 3" xfId="27332"/>
    <cellStyle name="Обычный 3 14 40 2 4 3 2" xfId="27333"/>
    <cellStyle name="Обычный 3 14 40 2 4 4" xfId="27334"/>
    <cellStyle name="Обычный 3 14 40 2 5" xfId="27335"/>
    <cellStyle name="Обычный 3 14 40 2 5 2" xfId="27336"/>
    <cellStyle name="Обычный 3 14 40 2 5 2 2" xfId="27337"/>
    <cellStyle name="Обычный 3 14 40 2 5 3" xfId="27338"/>
    <cellStyle name="Обычный 3 14 40 2 6" xfId="27339"/>
    <cellStyle name="Обычный 3 14 40 2 6 2" xfId="27340"/>
    <cellStyle name="Обычный 3 14 40 2 7" xfId="27341"/>
    <cellStyle name="Обычный 3 14 40 3" xfId="27342"/>
    <cellStyle name="Обычный 3 14 40 3 2" xfId="27343"/>
    <cellStyle name="Обычный 3 14 40 3 2 2" xfId="27344"/>
    <cellStyle name="Обычный 3 14 40 3 2 2 2" xfId="27345"/>
    <cellStyle name="Обычный 3 14 40 3 2 2 2 2" xfId="27346"/>
    <cellStyle name="Обычный 3 14 40 3 2 2 3" xfId="27347"/>
    <cellStyle name="Обычный 3 14 40 3 2 3" xfId="27348"/>
    <cellStyle name="Обычный 3 14 40 3 2 3 2" xfId="27349"/>
    <cellStyle name="Обычный 3 14 40 3 2 4" xfId="27350"/>
    <cellStyle name="Обычный 3 14 40 3 3" xfId="27351"/>
    <cellStyle name="Обычный 3 14 40 3 3 2" xfId="27352"/>
    <cellStyle name="Обычный 3 14 40 3 3 2 2" xfId="27353"/>
    <cellStyle name="Обычный 3 14 40 3 3 3" xfId="27354"/>
    <cellStyle name="Обычный 3 14 40 3 4" xfId="27355"/>
    <cellStyle name="Обычный 3 14 40 3 4 2" xfId="27356"/>
    <cellStyle name="Обычный 3 14 40 3 5" xfId="27357"/>
    <cellStyle name="Обычный 3 14 40 4" xfId="27358"/>
    <cellStyle name="Обычный 3 14 40 4 2" xfId="27359"/>
    <cellStyle name="Обычный 3 14 40 4 2 2" xfId="27360"/>
    <cellStyle name="Обычный 3 14 40 4 2 2 2" xfId="27361"/>
    <cellStyle name="Обычный 3 14 40 4 2 2 2 2" xfId="27362"/>
    <cellStyle name="Обычный 3 14 40 4 2 2 3" xfId="27363"/>
    <cellStyle name="Обычный 3 14 40 4 2 3" xfId="27364"/>
    <cellStyle name="Обычный 3 14 40 4 2 3 2" xfId="27365"/>
    <cellStyle name="Обычный 3 14 40 4 2 4" xfId="27366"/>
    <cellStyle name="Обычный 3 14 40 4 3" xfId="27367"/>
    <cellStyle name="Обычный 3 14 40 4 3 2" xfId="27368"/>
    <cellStyle name="Обычный 3 14 40 4 3 2 2" xfId="27369"/>
    <cellStyle name="Обычный 3 14 40 4 3 3" xfId="27370"/>
    <cellStyle name="Обычный 3 14 40 4 4" xfId="27371"/>
    <cellStyle name="Обычный 3 14 40 4 4 2" xfId="27372"/>
    <cellStyle name="Обычный 3 14 40 4 5" xfId="27373"/>
    <cellStyle name="Обычный 3 14 40 5" xfId="27374"/>
    <cellStyle name="Обычный 3 14 40 5 2" xfId="27375"/>
    <cellStyle name="Обычный 3 14 40 5 2 2" xfId="27376"/>
    <cellStyle name="Обычный 3 14 40 5 2 2 2" xfId="27377"/>
    <cellStyle name="Обычный 3 14 40 5 2 3" xfId="27378"/>
    <cellStyle name="Обычный 3 14 40 5 3" xfId="27379"/>
    <cellStyle name="Обычный 3 14 40 5 3 2" xfId="27380"/>
    <cellStyle name="Обычный 3 14 40 5 4" xfId="27381"/>
    <cellStyle name="Обычный 3 14 40 6" xfId="27382"/>
    <cellStyle name="Обычный 3 14 40 6 2" xfId="27383"/>
    <cellStyle name="Обычный 3 14 40 6 2 2" xfId="27384"/>
    <cellStyle name="Обычный 3 14 40 6 3" xfId="27385"/>
    <cellStyle name="Обычный 3 14 40 7" xfId="27386"/>
    <cellStyle name="Обычный 3 14 40 7 2" xfId="27387"/>
    <cellStyle name="Обычный 3 14 40 8" xfId="27388"/>
    <cellStyle name="Обычный 3 14 41" xfId="27389"/>
    <cellStyle name="Обычный 3 14 41 2" xfId="27390"/>
    <cellStyle name="Обычный 3 14 41 2 2" xfId="27391"/>
    <cellStyle name="Обычный 3 14 41 2 2 2" xfId="27392"/>
    <cellStyle name="Обычный 3 14 41 2 2 2 2" xfId="27393"/>
    <cellStyle name="Обычный 3 14 41 2 2 2 2 2" xfId="27394"/>
    <cellStyle name="Обычный 3 14 41 2 2 2 2 2 2" xfId="27395"/>
    <cellStyle name="Обычный 3 14 41 2 2 2 2 3" xfId="27396"/>
    <cellStyle name="Обычный 3 14 41 2 2 2 3" xfId="27397"/>
    <cellStyle name="Обычный 3 14 41 2 2 2 3 2" xfId="27398"/>
    <cellStyle name="Обычный 3 14 41 2 2 2 4" xfId="27399"/>
    <cellStyle name="Обычный 3 14 41 2 2 3" xfId="27400"/>
    <cellStyle name="Обычный 3 14 41 2 2 3 2" xfId="27401"/>
    <cellStyle name="Обычный 3 14 41 2 2 3 2 2" xfId="27402"/>
    <cellStyle name="Обычный 3 14 41 2 2 3 3" xfId="27403"/>
    <cellStyle name="Обычный 3 14 41 2 2 4" xfId="27404"/>
    <cellStyle name="Обычный 3 14 41 2 2 4 2" xfId="27405"/>
    <cellStyle name="Обычный 3 14 41 2 2 5" xfId="27406"/>
    <cellStyle name="Обычный 3 14 41 2 3" xfId="27407"/>
    <cellStyle name="Обычный 3 14 41 2 3 2" xfId="27408"/>
    <cellStyle name="Обычный 3 14 41 2 3 2 2" xfId="27409"/>
    <cellStyle name="Обычный 3 14 41 2 3 2 2 2" xfId="27410"/>
    <cellStyle name="Обычный 3 14 41 2 3 2 2 2 2" xfId="27411"/>
    <cellStyle name="Обычный 3 14 41 2 3 2 2 3" xfId="27412"/>
    <cellStyle name="Обычный 3 14 41 2 3 2 3" xfId="27413"/>
    <cellStyle name="Обычный 3 14 41 2 3 2 3 2" xfId="27414"/>
    <cellStyle name="Обычный 3 14 41 2 3 2 4" xfId="27415"/>
    <cellStyle name="Обычный 3 14 41 2 3 3" xfId="27416"/>
    <cellStyle name="Обычный 3 14 41 2 3 3 2" xfId="27417"/>
    <cellStyle name="Обычный 3 14 41 2 3 3 2 2" xfId="27418"/>
    <cellStyle name="Обычный 3 14 41 2 3 3 3" xfId="27419"/>
    <cellStyle name="Обычный 3 14 41 2 3 4" xfId="27420"/>
    <cellStyle name="Обычный 3 14 41 2 3 4 2" xfId="27421"/>
    <cellStyle name="Обычный 3 14 41 2 3 5" xfId="27422"/>
    <cellStyle name="Обычный 3 14 41 2 4" xfId="27423"/>
    <cellStyle name="Обычный 3 14 41 2 4 2" xfId="27424"/>
    <cellStyle name="Обычный 3 14 41 2 4 2 2" xfId="27425"/>
    <cellStyle name="Обычный 3 14 41 2 4 2 2 2" xfId="27426"/>
    <cellStyle name="Обычный 3 14 41 2 4 2 3" xfId="27427"/>
    <cellStyle name="Обычный 3 14 41 2 4 3" xfId="27428"/>
    <cellStyle name="Обычный 3 14 41 2 4 3 2" xfId="27429"/>
    <cellStyle name="Обычный 3 14 41 2 4 4" xfId="27430"/>
    <cellStyle name="Обычный 3 14 41 2 5" xfId="27431"/>
    <cellStyle name="Обычный 3 14 41 2 5 2" xfId="27432"/>
    <cellStyle name="Обычный 3 14 41 2 5 2 2" xfId="27433"/>
    <cellStyle name="Обычный 3 14 41 2 5 3" xfId="27434"/>
    <cellStyle name="Обычный 3 14 41 2 6" xfId="27435"/>
    <cellStyle name="Обычный 3 14 41 2 6 2" xfId="27436"/>
    <cellStyle name="Обычный 3 14 41 2 7" xfId="27437"/>
    <cellStyle name="Обычный 3 14 41 3" xfId="27438"/>
    <cellStyle name="Обычный 3 14 41 3 2" xfId="27439"/>
    <cellStyle name="Обычный 3 14 41 3 2 2" xfId="27440"/>
    <cellStyle name="Обычный 3 14 41 3 2 2 2" xfId="27441"/>
    <cellStyle name="Обычный 3 14 41 3 2 2 2 2" xfId="27442"/>
    <cellStyle name="Обычный 3 14 41 3 2 2 3" xfId="27443"/>
    <cellStyle name="Обычный 3 14 41 3 2 3" xfId="27444"/>
    <cellStyle name="Обычный 3 14 41 3 2 3 2" xfId="27445"/>
    <cellStyle name="Обычный 3 14 41 3 2 4" xfId="27446"/>
    <cellStyle name="Обычный 3 14 41 3 3" xfId="27447"/>
    <cellStyle name="Обычный 3 14 41 3 3 2" xfId="27448"/>
    <cellStyle name="Обычный 3 14 41 3 3 2 2" xfId="27449"/>
    <cellStyle name="Обычный 3 14 41 3 3 3" xfId="27450"/>
    <cellStyle name="Обычный 3 14 41 3 4" xfId="27451"/>
    <cellStyle name="Обычный 3 14 41 3 4 2" xfId="27452"/>
    <cellStyle name="Обычный 3 14 41 3 5" xfId="27453"/>
    <cellStyle name="Обычный 3 14 41 4" xfId="27454"/>
    <cellStyle name="Обычный 3 14 41 4 2" xfId="27455"/>
    <cellStyle name="Обычный 3 14 41 4 2 2" xfId="27456"/>
    <cellStyle name="Обычный 3 14 41 4 2 2 2" xfId="27457"/>
    <cellStyle name="Обычный 3 14 41 4 2 2 2 2" xfId="27458"/>
    <cellStyle name="Обычный 3 14 41 4 2 2 3" xfId="27459"/>
    <cellStyle name="Обычный 3 14 41 4 2 3" xfId="27460"/>
    <cellStyle name="Обычный 3 14 41 4 2 3 2" xfId="27461"/>
    <cellStyle name="Обычный 3 14 41 4 2 4" xfId="27462"/>
    <cellStyle name="Обычный 3 14 41 4 3" xfId="27463"/>
    <cellStyle name="Обычный 3 14 41 4 3 2" xfId="27464"/>
    <cellStyle name="Обычный 3 14 41 4 3 2 2" xfId="27465"/>
    <cellStyle name="Обычный 3 14 41 4 3 3" xfId="27466"/>
    <cellStyle name="Обычный 3 14 41 4 4" xfId="27467"/>
    <cellStyle name="Обычный 3 14 41 4 4 2" xfId="27468"/>
    <cellStyle name="Обычный 3 14 41 4 5" xfId="27469"/>
    <cellStyle name="Обычный 3 14 41 5" xfId="27470"/>
    <cellStyle name="Обычный 3 14 41 5 2" xfId="27471"/>
    <cellStyle name="Обычный 3 14 41 5 2 2" xfId="27472"/>
    <cellStyle name="Обычный 3 14 41 5 2 2 2" xfId="27473"/>
    <cellStyle name="Обычный 3 14 41 5 2 3" xfId="27474"/>
    <cellStyle name="Обычный 3 14 41 5 3" xfId="27475"/>
    <cellStyle name="Обычный 3 14 41 5 3 2" xfId="27476"/>
    <cellStyle name="Обычный 3 14 41 5 4" xfId="27477"/>
    <cellStyle name="Обычный 3 14 41 6" xfId="27478"/>
    <cellStyle name="Обычный 3 14 41 6 2" xfId="27479"/>
    <cellStyle name="Обычный 3 14 41 6 2 2" xfId="27480"/>
    <cellStyle name="Обычный 3 14 41 6 3" xfId="27481"/>
    <cellStyle name="Обычный 3 14 41 7" xfId="27482"/>
    <cellStyle name="Обычный 3 14 41 7 2" xfId="27483"/>
    <cellStyle name="Обычный 3 14 41 8" xfId="27484"/>
    <cellStyle name="Обычный 3 14 42" xfId="27485"/>
    <cellStyle name="Обычный 3 14 42 2" xfId="27486"/>
    <cellStyle name="Обычный 3 14 42 2 2" xfId="27487"/>
    <cellStyle name="Обычный 3 14 42 2 2 2" xfId="27488"/>
    <cellStyle name="Обычный 3 14 42 2 2 2 2" xfId="27489"/>
    <cellStyle name="Обычный 3 14 42 2 2 2 2 2" xfId="27490"/>
    <cellStyle name="Обычный 3 14 42 2 2 2 2 2 2" xfId="27491"/>
    <cellStyle name="Обычный 3 14 42 2 2 2 2 3" xfId="27492"/>
    <cellStyle name="Обычный 3 14 42 2 2 2 3" xfId="27493"/>
    <cellStyle name="Обычный 3 14 42 2 2 2 3 2" xfId="27494"/>
    <cellStyle name="Обычный 3 14 42 2 2 2 4" xfId="27495"/>
    <cellStyle name="Обычный 3 14 42 2 2 3" xfId="27496"/>
    <cellStyle name="Обычный 3 14 42 2 2 3 2" xfId="27497"/>
    <cellStyle name="Обычный 3 14 42 2 2 3 2 2" xfId="27498"/>
    <cellStyle name="Обычный 3 14 42 2 2 3 3" xfId="27499"/>
    <cellStyle name="Обычный 3 14 42 2 2 4" xfId="27500"/>
    <cellStyle name="Обычный 3 14 42 2 2 4 2" xfId="27501"/>
    <cellStyle name="Обычный 3 14 42 2 2 5" xfId="27502"/>
    <cellStyle name="Обычный 3 14 42 2 3" xfId="27503"/>
    <cellStyle name="Обычный 3 14 42 2 3 2" xfId="27504"/>
    <cellStyle name="Обычный 3 14 42 2 3 2 2" xfId="27505"/>
    <cellStyle name="Обычный 3 14 42 2 3 2 2 2" xfId="27506"/>
    <cellStyle name="Обычный 3 14 42 2 3 2 2 2 2" xfId="27507"/>
    <cellStyle name="Обычный 3 14 42 2 3 2 2 3" xfId="27508"/>
    <cellStyle name="Обычный 3 14 42 2 3 2 3" xfId="27509"/>
    <cellStyle name="Обычный 3 14 42 2 3 2 3 2" xfId="27510"/>
    <cellStyle name="Обычный 3 14 42 2 3 2 4" xfId="27511"/>
    <cellStyle name="Обычный 3 14 42 2 3 3" xfId="27512"/>
    <cellStyle name="Обычный 3 14 42 2 3 3 2" xfId="27513"/>
    <cellStyle name="Обычный 3 14 42 2 3 3 2 2" xfId="27514"/>
    <cellStyle name="Обычный 3 14 42 2 3 3 3" xfId="27515"/>
    <cellStyle name="Обычный 3 14 42 2 3 4" xfId="27516"/>
    <cellStyle name="Обычный 3 14 42 2 3 4 2" xfId="27517"/>
    <cellStyle name="Обычный 3 14 42 2 3 5" xfId="27518"/>
    <cellStyle name="Обычный 3 14 42 2 4" xfId="27519"/>
    <cellStyle name="Обычный 3 14 42 2 4 2" xfId="27520"/>
    <cellStyle name="Обычный 3 14 42 2 4 2 2" xfId="27521"/>
    <cellStyle name="Обычный 3 14 42 2 4 2 2 2" xfId="27522"/>
    <cellStyle name="Обычный 3 14 42 2 4 2 3" xfId="27523"/>
    <cellStyle name="Обычный 3 14 42 2 4 3" xfId="27524"/>
    <cellStyle name="Обычный 3 14 42 2 4 3 2" xfId="27525"/>
    <cellStyle name="Обычный 3 14 42 2 4 4" xfId="27526"/>
    <cellStyle name="Обычный 3 14 42 2 5" xfId="27527"/>
    <cellStyle name="Обычный 3 14 42 2 5 2" xfId="27528"/>
    <cellStyle name="Обычный 3 14 42 2 5 2 2" xfId="27529"/>
    <cellStyle name="Обычный 3 14 42 2 5 3" xfId="27530"/>
    <cellStyle name="Обычный 3 14 42 2 6" xfId="27531"/>
    <cellStyle name="Обычный 3 14 42 2 6 2" xfId="27532"/>
    <cellStyle name="Обычный 3 14 42 2 7" xfId="27533"/>
    <cellStyle name="Обычный 3 14 42 3" xfId="27534"/>
    <cellStyle name="Обычный 3 14 42 3 2" xfId="27535"/>
    <cellStyle name="Обычный 3 14 42 3 2 2" xfId="27536"/>
    <cellStyle name="Обычный 3 14 42 3 2 2 2" xfId="27537"/>
    <cellStyle name="Обычный 3 14 42 3 2 2 2 2" xfId="27538"/>
    <cellStyle name="Обычный 3 14 42 3 2 2 3" xfId="27539"/>
    <cellStyle name="Обычный 3 14 42 3 2 3" xfId="27540"/>
    <cellStyle name="Обычный 3 14 42 3 2 3 2" xfId="27541"/>
    <cellStyle name="Обычный 3 14 42 3 2 4" xfId="27542"/>
    <cellStyle name="Обычный 3 14 42 3 3" xfId="27543"/>
    <cellStyle name="Обычный 3 14 42 3 3 2" xfId="27544"/>
    <cellStyle name="Обычный 3 14 42 3 3 2 2" xfId="27545"/>
    <cellStyle name="Обычный 3 14 42 3 3 3" xfId="27546"/>
    <cellStyle name="Обычный 3 14 42 3 4" xfId="27547"/>
    <cellStyle name="Обычный 3 14 42 3 4 2" xfId="27548"/>
    <cellStyle name="Обычный 3 14 42 3 5" xfId="27549"/>
    <cellStyle name="Обычный 3 14 42 4" xfId="27550"/>
    <cellStyle name="Обычный 3 14 42 4 2" xfId="27551"/>
    <cellStyle name="Обычный 3 14 42 4 2 2" xfId="27552"/>
    <cellStyle name="Обычный 3 14 42 4 2 2 2" xfId="27553"/>
    <cellStyle name="Обычный 3 14 42 4 2 2 2 2" xfId="27554"/>
    <cellStyle name="Обычный 3 14 42 4 2 2 3" xfId="27555"/>
    <cellStyle name="Обычный 3 14 42 4 2 3" xfId="27556"/>
    <cellStyle name="Обычный 3 14 42 4 2 3 2" xfId="27557"/>
    <cellStyle name="Обычный 3 14 42 4 2 4" xfId="27558"/>
    <cellStyle name="Обычный 3 14 42 4 3" xfId="27559"/>
    <cellStyle name="Обычный 3 14 42 4 3 2" xfId="27560"/>
    <cellStyle name="Обычный 3 14 42 4 3 2 2" xfId="27561"/>
    <cellStyle name="Обычный 3 14 42 4 3 3" xfId="27562"/>
    <cellStyle name="Обычный 3 14 42 4 4" xfId="27563"/>
    <cellStyle name="Обычный 3 14 42 4 4 2" xfId="27564"/>
    <cellStyle name="Обычный 3 14 42 4 5" xfId="27565"/>
    <cellStyle name="Обычный 3 14 42 5" xfId="27566"/>
    <cellStyle name="Обычный 3 14 42 5 2" xfId="27567"/>
    <cellStyle name="Обычный 3 14 42 5 2 2" xfId="27568"/>
    <cellStyle name="Обычный 3 14 42 5 2 2 2" xfId="27569"/>
    <cellStyle name="Обычный 3 14 42 5 2 3" xfId="27570"/>
    <cellStyle name="Обычный 3 14 42 5 3" xfId="27571"/>
    <cellStyle name="Обычный 3 14 42 5 3 2" xfId="27572"/>
    <cellStyle name="Обычный 3 14 42 5 4" xfId="27573"/>
    <cellStyle name="Обычный 3 14 42 6" xfId="27574"/>
    <cellStyle name="Обычный 3 14 42 6 2" xfId="27575"/>
    <cellStyle name="Обычный 3 14 42 6 2 2" xfId="27576"/>
    <cellStyle name="Обычный 3 14 42 6 3" xfId="27577"/>
    <cellStyle name="Обычный 3 14 42 7" xfId="27578"/>
    <cellStyle name="Обычный 3 14 42 7 2" xfId="27579"/>
    <cellStyle name="Обычный 3 14 42 8" xfId="27580"/>
    <cellStyle name="Обычный 3 14 43" xfId="27581"/>
    <cellStyle name="Обычный 3 14 43 2" xfId="27582"/>
    <cellStyle name="Обычный 3 14 43 2 2" xfId="27583"/>
    <cellStyle name="Обычный 3 14 43 2 2 2" xfId="27584"/>
    <cellStyle name="Обычный 3 14 43 2 2 2 2" xfId="27585"/>
    <cellStyle name="Обычный 3 14 43 2 2 2 2 2" xfId="27586"/>
    <cellStyle name="Обычный 3 14 43 2 2 2 2 2 2" xfId="27587"/>
    <cellStyle name="Обычный 3 14 43 2 2 2 2 3" xfId="27588"/>
    <cellStyle name="Обычный 3 14 43 2 2 2 3" xfId="27589"/>
    <cellStyle name="Обычный 3 14 43 2 2 2 3 2" xfId="27590"/>
    <cellStyle name="Обычный 3 14 43 2 2 2 4" xfId="27591"/>
    <cellStyle name="Обычный 3 14 43 2 2 3" xfId="27592"/>
    <cellStyle name="Обычный 3 14 43 2 2 3 2" xfId="27593"/>
    <cellStyle name="Обычный 3 14 43 2 2 3 2 2" xfId="27594"/>
    <cellStyle name="Обычный 3 14 43 2 2 3 3" xfId="27595"/>
    <cellStyle name="Обычный 3 14 43 2 2 4" xfId="27596"/>
    <cellStyle name="Обычный 3 14 43 2 2 4 2" xfId="27597"/>
    <cellStyle name="Обычный 3 14 43 2 2 5" xfId="27598"/>
    <cellStyle name="Обычный 3 14 43 2 3" xfId="27599"/>
    <cellStyle name="Обычный 3 14 43 2 3 2" xfId="27600"/>
    <cellStyle name="Обычный 3 14 43 2 3 2 2" xfId="27601"/>
    <cellStyle name="Обычный 3 14 43 2 3 2 2 2" xfId="27602"/>
    <cellStyle name="Обычный 3 14 43 2 3 2 2 2 2" xfId="27603"/>
    <cellStyle name="Обычный 3 14 43 2 3 2 2 3" xfId="27604"/>
    <cellStyle name="Обычный 3 14 43 2 3 2 3" xfId="27605"/>
    <cellStyle name="Обычный 3 14 43 2 3 2 3 2" xfId="27606"/>
    <cellStyle name="Обычный 3 14 43 2 3 2 4" xfId="27607"/>
    <cellStyle name="Обычный 3 14 43 2 3 3" xfId="27608"/>
    <cellStyle name="Обычный 3 14 43 2 3 3 2" xfId="27609"/>
    <cellStyle name="Обычный 3 14 43 2 3 3 2 2" xfId="27610"/>
    <cellStyle name="Обычный 3 14 43 2 3 3 3" xfId="27611"/>
    <cellStyle name="Обычный 3 14 43 2 3 4" xfId="27612"/>
    <cellStyle name="Обычный 3 14 43 2 3 4 2" xfId="27613"/>
    <cellStyle name="Обычный 3 14 43 2 3 5" xfId="27614"/>
    <cellStyle name="Обычный 3 14 43 2 4" xfId="27615"/>
    <cellStyle name="Обычный 3 14 43 2 4 2" xfId="27616"/>
    <cellStyle name="Обычный 3 14 43 2 4 2 2" xfId="27617"/>
    <cellStyle name="Обычный 3 14 43 2 4 2 2 2" xfId="27618"/>
    <cellStyle name="Обычный 3 14 43 2 4 2 3" xfId="27619"/>
    <cellStyle name="Обычный 3 14 43 2 4 3" xfId="27620"/>
    <cellStyle name="Обычный 3 14 43 2 4 3 2" xfId="27621"/>
    <cellStyle name="Обычный 3 14 43 2 4 4" xfId="27622"/>
    <cellStyle name="Обычный 3 14 43 2 5" xfId="27623"/>
    <cellStyle name="Обычный 3 14 43 2 5 2" xfId="27624"/>
    <cellStyle name="Обычный 3 14 43 2 5 2 2" xfId="27625"/>
    <cellStyle name="Обычный 3 14 43 2 5 3" xfId="27626"/>
    <cellStyle name="Обычный 3 14 43 2 6" xfId="27627"/>
    <cellStyle name="Обычный 3 14 43 2 6 2" xfId="27628"/>
    <cellStyle name="Обычный 3 14 43 2 7" xfId="27629"/>
    <cellStyle name="Обычный 3 14 43 3" xfId="27630"/>
    <cellStyle name="Обычный 3 14 43 3 2" xfId="27631"/>
    <cellStyle name="Обычный 3 14 43 3 2 2" xfId="27632"/>
    <cellStyle name="Обычный 3 14 43 3 2 2 2" xfId="27633"/>
    <cellStyle name="Обычный 3 14 43 3 2 2 2 2" xfId="27634"/>
    <cellStyle name="Обычный 3 14 43 3 2 2 3" xfId="27635"/>
    <cellStyle name="Обычный 3 14 43 3 2 3" xfId="27636"/>
    <cellStyle name="Обычный 3 14 43 3 2 3 2" xfId="27637"/>
    <cellStyle name="Обычный 3 14 43 3 2 4" xfId="27638"/>
    <cellStyle name="Обычный 3 14 43 3 3" xfId="27639"/>
    <cellStyle name="Обычный 3 14 43 3 3 2" xfId="27640"/>
    <cellStyle name="Обычный 3 14 43 3 3 2 2" xfId="27641"/>
    <cellStyle name="Обычный 3 14 43 3 3 3" xfId="27642"/>
    <cellStyle name="Обычный 3 14 43 3 4" xfId="27643"/>
    <cellStyle name="Обычный 3 14 43 3 4 2" xfId="27644"/>
    <cellStyle name="Обычный 3 14 43 3 5" xfId="27645"/>
    <cellStyle name="Обычный 3 14 43 4" xfId="27646"/>
    <cellStyle name="Обычный 3 14 43 4 2" xfId="27647"/>
    <cellStyle name="Обычный 3 14 43 4 2 2" xfId="27648"/>
    <cellStyle name="Обычный 3 14 43 4 2 2 2" xfId="27649"/>
    <cellStyle name="Обычный 3 14 43 4 2 2 2 2" xfId="27650"/>
    <cellStyle name="Обычный 3 14 43 4 2 2 3" xfId="27651"/>
    <cellStyle name="Обычный 3 14 43 4 2 3" xfId="27652"/>
    <cellStyle name="Обычный 3 14 43 4 2 3 2" xfId="27653"/>
    <cellStyle name="Обычный 3 14 43 4 2 4" xfId="27654"/>
    <cellStyle name="Обычный 3 14 43 4 3" xfId="27655"/>
    <cellStyle name="Обычный 3 14 43 4 3 2" xfId="27656"/>
    <cellStyle name="Обычный 3 14 43 4 3 2 2" xfId="27657"/>
    <cellStyle name="Обычный 3 14 43 4 3 3" xfId="27658"/>
    <cellStyle name="Обычный 3 14 43 4 4" xfId="27659"/>
    <cellStyle name="Обычный 3 14 43 4 4 2" xfId="27660"/>
    <cellStyle name="Обычный 3 14 43 4 5" xfId="27661"/>
    <cellStyle name="Обычный 3 14 43 5" xfId="27662"/>
    <cellStyle name="Обычный 3 14 43 5 2" xfId="27663"/>
    <cellStyle name="Обычный 3 14 43 5 2 2" xfId="27664"/>
    <cellStyle name="Обычный 3 14 43 5 2 2 2" xfId="27665"/>
    <cellStyle name="Обычный 3 14 43 5 2 3" xfId="27666"/>
    <cellStyle name="Обычный 3 14 43 5 3" xfId="27667"/>
    <cellStyle name="Обычный 3 14 43 5 3 2" xfId="27668"/>
    <cellStyle name="Обычный 3 14 43 5 4" xfId="27669"/>
    <cellStyle name="Обычный 3 14 43 6" xfId="27670"/>
    <cellStyle name="Обычный 3 14 43 6 2" xfId="27671"/>
    <cellStyle name="Обычный 3 14 43 6 2 2" xfId="27672"/>
    <cellStyle name="Обычный 3 14 43 6 3" xfId="27673"/>
    <cellStyle name="Обычный 3 14 43 7" xfId="27674"/>
    <cellStyle name="Обычный 3 14 43 7 2" xfId="27675"/>
    <cellStyle name="Обычный 3 14 43 8" xfId="27676"/>
    <cellStyle name="Обычный 3 14 44" xfId="27677"/>
    <cellStyle name="Обычный 3 14 44 2" xfId="27678"/>
    <cellStyle name="Обычный 3 14 44 2 2" xfId="27679"/>
    <cellStyle name="Обычный 3 14 44 2 2 2" xfId="27680"/>
    <cellStyle name="Обычный 3 14 44 2 2 2 2" xfId="27681"/>
    <cellStyle name="Обычный 3 14 44 2 2 2 2 2" xfId="27682"/>
    <cellStyle name="Обычный 3 14 44 2 2 2 2 2 2" xfId="27683"/>
    <cellStyle name="Обычный 3 14 44 2 2 2 2 3" xfId="27684"/>
    <cellStyle name="Обычный 3 14 44 2 2 2 3" xfId="27685"/>
    <cellStyle name="Обычный 3 14 44 2 2 2 3 2" xfId="27686"/>
    <cellStyle name="Обычный 3 14 44 2 2 2 4" xfId="27687"/>
    <cellStyle name="Обычный 3 14 44 2 2 3" xfId="27688"/>
    <cellStyle name="Обычный 3 14 44 2 2 3 2" xfId="27689"/>
    <cellStyle name="Обычный 3 14 44 2 2 3 2 2" xfId="27690"/>
    <cellStyle name="Обычный 3 14 44 2 2 3 3" xfId="27691"/>
    <cellStyle name="Обычный 3 14 44 2 2 4" xfId="27692"/>
    <cellStyle name="Обычный 3 14 44 2 2 4 2" xfId="27693"/>
    <cellStyle name="Обычный 3 14 44 2 2 5" xfId="27694"/>
    <cellStyle name="Обычный 3 14 44 2 3" xfId="27695"/>
    <cellStyle name="Обычный 3 14 44 2 3 2" xfId="27696"/>
    <cellStyle name="Обычный 3 14 44 2 3 2 2" xfId="27697"/>
    <cellStyle name="Обычный 3 14 44 2 3 2 2 2" xfId="27698"/>
    <cellStyle name="Обычный 3 14 44 2 3 2 2 2 2" xfId="27699"/>
    <cellStyle name="Обычный 3 14 44 2 3 2 2 3" xfId="27700"/>
    <cellStyle name="Обычный 3 14 44 2 3 2 3" xfId="27701"/>
    <cellStyle name="Обычный 3 14 44 2 3 2 3 2" xfId="27702"/>
    <cellStyle name="Обычный 3 14 44 2 3 2 4" xfId="27703"/>
    <cellStyle name="Обычный 3 14 44 2 3 3" xfId="27704"/>
    <cellStyle name="Обычный 3 14 44 2 3 3 2" xfId="27705"/>
    <cellStyle name="Обычный 3 14 44 2 3 3 2 2" xfId="27706"/>
    <cellStyle name="Обычный 3 14 44 2 3 3 3" xfId="27707"/>
    <cellStyle name="Обычный 3 14 44 2 3 4" xfId="27708"/>
    <cellStyle name="Обычный 3 14 44 2 3 4 2" xfId="27709"/>
    <cellStyle name="Обычный 3 14 44 2 3 5" xfId="27710"/>
    <cellStyle name="Обычный 3 14 44 2 4" xfId="27711"/>
    <cellStyle name="Обычный 3 14 44 2 4 2" xfId="27712"/>
    <cellStyle name="Обычный 3 14 44 2 4 2 2" xfId="27713"/>
    <cellStyle name="Обычный 3 14 44 2 4 2 2 2" xfId="27714"/>
    <cellStyle name="Обычный 3 14 44 2 4 2 3" xfId="27715"/>
    <cellStyle name="Обычный 3 14 44 2 4 3" xfId="27716"/>
    <cellStyle name="Обычный 3 14 44 2 4 3 2" xfId="27717"/>
    <cellStyle name="Обычный 3 14 44 2 4 4" xfId="27718"/>
    <cellStyle name="Обычный 3 14 44 2 5" xfId="27719"/>
    <cellStyle name="Обычный 3 14 44 2 5 2" xfId="27720"/>
    <cellStyle name="Обычный 3 14 44 2 5 2 2" xfId="27721"/>
    <cellStyle name="Обычный 3 14 44 2 5 3" xfId="27722"/>
    <cellStyle name="Обычный 3 14 44 2 6" xfId="27723"/>
    <cellStyle name="Обычный 3 14 44 2 6 2" xfId="27724"/>
    <cellStyle name="Обычный 3 14 44 2 7" xfId="27725"/>
    <cellStyle name="Обычный 3 14 44 3" xfId="27726"/>
    <cellStyle name="Обычный 3 14 44 3 2" xfId="27727"/>
    <cellStyle name="Обычный 3 14 44 3 2 2" xfId="27728"/>
    <cellStyle name="Обычный 3 14 44 3 2 2 2" xfId="27729"/>
    <cellStyle name="Обычный 3 14 44 3 2 2 2 2" xfId="27730"/>
    <cellStyle name="Обычный 3 14 44 3 2 2 3" xfId="27731"/>
    <cellStyle name="Обычный 3 14 44 3 2 3" xfId="27732"/>
    <cellStyle name="Обычный 3 14 44 3 2 3 2" xfId="27733"/>
    <cellStyle name="Обычный 3 14 44 3 2 4" xfId="27734"/>
    <cellStyle name="Обычный 3 14 44 3 3" xfId="27735"/>
    <cellStyle name="Обычный 3 14 44 3 3 2" xfId="27736"/>
    <cellStyle name="Обычный 3 14 44 3 3 2 2" xfId="27737"/>
    <cellStyle name="Обычный 3 14 44 3 3 3" xfId="27738"/>
    <cellStyle name="Обычный 3 14 44 3 4" xfId="27739"/>
    <cellStyle name="Обычный 3 14 44 3 4 2" xfId="27740"/>
    <cellStyle name="Обычный 3 14 44 3 5" xfId="27741"/>
    <cellStyle name="Обычный 3 14 44 4" xfId="27742"/>
    <cellStyle name="Обычный 3 14 44 4 2" xfId="27743"/>
    <cellStyle name="Обычный 3 14 44 4 2 2" xfId="27744"/>
    <cellStyle name="Обычный 3 14 44 4 2 2 2" xfId="27745"/>
    <cellStyle name="Обычный 3 14 44 4 2 2 2 2" xfId="27746"/>
    <cellStyle name="Обычный 3 14 44 4 2 2 3" xfId="27747"/>
    <cellStyle name="Обычный 3 14 44 4 2 3" xfId="27748"/>
    <cellStyle name="Обычный 3 14 44 4 2 3 2" xfId="27749"/>
    <cellStyle name="Обычный 3 14 44 4 2 4" xfId="27750"/>
    <cellStyle name="Обычный 3 14 44 4 3" xfId="27751"/>
    <cellStyle name="Обычный 3 14 44 4 3 2" xfId="27752"/>
    <cellStyle name="Обычный 3 14 44 4 3 2 2" xfId="27753"/>
    <cellStyle name="Обычный 3 14 44 4 3 3" xfId="27754"/>
    <cellStyle name="Обычный 3 14 44 4 4" xfId="27755"/>
    <cellStyle name="Обычный 3 14 44 4 4 2" xfId="27756"/>
    <cellStyle name="Обычный 3 14 44 4 5" xfId="27757"/>
    <cellStyle name="Обычный 3 14 44 5" xfId="27758"/>
    <cellStyle name="Обычный 3 14 44 5 2" xfId="27759"/>
    <cellStyle name="Обычный 3 14 44 5 2 2" xfId="27760"/>
    <cellStyle name="Обычный 3 14 44 5 2 2 2" xfId="27761"/>
    <cellStyle name="Обычный 3 14 44 5 2 3" xfId="27762"/>
    <cellStyle name="Обычный 3 14 44 5 3" xfId="27763"/>
    <cellStyle name="Обычный 3 14 44 5 3 2" xfId="27764"/>
    <cellStyle name="Обычный 3 14 44 5 4" xfId="27765"/>
    <cellStyle name="Обычный 3 14 44 6" xfId="27766"/>
    <cellStyle name="Обычный 3 14 44 6 2" xfId="27767"/>
    <cellStyle name="Обычный 3 14 44 6 2 2" xfId="27768"/>
    <cellStyle name="Обычный 3 14 44 6 3" xfId="27769"/>
    <cellStyle name="Обычный 3 14 44 7" xfId="27770"/>
    <cellStyle name="Обычный 3 14 44 7 2" xfId="27771"/>
    <cellStyle name="Обычный 3 14 44 8" xfId="27772"/>
    <cellStyle name="Обычный 3 14 45" xfId="27773"/>
    <cellStyle name="Обычный 3 14 45 2" xfId="27774"/>
    <cellStyle name="Обычный 3 14 45 2 2" xfId="27775"/>
    <cellStyle name="Обычный 3 14 45 2 2 2" xfId="27776"/>
    <cellStyle name="Обычный 3 14 45 2 2 2 2" xfId="27777"/>
    <cellStyle name="Обычный 3 14 45 2 2 2 2 2" xfId="27778"/>
    <cellStyle name="Обычный 3 14 45 2 2 2 2 2 2" xfId="27779"/>
    <cellStyle name="Обычный 3 14 45 2 2 2 2 3" xfId="27780"/>
    <cellStyle name="Обычный 3 14 45 2 2 2 3" xfId="27781"/>
    <cellStyle name="Обычный 3 14 45 2 2 2 3 2" xfId="27782"/>
    <cellStyle name="Обычный 3 14 45 2 2 2 4" xfId="27783"/>
    <cellStyle name="Обычный 3 14 45 2 2 3" xfId="27784"/>
    <cellStyle name="Обычный 3 14 45 2 2 3 2" xfId="27785"/>
    <cellStyle name="Обычный 3 14 45 2 2 3 2 2" xfId="27786"/>
    <cellStyle name="Обычный 3 14 45 2 2 3 3" xfId="27787"/>
    <cellStyle name="Обычный 3 14 45 2 2 4" xfId="27788"/>
    <cellStyle name="Обычный 3 14 45 2 2 4 2" xfId="27789"/>
    <cellStyle name="Обычный 3 14 45 2 2 5" xfId="27790"/>
    <cellStyle name="Обычный 3 14 45 2 3" xfId="27791"/>
    <cellStyle name="Обычный 3 14 45 2 3 2" xfId="27792"/>
    <cellStyle name="Обычный 3 14 45 2 3 2 2" xfId="27793"/>
    <cellStyle name="Обычный 3 14 45 2 3 2 2 2" xfId="27794"/>
    <cellStyle name="Обычный 3 14 45 2 3 2 2 2 2" xfId="27795"/>
    <cellStyle name="Обычный 3 14 45 2 3 2 2 3" xfId="27796"/>
    <cellStyle name="Обычный 3 14 45 2 3 2 3" xfId="27797"/>
    <cellStyle name="Обычный 3 14 45 2 3 2 3 2" xfId="27798"/>
    <cellStyle name="Обычный 3 14 45 2 3 2 4" xfId="27799"/>
    <cellStyle name="Обычный 3 14 45 2 3 3" xfId="27800"/>
    <cellStyle name="Обычный 3 14 45 2 3 3 2" xfId="27801"/>
    <cellStyle name="Обычный 3 14 45 2 3 3 2 2" xfId="27802"/>
    <cellStyle name="Обычный 3 14 45 2 3 3 3" xfId="27803"/>
    <cellStyle name="Обычный 3 14 45 2 3 4" xfId="27804"/>
    <cellStyle name="Обычный 3 14 45 2 3 4 2" xfId="27805"/>
    <cellStyle name="Обычный 3 14 45 2 3 5" xfId="27806"/>
    <cellStyle name="Обычный 3 14 45 2 4" xfId="27807"/>
    <cellStyle name="Обычный 3 14 45 2 4 2" xfId="27808"/>
    <cellStyle name="Обычный 3 14 45 2 4 2 2" xfId="27809"/>
    <cellStyle name="Обычный 3 14 45 2 4 2 2 2" xfId="27810"/>
    <cellStyle name="Обычный 3 14 45 2 4 2 3" xfId="27811"/>
    <cellStyle name="Обычный 3 14 45 2 4 3" xfId="27812"/>
    <cellStyle name="Обычный 3 14 45 2 4 3 2" xfId="27813"/>
    <cellStyle name="Обычный 3 14 45 2 4 4" xfId="27814"/>
    <cellStyle name="Обычный 3 14 45 2 5" xfId="27815"/>
    <cellStyle name="Обычный 3 14 45 2 5 2" xfId="27816"/>
    <cellStyle name="Обычный 3 14 45 2 5 2 2" xfId="27817"/>
    <cellStyle name="Обычный 3 14 45 2 5 3" xfId="27818"/>
    <cellStyle name="Обычный 3 14 45 2 6" xfId="27819"/>
    <cellStyle name="Обычный 3 14 45 2 6 2" xfId="27820"/>
    <cellStyle name="Обычный 3 14 45 2 7" xfId="27821"/>
    <cellStyle name="Обычный 3 14 45 3" xfId="27822"/>
    <cellStyle name="Обычный 3 14 45 3 2" xfId="27823"/>
    <cellStyle name="Обычный 3 14 45 3 2 2" xfId="27824"/>
    <cellStyle name="Обычный 3 14 45 3 2 2 2" xfId="27825"/>
    <cellStyle name="Обычный 3 14 45 3 2 2 2 2" xfId="27826"/>
    <cellStyle name="Обычный 3 14 45 3 2 2 3" xfId="27827"/>
    <cellStyle name="Обычный 3 14 45 3 2 3" xfId="27828"/>
    <cellStyle name="Обычный 3 14 45 3 2 3 2" xfId="27829"/>
    <cellStyle name="Обычный 3 14 45 3 2 4" xfId="27830"/>
    <cellStyle name="Обычный 3 14 45 3 3" xfId="27831"/>
    <cellStyle name="Обычный 3 14 45 3 3 2" xfId="27832"/>
    <cellStyle name="Обычный 3 14 45 3 3 2 2" xfId="27833"/>
    <cellStyle name="Обычный 3 14 45 3 3 3" xfId="27834"/>
    <cellStyle name="Обычный 3 14 45 3 4" xfId="27835"/>
    <cellStyle name="Обычный 3 14 45 3 4 2" xfId="27836"/>
    <cellStyle name="Обычный 3 14 45 3 5" xfId="27837"/>
    <cellStyle name="Обычный 3 14 45 4" xfId="27838"/>
    <cellStyle name="Обычный 3 14 45 4 2" xfId="27839"/>
    <cellStyle name="Обычный 3 14 45 4 2 2" xfId="27840"/>
    <cellStyle name="Обычный 3 14 45 4 2 2 2" xfId="27841"/>
    <cellStyle name="Обычный 3 14 45 4 2 2 2 2" xfId="27842"/>
    <cellStyle name="Обычный 3 14 45 4 2 2 3" xfId="27843"/>
    <cellStyle name="Обычный 3 14 45 4 2 3" xfId="27844"/>
    <cellStyle name="Обычный 3 14 45 4 2 3 2" xfId="27845"/>
    <cellStyle name="Обычный 3 14 45 4 2 4" xfId="27846"/>
    <cellStyle name="Обычный 3 14 45 4 3" xfId="27847"/>
    <cellStyle name="Обычный 3 14 45 4 3 2" xfId="27848"/>
    <cellStyle name="Обычный 3 14 45 4 3 2 2" xfId="27849"/>
    <cellStyle name="Обычный 3 14 45 4 3 3" xfId="27850"/>
    <cellStyle name="Обычный 3 14 45 4 4" xfId="27851"/>
    <cellStyle name="Обычный 3 14 45 4 4 2" xfId="27852"/>
    <cellStyle name="Обычный 3 14 45 4 5" xfId="27853"/>
    <cellStyle name="Обычный 3 14 45 5" xfId="27854"/>
    <cellStyle name="Обычный 3 14 45 5 2" xfId="27855"/>
    <cellStyle name="Обычный 3 14 45 5 2 2" xfId="27856"/>
    <cellStyle name="Обычный 3 14 45 5 2 2 2" xfId="27857"/>
    <cellStyle name="Обычный 3 14 45 5 2 3" xfId="27858"/>
    <cellStyle name="Обычный 3 14 45 5 3" xfId="27859"/>
    <cellStyle name="Обычный 3 14 45 5 3 2" xfId="27860"/>
    <cellStyle name="Обычный 3 14 45 5 4" xfId="27861"/>
    <cellStyle name="Обычный 3 14 45 6" xfId="27862"/>
    <cellStyle name="Обычный 3 14 45 6 2" xfId="27863"/>
    <cellStyle name="Обычный 3 14 45 6 2 2" xfId="27864"/>
    <cellStyle name="Обычный 3 14 45 6 3" xfId="27865"/>
    <cellStyle name="Обычный 3 14 45 7" xfId="27866"/>
    <cellStyle name="Обычный 3 14 45 7 2" xfId="27867"/>
    <cellStyle name="Обычный 3 14 45 8" xfId="27868"/>
    <cellStyle name="Обычный 3 14 46" xfId="27869"/>
    <cellStyle name="Обычный 3 14 46 2" xfId="27870"/>
    <cellStyle name="Обычный 3 14 46 2 2" xfId="27871"/>
    <cellStyle name="Обычный 3 14 46 2 2 2" xfId="27872"/>
    <cellStyle name="Обычный 3 14 46 2 2 2 2" xfId="27873"/>
    <cellStyle name="Обычный 3 14 46 2 2 2 2 2" xfId="27874"/>
    <cellStyle name="Обычный 3 14 46 2 2 2 2 2 2" xfId="27875"/>
    <cellStyle name="Обычный 3 14 46 2 2 2 2 3" xfId="27876"/>
    <cellStyle name="Обычный 3 14 46 2 2 2 3" xfId="27877"/>
    <cellStyle name="Обычный 3 14 46 2 2 2 3 2" xfId="27878"/>
    <cellStyle name="Обычный 3 14 46 2 2 2 4" xfId="27879"/>
    <cellStyle name="Обычный 3 14 46 2 2 3" xfId="27880"/>
    <cellStyle name="Обычный 3 14 46 2 2 3 2" xfId="27881"/>
    <cellStyle name="Обычный 3 14 46 2 2 3 2 2" xfId="27882"/>
    <cellStyle name="Обычный 3 14 46 2 2 3 3" xfId="27883"/>
    <cellStyle name="Обычный 3 14 46 2 2 4" xfId="27884"/>
    <cellStyle name="Обычный 3 14 46 2 2 4 2" xfId="27885"/>
    <cellStyle name="Обычный 3 14 46 2 2 5" xfId="27886"/>
    <cellStyle name="Обычный 3 14 46 2 3" xfId="27887"/>
    <cellStyle name="Обычный 3 14 46 2 3 2" xfId="27888"/>
    <cellStyle name="Обычный 3 14 46 2 3 2 2" xfId="27889"/>
    <cellStyle name="Обычный 3 14 46 2 3 2 2 2" xfId="27890"/>
    <cellStyle name="Обычный 3 14 46 2 3 2 2 2 2" xfId="27891"/>
    <cellStyle name="Обычный 3 14 46 2 3 2 2 3" xfId="27892"/>
    <cellStyle name="Обычный 3 14 46 2 3 2 3" xfId="27893"/>
    <cellStyle name="Обычный 3 14 46 2 3 2 3 2" xfId="27894"/>
    <cellStyle name="Обычный 3 14 46 2 3 2 4" xfId="27895"/>
    <cellStyle name="Обычный 3 14 46 2 3 3" xfId="27896"/>
    <cellStyle name="Обычный 3 14 46 2 3 3 2" xfId="27897"/>
    <cellStyle name="Обычный 3 14 46 2 3 3 2 2" xfId="27898"/>
    <cellStyle name="Обычный 3 14 46 2 3 3 3" xfId="27899"/>
    <cellStyle name="Обычный 3 14 46 2 3 4" xfId="27900"/>
    <cellStyle name="Обычный 3 14 46 2 3 4 2" xfId="27901"/>
    <cellStyle name="Обычный 3 14 46 2 3 5" xfId="27902"/>
    <cellStyle name="Обычный 3 14 46 2 4" xfId="27903"/>
    <cellStyle name="Обычный 3 14 46 2 4 2" xfId="27904"/>
    <cellStyle name="Обычный 3 14 46 2 4 2 2" xfId="27905"/>
    <cellStyle name="Обычный 3 14 46 2 4 2 2 2" xfId="27906"/>
    <cellStyle name="Обычный 3 14 46 2 4 2 3" xfId="27907"/>
    <cellStyle name="Обычный 3 14 46 2 4 3" xfId="27908"/>
    <cellStyle name="Обычный 3 14 46 2 4 3 2" xfId="27909"/>
    <cellStyle name="Обычный 3 14 46 2 4 4" xfId="27910"/>
    <cellStyle name="Обычный 3 14 46 2 5" xfId="27911"/>
    <cellStyle name="Обычный 3 14 46 2 5 2" xfId="27912"/>
    <cellStyle name="Обычный 3 14 46 2 5 2 2" xfId="27913"/>
    <cellStyle name="Обычный 3 14 46 2 5 3" xfId="27914"/>
    <cellStyle name="Обычный 3 14 46 2 6" xfId="27915"/>
    <cellStyle name="Обычный 3 14 46 2 6 2" xfId="27916"/>
    <cellStyle name="Обычный 3 14 46 2 7" xfId="27917"/>
    <cellStyle name="Обычный 3 14 46 3" xfId="27918"/>
    <cellStyle name="Обычный 3 14 46 3 2" xfId="27919"/>
    <cellStyle name="Обычный 3 14 46 3 2 2" xfId="27920"/>
    <cellStyle name="Обычный 3 14 46 3 2 2 2" xfId="27921"/>
    <cellStyle name="Обычный 3 14 46 3 2 2 2 2" xfId="27922"/>
    <cellStyle name="Обычный 3 14 46 3 2 2 3" xfId="27923"/>
    <cellStyle name="Обычный 3 14 46 3 2 3" xfId="27924"/>
    <cellStyle name="Обычный 3 14 46 3 2 3 2" xfId="27925"/>
    <cellStyle name="Обычный 3 14 46 3 2 4" xfId="27926"/>
    <cellStyle name="Обычный 3 14 46 3 3" xfId="27927"/>
    <cellStyle name="Обычный 3 14 46 3 3 2" xfId="27928"/>
    <cellStyle name="Обычный 3 14 46 3 3 2 2" xfId="27929"/>
    <cellStyle name="Обычный 3 14 46 3 3 3" xfId="27930"/>
    <cellStyle name="Обычный 3 14 46 3 4" xfId="27931"/>
    <cellStyle name="Обычный 3 14 46 3 4 2" xfId="27932"/>
    <cellStyle name="Обычный 3 14 46 3 5" xfId="27933"/>
    <cellStyle name="Обычный 3 14 46 4" xfId="27934"/>
    <cellStyle name="Обычный 3 14 46 4 2" xfId="27935"/>
    <cellStyle name="Обычный 3 14 46 4 2 2" xfId="27936"/>
    <cellStyle name="Обычный 3 14 46 4 2 2 2" xfId="27937"/>
    <cellStyle name="Обычный 3 14 46 4 2 2 2 2" xfId="27938"/>
    <cellStyle name="Обычный 3 14 46 4 2 2 3" xfId="27939"/>
    <cellStyle name="Обычный 3 14 46 4 2 3" xfId="27940"/>
    <cellStyle name="Обычный 3 14 46 4 2 3 2" xfId="27941"/>
    <cellStyle name="Обычный 3 14 46 4 2 4" xfId="27942"/>
    <cellStyle name="Обычный 3 14 46 4 3" xfId="27943"/>
    <cellStyle name="Обычный 3 14 46 4 3 2" xfId="27944"/>
    <cellStyle name="Обычный 3 14 46 4 3 2 2" xfId="27945"/>
    <cellStyle name="Обычный 3 14 46 4 3 3" xfId="27946"/>
    <cellStyle name="Обычный 3 14 46 4 4" xfId="27947"/>
    <cellStyle name="Обычный 3 14 46 4 4 2" xfId="27948"/>
    <cellStyle name="Обычный 3 14 46 4 5" xfId="27949"/>
    <cellStyle name="Обычный 3 14 46 5" xfId="27950"/>
    <cellStyle name="Обычный 3 14 46 5 2" xfId="27951"/>
    <cellStyle name="Обычный 3 14 46 5 2 2" xfId="27952"/>
    <cellStyle name="Обычный 3 14 46 5 2 2 2" xfId="27953"/>
    <cellStyle name="Обычный 3 14 46 5 2 3" xfId="27954"/>
    <cellStyle name="Обычный 3 14 46 5 3" xfId="27955"/>
    <cellStyle name="Обычный 3 14 46 5 3 2" xfId="27956"/>
    <cellStyle name="Обычный 3 14 46 5 4" xfId="27957"/>
    <cellStyle name="Обычный 3 14 46 6" xfId="27958"/>
    <cellStyle name="Обычный 3 14 46 6 2" xfId="27959"/>
    <cellStyle name="Обычный 3 14 46 6 2 2" xfId="27960"/>
    <cellStyle name="Обычный 3 14 46 6 3" xfId="27961"/>
    <cellStyle name="Обычный 3 14 46 7" xfId="27962"/>
    <cellStyle name="Обычный 3 14 46 7 2" xfId="27963"/>
    <cellStyle name="Обычный 3 14 46 8" xfId="27964"/>
    <cellStyle name="Обычный 3 14 47" xfId="27965"/>
    <cellStyle name="Обычный 3 14 47 2" xfId="27966"/>
    <cellStyle name="Обычный 3 14 47 2 2" xfId="27967"/>
    <cellStyle name="Обычный 3 14 47 2 2 2" xfId="27968"/>
    <cellStyle name="Обычный 3 14 47 2 2 2 2" xfId="27969"/>
    <cellStyle name="Обычный 3 14 47 2 2 2 2 2" xfId="27970"/>
    <cellStyle name="Обычный 3 14 47 2 2 2 2 2 2" xfId="27971"/>
    <cellStyle name="Обычный 3 14 47 2 2 2 2 3" xfId="27972"/>
    <cellStyle name="Обычный 3 14 47 2 2 2 3" xfId="27973"/>
    <cellStyle name="Обычный 3 14 47 2 2 2 3 2" xfId="27974"/>
    <cellStyle name="Обычный 3 14 47 2 2 2 4" xfId="27975"/>
    <cellStyle name="Обычный 3 14 47 2 2 3" xfId="27976"/>
    <cellStyle name="Обычный 3 14 47 2 2 3 2" xfId="27977"/>
    <cellStyle name="Обычный 3 14 47 2 2 3 2 2" xfId="27978"/>
    <cellStyle name="Обычный 3 14 47 2 2 3 3" xfId="27979"/>
    <cellStyle name="Обычный 3 14 47 2 2 4" xfId="27980"/>
    <cellStyle name="Обычный 3 14 47 2 2 4 2" xfId="27981"/>
    <cellStyle name="Обычный 3 14 47 2 2 5" xfId="27982"/>
    <cellStyle name="Обычный 3 14 47 2 3" xfId="27983"/>
    <cellStyle name="Обычный 3 14 47 2 3 2" xfId="27984"/>
    <cellStyle name="Обычный 3 14 47 2 3 2 2" xfId="27985"/>
    <cellStyle name="Обычный 3 14 47 2 3 2 2 2" xfId="27986"/>
    <cellStyle name="Обычный 3 14 47 2 3 2 2 2 2" xfId="27987"/>
    <cellStyle name="Обычный 3 14 47 2 3 2 2 3" xfId="27988"/>
    <cellStyle name="Обычный 3 14 47 2 3 2 3" xfId="27989"/>
    <cellStyle name="Обычный 3 14 47 2 3 2 3 2" xfId="27990"/>
    <cellStyle name="Обычный 3 14 47 2 3 2 4" xfId="27991"/>
    <cellStyle name="Обычный 3 14 47 2 3 3" xfId="27992"/>
    <cellStyle name="Обычный 3 14 47 2 3 3 2" xfId="27993"/>
    <cellStyle name="Обычный 3 14 47 2 3 3 2 2" xfId="27994"/>
    <cellStyle name="Обычный 3 14 47 2 3 3 3" xfId="27995"/>
    <cellStyle name="Обычный 3 14 47 2 3 4" xfId="27996"/>
    <cellStyle name="Обычный 3 14 47 2 3 4 2" xfId="27997"/>
    <cellStyle name="Обычный 3 14 47 2 3 5" xfId="27998"/>
    <cellStyle name="Обычный 3 14 47 2 4" xfId="27999"/>
    <cellStyle name="Обычный 3 14 47 2 4 2" xfId="28000"/>
    <cellStyle name="Обычный 3 14 47 2 4 2 2" xfId="28001"/>
    <cellStyle name="Обычный 3 14 47 2 4 2 2 2" xfId="28002"/>
    <cellStyle name="Обычный 3 14 47 2 4 2 3" xfId="28003"/>
    <cellStyle name="Обычный 3 14 47 2 4 3" xfId="28004"/>
    <cellStyle name="Обычный 3 14 47 2 4 3 2" xfId="28005"/>
    <cellStyle name="Обычный 3 14 47 2 4 4" xfId="28006"/>
    <cellStyle name="Обычный 3 14 47 2 5" xfId="28007"/>
    <cellStyle name="Обычный 3 14 47 2 5 2" xfId="28008"/>
    <cellStyle name="Обычный 3 14 47 2 5 2 2" xfId="28009"/>
    <cellStyle name="Обычный 3 14 47 2 5 3" xfId="28010"/>
    <cellStyle name="Обычный 3 14 47 2 6" xfId="28011"/>
    <cellStyle name="Обычный 3 14 47 2 6 2" xfId="28012"/>
    <cellStyle name="Обычный 3 14 47 2 7" xfId="28013"/>
    <cellStyle name="Обычный 3 14 47 3" xfId="28014"/>
    <cellStyle name="Обычный 3 14 47 3 2" xfId="28015"/>
    <cellStyle name="Обычный 3 14 47 3 2 2" xfId="28016"/>
    <cellStyle name="Обычный 3 14 47 3 2 2 2" xfId="28017"/>
    <cellStyle name="Обычный 3 14 47 3 2 2 2 2" xfId="28018"/>
    <cellStyle name="Обычный 3 14 47 3 2 2 3" xfId="28019"/>
    <cellStyle name="Обычный 3 14 47 3 2 3" xfId="28020"/>
    <cellStyle name="Обычный 3 14 47 3 2 3 2" xfId="28021"/>
    <cellStyle name="Обычный 3 14 47 3 2 4" xfId="28022"/>
    <cellStyle name="Обычный 3 14 47 3 3" xfId="28023"/>
    <cellStyle name="Обычный 3 14 47 3 3 2" xfId="28024"/>
    <cellStyle name="Обычный 3 14 47 3 3 2 2" xfId="28025"/>
    <cellStyle name="Обычный 3 14 47 3 3 3" xfId="28026"/>
    <cellStyle name="Обычный 3 14 47 3 4" xfId="28027"/>
    <cellStyle name="Обычный 3 14 47 3 4 2" xfId="28028"/>
    <cellStyle name="Обычный 3 14 47 3 5" xfId="28029"/>
    <cellStyle name="Обычный 3 14 47 4" xfId="28030"/>
    <cellStyle name="Обычный 3 14 47 4 2" xfId="28031"/>
    <cellStyle name="Обычный 3 14 47 4 2 2" xfId="28032"/>
    <cellStyle name="Обычный 3 14 47 4 2 2 2" xfId="28033"/>
    <cellStyle name="Обычный 3 14 47 4 2 2 2 2" xfId="28034"/>
    <cellStyle name="Обычный 3 14 47 4 2 2 3" xfId="28035"/>
    <cellStyle name="Обычный 3 14 47 4 2 3" xfId="28036"/>
    <cellStyle name="Обычный 3 14 47 4 2 3 2" xfId="28037"/>
    <cellStyle name="Обычный 3 14 47 4 2 4" xfId="28038"/>
    <cellStyle name="Обычный 3 14 47 4 3" xfId="28039"/>
    <cellStyle name="Обычный 3 14 47 4 3 2" xfId="28040"/>
    <cellStyle name="Обычный 3 14 47 4 3 2 2" xfId="28041"/>
    <cellStyle name="Обычный 3 14 47 4 3 3" xfId="28042"/>
    <cellStyle name="Обычный 3 14 47 4 4" xfId="28043"/>
    <cellStyle name="Обычный 3 14 47 4 4 2" xfId="28044"/>
    <cellStyle name="Обычный 3 14 47 4 5" xfId="28045"/>
    <cellStyle name="Обычный 3 14 47 5" xfId="28046"/>
    <cellStyle name="Обычный 3 14 47 5 2" xfId="28047"/>
    <cellStyle name="Обычный 3 14 47 5 2 2" xfId="28048"/>
    <cellStyle name="Обычный 3 14 47 5 2 2 2" xfId="28049"/>
    <cellStyle name="Обычный 3 14 47 5 2 3" xfId="28050"/>
    <cellStyle name="Обычный 3 14 47 5 3" xfId="28051"/>
    <cellStyle name="Обычный 3 14 47 5 3 2" xfId="28052"/>
    <cellStyle name="Обычный 3 14 47 5 4" xfId="28053"/>
    <cellStyle name="Обычный 3 14 47 6" xfId="28054"/>
    <cellStyle name="Обычный 3 14 47 6 2" xfId="28055"/>
    <cellStyle name="Обычный 3 14 47 6 2 2" xfId="28056"/>
    <cellStyle name="Обычный 3 14 47 6 3" xfId="28057"/>
    <cellStyle name="Обычный 3 14 47 7" xfId="28058"/>
    <cellStyle name="Обычный 3 14 47 7 2" xfId="28059"/>
    <cellStyle name="Обычный 3 14 47 8" xfId="28060"/>
    <cellStyle name="Обычный 3 14 48" xfId="28061"/>
    <cellStyle name="Обычный 3 14 48 2" xfId="28062"/>
    <cellStyle name="Обычный 3 14 48 2 2" xfId="28063"/>
    <cellStyle name="Обычный 3 14 48 2 2 2" xfId="28064"/>
    <cellStyle name="Обычный 3 14 48 2 2 2 2" xfId="28065"/>
    <cellStyle name="Обычный 3 14 48 2 2 2 2 2" xfId="28066"/>
    <cellStyle name="Обычный 3 14 48 2 2 2 3" xfId="28067"/>
    <cellStyle name="Обычный 3 14 48 2 2 3" xfId="28068"/>
    <cellStyle name="Обычный 3 14 48 2 2 3 2" xfId="28069"/>
    <cellStyle name="Обычный 3 14 48 2 2 4" xfId="28070"/>
    <cellStyle name="Обычный 3 14 48 2 3" xfId="28071"/>
    <cellStyle name="Обычный 3 14 48 2 3 2" xfId="28072"/>
    <cellStyle name="Обычный 3 14 48 2 3 2 2" xfId="28073"/>
    <cellStyle name="Обычный 3 14 48 2 3 3" xfId="28074"/>
    <cellStyle name="Обычный 3 14 48 2 4" xfId="28075"/>
    <cellStyle name="Обычный 3 14 48 2 4 2" xfId="28076"/>
    <cellStyle name="Обычный 3 14 48 2 5" xfId="28077"/>
    <cellStyle name="Обычный 3 14 48 3" xfId="28078"/>
    <cellStyle name="Обычный 3 14 48 3 2" xfId="28079"/>
    <cellStyle name="Обычный 3 14 48 3 2 2" xfId="28080"/>
    <cellStyle name="Обычный 3 14 48 3 2 2 2" xfId="28081"/>
    <cellStyle name="Обычный 3 14 48 3 2 2 2 2" xfId="28082"/>
    <cellStyle name="Обычный 3 14 48 3 2 2 3" xfId="28083"/>
    <cellStyle name="Обычный 3 14 48 3 2 3" xfId="28084"/>
    <cellStyle name="Обычный 3 14 48 3 2 3 2" xfId="28085"/>
    <cellStyle name="Обычный 3 14 48 3 2 4" xfId="28086"/>
    <cellStyle name="Обычный 3 14 48 3 3" xfId="28087"/>
    <cellStyle name="Обычный 3 14 48 3 3 2" xfId="28088"/>
    <cellStyle name="Обычный 3 14 48 3 3 2 2" xfId="28089"/>
    <cellStyle name="Обычный 3 14 48 3 3 3" xfId="28090"/>
    <cellStyle name="Обычный 3 14 48 3 4" xfId="28091"/>
    <cellStyle name="Обычный 3 14 48 3 4 2" xfId="28092"/>
    <cellStyle name="Обычный 3 14 48 3 5" xfId="28093"/>
    <cellStyle name="Обычный 3 14 48 4" xfId="28094"/>
    <cellStyle name="Обычный 3 14 48 4 2" xfId="28095"/>
    <cellStyle name="Обычный 3 14 48 4 2 2" xfId="28096"/>
    <cellStyle name="Обычный 3 14 48 4 2 2 2" xfId="28097"/>
    <cellStyle name="Обычный 3 14 48 4 2 3" xfId="28098"/>
    <cellStyle name="Обычный 3 14 48 4 3" xfId="28099"/>
    <cellStyle name="Обычный 3 14 48 4 3 2" xfId="28100"/>
    <cellStyle name="Обычный 3 14 48 4 4" xfId="28101"/>
    <cellStyle name="Обычный 3 14 48 5" xfId="28102"/>
    <cellStyle name="Обычный 3 14 48 5 2" xfId="28103"/>
    <cellStyle name="Обычный 3 14 48 5 2 2" xfId="28104"/>
    <cellStyle name="Обычный 3 14 48 5 3" xfId="28105"/>
    <cellStyle name="Обычный 3 14 48 6" xfId="28106"/>
    <cellStyle name="Обычный 3 14 48 6 2" xfId="28107"/>
    <cellStyle name="Обычный 3 14 48 7" xfId="28108"/>
    <cellStyle name="Обычный 3 14 49" xfId="28109"/>
    <cellStyle name="Обычный 3 14 49 2" xfId="28110"/>
    <cellStyle name="Обычный 3 14 49 2 2" xfId="28111"/>
    <cellStyle name="Обычный 3 14 49 2 2 2" xfId="28112"/>
    <cellStyle name="Обычный 3 14 49 2 2 2 2" xfId="28113"/>
    <cellStyle name="Обычный 3 14 49 2 2 3" xfId="28114"/>
    <cellStyle name="Обычный 3 14 49 2 3" xfId="28115"/>
    <cellStyle name="Обычный 3 14 49 2 3 2" xfId="28116"/>
    <cellStyle name="Обычный 3 14 49 2 4" xfId="28117"/>
    <cellStyle name="Обычный 3 14 49 3" xfId="28118"/>
    <cellStyle name="Обычный 3 14 49 3 2" xfId="28119"/>
    <cellStyle name="Обычный 3 14 49 3 2 2" xfId="28120"/>
    <cellStyle name="Обычный 3 14 49 3 3" xfId="28121"/>
    <cellStyle name="Обычный 3 14 49 4" xfId="28122"/>
    <cellStyle name="Обычный 3 14 49 4 2" xfId="28123"/>
    <cellStyle name="Обычный 3 14 49 5" xfId="28124"/>
    <cellStyle name="Обычный 3 14 5" xfId="28125"/>
    <cellStyle name="Обычный 3 14 5 2" xfId="28126"/>
    <cellStyle name="Обычный 3 14 5 2 2" xfId="28127"/>
    <cellStyle name="Обычный 3 14 5 2 2 2" xfId="28128"/>
    <cellStyle name="Обычный 3 14 5 2 2 2 2" xfId="28129"/>
    <cellStyle name="Обычный 3 14 5 2 2 2 2 2" xfId="28130"/>
    <cellStyle name="Обычный 3 14 5 2 2 2 2 2 2" xfId="28131"/>
    <cellStyle name="Обычный 3 14 5 2 2 2 2 3" xfId="28132"/>
    <cellStyle name="Обычный 3 14 5 2 2 2 3" xfId="28133"/>
    <cellStyle name="Обычный 3 14 5 2 2 2 3 2" xfId="28134"/>
    <cellStyle name="Обычный 3 14 5 2 2 2 4" xfId="28135"/>
    <cellStyle name="Обычный 3 14 5 2 2 3" xfId="28136"/>
    <cellStyle name="Обычный 3 14 5 2 2 3 2" xfId="28137"/>
    <cellStyle name="Обычный 3 14 5 2 2 3 2 2" xfId="28138"/>
    <cellStyle name="Обычный 3 14 5 2 2 3 3" xfId="28139"/>
    <cellStyle name="Обычный 3 14 5 2 2 4" xfId="28140"/>
    <cellStyle name="Обычный 3 14 5 2 2 4 2" xfId="28141"/>
    <cellStyle name="Обычный 3 14 5 2 2 5" xfId="28142"/>
    <cellStyle name="Обычный 3 14 5 2 3" xfId="28143"/>
    <cellStyle name="Обычный 3 14 5 2 3 2" xfId="28144"/>
    <cellStyle name="Обычный 3 14 5 2 3 2 2" xfId="28145"/>
    <cellStyle name="Обычный 3 14 5 2 3 2 2 2" xfId="28146"/>
    <cellStyle name="Обычный 3 14 5 2 3 2 2 2 2" xfId="28147"/>
    <cellStyle name="Обычный 3 14 5 2 3 2 2 3" xfId="28148"/>
    <cellStyle name="Обычный 3 14 5 2 3 2 3" xfId="28149"/>
    <cellStyle name="Обычный 3 14 5 2 3 2 3 2" xfId="28150"/>
    <cellStyle name="Обычный 3 14 5 2 3 2 4" xfId="28151"/>
    <cellStyle name="Обычный 3 14 5 2 3 3" xfId="28152"/>
    <cellStyle name="Обычный 3 14 5 2 3 3 2" xfId="28153"/>
    <cellStyle name="Обычный 3 14 5 2 3 3 2 2" xfId="28154"/>
    <cellStyle name="Обычный 3 14 5 2 3 3 3" xfId="28155"/>
    <cellStyle name="Обычный 3 14 5 2 3 4" xfId="28156"/>
    <cellStyle name="Обычный 3 14 5 2 3 4 2" xfId="28157"/>
    <cellStyle name="Обычный 3 14 5 2 3 5" xfId="28158"/>
    <cellStyle name="Обычный 3 14 5 2 4" xfId="28159"/>
    <cellStyle name="Обычный 3 14 5 2 4 2" xfId="28160"/>
    <cellStyle name="Обычный 3 14 5 2 4 2 2" xfId="28161"/>
    <cellStyle name="Обычный 3 14 5 2 4 2 2 2" xfId="28162"/>
    <cellStyle name="Обычный 3 14 5 2 4 2 3" xfId="28163"/>
    <cellStyle name="Обычный 3 14 5 2 4 3" xfId="28164"/>
    <cellStyle name="Обычный 3 14 5 2 4 3 2" xfId="28165"/>
    <cellStyle name="Обычный 3 14 5 2 4 4" xfId="28166"/>
    <cellStyle name="Обычный 3 14 5 2 5" xfId="28167"/>
    <cellStyle name="Обычный 3 14 5 2 5 2" xfId="28168"/>
    <cellStyle name="Обычный 3 14 5 2 5 2 2" xfId="28169"/>
    <cellStyle name="Обычный 3 14 5 2 5 3" xfId="28170"/>
    <cellStyle name="Обычный 3 14 5 2 6" xfId="28171"/>
    <cellStyle name="Обычный 3 14 5 2 6 2" xfId="28172"/>
    <cellStyle name="Обычный 3 14 5 2 7" xfId="28173"/>
    <cellStyle name="Обычный 3 14 5 3" xfId="28174"/>
    <cellStyle name="Обычный 3 14 5 3 2" xfId="28175"/>
    <cellStyle name="Обычный 3 14 5 3 2 2" xfId="28176"/>
    <cellStyle name="Обычный 3 14 5 3 2 2 2" xfId="28177"/>
    <cellStyle name="Обычный 3 14 5 3 2 2 2 2" xfId="28178"/>
    <cellStyle name="Обычный 3 14 5 3 2 2 3" xfId="28179"/>
    <cellStyle name="Обычный 3 14 5 3 2 3" xfId="28180"/>
    <cellStyle name="Обычный 3 14 5 3 2 3 2" xfId="28181"/>
    <cellStyle name="Обычный 3 14 5 3 2 4" xfId="28182"/>
    <cellStyle name="Обычный 3 14 5 3 3" xfId="28183"/>
    <cellStyle name="Обычный 3 14 5 3 3 2" xfId="28184"/>
    <cellStyle name="Обычный 3 14 5 3 3 2 2" xfId="28185"/>
    <cellStyle name="Обычный 3 14 5 3 3 3" xfId="28186"/>
    <cellStyle name="Обычный 3 14 5 3 4" xfId="28187"/>
    <cellStyle name="Обычный 3 14 5 3 4 2" xfId="28188"/>
    <cellStyle name="Обычный 3 14 5 3 5" xfId="28189"/>
    <cellStyle name="Обычный 3 14 5 4" xfId="28190"/>
    <cellStyle name="Обычный 3 14 5 4 2" xfId="28191"/>
    <cellStyle name="Обычный 3 14 5 4 2 2" xfId="28192"/>
    <cellStyle name="Обычный 3 14 5 4 2 2 2" xfId="28193"/>
    <cellStyle name="Обычный 3 14 5 4 2 2 2 2" xfId="28194"/>
    <cellStyle name="Обычный 3 14 5 4 2 2 3" xfId="28195"/>
    <cellStyle name="Обычный 3 14 5 4 2 3" xfId="28196"/>
    <cellStyle name="Обычный 3 14 5 4 2 3 2" xfId="28197"/>
    <cellStyle name="Обычный 3 14 5 4 2 4" xfId="28198"/>
    <cellStyle name="Обычный 3 14 5 4 3" xfId="28199"/>
    <cellStyle name="Обычный 3 14 5 4 3 2" xfId="28200"/>
    <cellStyle name="Обычный 3 14 5 4 3 2 2" xfId="28201"/>
    <cellStyle name="Обычный 3 14 5 4 3 3" xfId="28202"/>
    <cellStyle name="Обычный 3 14 5 4 4" xfId="28203"/>
    <cellStyle name="Обычный 3 14 5 4 4 2" xfId="28204"/>
    <cellStyle name="Обычный 3 14 5 4 5" xfId="28205"/>
    <cellStyle name="Обычный 3 14 5 5" xfId="28206"/>
    <cellStyle name="Обычный 3 14 5 5 2" xfId="28207"/>
    <cellStyle name="Обычный 3 14 5 5 2 2" xfId="28208"/>
    <cellStyle name="Обычный 3 14 5 5 2 2 2" xfId="28209"/>
    <cellStyle name="Обычный 3 14 5 5 2 3" xfId="28210"/>
    <cellStyle name="Обычный 3 14 5 5 3" xfId="28211"/>
    <cellStyle name="Обычный 3 14 5 5 3 2" xfId="28212"/>
    <cellStyle name="Обычный 3 14 5 5 4" xfId="28213"/>
    <cellStyle name="Обычный 3 14 5 6" xfId="28214"/>
    <cellStyle name="Обычный 3 14 5 6 2" xfId="28215"/>
    <cellStyle name="Обычный 3 14 5 6 2 2" xfId="28216"/>
    <cellStyle name="Обычный 3 14 5 6 3" xfId="28217"/>
    <cellStyle name="Обычный 3 14 5 7" xfId="28218"/>
    <cellStyle name="Обычный 3 14 5 7 2" xfId="28219"/>
    <cellStyle name="Обычный 3 14 5 8" xfId="28220"/>
    <cellStyle name="Обычный 3 14 50" xfId="28221"/>
    <cellStyle name="Обычный 3 14 50 2" xfId="28222"/>
    <cellStyle name="Обычный 3 14 50 2 2" xfId="28223"/>
    <cellStyle name="Обычный 3 14 50 2 2 2" xfId="28224"/>
    <cellStyle name="Обычный 3 14 50 2 2 2 2" xfId="28225"/>
    <cellStyle name="Обычный 3 14 50 2 2 3" xfId="28226"/>
    <cellStyle name="Обычный 3 14 50 2 3" xfId="28227"/>
    <cellStyle name="Обычный 3 14 50 2 3 2" xfId="28228"/>
    <cellStyle name="Обычный 3 14 50 2 4" xfId="28229"/>
    <cellStyle name="Обычный 3 14 50 3" xfId="28230"/>
    <cellStyle name="Обычный 3 14 50 3 2" xfId="28231"/>
    <cellStyle name="Обычный 3 14 50 3 2 2" xfId="28232"/>
    <cellStyle name="Обычный 3 14 50 3 3" xfId="28233"/>
    <cellStyle name="Обычный 3 14 50 4" xfId="28234"/>
    <cellStyle name="Обычный 3 14 50 4 2" xfId="28235"/>
    <cellStyle name="Обычный 3 14 50 5" xfId="28236"/>
    <cellStyle name="Обычный 3 14 51" xfId="28237"/>
    <cellStyle name="Обычный 3 14 51 2" xfId="28238"/>
    <cellStyle name="Обычный 3 14 51 2 2" xfId="28239"/>
    <cellStyle name="Обычный 3 14 51 2 2 2" xfId="28240"/>
    <cellStyle name="Обычный 3 14 51 2 3" xfId="28241"/>
    <cellStyle name="Обычный 3 14 51 3" xfId="28242"/>
    <cellStyle name="Обычный 3 14 51 3 2" xfId="28243"/>
    <cellStyle name="Обычный 3 14 51 4" xfId="28244"/>
    <cellStyle name="Обычный 3 14 52" xfId="28245"/>
    <cellStyle name="Обычный 3 14 52 2" xfId="28246"/>
    <cellStyle name="Обычный 3 14 52 2 2" xfId="28247"/>
    <cellStyle name="Обычный 3 14 52 3" xfId="28248"/>
    <cellStyle name="Обычный 3 14 53" xfId="28249"/>
    <cellStyle name="Обычный 3 14 53 2" xfId="28250"/>
    <cellStyle name="Обычный 3 14 54" xfId="28251"/>
    <cellStyle name="Обычный 3 14 6" xfId="28252"/>
    <cellStyle name="Обычный 3 14 6 2" xfId="28253"/>
    <cellStyle name="Обычный 3 14 6 2 2" xfId="28254"/>
    <cellStyle name="Обычный 3 14 6 2 2 2" xfId="28255"/>
    <cellStyle name="Обычный 3 14 6 2 2 2 2" xfId="28256"/>
    <cellStyle name="Обычный 3 14 6 2 2 2 2 2" xfId="28257"/>
    <cellStyle name="Обычный 3 14 6 2 2 2 2 2 2" xfId="28258"/>
    <cellStyle name="Обычный 3 14 6 2 2 2 2 3" xfId="28259"/>
    <cellStyle name="Обычный 3 14 6 2 2 2 3" xfId="28260"/>
    <cellStyle name="Обычный 3 14 6 2 2 2 3 2" xfId="28261"/>
    <cellStyle name="Обычный 3 14 6 2 2 2 4" xfId="28262"/>
    <cellStyle name="Обычный 3 14 6 2 2 3" xfId="28263"/>
    <cellStyle name="Обычный 3 14 6 2 2 3 2" xfId="28264"/>
    <cellStyle name="Обычный 3 14 6 2 2 3 2 2" xfId="28265"/>
    <cellStyle name="Обычный 3 14 6 2 2 3 3" xfId="28266"/>
    <cellStyle name="Обычный 3 14 6 2 2 4" xfId="28267"/>
    <cellStyle name="Обычный 3 14 6 2 2 4 2" xfId="28268"/>
    <cellStyle name="Обычный 3 14 6 2 2 5" xfId="28269"/>
    <cellStyle name="Обычный 3 14 6 2 3" xfId="28270"/>
    <cellStyle name="Обычный 3 14 6 2 3 2" xfId="28271"/>
    <cellStyle name="Обычный 3 14 6 2 3 2 2" xfId="28272"/>
    <cellStyle name="Обычный 3 14 6 2 3 2 2 2" xfId="28273"/>
    <cellStyle name="Обычный 3 14 6 2 3 2 2 2 2" xfId="28274"/>
    <cellStyle name="Обычный 3 14 6 2 3 2 2 3" xfId="28275"/>
    <cellStyle name="Обычный 3 14 6 2 3 2 3" xfId="28276"/>
    <cellStyle name="Обычный 3 14 6 2 3 2 3 2" xfId="28277"/>
    <cellStyle name="Обычный 3 14 6 2 3 2 4" xfId="28278"/>
    <cellStyle name="Обычный 3 14 6 2 3 3" xfId="28279"/>
    <cellStyle name="Обычный 3 14 6 2 3 3 2" xfId="28280"/>
    <cellStyle name="Обычный 3 14 6 2 3 3 2 2" xfId="28281"/>
    <cellStyle name="Обычный 3 14 6 2 3 3 3" xfId="28282"/>
    <cellStyle name="Обычный 3 14 6 2 3 4" xfId="28283"/>
    <cellStyle name="Обычный 3 14 6 2 3 4 2" xfId="28284"/>
    <cellStyle name="Обычный 3 14 6 2 3 5" xfId="28285"/>
    <cellStyle name="Обычный 3 14 6 2 4" xfId="28286"/>
    <cellStyle name="Обычный 3 14 6 2 4 2" xfId="28287"/>
    <cellStyle name="Обычный 3 14 6 2 4 2 2" xfId="28288"/>
    <cellStyle name="Обычный 3 14 6 2 4 2 2 2" xfId="28289"/>
    <cellStyle name="Обычный 3 14 6 2 4 2 3" xfId="28290"/>
    <cellStyle name="Обычный 3 14 6 2 4 3" xfId="28291"/>
    <cellStyle name="Обычный 3 14 6 2 4 3 2" xfId="28292"/>
    <cellStyle name="Обычный 3 14 6 2 4 4" xfId="28293"/>
    <cellStyle name="Обычный 3 14 6 2 5" xfId="28294"/>
    <cellStyle name="Обычный 3 14 6 2 5 2" xfId="28295"/>
    <cellStyle name="Обычный 3 14 6 2 5 2 2" xfId="28296"/>
    <cellStyle name="Обычный 3 14 6 2 5 3" xfId="28297"/>
    <cellStyle name="Обычный 3 14 6 2 6" xfId="28298"/>
    <cellStyle name="Обычный 3 14 6 2 6 2" xfId="28299"/>
    <cellStyle name="Обычный 3 14 6 2 7" xfId="28300"/>
    <cellStyle name="Обычный 3 14 6 3" xfId="28301"/>
    <cellStyle name="Обычный 3 14 6 3 2" xfId="28302"/>
    <cellStyle name="Обычный 3 14 6 3 2 2" xfId="28303"/>
    <cellStyle name="Обычный 3 14 6 3 2 2 2" xfId="28304"/>
    <cellStyle name="Обычный 3 14 6 3 2 2 2 2" xfId="28305"/>
    <cellStyle name="Обычный 3 14 6 3 2 2 3" xfId="28306"/>
    <cellStyle name="Обычный 3 14 6 3 2 3" xfId="28307"/>
    <cellStyle name="Обычный 3 14 6 3 2 3 2" xfId="28308"/>
    <cellStyle name="Обычный 3 14 6 3 2 4" xfId="28309"/>
    <cellStyle name="Обычный 3 14 6 3 3" xfId="28310"/>
    <cellStyle name="Обычный 3 14 6 3 3 2" xfId="28311"/>
    <cellStyle name="Обычный 3 14 6 3 3 2 2" xfId="28312"/>
    <cellStyle name="Обычный 3 14 6 3 3 3" xfId="28313"/>
    <cellStyle name="Обычный 3 14 6 3 4" xfId="28314"/>
    <cellStyle name="Обычный 3 14 6 3 4 2" xfId="28315"/>
    <cellStyle name="Обычный 3 14 6 3 5" xfId="28316"/>
    <cellStyle name="Обычный 3 14 6 4" xfId="28317"/>
    <cellStyle name="Обычный 3 14 6 4 2" xfId="28318"/>
    <cellStyle name="Обычный 3 14 6 4 2 2" xfId="28319"/>
    <cellStyle name="Обычный 3 14 6 4 2 2 2" xfId="28320"/>
    <cellStyle name="Обычный 3 14 6 4 2 2 2 2" xfId="28321"/>
    <cellStyle name="Обычный 3 14 6 4 2 2 3" xfId="28322"/>
    <cellStyle name="Обычный 3 14 6 4 2 3" xfId="28323"/>
    <cellStyle name="Обычный 3 14 6 4 2 3 2" xfId="28324"/>
    <cellStyle name="Обычный 3 14 6 4 2 4" xfId="28325"/>
    <cellStyle name="Обычный 3 14 6 4 3" xfId="28326"/>
    <cellStyle name="Обычный 3 14 6 4 3 2" xfId="28327"/>
    <cellStyle name="Обычный 3 14 6 4 3 2 2" xfId="28328"/>
    <cellStyle name="Обычный 3 14 6 4 3 3" xfId="28329"/>
    <cellStyle name="Обычный 3 14 6 4 4" xfId="28330"/>
    <cellStyle name="Обычный 3 14 6 4 4 2" xfId="28331"/>
    <cellStyle name="Обычный 3 14 6 4 5" xfId="28332"/>
    <cellStyle name="Обычный 3 14 6 5" xfId="28333"/>
    <cellStyle name="Обычный 3 14 6 5 2" xfId="28334"/>
    <cellStyle name="Обычный 3 14 6 5 2 2" xfId="28335"/>
    <cellStyle name="Обычный 3 14 6 5 2 2 2" xfId="28336"/>
    <cellStyle name="Обычный 3 14 6 5 2 3" xfId="28337"/>
    <cellStyle name="Обычный 3 14 6 5 3" xfId="28338"/>
    <cellStyle name="Обычный 3 14 6 5 3 2" xfId="28339"/>
    <cellStyle name="Обычный 3 14 6 5 4" xfId="28340"/>
    <cellStyle name="Обычный 3 14 6 6" xfId="28341"/>
    <cellStyle name="Обычный 3 14 6 6 2" xfId="28342"/>
    <cellStyle name="Обычный 3 14 6 6 2 2" xfId="28343"/>
    <cellStyle name="Обычный 3 14 6 6 3" xfId="28344"/>
    <cellStyle name="Обычный 3 14 6 7" xfId="28345"/>
    <cellStyle name="Обычный 3 14 6 7 2" xfId="28346"/>
    <cellStyle name="Обычный 3 14 6 8" xfId="28347"/>
    <cellStyle name="Обычный 3 14 7" xfId="28348"/>
    <cellStyle name="Обычный 3 14 7 2" xfId="28349"/>
    <cellStyle name="Обычный 3 14 7 2 2" xfId="28350"/>
    <cellStyle name="Обычный 3 14 7 2 2 2" xfId="28351"/>
    <cellStyle name="Обычный 3 14 7 2 2 2 2" xfId="28352"/>
    <cellStyle name="Обычный 3 14 7 2 2 2 2 2" xfId="28353"/>
    <cellStyle name="Обычный 3 14 7 2 2 2 2 2 2" xfId="28354"/>
    <cellStyle name="Обычный 3 14 7 2 2 2 2 3" xfId="28355"/>
    <cellStyle name="Обычный 3 14 7 2 2 2 3" xfId="28356"/>
    <cellStyle name="Обычный 3 14 7 2 2 2 3 2" xfId="28357"/>
    <cellStyle name="Обычный 3 14 7 2 2 2 4" xfId="28358"/>
    <cellStyle name="Обычный 3 14 7 2 2 3" xfId="28359"/>
    <cellStyle name="Обычный 3 14 7 2 2 3 2" xfId="28360"/>
    <cellStyle name="Обычный 3 14 7 2 2 3 2 2" xfId="28361"/>
    <cellStyle name="Обычный 3 14 7 2 2 3 3" xfId="28362"/>
    <cellStyle name="Обычный 3 14 7 2 2 4" xfId="28363"/>
    <cellStyle name="Обычный 3 14 7 2 2 4 2" xfId="28364"/>
    <cellStyle name="Обычный 3 14 7 2 2 5" xfId="28365"/>
    <cellStyle name="Обычный 3 14 7 2 3" xfId="28366"/>
    <cellStyle name="Обычный 3 14 7 2 3 2" xfId="28367"/>
    <cellStyle name="Обычный 3 14 7 2 3 2 2" xfId="28368"/>
    <cellStyle name="Обычный 3 14 7 2 3 2 2 2" xfId="28369"/>
    <cellStyle name="Обычный 3 14 7 2 3 2 2 2 2" xfId="28370"/>
    <cellStyle name="Обычный 3 14 7 2 3 2 2 3" xfId="28371"/>
    <cellStyle name="Обычный 3 14 7 2 3 2 3" xfId="28372"/>
    <cellStyle name="Обычный 3 14 7 2 3 2 3 2" xfId="28373"/>
    <cellStyle name="Обычный 3 14 7 2 3 2 4" xfId="28374"/>
    <cellStyle name="Обычный 3 14 7 2 3 3" xfId="28375"/>
    <cellStyle name="Обычный 3 14 7 2 3 3 2" xfId="28376"/>
    <cellStyle name="Обычный 3 14 7 2 3 3 2 2" xfId="28377"/>
    <cellStyle name="Обычный 3 14 7 2 3 3 3" xfId="28378"/>
    <cellStyle name="Обычный 3 14 7 2 3 4" xfId="28379"/>
    <cellStyle name="Обычный 3 14 7 2 3 4 2" xfId="28380"/>
    <cellStyle name="Обычный 3 14 7 2 3 5" xfId="28381"/>
    <cellStyle name="Обычный 3 14 7 2 4" xfId="28382"/>
    <cellStyle name="Обычный 3 14 7 2 4 2" xfId="28383"/>
    <cellStyle name="Обычный 3 14 7 2 4 2 2" xfId="28384"/>
    <cellStyle name="Обычный 3 14 7 2 4 2 2 2" xfId="28385"/>
    <cellStyle name="Обычный 3 14 7 2 4 2 3" xfId="28386"/>
    <cellStyle name="Обычный 3 14 7 2 4 3" xfId="28387"/>
    <cellStyle name="Обычный 3 14 7 2 4 3 2" xfId="28388"/>
    <cellStyle name="Обычный 3 14 7 2 4 4" xfId="28389"/>
    <cellStyle name="Обычный 3 14 7 2 5" xfId="28390"/>
    <cellStyle name="Обычный 3 14 7 2 5 2" xfId="28391"/>
    <cellStyle name="Обычный 3 14 7 2 5 2 2" xfId="28392"/>
    <cellStyle name="Обычный 3 14 7 2 5 3" xfId="28393"/>
    <cellStyle name="Обычный 3 14 7 2 6" xfId="28394"/>
    <cellStyle name="Обычный 3 14 7 2 6 2" xfId="28395"/>
    <cellStyle name="Обычный 3 14 7 2 7" xfId="28396"/>
    <cellStyle name="Обычный 3 14 7 3" xfId="28397"/>
    <cellStyle name="Обычный 3 14 7 3 2" xfId="28398"/>
    <cellStyle name="Обычный 3 14 7 3 2 2" xfId="28399"/>
    <cellStyle name="Обычный 3 14 7 3 2 2 2" xfId="28400"/>
    <cellStyle name="Обычный 3 14 7 3 2 2 2 2" xfId="28401"/>
    <cellStyle name="Обычный 3 14 7 3 2 2 3" xfId="28402"/>
    <cellStyle name="Обычный 3 14 7 3 2 3" xfId="28403"/>
    <cellStyle name="Обычный 3 14 7 3 2 3 2" xfId="28404"/>
    <cellStyle name="Обычный 3 14 7 3 2 4" xfId="28405"/>
    <cellStyle name="Обычный 3 14 7 3 3" xfId="28406"/>
    <cellStyle name="Обычный 3 14 7 3 3 2" xfId="28407"/>
    <cellStyle name="Обычный 3 14 7 3 3 2 2" xfId="28408"/>
    <cellStyle name="Обычный 3 14 7 3 3 3" xfId="28409"/>
    <cellStyle name="Обычный 3 14 7 3 4" xfId="28410"/>
    <cellStyle name="Обычный 3 14 7 3 4 2" xfId="28411"/>
    <cellStyle name="Обычный 3 14 7 3 5" xfId="28412"/>
    <cellStyle name="Обычный 3 14 7 4" xfId="28413"/>
    <cellStyle name="Обычный 3 14 7 4 2" xfId="28414"/>
    <cellStyle name="Обычный 3 14 7 4 2 2" xfId="28415"/>
    <cellStyle name="Обычный 3 14 7 4 2 2 2" xfId="28416"/>
    <cellStyle name="Обычный 3 14 7 4 2 2 2 2" xfId="28417"/>
    <cellStyle name="Обычный 3 14 7 4 2 2 3" xfId="28418"/>
    <cellStyle name="Обычный 3 14 7 4 2 3" xfId="28419"/>
    <cellStyle name="Обычный 3 14 7 4 2 3 2" xfId="28420"/>
    <cellStyle name="Обычный 3 14 7 4 2 4" xfId="28421"/>
    <cellStyle name="Обычный 3 14 7 4 3" xfId="28422"/>
    <cellStyle name="Обычный 3 14 7 4 3 2" xfId="28423"/>
    <cellStyle name="Обычный 3 14 7 4 3 2 2" xfId="28424"/>
    <cellStyle name="Обычный 3 14 7 4 3 3" xfId="28425"/>
    <cellStyle name="Обычный 3 14 7 4 4" xfId="28426"/>
    <cellStyle name="Обычный 3 14 7 4 4 2" xfId="28427"/>
    <cellStyle name="Обычный 3 14 7 4 5" xfId="28428"/>
    <cellStyle name="Обычный 3 14 7 5" xfId="28429"/>
    <cellStyle name="Обычный 3 14 7 5 2" xfId="28430"/>
    <cellStyle name="Обычный 3 14 7 5 2 2" xfId="28431"/>
    <cellStyle name="Обычный 3 14 7 5 2 2 2" xfId="28432"/>
    <cellStyle name="Обычный 3 14 7 5 2 3" xfId="28433"/>
    <cellStyle name="Обычный 3 14 7 5 3" xfId="28434"/>
    <cellStyle name="Обычный 3 14 7 5 3 2" xfId="28435"/>
    <cellStyle name="Обычный 3 14 7 5 4" xfId="28436"/>
    <cellStyle name="Обычный 3 14 7 6" xfId="28437"/>
    <cellStyle name="Обычный 3 14 7 6 2" xfId="28438"/>
    <cellStyle name="Обычный 3 14 7 6 2 2" xfId="28439"/>
    <cellStyle name="Обычный 3 14 7 6 3" xfId="28440"/>
    <cellStyle name="Обычный 3 14 7 7" xfId="28441"/>
    <cellStyle name="Обычный 3 14 7 7 2" xfId="28442"/>
    <cellStyle name="Обычный 3 14 7 8" xfId="28443"/>
    <cellStyle name="Обычный 3 14 8" xfId="28444"/>
    <cellStyle name="Обычный 3 14 8 2" xfId="28445"/>
    <cellStyle name="Обычный 3 14 8 2 2" xfId="28446"/>
    <cellStyle name="Обычный 3 14 8 2 2 2" xfId="28447"/>
    <cellStyle name="Обычный 3 14 8 2 2 2 2" xfId="28448"/>
    <cellStyle name="Обычный 3 14 8 2 2 2 2 2" xfId="28449"/>
    <cellStyle name="Обычный 3 14 8 2 2 2 2 2 2" xfId="28450"/>
    <cellStyle name="Обычный 3 14 8 2 2 2 2 3" xfId="28451"/>
    <cellStyle name="Обычный 3 14 8 2 2 2 3" xfId="28452"/>
    <cellStyle name="Обычный 3 14 8 2 2 2 3 2" xfId="28453"/>
    <cellStyle name="Обычный 3 14 8 2 2 2 4" xfId="28454"/>
    <cellStyle name="Обычный 3 14 8 2 2 3" xfId="28455"/>
    <cellStyle name="Обычный 3 14 8 2 2 3 2" xfId="28456"/>
    <cellStyle name="Обычный 3 14 8 2 2 3 2 2" xfId="28457"/>
    <cellStyle name="Обычный 3 14 8 2 2 3 3" xfId="28458"/>
    <cellStyle name="Обычный 3 14 8 2 2 4" xfId="28459"/>
    <cellStyle name="Обычный 3 14 8 2 2 4 2" xfId="28460"/>
    <cellStyle name="Обычный 3 14 8 2 2 5" xfId="28461"/>
    <cellStyle name="Обычный 3 14 8 2 3" xfId="28462"/>
    <cellStyle name="Обычный 3 14 8 2 3 2" xfId="28463"/>
    <cellStyle name="Обычный 3 14 8 2 3 2 2" xfId="28464"/>
    <cellStyle name="Обычный 3 14 8 2 3 2 2 2" xfId="28465"/>
    <cellStyle name="Обычный 3 14 8 2 3 2 2 2 2" xfId="28466"/>
    <cellStyle name="Обычный 3 14 8 2 3 2 2 3" xfId="28467"/>
    <cellStyle name="Обычный 3 14 8 2 3 2 3" xfId="28468"/>
    <cellStyle name="Обычный 3 14 8 2 3 2 3 2" xfId="28469"/>
    <cellStyle name="Обычный 3 14 8 2 3 2 4" xfId="28470"/>
    <cellStyle name="Обычный 3 14 8 2 3 3" xfId="28471"/>
    <cellStyle name="Обычный 3 14 8 2 3 3 2" xfId="28472"/>
    <cellStyle name="Обычный 3 14 8 2 3 3 2 2" xfId="28473"/>
    <cellStyle name="Обычный 3 14 8 2 3 3 3" xfId="28474"/>
    <cellStyle name="Обычный 3 14 8 2 3 4" xfId="28475"/>
    <cellStyle name="Обычный 3 14 8 2 3 4 2" xfId="28476"/>
    <cellStyle name="Обычный 3 14 8 2 3 5" xfId="28477"/>
    <cellStyle name="Обычный 3 14 8 2 4" xfId="28478"/>
    <cellStyle name="Обычный 3 14 8 2 4 2" xfId="28479"/>
    <cellStyle name="Обычный 3 14 8 2 4 2 2" xfId="28480"/>
    <cellStyle name="Обычный 3 14 8 2 4 2 2 2" xfId="28481"/>
    <cellStyle name="Обычный 3 14 8 2 4 2 3" xfId="28482"/>
    <cellStyle name="Обычный 3 14 8 2 4 3" xfId="28483"/>
    <cellStyle name="Обычный 3 14 8 2 4 3 2" xfId="28484"/>
    <cellStyle name="Обычный 3 14 8 2 4 4" xfId="28485"/>
    <cellStyle name="Обычный 3 14 8 2 5" xfId="28486"/>
    <cellStyle name="Обычный 3 14 8 2 5 2" xfId="28487"/>
    <cellStyle name="Обычный 3 14 8 2 5 2 2" xfId="28488"/>
    <cellStyle name="Обычный 3 14 8 2 5 3" xfId="28489"/>
    <cellStyle name="Обычный 3 14 8 2 6" xfId="28490"/>
    <cellStyle name="Обычный 3 14 8 2 6 2" xfId="28491"/>
    <cellStyle name="Обычный 3 14 8 2 7" xfId="28492"/>
    <cellStyle name="Обычный 3 14 8 3" xfId="28493"/>
    <cellStyle name="Обычный 3 14 8 3 2" xfId="28494"/>
    <cellStyle name="Обычный 3 14 8 3 2 2" xfId="28495"/>
    <cellStyle name="Обычный 3 14 8 3 2 2 2" xfId="28496"/>
    <cellStyle name="Обычный 3 14 8 3 2 2 2 2" xfId="28497"/>
    <cellStyle name="Обычный 3 14 8 3 2 2 3" xfId="28498"/>
    <cellStyle name="Обычный 3 14 8 3 2 3" xfId="28499"/>
    <cellStyle name="Обычный 3 14 8 3 2 3 2" xfId="28500"/>
    <cellStyle name="Обычный 3 14 8 3 2 4" xfId="28501"/>
    <cellStyle name="Обычный 3 14 8 3 3" xfId="28502"/>
    <cellStyle name="Обычный 3 14 8 3 3 2" xfId="28503"/>
    <cellStyle name="Обычный 3 14 8 3 3 2 2" xfId="28504"/>
    <cellStyle name="Обычный 3 14 8 3 3 3" xfId="28505"/>
    <cellStyle name="Обычный 3 14 8 3 4" xfId="28506"/>
    <cellStyle name="Обычный 3 14 8 3 4 2" xfId="28507"/>
    <cellStyle name="Обычный 3 14 8 3 5" xfId="28508"/>
    <cellStyle name="Обычный 3 14 8 4" xfId="28509"/>
    <cellStyle name="Обычный 3 14 8 4 2" xfId="28510"/>
    <cellStyle name="Обычный 3 14 8 4 2 2" xfId="28511"/>
    <cellStyle name="Обычный 3 14 8 4 2 2 2" xfId="28512"/>
    <cellStyle name="Обычный 3 14 8 4 2 2 2 2" xfId="28513"/>
    <cellStyle name="Обычный 3 14 8 4 2 2 3" xfId="28514"/>
    <cellStyle name="Обычный 3 14 8 4 2 3" xfId="28515"/>
    <cellStyle name="Обычный 3 14 8 4 2 3 2" xfId="28516"/>
    <cellStyle name="Обычный 3 14 8 4 2 4" xfId="28517"/>
    <cellStyle name="Обычный 3 14 8 4 3" xfId="28518"/>
    <cellStyle name="Обычный 3 14 8 4 3 2" xfId="28519"/>
    <cellStyle name="Обычный 3 14 8 4 3 2 2" xfId="28520"/>
    <cellStyle name="Обычный 3 14 8 4 3 3" xfId="28521"/>
    <cellStyle name="Обычный 3 14 8 4 4" xfId="28522"/>
    <cellStyle name="Обычный 3 14 8 4 4 2" xfId="28523"/>
    <cellStyle name="Обычный 3 14 8 4 5" xfId="28524"/>
    <cellStyle name="Обычный 3 14 8 5" xfId="28525"/>
    <cellStyle name="Обычный 3 14 8 5 2" xfId="28526"/>
    <cellStyle name="Обычный 3 14 8 5 2 2" xfId="28527"/>
    <cellStyle name="Обычный 3 14 8 5 2 2 2" xfId="28528"/>
    <cellStyle name="Обычный 3 14 8 5 2 3" xfId="28529"/>
    <cellStyle name="Обычный 3 14 8 5 3" xfId="28530"/>
    <cellStyle name="Обычный 3 14 8 5 3 2" xfId="28531"/>
    <cellStyle name="Обычный 3 14 8 5 4" xfId="28532"/>
    <cellStyle name="Обычный 3 14 8 6" xfId="28533"/>
    <cellStyle name="Обычный 3 14 8 6 2" xfId="28534"/>
    <cellStyle name="Обычный 3 14 8 6 2 2" xfId="28535"/>
    <cellStyle name="Обычный 3 14 8 6 3" xfId="28536"/>
    <cellStyle name="Обычный 3 14 8 7" xfId="28537"/>
    <cellStyle name="Обычный 3 14 8 7 2" xfId="28538"/>
    <cellStyle name="Обычный 3 14 8 8" xfId="28539"/>
    <cellStyle name="Обычный 3 14 9" xfId="28540"/>
    <cellStyle name="Обычный 3 14 9 2" xfId="28541"/>
    <cellStyle name="Обычный 3 14 9 2 2" xfId="28542"/>
    <cellStyle name="Обычный 3 14 9 2 2 2" xfId="28543"/>
    <cellStyle name="Обычный 3 14 9 2 2 2 2" xfId="28544"/>
    <cellStyle name="Обычный 3 14 9 2 2 2 2 2" xfId="28545"/>
    <cellStyle name="Обычный 3 14 9 2 2 2 2 2 2" xfId="28546"/>
    <cellStyle name="Обычный 3 14 9 2 2 2 2 3" xfId="28547"/>
    <cellStyle name="Обычный 3 14 9 2 2 2 3" xfId="28548"/>
    <cellStyle name="Обычный 3 14 9 2 2 2 3 2" xfId="28549"/>
    <cellStyle name="Обычный 3 14 9 2 2 2 4" xfId="28550"/>
    <cellStyle name="Обычный 3 14 9 2 2 3" xfId="28551"/>
    <cellStyle name="Обычный 3 14 9 2 2 3 2" xfId="28552"/>
    <cellStyle name="Обычный 3 14 9 2 2 3 2 2" xfId="28553"/>
    <cellStyle name="Обычный 3 14 9 2 2 3 3" xfId="28554"/>
    <cellStyle name="Обычный 3 14 9 2 2 4" xfId="28555"/>
    <cellStyle name="Обычный 3 14 9 2 2 4 2" xfId="28556"/>
    <cellStyle name="Обычный 3 14 9 2 2 5" xfId="28557"/>
    <cellStyle name="Обычный 3 14 9 2 3" xfId="28558"/>
    <cellStyle name="Обычный 3 14 9 2 3 2" xfId="28559"/>
    <cellStyle name="Обычный 3 14 9 2 3 2 2" xfId="28560"/>
    <cellStyle name="Обычный 3 14 9 2 3 2 2 2" xfId="28561"/>
    <cellStyle name="Обычный 3 14 9 2 3 2 2 2 2" xfId="28562"/>
    <cellStyle name="Обычный 3 14 9 2 3 2 2 3" xfId="28563"/>
    <cellStyle name="Обычный 3 14 9 2 3 2 3" xfId="28564"/>
    <cellStyle name="Обычный 3 14 9 2 3 2 3 2" xfId="28565"/>
    <cellStyle name="Обычный 3 14 9 2 3 2 4" xfId="28566"/>
    <cellStyle name="Обычный 3 14 9 2 3 3" xfId="28567"/>
    <cellStyle name="Обычный 3 14 9 2 3 3 2" xfId="28568"/>
    <cellStyle name="Обычный 3 14 9 2 3 3 2 2" xfId="28569"/>
    <cellStyle name="Обычный 3 14 9 2 3 3 3" xfId="28570"/>
    <cellStyle name="Обычный 3 14 9 2 3 4" xfId="28571"/>
    <cellStyle name="Обычный 3 14 9 2 3 4 2" xfId="28572"/>
    <cellStyle name="Обычный 3 14 9 2 3 5" xfId="28573"/>
    <cellStyle name="Обычный 3 14 9 2 4" xfId="28574"/>
    <cellStyle name="Обычный 3 14 9 2 4 2" xfId="28575"/>
    <cellStyle name="Обычный 3 14 9 2 4 2 2" xfId="28576"/>
    <cellStyle name="Обычный 3 14 9 2 4 2 2 2" xfId="28577"/>
    <cellStyle name="Обычный 3 14 9 2 4 2 3" xfId="28578"/>
    <cellStyle name="Обычный 3 14 9 2 4 3" xfId="28579"/>
    <cellStyle name="Обычный 3 14 9 2 4 3 2" xfId="28580"/>
    <cellStyle name="Обычный 3 14 9 2 4 4" xfId="28581"/>
    <cellStyle name="Обычный 3 14 9 2 5" xfId="28582"/>
    <cellStyle name="Обычный 3 14 9 2 5 2" xfId="28583"/>
    <cellStyle name="Обычный 3 14 9 2 5 2 2" xfId="28584"/>
    <cellStyle name="Обычный 3 14 9 2 5 3" xfId="28585"/>
    <cellStyle name="Обычный 3 14 9 2 6" xfId="28586"/>
    <cellStyle name="Обычный 3 14 9 2 6 2" xfId="28587"/>
    <cellStyle name="Обычный 3 14 9 2 7" xfId="28588"/>
    <cellStyle name="Обычный 3 14 9 3" xfId="28589"/>
    <cellStyle name="Обычный 3 14 9 3 2" xfId="28590"/>
    <cellStyle name="Обычный 3 14 9 3 2 2" xfId="28591"/>
    <cellStyle name="Обычный 3 14 9 3 2 2 2" xfId="28592"/>
    <cellStyle name="Обычный 3 14 9 3 2 2 2 2" xfId="28593"/>
    <cellStyle name="Обычный 3 14 9 3 2 2 3" xfId="28594"/>
    <cellStyle name="Обычный 3 14 9 3 2 3" xfId="28595"/>
    <cellStyle name="Обычный 3 14 9 3 2 3 2" xfId="28596"/>
    <cellStyle name="Обычный 3 14 9 3 2 4" xfId="28597"/>
    <cellStyle name="Обычный 3 14 9 3 3" xfId="28598"/>
    <cellStyle name="Обычный 3 14 9 3 3 2" xfId="28599"/>
    <cellStyle name="Обычный 3 14 9 3 3 2 2" xfId="28600"/>
    <cellStyle name="Обычный 3 14 9 3 3 3" xfId="28601"/>
    <cellStyle name="Обычный 3 14 9 3 4" xfId="28602"/>
    <cellStyle name="Обычный 3 14 9 3 4 2" xfId="28603"/>
    <cellStyle name="Обычный 3 14 9 3 5" xfId="28604"/>
    <cellStyle name="Обычный 3 14 9 4" xfId="28605"/>
    <cellStyle name="Обычный 3 14 9 4 2" xfId="28606"/>
    <cellStyle name="Обычный 3 14 9 4 2 2" xfId="28607"/>
    <cellStyle name="Обычный 3 14 9 4 2 2 2" xfId="28608"/>
    <cellStyle name="Обычный 3 14 9 4 2 2 2 2" xfId="28609"/>
    <cellStyle name="Обычный 3 14 9 4 2 2 3" xfId="28610"/>
    <cellStyle name="Обычный 3 14 9 4 2 3" xfId="28611"/>
    <cellStyle name="Обычный 3 14 9 4 2 3 2" xfId="28612"/>
    <cellStyle name="Обычный 3 14 9 4 2 4" xfId="28613"/>
    <cellStyle name="Обычный 3 14 9 4 3" xfId="28614"/>
    <cellStyle name="Обычный 3 14 9 4 3 2" xfId="28615"/>
    <cellStyle name="Обычный 3 14 9 4 3 2 2" xfId="28616"/>
    <cellStyle name="Обычный 3 14 9 4 3 3" xfId="28617"/>
    <cellStyle name="Обычный 3 14 9 4 4" xfId="28618"/>
    <cellStyle name="Обычный 3 14 9 4 4 2" xfId="28619"/>
    <cellStyle name="Обычный 3 14 9 4 5" xfId="28620"/>
    <cellStyle name="Обычный 3 14 9 5" xfId="28621"/>
    <cellStyle name="Обычный 3 14 9 5 2" xfId="28622"/>
    <cellStyle name="Обычный 3 14 9 5 2 2" xfId="28623"/>
    <cellStyle name="Обычный 3 14 9 5 2 2 2" xfId="28624"/>
    <cellStyle name="Обычный 3 14 9 5 2 3" xfId="28625"/>
    <cellStyle name="Обычный 3 14 9 5 3" xfId="28626"/>
    <cellStyle name="Обычный 3 14 9 5 3 2" xfId="28627"/>
    <cellStyle name="Обычный 3 14 9 5 4" xfId="28628"/>
    <cellStyle name="Обычный 3 14 9 6" xfId="28629"/>
    <cellStyle name="Обычный 3 14 9 6 2" xfId="28630"/>
    <cellStyle name="Обычный 3 14 9 6 2 2" xfId="28631"/>
    <cellStyle name="Обычный 3 14 9 6 3" xfId="28632"/>
    <cellStyle name="Обычный 3 14 9 7" xfId="28633"/>
    <cellStyle name="Обычный 3 14 9 7 2" xfId="28634"/>
    <cellStyle name="Обычный 3 14 9 8" xfId="28635"/>
    <cellStyle name="Обычный 3 15" xfId="28636"/>
    <cellStyle name="Обычный 3 15 10" xfId="28637"/>
    <cellStyle name="Обычный 3 15 10 2" xfId="28638"/>
    <cellStyle name="Обычный 3 15 10 2 2" xfId="28639"/>
    <cellStyle name="Обычный 3 15 10 2 2 2" xfId="28640"/>
    <cellStyle name="Обычный 3 15 10 2 2 2 2" xfId="28641"/>
    <cellStyle name="Обычный 3 15 10 2 2 2 2 2" xfId="28642"/>
    <cellStyle name="Обычный 3 15 10 2 2 2 2 2 2" xfId="28643"/>
    <cellStyle name="Обычный 3 15 10 2 2 2 2 3" xfId="28644"/>
    <cellStyle name="Обычный 3 15 10 2 2 2 3" xfId="28645"/>
    <cellStyle name="Обычный 3 15 10 2 2 2 3 2" xfId="28646"/>
    <cellStyle name="Обычный 3 15 10 2 2 2 4" xfId="28647"/>
    <cellStyle name="Обычный 3 15 10 2 2 3" xfId="28648"/>
    <cellStyle name="Обычный 3 15 10 2 2 3 2" xfId="28649"/>
    <cellStyle name="Обычный 3 15 10 2 2 3 2 2" xfId="28650"/>
    <cellStyle name="Обычный 3 15 10 2 2 3 3" xfId="28651"/>
    <cellStyle name="Обычный 3 15 10 2 2 4" xfId="28652"/>
    <cellStyle name="Обычный 3 15 10 2 2 4 2" xfId="28653"/>
    <cellStyle name="Обычный 3 15 10 2 2 5" xfId="28654"/>
    <cellStyle name="Обычный 3 15 10 2 3" xfId="28655"/>
    <cellStyle name="Обычный 3 15 10 2 3 2" xfId="28656"/>
    <cellStyle name="Обычный 3 15 10 2 3 2 2" xfId="28657"/>
    <cellStyle name="Обычный 3 15 10 2 3 2 2 2" xfId="28658"/>
    <cellStyle name="Обычный 3 15 10 2 3 2 2 2 2" xfId="28659"/>
    <cellStyle name="Обычный 3 15 10 2 3 2 2 3" xfId="28660"/>
    <cellStyle name="Обычный 3 15 10 2 3 2 3" xfId="28661"/>
    <cellStyle name="Обычный 3 15 10 2 3 2 3 2" xfId="28662"/>
    <cellStyle name="Обычный 3 15 10 2 3 2 4" xfId="28663"/>
    <cellStyle name="Обычный 3 15 10 2 3 3" xfId="28664"/>
    <cellStyle name="Обычный 3 15 10 2 3 3 2" xfId="28665"/>
    <cellStyle name="Обычный 3 15 10 2 3 3 2 2" xfId="28666"/>
    <cellStyle name="Обычный 3 15 10 2 3 3 3" xfId="28667"/>
    <cellStyle name="Обычный 3 15 10 2 3 4" xfId="28668"/>
    <cellStyle name="Обычный 3 15 10 2 3 4 2" xfId="28669"/>
    <cellStyle name="Обычный 3 15 10 2 3 5" xfId="28670"/>
    <cellStyle name="Обычный 3 15 10 2 4" xfId="28671"/>
    <cellStyle name="Обычный 3 15 10 2 4 2" xfId="28672"/>
    <cellStyle name="Обычный 3 15 10 2 4 2 2" xfId="28673"/>
    <cellStyle name="Обычный 3 15 10 2 4 2 2 2" xfId="28674"/>
    <cellStyle name="Обычный 3 15 10 2 4 2 3" xfId="28675"/>
    <cellStyle name="Обычный 3 15 10 2 4 3" xfId="28676"/>
    <cellStyle name="Обычный 3 15 10 2 4 3 2" xfId="28677"/>
    <cellStyle name="Обычный 3 15 10 2 4 4" xfId="28678"/>
    <cellStyle name="Обычный 3 15 10 2 5" xfId="28679"/>
    <cellStyle name="Обычный 3 15 10 2 5 2" xfId="28680"/>
    <cellStyle name="Обычный 3 15 10 2 5 2 2" xfId="28681"/>
    <cellStyle name="Обычный 3 15 10 2 5 3" xfId="28682"/>
    <cellStyle name="Обычный 3 15 10 2 6" xfId="28683"/>
    <cellStyle name="Обычный 3 15 10 2 6 2" xfId="28684"/>
    <cellStyle name="Обычный 3 15 10 2 7" xfId="28685"/>
    <cellStyle name="Обычный 3 15 10 3" xfId="28686"/>
    <cellStyle name="Обычный 3 15 10 3 2" xfId="28687"/>
    <cellStyle name="Обычный 3 15 10 3 2 2" xfId="28688"/>
    <cellStyle name="Обычный 3 15 10 3 2 2 2" xfId="28689"/>
    <cellStyle name="Обычный 3 15 10 3 2 2 2 2" xfId="28690"/>
    <cellStyle name="Обычный 3 15 10 3 2 2 3" xfId="28691"/>
    <cellStyle name="Обычный 3 15 10 3 2 3" xfId="28692"/>
    <cellStyle name="Обычный 3 15 10 3 2 3 2" xfId="28693"/>
    <cellStyle name="Обычный 3 15 10 3 2 4" xfId="28694"/>
    <cellStyle name="Обычный 3 15 10 3 3" xfId="28695"/>
    <cellStyle name="Обычный 3 15 10 3 3 2" xfId="28696"/>
    <cellStyle name="Обычный 3 15 10 3 3 2 2" xfId="28697"/>
    <cellStyle name="Обычный 3 15 10 3 3 3" xfId="28698"/>
    <cellStyle name="Обычный 3 15 10 3 4" xfId="28699"/>
    <cellStyle name="Обычный 3 15 10 3 4 2" xfId="28700"/>
    <cellStyle name="Обычный 3 15 10 3 5" xfId="28701"/>
    <cellStyle name="Обычный 3 15 10 4" xfId="28702"/>
    <cellStyle name="Обычный 3 15 10 4 2" xfId="28703"/>
    <cellStyle name="Обычный 3 15 10 4 2 2" xfId="28704"/>
    <cellStyle name="Обычный 3 15 10 4 2 2 2" xfId="28705"/>
    <cellStyle name="Обычный 3 15 10 4 2 2 2 2" xfId="28706"/>
    <cellStyle name="Обычный 3 15 10 4 2 2 3" xfId="28707"/>
    <cellStyle name="Обычный 3 15 10 4 2 3" xfId="28708"/>
    <cellStyle name="Обычный 3 15 10 4 2 3 2" xfId="28709"/>
    <cellStyle name="Обычный 3 15 10 4 2 4" xfId="28710"/>
    <cellStyle name="Обычный 3 15 10 4 3" xfId="28711"/>
    <cellStyle name="Обычный 3 15 10 4 3 2" xfId="28712"/>
    <cellStyle name="Обычный 3 15 10 4 3 2 2" xfId="28713"/>
    <cellStyle name="Обычный 3 15 10 4 3 3" xfId="28714"/>
    <cellStyle name="Обычный 3 15 10 4 4" xfId="28715"/>
    <cellStyle name="Обычный 3 15 10 4 4 2" xfId="28716"/>
    <cellStyle name="Обычный 3 15 10 4 5" xfId="28717"/>
    <cellStyle name="Обычный 3 15 10 5" xfId="28718"/>
    <cellStyle name="Обычный 3 15 10 5 2" xfId="28719"/>
    <cellStyle name="Обычный 3 15 10 5 2 2" xfId="28720"/>
    <cellStyle name="Обычный 3 15 10 5 2 2 2" xfId="28721"/>
    <cellStyle name="Обычный 3 15 10 5 2 3" xfId="28722"/>
    <cellStyle name="Обычный 3 15 10 5 3" xfId="28723"/>
    <cellStyle name="Обычный 3 15 10 5 3 2" xfId="28724"/>
    <cellStyle name="Обычный 3 15 10 5 4" xfId="28725"/>
    <cellStyle name="Обычный 3 15 10 6" xfId="28726"/>
    <cellStyle name="Обычный 3 15 10 6 2" xfId="28727"/>
    <cellStyle name="Обычный 3 15 10 6 2 2" xfId="28728"/>
    <cellStyle name="Обычный 3 15 10 6 3" xfId="28729"/>
    <cellStyle name="Обычный 3 15 10 7" xfId="28730"/>
    <cellStyle name="Обычный 3 15 10 7 2" xfId="28731"/>
    <cellStyle name="Обычный 3 15 10 8" xfId="28732"/>
    <cellStyle name="Обычный 3 15 11" xfId="28733"/>
    <cellStyle name="Обычный 3 15 11 2" xfId="28734"/>
    <cellStyle name="Обычный 3 15 11 2 2" xfId="28735"/>
    <cellStyle name="Обычный 3 15 11 2 2 2" xfId="28736"/>
    <cellStyle name="Обычный 3 15 11 2 2 2 2" xfId="28737"/>
    <cellStyle name="Обычный 3 15 11 2 2 2 2 2" xfId="28738"/>
    <cellStyle name="Обычный 3 15 11 2 2 2 2 2 2" xfId="28739"/>
    <cellStyle name="Обычный 3 15 11 2 2 2 2 3" xfId="28740"/>
    <cellStyle name="Обычный 3 15 11 2 2 2 3" xfId="28741"/>
    <cellStyle name="Обычный 3 15 11 2 2 2 3 2" xfId="28742"/>
    <cellStyle name="Обычный 3 15 11 2 2 2 4" xfId="28743"/>
    <cellStyle name="Обычный 3 15 11 2 2 3" xfId="28744"/>
    <cellStyle name="Обычный 3 15 11 2 2 3 2" xfId="28745"/>
    <cellStyle name="Обычный 3 15 11 2 2 3 2 2" xfId="28746"/>
    <cellStyle name="Обычный 3 15 11 2 2 3 3" xfId="28747"/>
    <cellStyle name="Обычный 3 15 11 2 2 4" xfId="28748"/>
    <cellStyle name="Обычный 3 15 11 2 2 4 2" xfId="28749"/>
    <cellStyle name="Обычный 3 15 11 2 2 5" xfId="28750"/>
    <cellStyle name="Обычный 3 15 11 2 3" xfId="28751"/>
    <cellStyle name="Обычный 3 15 11 2 3 2" xfId="28752"/>
    <cellStyle name="Обычный 3 15 11 2 3 2 2" xfId="28753"/>
    <cellStyle name="Обычный 3 15 11 2 3 2 2 2" xfId="28754"/>
    <cellStyle name="Обычный 3 15 11 2 3 2 2 2 2" xfId="28755"/>
    <cellStyle name="Обычный 3 15 11 2 3 2 2 3" xfId="28756"/>
    <cellStyle name="Обычный 3 15 11 2 3 2 3" xfId="28757"/>
    <cellStyle name="Обычный 3 15 11 2 3 2 3 2" xfId="28758"/>
    <cellStyle name="Обычный 3 15 11 2 3 2 4" xfId="28759"/>
    <cellStyle name="Обычный 3 15 11 2 3 3" xfId="28760"/>
    <cellStyle name="Обычный 3 15 11 2 3 3 2" xfId="28761"/>
    <cellStyle name="Обычный 3 15 11 2 3 3 2 2" xfId="28762"/>
    <cellStyle name="Обычный 3 15 11 2 3 3 3" xfId="28763"/>
    <cellStyle name="Обычный 3 15 11 2 3 4" xfId="28764"/>
    <cellStyle name="Обычный 3 15 11 2 3 4 2" xfId="28765"/>
    <cellStyle name="Обычный 3 15 11 2 3 5" xfId="28766"/>
    <cellStyle name="Обычный 3 15 11 2 4" xfId="28767"/>
    <cellStyle name="Обычный 3 15 11 2 4 2" xfId="28768"/>
    <cellStyle name="Обычный 3 15 11 2 4 2 2" xfId="28769"/>
    <cellStyle name="Обычный 3 15 11 2 4 2 2 2" xfId="28770"/>
    <cellStyle name="Обычный 3 15 11 2 4 2 3" xfId="28771"/>
    <cellStyle name="Обычный 3 15 11 2 4 3" xfId="28772"/>
    <cellStyle name="Обычный 3 15 11 2 4 3 2" xfId="28773"/>
    <cellStyle name="Обычный 3 15 11 2 4 4" xfId="28774"/>
    <cellStyle name="Обычный 3 15 11 2 5" xfId="28775"/>
    <cellStyle name="Обычный 3 15 11 2 5 2" xfId="28776"/>
    <cellStyle name="Обычный 3 15 11 2 5 2 2" xfId="28777"/>
    <cellStyle name="Обычный 3 15 11 2 5 3" xfId="28778"/>
    <cellStyle name="Обычный 3 15 11 2 6" xfId="28779"/>
    <cellStyle name="Обычный 3 15 11 2 6 2" xfId="28780"/>
    <cellStyle name="Обычный 3 15 11 2 7" xfId="28781"/>
    <cellStyle name="Обычный 3 15 11 3" xfId="28782"/>
    <cellStyle name="Обычный 3 15 11 3 2" xfId="28783"/>
    <cellStyle name="Обычный 3 15 11 3 2 2" xfId="28784"/>
    <cellStyle name="Обычный 3 15 11 3 2 2 2" xfId="28785"/>
    <cellStyle name="Обычный 3 15 11 3 2 2 2 2" xfId="28786"/>
    <cellStyle name="Обычный 3 15 11 3 2 2 3" xfId="28787"/>
    <cellStyle name="Обычный 3 15 11 3 2 3" xfId="28788"/>
    <cellStyle name="Обычный 3 15 11 3 2 3 2" xfId="28789"/>
    <cellStyle name="Обычный 3 15 11 3 2 4" xfId="28790"/>
    <cellStyle name="Обычный 3 15 11 3 3" xfId="28791"/>
    <cellStyle name="Обычный 3 15 11 3 3 2" xfId="28792"/>
    <cellStyle name="Обычный 3 15 11 3 3 2 2" xfId="28793"/>
    <cellStyle name="Обычный 3 15 11 3 3 3" xfId="28794"/>
    <cellStyle name="Обычный 3 15 11 3 4" xfId="28795"/>
    <cellStyle name="Обычный 3 15 11 3 4 2" xfId="28796"/>
    <cellStyle name="Обычный 3 15 11 3 5" xfId="28797"/>
    <cellStyle name="Обычный 3 15 11 4" xfId="28798"/>
    <cellStyle name="Обычный 3 15 11 4 2" xfId="28799"/>
    <cellStyle name="Обычный 3 15 11 4 2 2" xfId="28800"/>
    <cellStyle name="Обычный 3 15 11 4 2 2 2" xfId="28801"/>
    <cellStyle name="Обычный 3 15 11 4 2 2 2 2" xfId="28802"/>
    <cellStyle name="Обычный 3 15 11 4 2 2 3" xfId="28803"/>
    <cellStyle name="Обычный 3 15 11 4 2 3" xfId="28804"/>
    <cellStyle name="Обычный 3 15 11 4 2 3 2" xfId="28805"/>
    <cellStyle name="Обычный 3 15 11 4 2 4" xfId="28806"/>
    <cellStyle name="Обычный 3 15 11 4 3" xfId="28807"/>
    <cellStyle name="Обычный 3 15 11 4 3 2" xfId="28808"/>
    <cellStyle name="Обычный 3 15 11 4 3 2 2" xfId="28809"/>
    <cellStyle name="Обычный 3 15 11 4 3 3" xfId="28810"/>
    <cellStyle name="Обычный 3 15 11 4 4" xfId="28811"/>
    <cellStyle name="Обычный 3 15 11 4 4 2" xfId="28812"/>
    <cellStyle name="Обычный 3 15 11 4 5" xfId="28813"/>
    <cellStyle name="Обычный 3 15 11 5" xfId="28814"/>
    <cellStyle name="Обычный 3 15 11 5 2" xfId="28815"/>
    <cellStyle name="Обычный 3 15 11 5 2 2" xfId="28816"/>
    <cellStyle name="Обычный 3 15 11 5 2 2 2" xfId="28817"/>
    <cellStyle name="Обычный 3 15 11 5 2 3" xfId="28818"/>
    <cellStyle name="Обычный 3 15 11 5 3" xfId="28819"/>
    <cellStyle name="Обычный 3 15 11 5 3 2" xfId="28820"/>
    <cellStyle name="Обычный 3 15 11 5 4" xfId="28821"/>
    <cellStyle name="Обычный 3 15 11 6" xfId="28822"/>
    <cellStyle name="Обычный 3 15 11 6 2" xfId="28823"/>
    <cellStyle name="Обычный 3 15 11 6 2 2" xfId="28824"/>
    <cellStyle name="Обычный 3 15 11 6 3" xfId="28825"/>
    <cellStyle name="Обычный 3 15 11 7" xfId="28826"/>
    <cellStyle name="Обычный 3 15 11 7 2" xfId="28827"/>
    <cellStyle name="Обычный 3 15 11 8" xfId="28828"/>
    <cellStyle name="Обычный 3 15 12" xfId="28829"/>
    <cellStyle name="Обычный 3 15 12 2" xfId="28830"/>
    <cellStyle name="Обычный 3 15 12 2 2" xfId="28831"/>
    <cellStyle name="Обычный 3 15 12 2 2 2" xfId="28832"/>
    <cellStyle name="Обычный 3 15 12 2 2 2 2" xfId="28833"/>
    <cellStyle name="Обычный 3 15 12 2 2 2 2 2" xfId="28834"/>
    <cellStyle name="Обычный 3 15 12 2 2 2 2 2 2" xfId="28835"/>
    <cellStyle name="Обычный 3 15 12 2 2 2 2 3" xfId="28836"/>
    <cellStyle name="Обычный 3 15 12 2 2 2 3" xfId="28837"/>
    <cellStyle name="Обычный 3 15 12 2 2 2 3 2" xfId="28838"/>
    <cellStyle name="Обычный 3 15 12 2 2 2 4" xfId="28839"/>
    <cellStyle name="Обычный 3 15 12 2 2 3" xfId="28840"/>
    <cellStyle name="Обычный 3 15 12 2 2 3 2" xfId="28841"/>
    <cellStyle name="Обычный 3 15 12 2 2 3 2 2" xfId="28842"/>
    <cellStyle name="Обычный 3 15 12 2 2 3 3" xfId="28843"/>
    <cellStyle name="Обычный 3 15 12 2 2 4" xfId="28844"/>
    <cellStyle name="Обычный 3 15 12 2 2 4 2" xfId="28845"/>
    <cellStyle name="Обычный 3 15 12 2 2 5" xfId="28846"/>
    <cellStyle name="Обычный 3 15 12 2 3" xfId="28847"/>
    <cellStyle name="Обычный 3 15 12 2 3 2" xfId="28848"/>
    <cellStyle name="Обычный 3 15 12 2 3 2 2" xfId="28849"/>
    <cellStyle name="Обычный 3 15 12 2 3 2 2 2" xfId="28850"/>
    <cellStyle name="Обычный 3 15 12 2 3 2 2 2 2" xfId="28851"/>
    <cellStyle name="Обычный 3 15 12 2 3 2 2 3" xfId="28852"/>
    <cellStyle name="Обычный 3 15 12 2 3 2 3" xfId="28853"/>
    <cellStyle name="Обычный 3 15 12 2 3 2 3 2" xfId="28854"/>
    <cellStyle name="Обычный 3 15 12 2 3 2 4" xfId="28855"/>
    <cellStyle name="Обычный 3 15 12 2 3 3" xfId="28856"/>
    <cellStyle name="Обычный 3 15 12 2 3 3 2" xfId="28857"/>
    <cellStyle name="Обычный 3 15 12 2 3 3 2 2" xfId="28858"/>
    <cellStyle name="Обычный 3 15 12 2 3 3 3" xfId="28859"/>
    <cellStyle name="Обычный 3 15 12 2 3 4" xfId="28860"/>
    <cellStyle name="Обычный 3 15 12 2 3 4 2" xfId="28861"/>
    <cellStyle name="Обычный 3 15 12 2 3 5" xfId="28862"/>
    <cellStyle name="Обычный 3 15 12 2 4" xfId="28863"/>
    <cellStyle name="Обычный 3 15 12 2 4 2" xfId="28864"/>
    <cellStyle name="Обычный 3 15 12 2 4 2 2" xfId="28865"/>
    <cellStyle name="Обычный 3 15 12 2 4 2 2 2" xfId="28866"/>
    <cellStyle name="Обычный 3 15 12 2 4 2 3" xfId="28867"/>
    <cellStyle name="Обычный 3 15 12 2 4 3" xfId="28868"/>
    <cellStyle name="Обычный 3 15 12 2 4 3 2" xfId="28869"/>
    <cellStyle name="Обычный 3 15 12 2 4 4" xfId="28870"/>
    <cellStyle name="Обычный 3 15 12 2 5" xfId="28871"/>
    <cellStyle name="Обычный 3 15 12 2 5 2" xfId="28872"/>
    <cellStyle name="Обычный 3 15 12 2 5 2 2" xfId="28873"/>
    <cellStyle name="Обычный 3 15 12 2 5 3" xfId="28874"/>
    <cellStyle name="Обычный 3 15 12 2 6" xfId="28875"/>
    <cellStyle name="Обычный 3 15 12 2 6 2" xfId="28876"/>
    <cellStyle name="Обычный 3 15 12 2 7" xfId="28877"/>
    <cellStyle name="Обычный 3 15 12 3" xfId="28878"/>
    <cellStyle name="Обычный 3 15 12 3 2" xfId="28879"/>
    <cellStyle name="Обычный 3 15 12 3 2 2" xfId="28880"/>
    <cellStyle name="Обычный 3 15 12 3 2 2 2" xfId="28881"/>
    <cellStyle name="Обычный 3 15 12 3 2 2 2 2" xfId="28882"/>
    <cellStyle name="Обычный 3 15 12 3 2 2 3" xfId="28883"/>
    <cellStyle name="Обычный 3 15 12 3 2 3" xfId="28884"/>
    <cellStyle name="Обычный 3 15 12 3 2 3 2" xfId="28885"/>
    <cellStyle name="Обычный 3 15 12 3 2 4" xfId="28886"/>
    <cellStyle name="Обычный 3 15 12 3 3" xfId="28887"/>
    <cellStyle name="Обычный 3 15 12 3 3 2" xfId="28888"/>
    <cellStyle name="Обычный 3 15 12 3 3 2 2" xfId="28889"/>
    <cellStyle name="Обычный 3 15 12 3 3 3" xfId="28890"/>
    <cellStyle name="Обычный 3 15 12 3 4" xfId="28891"/>
    <cellStyle name="Обычный 3 15 12 3 4 2" xfId="28892"/>
    <cellStyle name="Обычный 3 15 12 3 5" xfId="28893"/>
    <cellStyle name="Обычный 3 15 12 4" xfId="28894"/>
    <cellStyle name="Обычный 3 15 12 4 2" xfId="28895"/>
    <cellStyle name="Обычный 3 15 12 4 2 2" xfId="28896"/>
    <cellStyle name="Обычный 3 15 12 4 2 2 2" xfId="28897"/>
    <cellStyle name="Обычный 3 15 12 4 2 2 2 2" xfId="28898"/>
    <cellStyle name="Обычный 3 15 12 4 2 2 3" xfId="28899"/>
    <cellStyle name="Обычный 3 15 12 4 2 3" xfId="28900"/>
    <cellStyle name="Обычный 3 15 12 4 2 3 2" xfId="28901"/>
    <cellStyle name="Обычный 3 15 12 4 2 4" xfId="28902"/>
    <cellStyle name="Обычный 3 15 12 4 3" xfId="28903"/>
    <cellStyle name="Обычный 3 15 12 4 3 2" xfId="28904"/>
    <cellStyle name="Обычный 3 15 12 4 3 2 2" xfId="28905"/>
    <cellStyle name="Обычный 3 15 12 4 3 3" xfId="28906"/>
    <cellStyle name="Обычный 3 15 12 4 4" xfId="28907"/>
    <cellStyle name="Обычный 3 15 12 4 4 2" xfId="28908"/>
    <cellStyle name="Обычный 3 15 12 4 5" xfId="28909"/>
    <cellStyle name="Обычный 3 15 12 5" xfId="28910"/>
    <cellStyle name="Обычный 3 15 12 5 2" xfId="28911"/>
    <cellStyle name="Обычный 3 15 12 5 2 2" xfId="28912"/>
    <cellStyle name="Обычный 3 15 12 5 2 2 2" xfId="28913"/>
    <cellStyle name="Обычный 3 15 12 5 2 3" xfId="28914"/>
    <cellStyle name="Обычный 3 15 12 5 3" xfId="28915"/>
    <cellStyle name="Обычный 3 15 12 5 3 2" xfId="28916"/>
    <cellStyle name="Обычный 3 15 12 5 4" xfId="28917"/>
    <cellStyle name="Обычный 3 15 12 6" xfId="28918"/>
    <cellStyle name="Обычный 3 15 12 6 2" xfId="28919"/>
    <cellStyle name="Обычный 3 15 12 6 2 2" xfId="28920"/>
    <cellStyle name="Обычный 3 15 12 6 3" xfId="28921"/>
    <cellStyle name="Обычный 3 15 12 7" xfId="28922"/>
    <cellStyle name="Обычный 3 15 12 7 2" xfId="28923"/>
    <cellStyle name="Обычный 3 15 12 8" xfId="28924"/>
    <cellStyle name="Обычный 3 15 13" xfId="28925"/>
    <cellStyle name="Обычный 3 15 13 2" xfId="28926"/>
    <cellStyle name="Обычный 3 15 13 2 2" xfId="28927"/>
    <cellStyle name="Обычный 3 15 13 2 2 2" xfId="28928"/>
    <cellStyle name="Обычный 3 15 13 2 2 2 2" xfId="28929"/>
    <cellStyle name="Обычный 3 15 13 2 2 2 2 2" xfId="28930"/>
    <cellStyle name="Обычный 3 15 13 2 2 2 2 2 2" xfId="28931"/>
    <cellStyle name="Обычный 3 15 13 2 2 2 2 3" xfId="28932"/>
    <cellStyle name="Обычный 3 15 13 2 2 2 3" xfId="28933"/>
    <cellStyle name="Обычный 3 15 13 2 2 2 3 2" xfId="28934"/>
    <cellStyle name="Обычный 3 15 13 2 2 2 4" xfId="28935"/>
    <cellStyle name="Обычный 3 15 13 2 2 3" xfId="28936"/>
    <cellStyle name="Обычный 3 15 13 2 2 3 2" xfId="28937"/>
    <cellStyle name="Обычный 3 15 13 2 2 3 2 2" xfId="28938"/>
    <cellStyle name="Обычный 3 15 13 2 2 3 3" xfId="28939"/>
    <cellStyle name="Обычный 3 15 13 2 2 4" xfId="28940"/>
    <cellStyle name="Обычный 3 15 13 2 2 4 2" xfId="28941"/>
    <cellStyle name="Обычный 3 15 13 2 2 5" xfId="28942"/>
    <cellStyle name="Обычный 3 15 13 2 3" xfId="28943"/>
    <cellStyle name="Обычный 3 15 13 2 3 2" xfId="28944"/>
    <cellStyle name="Обычный 3 15 13 2 3 2 2" xfId="28945"/>
    <cellStyle name="Обычный 3 15 13 2 3 2 2 2" xfId="28946"/>
    <cellStyle name="Обычный 3 15 13 2 3 2 2 2 2" xfId="28947"/>
    <cellStyle name="Обычный 3 15 13 2 3 2 2 3" xfId="28948"/>
    <cellStyle name="Обычный 3 15 13 2 3 2 3" xfId="28949"/>
    <cellStyle name="Обычный 3 15 13 2 3 2 3 2" xfId="28950"/>
    <cellStyle name="Обычный 3 15 13 2 3 2 4" xfId="28951"/>
    <cellStyle name="Обычный 3 15 13 2 3 3" xfId="28952"/>
    <cellStyle name="Обычный 3 15 13 2 3 3 2" xfId="28953"/>
    <cellStyle name="Обычный 3 15 13 2 3 3 2 2" xfId="28954"/>
    <cellStyle name="Обычный 3 15 13 2 3 3 3" xfId="28955"/>
    <cellStyle name="Обычный 3 15 13 2 3 4" xfId="28956"/>
    <cellStyle name="Обычный 3 15 13 2 3 4 2" xfId="28957"/>
    <cellStyle name="Обычный 3 15 13 2 3 5" xfId="28958"/>
    <cellStyle name="Обычный 3 15 13 2 4" xfId="28959"/>
    <cellStyle name="Обычный 3 15 13 2 4 2" xfId="28960"/>
    <cellStyle name="Обычный 3 15 13 2 4 2 2" xfId="28961"/>
    <cellStyle name="Обычный 3 15 13 2 4 2 2 2" xfId="28962"/>
    <cellStyle name="Обычный 3 15 13 2 4 2 3" xfId="28963"/>
    <cellStyle name="Обычный 3 15 13 2 4 3" xfId="28964"/>
    <cellStyle name="Обычный 3 15 13 2 4 3 2" xfId="28965"/>
    <cellStyle name="Обычный 3 15 13 2 4 4" xfId="28966"/>
    <cellStyle name="Обычный 3 15 13 2 5" xfId="28967"/>
    <cellStyle name="Обычный 3 15 13 2 5 2" xfId="28968"/>
    <cellStyle name="Обычный 3 15 13 2 5 2 2" xfId="28969"/>
    <cellStyle name="Обычный 3 15 13 2 5 3" xfId="28970"/>
    <cellStyle name="Обычный 3 15 13 2 6" xfId="28971"/>
    <cellStyle name="Обычный 3 15 13 2 6 2" xfId="28972"/>
    <cellStyle name="Обычный 3 15 13 2 7" xfId="28973"/>
    <cellStyle name="Обычный 3 15 13 3" xfId="28974"/>
    <cellStyle name="Обычный 3 15 13 3 2" xfId="28975"/>
    <cellStyle name="Обычный 3 15 13 3 2 2" xfId="28976"/>
    <cellStyle name="Обычный 3 15 13 3 2 2 2" xfId="28977"/>
    <cellStyle name="Обычный 3 15 13 3 2 2 2 2" xfId="28978"/>
    <cellStyle name="Обычный 3 15 13 3 2 2 3" xfId="28979"/>
    <cellStyle name="Обычный 3 15 13 3 2 3" xfId="28980"/>
    <cellStyle name="Обычный 3 15 13 3 2 3 2" xfId="28981"/>
    <cellStyle name="Обычный 3 15 13 3 2 4" xfId="28982"/>
    <cellStyle name="Обычный 3 15 13 3 3" xfId="28983"/>
    <cellStyle name="Обычный 3 15 13 3 3 2" xfId="28984"/>
    <cellStyle name="Обычный 3 15 13 3 3 2 2" xfId="28985"/>
    <cellStyle name="Обычный 3 15 13 3 3 3" xfId="28986"/>
    <cellStyle name="Обычный 3 15 13 3 4" xfId="28987"/>
    <cellStyle name="Обычный 3 15 13 3 4 2" xfId="28988"/>
    <cellStyle name="Обычный 3 15 13 3 5" xfId="28989"/>
    <cellStyle name="Обычный 3 15 13 4" xfId="28990"/>
    <cellStyle name="Обычный 3 15 13 4 2" xfId="28991"/>
    <cellStyle name="Обычный 3 15 13 4 2 2" xfId="28992"/>
    <cellStyle name="Обычный 3 15 13 4 2 2 2" xfId="28993"/>
    <cellStyle name="Обычный 3 15 13 4 2 2 2 2" xfId="28994"/>
    <cellStyle name="Обычный 3 15 13 4 2 2 3" xfId="28995"/>
    <cellStyle name="Обычный 3 15 13 4 2 3" xfId="28996"/>
    <cellStyle name="Обычный 3 15 13 4 2 3 2" xfId="28997"/>
    <cellStyle name="Обычный 3 15 13 4 2 4" xfId="28998"/>
    <cellStyle name="Обычный 3 15 13 4 3" xfId="28999"/>
    <cellStyle name="Обычный 3 15 13 4 3 2" xfId="29000"/>
    <cellStyle name="Обычный 3 15 13 4 3 2 2" xfId="29001"/>
    <cellStyle name="Обычный 3 15 13 4 3 3" xfId="29002"/>
    <cellStyle name="Обычный 3 15 13 4 4" xfId="29003"/>
    <cellStyle name="Обычный 3 15 13 4 4 2" xfId="29004"/>
    <cellStyle name="Обычный 3 15 13 4 5" xfId="29005"/>
    <cellStyle name="Обычный 3 15 13 5" xfId="29006"/>
    <cellStyle name="Обычный 3 15 13 5 2" xfId="29007"/>
    <cellStyle name="Обычный 3 15 13 5 2 2" xfId="29008"/>
    <cellStyle name="Обычный 3 15 13 5 2 2 2" xfId="29009"/>
    <cellStyle name="Обычный 3 15 13 5 2 3" xfId="29010"/>
    <cellStyle name="Обычный 3 15 13 5 3" xfId="29011"/>
    <cellStyle name="Обычный 3 15 13 5 3 2" xfId="29012"/>
    <cellStyle name="Обычный 3 15 13 5 4" xfId="29013"/>
    <cellStyle name="Обычный 3 15 13 6" xfId="29014"/>
    <cellStyle name="Обычный 3 15 13 6 2" xfId="29015"/>
    <cellStyle name="Обычный 3 15 13 6 2 2" xfId="29016"/>
    <cellStyle name="Обычный 3 15 13 6 3" xfId="29017"/>
    <cellStyle name="Обычный 3 15 13 7" xfId="29018"/>
    <cellStyle name="Обычный 3 15 13 7 2" xfId="29019"/>
    <cellStyle name="Обычный 3 15 13 8" xfId="29020"/>
    <cellStyle name="Обычный 3 15 14" xfId="29021"/>
    <cellStyle name="Обычный 3 15 14 2" xfId="29022"/>
    <cellStyle name="Обычный 3 15 14 2 2" xfId="29023"/>
    <cellStyle name="Обычный 3 15 14 2 2 2" xfId="29024"/>
    <cellStyle name="Обычный 3 15 14 2 2 2 2" xfId="29025"/>
    <cellStyle name="Обычный 3 15 14 2 2 2 2 2" xfId="29026"/>
    <cellStyle name="Обычный 3 15 14 2 2 2 2 2 2" xfId="29027"/>
    <cellStyle name="Обычный 3 15 14 2 2 2 2 3" xfId="29028"/>
    <cellStyle name="Обычный 3 15 14 2 2 2 3" xfId="29029"/>
    <cellStyle name="Обычный 3 15 14 2 2 2 3 2" xfId="29030"/>
    <cellStyle name="Обычный 3 15 14 2 2 2 4" xfId="29031"/>
    <cellStyle name="Обычный 3 15 14 2 2 3" xfId="29032"/>
    <cellStyle name="Обычный 3 15 14 2 2 3 2" xfId="29033"/>
    <cellStyle name="Обычный 3 15 14 2 2 3 2 2" xfId="29034"/>
    <cellStyle name="Обычный 3 15 14 2 2 3 3" xfId="29035"/>
    <cellStyle name="Обычный 3 15 14 2 2 4" xfId="29036"/>
    <cellStyle name="Обычный 3 15 14 2 2 4 2" xfId="29037"/>
    <cellStyle name="Обычный 3 15 14 2 2 5" xfId="29038"/>
    <cellStyle name="Обычный 3 15 14 2 3" xfId="29039"/>
    <cellStyle name="Обычный 3 15 14 2 3 2" xfId="29040"/>
    <cellStyle name="Обычный 3 15 14 2 3 2 2" xfId="29041"/>
    <cellStyle name="Обычный 3 15 14 2 3 2 2 2" xfId="29042"/>
    <cellStyle name="Обычный 3 15 14 2 3 2 2 2 2" xfId="29043"/>
    <cellStyle name="Обычный 3 15 14 2 3 2 2 3" xfId="29044"/>
    <cellStyle name="Обычный 3 15 14 2 3 2 3" xfId="29045"/>
    <cellStyle name="Обычный 3 15 14 2 3 2 3 2" xfId="29046"/>
    <cellStyle name="Обычный 3 15 14 2 3 2 4" xfId="29047"/>
    <cellStyle name="Обычный 3 15 14 2 3 3" xfId="29048"/>
    <cellStyle name="Обычный 3 15 14 2 3 3 2" xfId="29049"/>
    <cellStyle name="Обычный 3 15 14 2 3 3 2 2" xfId="29050"/>
    <cellStyle name="Обычный 3 15 14 2 3 3 3" xfId="29051"/>
    <cellStyle name="Обычный 3 15 14 2 3 4" xfId="29052"/>
    <cellStyle name="Обычный 3 15 14 2 3 4 2" xfId="29053"/>
    <cellStyle name="Обычный 3 15 14 2 3 5" xfId="29054"/>
    <cellStyle name="Обычный 3 15 14 2 4" xfId="29055"/>
    <cellStyle name="Обычный 3 15 14 2 4 2" xfId="29056"/>
    <cellStyle name="Обычный 3 15 14 2 4 2 2" xfId="29057"/>
    <cellStyle name="Обычный 3 15 14 2 4 2 2 2" xfId="29058"/>
    <cellStyle name="Обычный 3 15 14 2 4 2 3" xfId="29059"/>
    <cellStyle name="Обычный 3 15 14 2 4 3" xfId="29060"/>
    <cellStyle name="Обычный 3 15 14 2 4 3 2" xfId="29061"/>
    <cellStyle name="Обычный 3 15 14 2 4 4" xfId="29062"/>
    <cellStyle name="Обычный 3 15 14 2 5" xfId="29063"/>
    <cellStyle name="Обычный 3 15 14 2 5 2" xfId="29064"/>
    <cellStyle name="Обычный 3 15 14 2 5 2 2" xfId="29065"/>
    <cellStyle name="Обычный 3 15 14 2 5 3" xfId="29066"/>
    <cellStyle name="Обычный 3 15 14 2 6" xfId="29067"/>
    <cellStyle name="Обычный 3 15 14 2 6 2" xfId="29068"/>
    <cellStyle name="Обычный 3 15 14 2 7" xfId="29069"/>
    <cellStyle name="Обычный 3 15 14 3" xfId="29070"/>
    <cellStyle name="Обычный 3 15 14 3 2" xfId="29071"/>
    <cellStyle name="Обычный 3 15 14 3 2 2" xfId="29072"/>
    <cellStyle name="Обычный 3 15 14 3 2 2 2" xfId="29073"/>
    <cellStyle name="Обычный 3 15 14 3 2 2 2 2" xfId="29074"/>
    <cellStyle name="Обычный 3 15 14 3 2 2 3" xfId="29075"/>
    <cellStyle name="Обычный 3 15 14 3 2 3" xfId="29076"/>
    <cellStyle name="Обычный 3 15 14 3 2 3 2" xfId="29077"/>
    <cellStyle name="Обычный 3 15 14 3 2 4" xfId="29078"/>
    <cellStyle name="Обычный 3 15 14 3 3" xfId="29079"/>
    <cellStyle name="Обычный 3 15 14 3 3 2" xfId="29080"/>
    <cellStyle name="Обычный 3 15 14 3 3 2 2" xfId="29081"/>
    <cellStyle name="Обычный 3 15 14 3 3 3" xfId="29082"/>
    <cellStyle name="Обычный 3 15 14 3 4" xfId="29083"/>
    <cellStyle name="Обычный 3 15 14 3 4 2" xfId="29084"/>
    <cellStyle name="Обычный 3 15 14 3 5" xfId="29085"/>
    <cellStyle name="Обычный 3 15 14 4" xfId="29086"/>
    <cellStyle name="Обычный 3 15 14 4 2" xfId="29087"/>
    <cellStyle name="Обычный 3 15 14 4 2 2" xfId="29088"/>
    <cellStyle name="Обычный 3 15 14 4 2 2 2" xfId="29089"/>
    <cellStyle name="Обычный 3 15 14 4 2 2 2 2" xfId="29090"/>
    <cellStyle name="Обычный 3 15 14 4 2 2 3" xfId="29091"/>
    <cellStyle name="Обычный 3 15 14 4 2 3" xfId="29092"/>
    <cellStyle name="Обычный 3 15 14 4 2 3 2" xfId="29093"/>
    <cellStyle name="Обычный 3 15 14 4 2 4" xfId="29094"/>
    <cellStyle name="Обычный 3 15 14 4 3" xfId="29095"/>
    <cellStyle name="Обычный 3 15 14 4 3 2" xfId="29096"/>
    <cellStyle name="Обычный 3 15 14 4 3 2 2" xfId="29097"/>
    <cellStyle name="Обычный 3 15 14 4 3 3" xfId="29098"/>
    <cellStyle name="Обычный 3 15 14 4 4" xfId="29099"/>
    <cellStyle name="Обычный 3 15 14 4 4 2" xfId="29100"/>
    <cellStyle name="Обычный 3 15 14 4 5" xfId="29101"/>
    <cellStyle name="Обычный 3 15 14 5" xfId="29102"/>
    <cellStyle name="Обычный 3 15 14 5 2" xfId="29103"/>
    <cellStyle name="Обычный 3 15 14 5 2 2" xfId="29104"/>
    <cellStyle name="Обычный 3 15 14 5 2 2 2" xfId="29105"/>
    <cellStyle name="Обычный 3 15 14 5 2 3" xfId="29106"/>
    <cellStyle name="Обычный 3 15 14 5 3" xfId="29107"/>
    <cellStyle name="Обычный 3 15 14 5 3 2" xfId="29108"/>
    <cellStyle name="Обычный 3 15 14 5 4" xfId="29109"/>
    <cellStyle name="Обычный 3 15 14 6" xfId="29110"/>
    <cellStyle name="Обычный 3 15 14 6 2" xfId="29111"/>
    <cellStyle name="Обычный 3 15 14 6 2 2" xfId="29112"/>
    <cellStyle name="Обычный 3 15 14 6 3" xfId="29113"/>
    <cellStyle name="Обычный 3 15 14 7" xfId="29114"/>
    <cellStyle name="Обычный 3 15 14 7 2" xfId="29115"/>
    <cellStyle name="Обычный 3 15 14 8" xfId="29116"/>
    <cellStyle name="Обычный 3 15 15" xfId="29117"/>
    <cellStyle name="Обычный 3 15 15 2" xfId="29118"/>
    <cellStyle name="Обычный 3 15 15 2 2" xfId="29119"/>
    <cellStyle name="Обычный 3 15 15 2 2 2" xfId="29120"/>
    <cellStyle name="Обычный 3 15 15 2 2 2 2" xfId="29121"/>
    <cellStyle name="Обычный 3 15 15 2 2 2 2 2" xfId="29122"/>
    <cellStyle name="Обычный 3 15 15 2 2 2 2 2 2" xfId="29123"/>
    <cellStyle name="Обычный 3 15 15 2 2 2 2 3" xfId="29124"/>
    <cellStyle name="Обычный 3 15 15 2 2 2 3" xfId="29125"/>
    <cellStyle name="Обычный 3 15 15 2 2 2 3 2" xfId="29126"/>
    <cellStyle name="Обычный 3 15 15 2 2 2 4" xfId="29127"/>
    <cellStyle name="Обычный 3 15 15 2 2 3" xfId="29128"/>
    <cellStyle name="Обычный 3 15 15 2 2 3 2" xfId="29129"/>
    <cellStyle name="Обычный 3 15 15 2 2 3 2 2" xfId="29130"/>
    <cellStyle name="Обычный 3 15 15 2 2 3 3" xfId="29131"/>
    <cellStyle name="Обычный 3 15 15 2 2 4" xfId="29132"/>
    <cellStyle name="Обычный 3 15 15 2 2 4 2" xfId="29133"/>
    <cellStyle name="Обычный 3 15 15 2 2 5" xfId="29134"/>
    <cellStyle name="Обычный 3 15 15 2 3" xfId="29135"/>
    <cellStyle name="Обычный 3 15 15 2 3 2" xfId="29136"/>
    <cellStyle name="Обычный 3 15 15 2 3 2 2" xfId="29137"/>
    <cellStyle name="Обычный 3 15 15 2 3 2 2 2" xfId="29138"/>
    <cellStyle name="Обычный 3 15 15 2 3 2 2 2 2" xfId="29139"/>
    <cellStyle name="Обычный 3 15 15 2 3 2 2 3" xfId="29140"/>
    <cellStyle name="Обычный 3 15 15 2 3 2 3" xfId="29141"/>
    <cellStyle name="Обычный 3 15 15 2 3 2 3 2" xfId="29142"/>
    <cellStyle name="Обычный 3 15 15 2 3 2 4" xfId="29143"/>
    <cellStyle name="Обычный 3 15 15 2 3 3" xfId="29144"/>
    <cellStyle name="Обычный 3 15 15 2 3 3 2" xfId="29145"/>
    <cellStyle name="Обычный 3 15 15 2 3 3 2 2" xfId="29146"/>
    <cellStyle name="Обычный 3 15 15 2 3 3 3" xfId="29147"/>
    <cellStyle name="Обычный 3 15 15 2 3 4" xfId="29148"/>
    <cellStyle name="Обычный 3 15 15 2 3 4 2" xfId="29149"/>
    <cellStyle name="Обычный 3 15 15 2 3 5" xfId="29150"/>
    <cellStyle name="Обычный 3 15 15 2 4" xfId="29151"/>
    <cellStyle name="Обычный 3 15 15 2 4 2" xfId="29152"/>
    <cellStyle name="Обычный 3 15 15 2 4 2 2" xfId="29153"/>
    <cellStyle name="Обычный 3 15 15 2 4 2 2 2" xfId="29154"/>
    <cellStyle name="Обычный 3 15 15 2 4 2 3" xfId="29155"/>
    <cellStyle name="Обычный 3 15 15 2 4 3" xfId="29156"/>
    <cellStyle name="Обычный 3 15 15 2 4 3 2" xfId="29157"/>
    <cellStyle name="Обычный 3 15 15 2 4 4" xfId="29158"/>
    <cellStyle name="Обычный 3 15 15 2 5" xfId="29159"/>
    <cellStyle name="Обычный 3 15 15 2 5 2" xfId="29160"/>
    <cellStyle name="Обычный 3 15 15 2 5 2 2" xfId="29161"/>
    <cellStyle name="Обычный 3 15 15 2 5 3" xfId="29162"/>
    <cellStyle name="Обычный 3 15 15 2 6" xfId="29163"/>
    <cellStyle name="Обычный 3 15 15 2 6 2" xfId="29164"/>
    <cellStyle name="Обычный 3 15 15 2 7" xfId="29165"/>
    <cellStyle name="Обычный 3 15 15 3" xfId="29166"/>
    <cellStyle name="Обычный 3 15 15 3 2" xfId="29167"/>
    <cellStyle name="Обычный 3 15 15 3 2 2" xfId="29168"/>
    <cellStyle name="Обычный 3 15 15 3 2 2 2" xfId="29169"/>
    <cellStyle name="Обычный 3 15 15 3 2 2 2 2" xfId="29170"/>
    <cellStyle name="Обычный 3 15 15 3 2 2 3" xfId="29171"/>
    <cellStyle name="Обычный 3 15 15 3 2 3" xfId="29172"/>
    <cellStyle name="Обычный 3 15 15 3 2 3 2" xfId="29173"/>
    <cellStyle name="Обычный 3 15 15 3 2 4" xfId="29174"/>
    <cellStyle name="Обычный 3 15 15 3 3" xfId="29175"/>
    <cellStyle name="Обычный 3 15 15 3 3 2" xfId="29176"/>
    <cellStyle name="Обычный 3 15 15 3 3 2 2" xfId="29177"/>
    <cellStyle name="Обычный 3 15 15 3 3 3" xfId="29178"/>
    <cellStyle name="Обычный 3 15 15 3 4" xfId="29179"/>
    <cellStyle name="Обычный 3 15 15 3 4 2" xfId="29180"/>
    <cellStyle name="Обычный 3 15 15 3 5" xfId="29181"/>
    <cellStyle name="Обычный 3 15 15 4" xfId="29182"/>
    <cellStyle name="Обычный 3 15 15 4 2" xfId="29183"/>
    <cellStyle name="Обычный 3 15 15 4 2 2" xfId="29184"/>
    <cellStyle name="Обычный 3 15 15 4 2 2 2" xfId="29185"/>
    <cellStyle name="Обычный 3 15 15 4 2 2 2 2" xfId="29186"/>
    <cellStyle name="Обычный 3 15 15 4 2 2 3" xfId="29187"/>
    <cellStyle name="Обычный 3 15 15 4 2 3" xfId="29188"/>
    <cellStyle name="Обычный 3 15 15 4 2 3 2" xfId="29189"/>
    <cellStyle name="Обычный 3 15 15 4 2 4" xfId="29190"/>
    <cellStyle name="Обычный 3 15 15 4 3" xfId="29191"/>
    <cellStyle name="Обычный 3 15 15 4 3 2" xfId="29192"/>
    <cellStyle name="Обычный 3 15 15 4 3 2 2" xfId="29193"/>
    <cellStyle name="Обычный 3 15 15 4 3 3" xfId="29194"/>
    <cellStyle name="Обычный 3 15 15 4 4" xfId="29195"/>
    <cellStyle name="Обычный 3 15 15 4 4 2" xfId="29196"/>
    <cellStyle name="Обычный 3 15 15 4 5" xfId="29197"/>
    <cellStyle name="Обычный 3 15 15 5" xfId="29198"/>
    <cellStyle name="Обычный 3 15 15 5 2" xfId="29199"/>
    <cellStyle name="Обычный 3 15 15 5 2 2" xfId="29200"/>
    <cellStyle name="Обычный 3 15 15 5 2 2 2" xfId="29201"/>
    <cellStyle name="Обычный 3 15 15 5 2 3" xfId="29202"/>
    <cellStyle name="Обычный 3 15 15 5 3" xfId="29203"/>
    <cellStyle name="Обычный 3 15 15 5 3 2" xfId="29204"/>
    <cellStyle name="Обычный 3 15 15 5 4" xfId="29205"/>
    <cellStyle name="Обычный 3 15 15 6" xfId="29206"/>
    <cellStyle name="Обычный 3 15 15 6 2" xfId="29207"/>
    <cellStyle name="Обычный 3 15 15 6 2 2" xfId="29208"/>
    <cellStyle name="Обычный 3 15 15 6 3" xfId="29209"/>
    <cellStyle name="Обычный 3 15 15 7" xfId="29210"/>
    <cellStyle name="Обычный 3 15 15 7 2" xfId="29211"/>
    <cellStyle name="Обычный 3 15 15 8" xfId="29212"/>
    <cellStyle name="Обычный 3 15 16" xfId="29213"/>
    <cellStyle name="Обычный 3 15 16 2" xfId="29214"/>
    <cellStyle name="Обычный 3 15 16 2 2" xfId="29215"/>
    <cellStyle name="Обычный 3 15 16 2 2 2" xfId="29216"/>
    <cellStyle name="Обычный 3 15 16 2 2 2 2" xfId="29217"/>
    <cellStyle name="Обычный 3 15 16 2 2 2 2 2" xfId="29218"/>
    <cellStyle name="Обычный 3 15 16 2 2 2 2 2 2" xfId="29219"/>
    <cellStyle name="Обычный 3 15 16 2 2 2 2 3" xfId="29220"/>
    <cellStyle name="Обычный 3 15 16 2 2 2 3" xfId="29221"/>
    <cellStyle name="Обычный 3 15 16 2 2 2 3 2" xfId="29222"/>
    <cellStyle name="Обычный 3 15 16 2 2 2 4" xfId="29223"/>
    <cellStyle name="Обычный 3 15 16 2 2 3" xfId="29224"/>
    <cellStyle name="Обычный 3 15 16 2 2 3 2" xfId="29225"/>
    <cellStyle name="Обычный 3 15 16 2 2 3 2 2" xfId="29226"/>
    <cellStyle name="Обычный 3 15 16 2 2 3 3" xfId="29227"/>
    <cellStyle name="Обычный 3 15 16 2 2 4" xfId="29228"/>
    <cellStyle name="Обычный 3 15 16 2 2 4 2" xfId="29229"/>
    <cellStyle name="Обычный 3 15 16 2 2 5" xfId="29230"/>
    <cellStyle name="Обычный 3 15 16 2 3" xfId="29231"/>
    <cellStyle name="Обычный 3 15 16 2 3 2" xfId="29232"/>
    <cellStyle name="Обычный 3 15 16 2 3 2 2" xfId="29233"/>
    <cellStyle name="Обычный 3 15 16 2 3 2 2 2" xfId="29234"/>
    <cellStyle name="Обычный 3 15 16 2 3 2 2 2 2" xfId="29235"/>
    <cellStyle name="Обычный 3 15 16 2 3 2 2 3" xfId="29236"/>
    <cellStyle name="Обычный 3 15 16 2 3 2 3" xfId="29237"/>
    <cellStyle name="Обычный 3 15 16 2 3 2 3 2" xfId="29238"/>
    <cellStyle name="Обычный 3 15 16 2 3 2 4" xfId="29239"/>
    <cellStyle name="Обычный 3 15 16 2 3 3" xfId="29240"/>
    <cellStyle name="Обычный 3 15 16 2 3 3 2" xfId="29241"/>
    <cellStyle name="Обычный 3 15 16 2 3 3 2 2" xfId="29242"/>
    <cellStyle name="Обычный 3 15 16 2 3 3 3" xfId="29243"/>
    <cellStyle name="Обычный 3 15 16 2 3 4" xfId="29244"/>
    <cellStyle name="Обычный 3 15 16 2 3 4 2" xfId="29245"/>
    <cellStyle name="Обычный 3 15 16 2 3 5" xfId="29246"/>
    <cellStyle name="Обычный 3 15 16 2 4" xfId="29247"/>
    <cellStyle name="Обычный 3 15 16 2 4 2" xfId="29248"/>
    <cellStyle name="Обычный 3 15 16 2 4 2 2" xfId="29249"/>
    <cellStyle name="Обычный 3 15 16 2 4 2 2 2" xfId="29250"/>
    <cellStyle name="Обычный 3 15 16 2 4 2 3" xfId="29251"/>
    <cellStyle name="Обычный 3 15 16 2 4 3" xfId="29252"/>
    <cellStyle name="Обычный 3 15 16 2 4 3 2" xfId="29253"/>
    <cellStyle name="Обычный 3 15 16 2 4 4" xfId="29254"/>
    <cellStyle name="Обычный 3 15 16 2 5" xfId="29255"/>
    <cellStyle name="Обычный 3 15 16 2 5 2" xfId="29256"/>
    <cellStyle name="Обычный 3 15 16 2 5 2 2" xfId="29257"/>
    <cellStyle name="Обычный 3 15 16 2 5 3" xfId="29258"/>
    <cellStyle name="Обычный 3 15 16 2 6" xfId="29259"/>
    <cellStyle name="Обычный 3 15 16 2 6 2" xfId="29260"/>
    <cellStyle name="Обычный 3 15 16 2 7" xfId="29261"/>
    <cellStyle name="Обычный 3 15 16 3" xfId="29262"/>
    <cellStyle name="Обычный 3 15 16 3 2" xfId="29263"/>
    <cellStyle name="Обычный 3 15 16 3 2 2" xfId="29264"/>
    <cellStyle name="Обычный 3 15 16 3 2 2 2" xfId="29265"/>
    <cellStyle name="Обычный 3 15 16 3 2 2 2 2" xfId="29266"/>
    <cellStyle name="Обычный 3 15 16 3 2 2 3" xfId="29267"/>
    <cellStyle name="Обычный 3 15 16 3 2 3" xfId="29268"/>
    <cellStyle name="Обычный 3 15 16 3 2 3 2" xfId="29269"/>
    <cellStyle name="Обычный 3 15 16 3 2 4" xfId="29270"/>
    <cellStyle name="Обычный 3 15 16 3 3" xfId="29271"/>
    <cellStyle name="Обычный 3 15 16 3 3 2" xfId="29272"/>
    <cellStyle name="Обычный 3 15 16 3 3 2 2" xfId="29273"/>
    <cellStyle name="Обычный 3 15 16 3 3 3" xfId="29274"/>
    <cellStyle name="Обычный 3 15 16 3 4" xfId="29275"/>
    <cellStyle name="Обычный 3 15 16 3 4 2" xfId="29276"/>
    <cellStyle name="Обычный 3 15 16 3 5" xfId="29277"/>
    <cellStyle name="Обычный 3 15 16 4" xfId="29278"/>
    <cellStyle name="Обычный 3 15 16 4 2" xfId="29279"/>
    <cellStyle name="Обычный 3 15 16 4 2 2" xfId="29280"/>
    <cellStyle name="Обычный 3 15 16 4 2 2 2" xfId="29281"/>
    <cellStyle name="Обычный 3 15 16 4 2 2 2 2" xfId="29282"/>
    <cellStyle name="Обычный 3 15 16 4 2 2 3" xfId="29283"/>
    <cellStyle name="Обычный 3 15 16 4 2 3" xfId="29284"/>
    <cellStyle name="Обычный 3 15 16 4 2 3 2" xfId="29285"/>
    <cellStyle name="Обычный 3 15 16 4 2 4" xfId="29286"/>
    <cellStyle name="Обычный 3 15 16 4 3" xfId="29287"/>
    <cellStyle name="Обычный 3 15 16 4 3 2" xfId="29288"/>
    <cellStyle name="Обычный 3 15 16 4 3 2 2" xfId="29289"/>
    <cellStyle name="Обычный 3 15 16 4 3 3" xfId="29290"/>
    <cellStyle name="Обычный 3 15 16 4 4" xfId="29291"/>
    <cellStyle name="Обычный 3 15 16 4 4 2" xfId="29292"/>
    <cellStyle name="Обычный 3 15 16 4 5" xfId="29293"/>
    <cellStyle name="Обычный 3 15 16 5" xfId="29294"/>
    <cellStyle name="Обычный 3 15 16 5 2" xfId="29295"/>
    <cellStyle name="Обычный 3 15 16 5 2 2" xfId="29296"/>
    <cellStyle name="Обычный 3 15 16 5 2 2 2" xfId="29297"/>
    <cellStyle name="Обычный 3 15 16 5 2 3" xfId="29298"/>
    <cellStyle name="Обычный 3 15 16 5 3" xfId="29299"/>
    <cellStyle name="Обычный 3 15 16 5 3 2" xfId="29300"/>
    <cellStyle name="Обычный 3 15 16 5 4" xfId="29301"/>
    <cellStyle name="Обычный 3 15 16 6" xfId="29302"/>
    <cellStyle name="Обычный 3 15 16 6 2" xfId="29303"/>
    <cellStyle name="Обычный 3 15 16 6 2 2" xfId="29304"/>
    <cellStyle name="Обычный 3 15 16 6 3" xfId="29305"/>
    <cellStyle name="Обычный 3 15 16 7" xfId="29306"/>
    <cellStyle name="Обычный 3 15 16 7 2" xfId="29307"/>
    <cellStyle name="Обычный 3 15 16 8" xfId="29308"/>
    <cellStyle name="Обычный 3 15 17" xfId="29309"/>
    <cellStyle name="Обычный 3 15 17 2" xfId="29310"/>
    <cellStyle name="Обычный 3 15 17 2 2" xfId="29311"/>
    <cellStyle name="Обычный 3 15 17 2 2 2" xfId="29312"/>
    <cellStyle name="Обычный 3 15 17 2 2 2 2" xfId="29313"/>
    <cellStyle name="Обычный 3 15 17 2 2 2 2 2" xfId="29314"/>
    <cellStyle name="Обычный 3 15 17 2 2 2 2 2 2" xfId="29315"/>
    <cellStyle name="Обычный 3 15 17 2 2 2 2 3" xfId="29316"/>
    <cellStyle name="Обычный 3 15 17 2 2 2 3" xfId="29317"/>
    <cellStyle name="Обычный 3 15 17 2 2 2 3 2" xfId="29318"/>
    <cellStyle name="Обычный 3 15 17 2 2 2 4" xfId="29319"/>
    <cellStyle name="Обычный 3 15 17 2 2 3" xfId="29320"/>
    <cellStyle name="Обычный 3 15 17 2 2 3 2" xfId="29321"/>
    <cellStyle name="Обычный 3 15 17 2 2 3 2 2" xfId="29322"/>
    <cellStyle name="Обычный 3 15 17 2 2 3 3" xfId="29323"/>
    <cellStyle name="Обычный 3 15 17 2 2 4" xfId="29324"/>
    <cellStyle name="Обычный 3 15 17 2 2 4 2" xfId="29325"/>
    <cellStyle name="Обычный 3 15 17 2 2 5" xfId="29326"/>
    <cellStyle name="Обычный 3 15 17 2 3" xfId="29327"/>
    <cellStyle name="Обычный 3 15 17 2 3 2" xfId="29328"/>
    <cellStyle name="Обычный 3 15 17 2 3 2 2" xfId="29329"/>
    <cellStyle name="Обычный 3 15 17 2 3 2 2 2" xfId="29330"/>
    <cellStyle name="Обычный 3 15 17 2 3 2 2 2 2" xfId="29331"/>
    <cellStyle name="Обычный 3 15 17 2 3 2 2 3" xfId="29332"/>
    <cellStyle name="Обычный 3 15 17 2 3 2 3" xfId="29333"/>
    <cellStyle name="Обычный 3 15 17 2 3 2 3 2" xfId="29334"/>
    <cellStyle name="Обычный 3 15 17 2 3 2 4" xfId="29335"/>
    <cellStyle name="Обычный 3 15 17 2 3 3" xfId="29336"/>
    <cellStyle name="Обычный 3 15 17 2 3 3 2" xfId="29337"/>
    <cellStyle name="Обычный 3 15 17 2 3 3 2 2" xfId="29338"/>
    <cellStyle name="Обычный 3 15 17 2 3 3 3" xfId="29339"/>
    <cellStyle name="Обычный 3 15 17 2 3 4" xfId="29340"/>
    <cellStyle name="Обычный 3 15 17 2 3 4 2" xfId="29341"/>
    <cellStyle name="Обычный 3 15 17 2 3 5" xfId="29342"/>
    <cellStyle name="Обычный 3 15 17 2 4" xfId="29343"/>
    <cellStyle name="Обычный 3 15 17 2 4 2" xfId="29344"/>
    <cellStyle name="Обычный 3 15 17 2 4 2 2" xfId="29345"/>
    <cellStyle name="Обычный 3 15 17 2 4 2 2 2" xfId="29346"/>
    <cellStyle name="Обычный 3 15 17 2 4 2 3" xfId="29347"/>
    <cellStyle name="Обычный 3 15 17 2 4 3" xfId="29348"/>
    <cellStyle name="Обычный 3 15 17 2 4 3 2" xfId="29349"/>
    <cellStyle name="Обычный 3 15 17 2 4 4" xfId="29350"/>
    <cellStyle name="Обычный 3 15 17 2 5" xfId="29351"/>
    <cellStyle name="Обычный 3 15 17 2 5 2" xfId="29352"/>
    <cellStyle name="Обычный 3 15 17 2 5 2 2" xfId="29353"/>
    <cellStyle name="Обычный 3 15 17 2 5 3" xfId="29354"/>
    <cellStyle name="Обычный 3 15 17 2 6" xfId="29355"/>
    <cellStyle name="Обычный 3 15 17 2 6 2" xfId="29356"/>
    <cellStyle name="Обычный 3 15 17 2 7" xfId="29357"/>
    <cellStyle name="Обычный 3 15 17 3" xfId="29358"/>
    <cellStyle name="Обычный 3 15 17 3 2" xfId="29359"/>
    <cellStyle name="Обычный 3 15 17 3 2 2" xfId="29360"/>
    <cellStyle name="Обычный 3 15 17 3 2 2 2" xfId="29361"/>
    <cellStyle name="Обычный 3 15 17 3 2 2 2 2" xfId="29362"/>
    <cellStyle name="Обычный 3 15 17 3 2 2 3" xfId="29363"/>
    <cellStyle name="Обычный 3 15 17 3 2 3" xfId="29364"/>
    <cellStyle name="Обычный 3 15 17 3 2 3 2" xfId="29365"/>
    <cellStyle name="Обычный 3 15 17 3 2 4" xfId="29366"/>
    <cellStyle name="Обычный 3 15 17 3 3" xfId="29367"/>
    <cellStyle name="Обычный 3 15 17 3 3 2" xfId="29368"/>
    <cellStyle name="Обычный 3 15 17 3 3 2 2" xfId="29369"/>
    <cellStyle name="Обычный 3 15 17 3 3 3" xfId="29370"/>
    <cellStyle name="Обычный 3 15 17 3 4" xfId="29371"/>
    <cellStyle name="Обычный 3 15 17 3 4 2" xfId="29372"/>
    <cellStyle name="Обычный 3 15 17 3 5" xfId="29373"/>
    <cellStyle name="Обычный 3 15 17 4" xfId="29374"/>
    <cellStyle name="Обычный 3 15 17 4 2" xfId="29375"/>
    <cellStyle name="Обычный 3 15 17 4 2 2" xfId="29376"/>
    <cellStyle name="Обычный 3 15 17 4 2 2 2" xfId="29377"/>
    <cellStyle name="Обычный 3 15 17 4 2 2 2 2" xfId="29378"/>
    <cellStyle name="Обычный 3 15 17 4 2 2 3" xfId="29379"/>
    <cellStyle name="Обычный 3 15 17 4 2 3" xfId="29380"/>
    <cellStyle name="Обычный 3 15 17 4 2 3 2" xfId="29381"/>
    <cellStyle name="Обычный 3 15 17 4 2 4" xfId="29382"/>
    <cellStyle name="Обычный 3 15 17 4 3" xfId="29383"/>
    <cellStyle name="Обычный 3 15 17 4 3 2" xfId="29384"/>
    <cellStyle name="Обычный 3 15 17 4 3 2 2" xfId="29385"/>
    <cellStyle name="Обычный 3 15 17 4 3 3" xfId="29386"/>
    <cellStyle name="Обычный 3 15 17 4 4" xfId="29387"/>
    <cellStyle name="Обычный 3 15 17 4 4 2" xfId="29388"/>
    <cellStyle name="Обычный 3 15 17 4 5" xfId="29389"/>
    <cellStyle name="Обычный 3 15 17 5" xfId="29390"/>
    <cellStyle name="Обычный 3 15 17 5 2" xfId="29391"/>
    <cellStyle name="Обычный 3 15 17 5 2 2" xfId="29392"/>
    <cellStyle name="Обычный 3 15 17 5 2 2 2" xfId="29393"/>
    <cellStyle name="Обычный 3 15 17 5 2 3" xfId="29394"/>
    <cellStyle name="Обычный 3 15 17 5 3" xfId="29395"/>
    <cellStyle name="Обычный 3 15 17 5 3 2" xfId="29396"/>
    <cellStyle name="Обычный 3 15 17 5 4" xfId="29397"/>
    <cellStyle name="Обычный 3 15 17 6" xfId="29398"/>
    <cellStyle name="Обычный 3 15 17 6 2" xfId="29399"/>
    <cellStyle name="Обычный 3 15 17 6 2 2" xfId="29400"/>
    <cellStyle name="Обычный 3 15 17 6 3" xfId="29401"/>
    <cellStyle name="Обычный 3 15 17 7" xfId="29402"/>
    <cellStyle name="Обычный 3 15 17 7 2" xfId="29403"/>
    <cellStyle name="Обычный 3 15 17 8" xfId="29404"/>
    <cellStyle name="Обычный 3 15 18" xfId="29405"/>
    <cellStyle name="Обычный 3 15 18 2" xfId="29406"/>
    <cellStyle name="Обычный 3 15 18 2 2" xfId="29407"/>
    <cellStyle name="Обычный 3 15 18 2 2 2" xfId="29408"/>
    <cellStyle name="Обычный 3 15 18 2 2 2 2" xfId="29409"/>
    <cellStyle name="Обычный 3 15 18 2 2 2 2 2" xfId="29410"/>
    <cellStyle name="Обычный 3 15 18 2 2 2 2 2 2" xfId="29411"/>
    <cellStyle name="Обычный 3 15 18 2 2 2 2 3" xfId="29412"/>
    <cellStyle name="Обычный 3 15 18 2 2 2 3" xfId="29413"/>
    <cellStyle name="Обычный 3 15 18 2 2 2 3 2" xfId="29414"/>
    <cellStyle name="Обычный 3 15 18 2 2 2 4" xfId="29415"/>
    <cellStyle name="Обычный 3 15 18 2 2 3" xfId="29416"/>
    <cellStyle name="Обычный 3 15 18 2 2 3 2" xfId="29417"/>
    <cellStyle name="Обычный 3 15 18 2 2 3 2 2" xfId="29418"/>
    <cellStyle name="Обычный 3 15 18 2 2 3 3" xfId="29419"/>
    <cellStyle name="Обычный 3 15 18 2 2 4" xfId="29420"/>
    <cellStyle name="Обычный 3 15 18 2 2 4 2" xfId="29421"/>
    <cellStyle name="Обычный 3 15 18 2 2 5" xfId="29422"/>
    <cellStyle name="Обычный 3 15 18 2 3" xfId="29423"/>
    <cellStyle name="Обычный 3 15 18 2 3 2" xfId="29424"/>
    <cellStyle name="Обычный 3 15 18 2 3 2 2" xfId="29425"/>
    <cellStyle name="Обычный 3 15 18 2 3 2 2 2" xfId="29426"/>
    <cellStyle name="Обычный 3 15 18 2 3 2 2 2 2" xfId="29427"/>
    <cellStyle name="Обычный 3 15 18 2 3 2 2 3" xfId="29428"/>
    <cellStyle name="Обычный 3 15 18 2 3 2 3" xfId="29429"/>
    <cellStyle name="Обычный 3 15 18 2 3 2 3 2" xfId="29430"/>
    <cellStyle name="Обычный 3 15 18 2 3 2 4" xfId="29431"/>
    <cellStyle name="Обычный 3 15 18 2 3 3" xfId="29432"/>
    <cellStyle name="Обычный 3 15 18 2 3 3 2" xfId="29433"/>
    <cellStyle name="Обычный 3 15 18 2 3 3 2 2" xfId="29434"/>
    <cellStyle name="Обычный 3 15 18 2 3 3 3" xfId="29435"/>
    <cellStyle name="Обычный 3 15 18 2 3 4" xfId="29436"/>
    <cellStyle name="Обычный 3 15 18 2 3 4 2" xfId="29437"/>
    <cellStyle name="Обычный 3 15 18 2 3 5" xfId="29438"/>
    <cellStyle name="Обычный 3 15 18 2 4" xfId="29439"/>
    <cellStyle name="Обычный 3 15 18 2 4 2" xfId="29440"/>
    <cellStyle name="Обычный 3 15 18 2 4 2 2" xfId="29441"/>
    <cellStyle name="Обычный 3 15 18 2 4 2 2 2" xfId="29442"/>
    <cellStyle name="Обычный 3 15 18 2 4 2 3" xfId="29443"/>
    <cellStyle name="Обычный 3 15 18 2 4 3" xfId="29444"/>
    <cellStyle name="Обычный 3 15 18 2 4 3 2" xfId="29445"/>
    <cellStyle name="Обычный 3 15 18 2 4 4" xfId="29446"/>
    <cellStyle name="Обычный 3 15 18 2 5" xfId="29447"/>
    <cellStyle name="Обычный 3 15 18 2 5 2" xfId="29448"/>
    <cellStyle name="Обычный 3 15 18 2 5 2 2" xfId="29449"/>
    <cellStyle name="Обычный 3 15 18 2 5 3" xfId="29450"/>
    <cellStyle name="Обычный 3 15 18 2 6" xfId="29451"/>
    <cellStyle name="Обычный 3 15 18 2 6 2" xfId="29452"/>
    <cellStyle name="Обычный 3 15 18 2 7" xfId="29453"/>
    <cellStyle name="Обычный 3 15 18 3" xfId="29454"/>
    <cellStyle name="Обычный 3 15 18 3 2" xfId="29455"/>
    <cellStyle name="Обычный 3 15 18 3 2 2" xfId="29456"/>
    <cellStyle name="Обычный 3 15 18 3 2 2 2" xfId="29457"/>
    <cellStyle name="Обычный 3 15 18 3 2 2 2 2" xfId="29458"/>
    <cellStyle name="Обычный 3 15 18 3 2 2 3" xfId="29459"/>
    <cellStyle name="Обычный 3 15 18 3 2 3" xfId="29460"/>
    <cellStyle name="Обычный 3 15 18 3 2 3 2" xfId="29461"/>
    <cellStyle name="Обычный 3 15 18 3 2 4" xfId="29462"/>
    <cellStyle name="Обычный 3 15 18 3 3" xfId="29463"/>
    <cellStyle name="Обычный 3 15 18 3 3 2" xfId="29464"/>
    <cellStyle name="Обычный 3 15 18 3 3 2 2" xfId="29465"/>
    <cellStyle name="Обычный 3 15 18 3 3 3" xfId="29466"/>
    <cellStyle name="Обычный 3 15 18 3 4" xfId="29467"/>
    <cellStyle name="Обычный 3 15 18 3 4 2" xfId="29468"/>
    <cellStyle name="Обычный 3 15 18 3 5" xfId="29469"/>
    <cellStyle name="Обычный 3 15 18 4" xfId="29470"/>
    <cellStyle name="Обычный 3 15 18 4 2" xfId="29471"/>
    <cellStyle name="Обычный 3 15 18 4 2 2" xfId="29472"/>
    <cellStyle name="Обычный 3 15 18 4 2 2 2" xfId="29473"/>
    <cellStyle name="Обычный 3 15 18 4 2 2 2 2" xfId="29474"/>
    <cellStyle name="Обычный 3 15 18 4 2 2 3" xfId="29475"/>
    <cellStyle name="Обычный 3 15 18 4 2 3" xfId="29476"/>
    <cellStyle name="Обычный 3 15 18 4 2 3 2" xfId="29477"/>
    <cellStyle name="Обычный 3 15 18 4 2 4" xfId="29478"/>
    <cellStyle name="Обычный 3 15 18 4 3" xfId="29479"/>
    <cellStyle name="Обычный 3 15 18 4 3 2" xfId="29480"/>
    <cellStyle name="Обычный 3 15 18 4 3 2 2" xfId="29481"/>
    <cellStyle name="Обычный 3 15 18 4 3 3" xfId="29482"/>
    <cellStyle name="Обычный 3 15 18 4 4" xfId="29483"/>
    <cellStyle name="Обычный 3 15 18 4 4 2" xfId="29484"/>
    <cellStyle name="Обычный 3 15 18 4 5" xfId="29485"/>
    <cellStyle name="Обычный 3 15 18 5" xfId="29486"/>
    <cellStyle name="Обычный 3 15 18 5 2" xfId="29487"/>
    <cellStyle name="Обычный 3 15 18 5 2 2" xfId="29488"/>
    <cellStyle name="Обычный 3 15 18 5 2 2 2" xfId="29489"/>
    <cellStyle name="Обычный 3 15 18 5 2 3" xfId="29490"/>
    <cellStyle name="Обычный 3 15 18 5 3" xfId="29491"/>
    <cellStyle name="Обычный 3 15 18 5 3 2" xfId="29492"/>
    <cellStyle name="Обычный 3 15 18 5 4" xfId="29493"/>
    <cellStyle name="Обычный 3 15 18 6" xfId="29494"/>
    <cellStyle name="Обычный 3 15 18 6 2" xfId="29495"/>
    <cellStyle name="Обычный 3 15 18 6 2 2" xfId="29496"/>
    <cellStyle name="Обычный 3 15 18 6 3" xfId="29497"/>
    <cellStyle name="Обычный 3 15 18 7" xfId="29498"/>
    <cellStyle name="Обычный 3 15 18 7 2" xfId="29499"/>
    <cellStyle name="Обычный 3 15 18 8" xfId="29500"/>
    <cellStyle name="Обычный 3 15 19" xfId="29501"/>
    <cellStyle name="Обычный 3 15 19 2" xfId="29502"/>
    <cellStyle name="Обычный 3 15 19 2 2" xfId="29503"/>
    <cellStyle name="Обычный 3 15 19 2 2 2" xfId="29504"/>
    <cellStyle name="Обычный 3 15 19 2 2 2 2" xfId="29505"/>
    <cellStyle name="Обычный 3 15 19 2 2 2 2 2" xfId="29506"/>
    <cellStyle name="Обычный 3 15 19 2 2 2 2 2 2" xfId="29507"/>
    <cellStyle name="Обычный 3 15 19 2 2 2 2 3" xfId="29508"/>
    <cellStyle name="Обычный 3 15 19 2 2 2 3" xfId="29509"/>
    <cellStyle name="Обычный 3 15 19 2 2 2 3 2" xfId="29510"/>
    <cellStyle name="Обычный 3 15 19 2 2 2 4" xfId="29511"/>
    <cellStyle name="Обычный 3 15 19 2 2 3" xfId="29512"/>
    <cellStyle name="Обычный 3 15 19 2 2 3 2" xfId="29513"/>
    <cellStyle name="Обычный 3 15 19 2 2 3 2 2" xfId="29514"/>
    <cellStyle name="Обычный 3 15 19 2 2 3 3" xfId="29515"/>
    <cellStyle name="Обычный 3 15 19 2 2 4" xfId="29516"/>
    <cellStyle name="Обычный 3 15 19 2 2 4 2" xfId="29517"/>
    <cellStyle name="Обычный 3 15 19 2 2 5" xfId="29518"/>
    <cellStyle name="Обычный 3 15 19 2 3" xfId="29519"/>
    <cellStyle name="Обычный 3 15 19 2 3 2" xfId="29520"/>
    <cellStyle name="Обычный 3 15 19 2 3 2 2" xfId="29521"/>
    <cellStyle name="Обычный 3 15 19 2 3 2 2 2" xfId="29522"/>
    <cellStyle name="Обычный 3 15 19 2 3 2 2 2 2" xfId="29523"/>
    <cellStyle name="Обычный 3 15 19 2 3 2 2 3" xfId="29524"/>
    <cellStyle name="Обычный 3 15 19 2 3 2 3" xfId="29525"/>
    <cellStyle name="Обычный 3 15 19 2 3 2 3 2" xfId="29526"/>
    <cellStyle name="Обычный 3 15 19 2 3 2 4" xfId="29527"/>
    <cellStyle name="Обычный 3 15 19 2 3 3" xfId="29528"/>
    <cellStyle name="Обычный 3 15 19 2 3 3 2" xfId="29529"/>
    <cellStyle name="Обычный 3 15 19 2 3 3 2 2" xfId="29530"/>
    <cellStyle name="Обычный 3 15 19 2 3 3 3" xfId="29531"/>
    <cellStyle name="Обычный 3 15 19 2 3 4" xfId="29532"/>
    <cellStyle name="Обычный 3 15 19 2 3 4 2" xfId="29533"/>
    <cellStyle name="Обычный 3 15 19 2 3 5" xfId="29534"/>
    <cellStyle name="Обычный 3 15 19 2 4" xfId="29535"/>
    <cellStyle name="Обычный 3 15 19 2 4 2" xfId="29536"/>
    <cellStyle name="Обычный 3 15 19 2 4 2 2" xfId="29537"/>
    <cellStyle name="Обычный 3 15 19 2 4 2 2 2" xfId="29538"/>
    <cellStyle name="Обычный 3 15 19 2 4 2 3" xfId="29539"/>
    <cellStyle name="Обычный 3 15 19 2 4 3" xfId="29540"/>
    <cellStyle name="Обычный 3 15 19 2 4 3 2" xfId="29541"/>
    <cellStyle name="Обычный 3 15 19 2 4 4" xfId="29542"/>
    <cellStyle name="Обычный 3 15 19 2 5" xfId="29543"/>
    <cellStyle name="Обычный 3 15 19 2 5 2" xfId="29544"/>
    <cellStyle name="Обычный 3 15 19 2 5 2 2" xfId="29545"/>
    <cellStyle name="Обычный 3 15 19 2 5 3" xfId="29546"/>
    <cellStyle name="Обычный 3 15 19 2 6" xfId="29547"/>
    <cellStyle name="Обычный 3 15 19 2 6 2" xfId="29548"/>
    <cellStyle name="Обычный 3 15 19 2 7" xfId="29549"/>
    <cellStyle name="Обычный 3 15 19 3" xfId="29550"/>
    <cellStyle name="Обычный 3 15 19 3 2" xfId="29551"/>
    <cellStyle name="Обычный 3 15 19 3 2 2" xfId="29552"/>
    <cellStyle name="Обычный 3 15 19 3 2 2 2" xfId="29553"/>
    <cellStyle name="Обычный 3 15 19 3 2 2 2 2" xfId="29554"/>
    <cellStyle name="Обычный 3 15 19 3 2 2 3" xfId="29555"/>
    <cellStyle name="Обычный 3 15 19 3 2 3" xfId="29556"/>
    <cellStyle name="Обычный 3 15 19 3 2 3 2" xfId="29557"/>
    <cellStyle name="Обычный 3 15 19 3 2 4" xfId="29558"/>
    <cellStyle name="Обычный 3 15 19 3 3" xfId="29559"/>
    <cellStyle name="Обычный 3 15 19 3 3 2" xfId="29560"/>
    <cellStyle name="Обычный 3 15 19 3 3 2 2" xfId="29561"/>
    <cellStyle name="Обычный 3 15 19 3 3 3" xfId="29562"/>
    <cellStyle name="Обычный 3 15 19 3 4" xfId="29563"/>
    <cellStyle name="Обычный 3 15 19 3 4 2" xfId="29564"/>
    <cellStyle name="Обычный 3 15 19 3 5" xfId="29565"/>
    <cellStyle name="Обычный 3 15 19 4" xfId="29566"/>
    <cellStyle name="Обычный 3 15 19 4 2" xfId="29567"/>
    <cellStyle name="Обычный 3 15 19 4 2 2" xfId="29568"/>
    <cellStyle name="Обычный 3 15 19 4 2 2 2" xfId="29569"/>
    <cellStyle name="Обычный 3 15 19 4 2 2 2 2" xfId="29570"/>
    <cellStyle name="Обычный 3 15 19 4 2 2 3" xfId="29571"/>
    <cellStyle name="Обычный 3 15 19 4 2 3" xfId="29572"/>
    <cellStyle name="Обычный 3 15 19 4 2 3 2" xfId="29573"/>
    <cellStyle name="Обычный 3 15 19 4 2 4" xfId="29574"/>
    <cellStyle name="Обычный 3 15 19 4 3" xfId="29575"/>
    <cellStyle name="Обычный 3 15 19 4 3 2" xfId="29576"/>
    <cellStyle name="Обычный 3 15 19 4 3 2 2" xfId="29577"/>
    <cellStyle name="Обычный 3 15 19 4 3 3" xfId="29578"/>
    <cellStyle name="Обычный 3 15 19 4 4" xfId="29579"/>
    <cellStyle name="Обычный 3 15 19 4 4 2" xfId="29580"/>
    <cellStyle name="Обычный 3 15 19 4 5" xfId="29581"/>
    <cellStyle name="Обычный 3 15 19 5" xfId="29582"/>
    <cellStyle name="Обычный 3 15 19 5 2" xfId="29583"/>
    <cellStyle name="Обычный 3 15 19 5 2 2" xfId="29584"/>
    <cellStyle name="Обычный 3 15 19 5 2 2 2" xfId="29585"/>
    <cellStyle name="Обычный 3 15 19 5 2 3" xfId="29586"/>
    <cellStyle name="Обычный 3 15 19 5 3" xfId="29587"/>
    <cellStyle name="Обычный 3 15 19 5 3 2" xfId="29588"/>
    <cellStyle name="Обычный 3 15 19 5 4" xfId="29589"/>
    <cellStyle name="Обычный 3 15 19 6" xfId="29590"/>
    <cellStyle name="Обычный 3 15 19 6 2" xfId="29591"/>
    <cellStyle name="Обычный 3 15 19 6 2 2" xfId="29592"/>
    <cellStyle name="Обычный 3 15 19 6 3" xfId="29593"/>
    <cellStyle name="Обычный 3 15 19 7" xfId="29594"/>
    <cellStyle name="Обычный 3 15 19 7 2" xfId="29595"/>
    <cellStyle name="Обычный 3 15 19 8" xfId="29596"/>
    <cellStyle name="Обычный 3 15 2" xfId="29597"/>
    <cellStyle name="Обычный 3 15 2 2" xfId="29598"/>
    <cellStyle name="Обычный 3 15 2 2 2" xfId="29599"/>
    <cellStyle name="Обычный 3 15 2 2 2 2" xfId="29600"/>
    <cellStyle name="Обычный 3 15 2 2 2 2 2" xfId="29601"/>
    <cellStyle name="Обычный 3 15 2 2 2 2 2 2" xfId="29602"/>
    <cellStyle name="Обычный 3 15 2 2 2 2 2 2 2" xfId="29603"/>
    <cellStyle name="Обычный 3 15 2 2 2 2 2 3" xfId="29604"/>
    <cellStyle name="Обычный 3 15 2 2 2 2 3" xfId="29605"/>
    <cellStyle name="Обычный 3 15 2 2 2 2 3 2" xfId="29606"/>
    <cellStyle name="Обычный 3 15 2 2 2 2 4" xfId="29607"/>
    <cellStyle name="Обычный 3 15 2 2 2 3" xfId="29608"/>
    <cellStyle name="Обычный 3 15 2 2 2 3 2" xfId="29609"/>
    <cellStyle name="Обычный 3 15 2 2 2 3 2 2" xfId="29610"/>
    <cellStyle name="Обычный 3 15 2 2 2 3 3" xfId="29611"/>
    <cellStyle name="Обычный 3 15 2 2 2 4" xfId="29612"/>
    <cellStyle name="Обычный 3 15 2 2 2 4 2" xfId="29613"/>
    <cellStyle name="Обычный 3 15 2 2 2 5" xfId="29614"/>
    <cellStyle name="Обычный 3 15 2 2 3" xfId="29615"/>
    <cellStyle name="Обычный 3 15 2 2 3 2" xfId="29616"/>
    <cellStyle name="Обычный 3 15 2 2 3 2 2" xfId="29617"/>
    <cellStyle name="Обычный 3 15 2 2 3 2 2 2" xfId="29618"/>
    <cellStyle name="Обычный 3 15 2 2 3 2 2 2 2" xfId="29619"/>
    <cellStyle name="Обычный 3 15 2 2 3 2 2 3" xfId="29620"/>
    <cellStyle name="Обычный 3 15 2 2 3 2 3" xfId="29621"/>
    <cellStyle name="Обычный 3 15 2 2 3 2 3 2" xfId="29622"/>
    <cellStyle name="Обычный 3 15 2 2 3 2 4" xfId="29623"/>
    <cellStyle name="Обычный 3 15 2 2 3 3" xfId="29624"/>
    <cellStyle name="Обычный 3 15 2 2 3 3 2" xfId="29625"/>
    <cellStyle name="Обычный 3 15 2 2 3 3 2 2" xfId="29626"/>
    <cellStyle name="Обычный 3 15 2 2 3 3 3" xfId="29627"/>
    <cellStyle name="Обычный 3 15 2 2 3 4" xfId="29628"/>
    <cellStyle name="Обычный 3 15 2 2 3 4 2" xfId="29629"/>
    <cellStyle name="Обычный 3 15 2 2 3 5" xfId="29630"/>
    <cellStyle name="Обычный 3 15 2 2 4" xfId="29631"/>
    <cellStyle name="Обычный 3 15 2 2 4 2" xfId="29632"/>
    <cellStyle name="Обычный 3 15 2 2 4 2 2" xfId="29633"/>
    <cellStyle name="Обычный 3 15 2 2 4 2 2 2" xfId="29634"/>
    <cellStyle name="Обычный 3 15 2 2 4 2 3" xfId="29635"/>
    <cellStyle name="Обычный 3 15 2 2 4 3" xfId="29636"/>
    <cellStyle name="Обычный 3 15 2 2 4 3 2" xfId="29637"/>
    <cellStyle name="Обычный 3 15 2 2 4 4" xfId="29638"/>
    <cellStyle name="Обычный 3 15 2 2 5" xfId="29639"/>
    <cellStyle name="Обычный 3 15 2 2 5 2" xfId="29640"/>
    <cellStyle name="Обычный 3 15 2 2 5 2 2" xfId="29641"/>
    <cellStyle name="Обычный 3 15 2 2 5 3" xfId="29642"/>
    <cellStyle name="Обычный 3 15 2 2 6" xfId="29643"/>
    <cellStyle name="Обычный 3 15 2 2 6 2" xfId="29644"/>
    <cellStyle name="Обычный 3 15 2 2 7" xfId="29645"/>
    <cellStyle name="Обычный 3 15 2 3" xfId="29646"/>
    <cellStyle name="Обычный 3 15 2 3 2" xfId="29647"/>
    <cellStyle name="Обычный 3 15 2 3 2 2" xfId="29648"/>
    <cellStyle name="Обычный 3 15 2 3 2 2 2" xfId="29649"/>
    <cellStyle name="Обычный 3 15 2 3 2 2 2 2" xfId="29650"/>
    <cellStyle name="Обычный 3 15 2 3 2 2 3" xfId="29651"/>
    <cellStyle name="Обычный 3 15 2 3 2 3" xfId="29652"/>
    <cellStyle name="Обычный 3 15 2 3 2 3 2" xfId="29653"/>
    <cellStyle name="Обычный 3 15 2 3 2 4" xfId="29654"/>
    <cellStyle name="Обычный 3 15 2 3 3" xfId="29655"/>
    <cellStyle name="Обычный 3 15 2 3 3 2" xfId="29656"/>
    <cellStyle name="Обычный 3 15 2 3 3 2 2" xfId="29657"/>
    <cellStyle name="Обычный 3 15 2 3 3 3" xfId="29658"/>
    <cellStyle name="Обычный 3 15 2 3 4" xfId="29659"/>
    <cellStyle name="Обычный 3 15 2 3 4 2" xfId="29660"/>
    <cellStyle name="Обычный 3 15 2 3 5" xfId="29661"/>
    <cellStyle name="Обычный 3 15 2 4" xfId="29662"/>
    <cellStyle name="Обычный 3 15 2 4 2" xfId="29663"/>
    <cellStyle name="Обычный 3 15 2 4 2 2" xfId="29664"/>
    <cellStyle name="Обычный 3 15 2 4 2 2 2" xfId="29665"/>
    <cellStyle name="Обычный 3 15 2 4 2 2 2 2" xfId="29666"/>
    <cellStyle name="Обычный 3 15 2 4 2 2 3" xfId="29667"/>
    <cellStyle name="Обычный 3 15 2 4 2 3" xfId="29668"/>
    <cellStyle name="Обычный 3 15 2 4 2 3 2" xfId="29669"/>
    <cellStyle name="Обычный 3 15 2 4 2 4" xfId="29670"/>
    <cellStyle name="Обычный 3 15 2 4 3" xfId="29671"/>
    <cellStyle name="Обычный 3 15 2 4 3 2" xfId="29672"/>
    <cellStyle name="Обычный 3 15 2 4 3 2 2" xfId="29673"/>
    <cellStyle name="Обычный 3 15 2 4 3 3" xfId="29674"/>
    <cellStyle name="Обычный 3 15 2 4 4" xfId="29675"/>
    <cellStyle name="Обычный 3 15 2 4 4 2" xfId="29676"/>
    <cellStyle name="Обычный 3 15 2 4 5" xfId="29677"/>
    <cellStyle name="Обычный 3 15 2 5" xfId="29678"/>
    <cellStyle name="Обычный 3 15 2 5 2" xfId="29679"/>
    <cellStyle name="Обычный 3 15 2 5 2 2" xfId="29680"/>
    <cellStyle name="Обычный 3 15 2 5 2 2 2" xfId="29681"/>
    <cellStyle name="Обычный 3 15 2 5 2 3" xfId="29682"/>
    <cellStyle name="Обычный 3 15 2 5 3" xfId="29683"/>
    <cellStyle name="Обычный 3 15 2 5 3 2" xfId="29684"/>
    <cellStyle name="Обычный 3 15 2 5 4" xfId="29685"/>
    <cellStyle name="Обычный 3 15 2 6" xfId="29686"/>
    <cellStyle name="Обычный 3 15 2 6 2" xfId="29687"/>
    <cellStyle name="Обычный 3 15 2 6 2 2" xfId="29688"/>
    <cellStyle name="Обычный 3 15 2 6 3" xfId="29689"/>
    <cellStyle name="Обычный 3 15 2 7" xfId="29690"/>
    <cellStyle name="Обычный 3 15 2 7 2" xfId="29691"/>
    <cellStyle name="Обычный 3 15 2 8" xfId="29692"/>
    <cellStyle name="Обычный 3 15 20" xfId="29693"/>
    <cellStyle name="Обычный 3 15 20 2" xfId="29694"/>
    <cellStyle name="Обычный 3 15 20 2 2" xfId="29695"/>
    <cellStyle name="Обычный 3 15 20 2 2 2" xfId="29696"/>
    <cellStyle name="Обычный 3 15 20 2 2 2 2" xfId="29697"/>
    <cellStyle name="Обычный 3 15 20 2 2 2 2 2" xfId="29698"/>
    <cellStyle name="Обычный 3 15 20 2 2 2 2 2 2" xfId="29699"/>
    <cellStyle name="Обычный 3 15 20 2 2 2 2 3" xfId="29700"/>
    <cellStyle name="Обычный 3 15 20 2 2 2 3" xfId="29701"/>
    <cellStyle name="Обычный 3 15 20 2 2 2 3 2" xfId="29702"/>
    <cellStyle name="Обычный 3 15 20 2 2 2 4" xfId="29703"/>
    <cellStyle name="Обычный 3 15 20 2 2 3" xfId="29704"/>
    <cellStyle name="Обычный 3 15 20 2 2 3 2" xfId="29705"/>
    <cellStyle name="Обычный 3 15 20 2 2 3 2 2" xfId="29706"/>
    <cellStyle name="Обычный 3 15 20 2 2 3 3" xfId="29707"/>
    <cellStyle name="Обычный 3 15 20 2 2 4" xfId="29708"/>
    <cellStyle name="Обычный 3 15 20 2 2 4 2" xfId="29709"/>
    <cellStyle name="Обычный 3 15 20 2 2 5" xfId="29710"/>
    <cellStyle name="Обычный 3 15 20 2 3" xfId="29711"/>
    <cellStyle name="Обычный 3 15 20 2 3 2" xfId="29712"/>
    <cellStyle name="Обычный 3 15 20 2 3 2 2" xfId="29713"/>
    <cellStyle name="Обычный 3 15 20 2 3 2 2 2" xfId="29714"/>
    <cellStyle name="Обычный 3 15 20 2 3 2 2 2 2" xfId="29715"/>
    <cellStyle name="Обычный 3 15 20 2 3 2 2 3" xfId="29716"/>
    <cellStyle name="Обычный 3 15 20 2 3 2 3" xfId="29717"/>
    <cellStyle name="Обычный 3 15 20 2 3 2 3 2" xfId="29718"/>
    <cellStyle name="Обычный 3 15 20 2 3 2 4" xfId="29719"/>
    <cellStyle name="Обычный 3 15 20 2 3 3" xfId="29720"/>
    <cellStyle name="Обычный 3 15 20 2 3 3 2" xfId="29721"/>
    <cellStyle name="Обычный 3 15 20 2 3 3 2 2" xfId="29722"/>
    <cellStyle name="Обычный 3 15 20 2 3 3 3" xfId="29723"/>
    <cellStyle name="Обычный 3 15 20 2 3 4" xfId="29724"/>
    <cellStyle name="Обычный 3 15 20 2 3 4 2" xfId="29725"/>
    <cellStyle name="Обычный 3 15 20 2 3 5" xfId="29726"/>
    <cellStyle name="Обычный 3 15 20 2 4" xfId="29727"/>
    <cellStyle name="Обычный 3 15 20 2 4 2" xfId="29728"/>
    <cellStyle name="Обычный 3 15 20 2 4 2 2" xfId="29729"/>
    <cellStyle name="Обычный 3 15 20 2 4 2 2 2" xfId="29730"/>
    <cellStyle name="Обычный 3 15 20 2 4 2 3" xfId="29731"/>
    <cellStyle name="Обычный 3 15 20 2 4 3" xfId="29732"/>
    <cellStyle name="Обычный 3 15 20 2 4 3 2" xfId="29733"/>
    <cellStyle name="Обычный 3 15 20 2 4 4" xfId="29734"/>
    <cellStyle name="Обычный 3 15 20 2 5" xfId="29735"/>
    <cellStyle name="Обычный 3 15 20 2 5 2" xfId="29736"/>
    <cellStyle name="Обычный 3 15 20 2 5 2 2" xfId="29737"/>
    <cellStyle name="Обычный 3 15 20 2 5 3" xfId="29738"/>
    <cellStyle name="Обычный 3 15 20 2 6" xfId="29739"/>
    <cellStyle name="Обычный 3 15 20 2 6 2" xfId="29740"/>
    <cellStyle name="Обычный 3 15 20 2 7" xfId="29741"/>
    <cellStyle name="Обычный 3 15 20 3" xfId="29742"/>
    <cellStyle name="Обычный 3 15 20 3 2" xfId="29743"/>
    <cellStyle name="Обычный 3 15 20 3 2 2" xfId="29744"/>
    <cellStyle name="Обычный 3 15 20 3 2 2 2" xfId="29745"/>
    <cellStyle name="Обычный 3 15 20 3 2 2 2 2" xfId="29746"/>
    <cellStyle name="Обычный 3 15 20 3 2 2 3" xfId="29747"/>
    <cellStyle name="Обычный 3 15 20 3 2 3" xfId="29748"/>
    <cellStyle name="Обычный 3 15 20 3 2 3 2" xfId="29749"/>
    <cellStyle name="Обычный 3 15 20 3 2 4" xfId="29750"/>
    <cellStyle name="Обычный 3 15 20 3 3" xfId="29751"/>
    <cellStyle name="Обычный 3 15 20 3 3 2" xfId="29752"/>
    <cellStyle name="Обычный 3 15 20 3 3 2 2" xfId="29753"/>
    <cellStyle name="Обычный 3 15 20 3 3 3" xfId="29754"/>
    <cellStyle name="Обычный 3 15 20 3 4" xfId="29755"/>
    <cellStyle name="Обычный 3 15 20 3 4 2" xfId="29756"/>
    <cellStyle name="Обычный 3 15 20 3 5" xfId="29757"/>
    <cellStyle name="Обычный 3 15 20 4" xfId="29758"/>
    <cellStyle name="Обычный 3 15 20 4 2" xfId="29759"/>
    <cellStyle name="Обычный 3 15 20 4 2 2" xfId="29760"/>
    <cellStyle name="Обычный 3 15 20 4 2 2 2" xfId="29761"/>
    <cellStyle name="Обычный 3 15 20 4 2 2 2 2" xfId="29762"/>
    <cellStyle name="Обычный 3 15 20 4 2 2 3" xfId="29763"/>
    <cellStyle name="Обычный 3 15 20 4 2 3" xfId="29764"/>
    <cellStyle name="Обычный 3 15 20 4 2 3 2" xfId="29765"/>
    <cellStyle name="Обычный 3 15 20 4 2 4" xfId="29766"/>
    <cellStyle name="Обычный 3 15 20 4 3" xfId="29767"/>
    <cellStyle name="Обычный 3 15 20 4 3 2" xfId="29768"/>
    <cellStyle name="Обычный 3 15 20 4 3 2 2" xfId="29769"/>
    <cellStyle name="Обычный 3 15 20 4 3 3" xfId="29770"/>
    <cellStyle name="Обычный 3 15 20 4 4" xfId="29771"/>
    <cellStyle name="Обычный 3 15 20 4 4 2" xfId="29772"/>
    <cellStyle name="Обычный 3 15 20 4 5" xfId="29773"/>
    <cellStyle name="Обычный 3 15 20 5" xfId="29774"/>
    <cellStyle name="Обычный 3 15 20 5 2" xfId="29775"/>
    <cellStyle name="Обычный 3 15 20 5 2 2" xfId="29776"/>
    <cellStyle name="Обычный 3 15 20 5 2 2 2" xfId="29777"/>
    <cellStyle name="Обычный 3 15 20 5 2 3" xfId="29778"/>
    <cellStyle name="Обычный 3 15 20 5 3" xfId="29779"/>
    <cellStyle name="Обычный 3 15 20 5 3 2" xfId="29780"/>
    <cellStyle name="Обычный 3 15 20 5 4" xfId="29781"/>
    <cellStyle name="Обычный 3 15 20 6" xfId="29782"/>
    <cellStyle name="Обычный 3 15 20 6 2" xfId="29783"/>
    <cellStyle name="Обычный 3 15 20 6 2 2" xfId="29784"/>
    <cellStyle name="Обычный 3 15 20 6 3" xfId="29785"/>
    <cellStyle name="Обычный 3 15 20 7" xfId="29786"/>
    <cellStyle name="Обычный 3 15 20 7 2" xfId="29787"/>
    <cellStyle name="Обычный 3 15 20 8" xfId="29788"/>
    <cellStyle name="Обычный 3 15 21" xfId="29789"/>
    <cellStyle name="Обычный 3 15 21 2" xfId="29790"/>
    <cellStyle name="Обычный 3 15 21 2 2" xfId="29791"/>
    <cellStyle name="Обычный 3 15 21 2 2 2" xfId="29792"/>
    <cellStyle name="Обычный 3 15 21 2 2 2 2" xfId="29793"/>
    <cellStyle name="Обычный 3 15 21 2 2 2 2 2" xfId="29794"/>
    <cellStyle name="Обычный 3 15 21 2 2 2 2 2 2" xfId="29795"/>
    <cellStyle name="Обычный 3 15 21 2 2 2 2 3" xfId="29796"/>
    <cellStyle name="Обычный 3 15 21 2 2 2 3" xfId="29797"/>
    <cellStyle name="Обычный 3 15 21 2 2 2 3 2" xfId="29798"/>
    <cellStyle name="Обычный 3 15 21 2 2 2 4" xfId="29799"/>
    <cellStyle name="Обычный 3 15 21 2 2 3" xfId="29800"/>
    <cellStyle name="Обычный 3 15 21 2 2 3 2" xfId="29801"/>
    <cellStyle name="Обычный 3 15 21 2 2 3 2 2" xfId="29802"/>
    <cellStyle name="Обычный 3 15 21 2 2 3 3" xfId="29803"/>
    <cellStyle name="Обычный 3 15 21 2 2 4" xfId="29804"/>
    <cellStyle name="Обычный 3 15 21 2 2 4 2" xfId="29805"/>
    <cellStyle name="Обычный 3 15 21 2 2 5" xfId="29806"/>
    <cellStyle name="Обычный 3 15 21 2 3" xfId="29807"/>
    <cellStyle name="Обычный 3 15 21 2 3 2" xfId="29808"/>
    <cellStyle name="Обычный 3 15 21 2 3 2 2" xfId="29809"/>
    <cellStyle name="Обычный 3 15 21 2 3 2 2 2" xfId="29810"/>
    <cellStyle name="Обычный 3 15 21 2 3 2 2 2 2" xfId="29811"/>
    <cellStyle name="Обычный 3 15 21 2 3 2 2 3" xfId="29812"/>
    <cellStyle name="Обычный 3 15 21 2 3 2 3" xfId="29813"/>
    <cellStyle name="Обычный 3 15 21 2 3 2 3 2" xfId="29814"/>
    <cellStyle name="Обычный 3 15 21 2 3 2 4" xfId="29815"/>
    <cellStyle name="Обычный 3 15 21 2 3 3" xfId="29816"/>
    <cellStyle name="Обычный 3 15 21 2 3 3 2" xfId="29817"/>
    <cellStyle name="Обычный 3 15 21 2 3 3 2 2" xfId="29818"/>
    <cellStyle name="Обычный 3 15 21 2 3 3 3" xfId="29819"/>
    <cellStyle name="Обычный 3 15 21 2 3 4" xfId="29820"/>
    <cellStyle name="Обычный 3 15 21 2 3 4 2" xfId="29821"/>
    <cellStyle name="Обычный 3 15 21 2 3 5" xfId="29822"/>
    <cellStyle name="Обычный 3 15 21 2 4" xfId="29823"/>
    <cellStyle name="Обычный 3 15 21 2 4 2" xfId="29824"/>
    <cellStyle name="Обычный 3 15 21 2 4 2 2" xfId="29825"/>
    <cellStyle name="Обычный 3 15 21 2 4 2 2 2" xfId="29826"/>
    <cellStyle name="Обычный 3 15 21 2 4 2 3" xfId="29827"/>
    <cellStyle name="Обычный 3 15 21 2 4 3" xfId="29828"/>
    <cellStyle name="Обычный 3 15 21 2 4 3 2" xfId="29829"/>
    <cellStyle name="Обычный 3 15 21 2 4 4" xfId="29830"/>
    <cellStyle name="Обычный 3 15 21 2 5" xfId="29831"/>
    <cellStyle name="Обычный 3 15 21 2 5 2" xfId="29832"/>
    <cellStyle name="Обычный 3 15 21 2 5 2 2" xfId="29833"/>
    <cellStyle name="Обычный 3 15 21 2 5 3" xfId="29834"/>
    <cellStyle name="Обычный 3 15 21 2 6" xfId="29835"/>
    <cellStyle name="Обычный 3 15 21 2 6 2" xfId="29836"/>
    <cellStyle name="Обычный 3 15 21 2 7" xfId="29837"/>
    <cellStyle name="Обычный 3 15 21 3" xfId="29838"/>
    <cellStyle name="Обычный 3 15 21 3 2" xfId="29839"/>
    <cellStyle name="Обычный 3 15 21 3 2 2" xfId="29840"/>
    <cellStyle name="Обычный 3 15 21 3 2 2 2" xfId="29841"/>
    <cellStyle name="Обычный 3 15 21 3 2 2 2 2" xfId="29842"/>
    <cellStyle name="Обычный 3 15 21 3 2 2 3" xfId="29843"/>
    <cellStyle name="Обычный 3 15 21 3 2 3" xfId="29844"/>
    <cellStyle name="Обычный 3 15 21 3 2 3 2" xfId="29845"/>
    <cellStyle name="Обычный 3 15 21 3 2 4" xfId="29846"/>
    <cellStyle name="Обычный 3 15 21 3 3" xfId="29847"/>
    <cellStyle name="Обычный 3 15 21 3 3 2" xfId="29848"/>
    <cellStyle name="Обычный 3 15 21 3 3 2 2" xfId="29849"/>
    <cellStyle name="Обычный 3 15 21 3 3 3" xfId="29850"/>
    <cellStyle name="Обычный 3 15 21 3 4" xfId="29851"/>
    <cellStyle name="Обычный 3 15 21 3 4 2" xfId="29852"/>
    <cellStyle name="Обычный 3 15 21 3 5" xfId="29853"/>
    <cellStyle name="Обычный 3 15 21 4" xfId="29854"/>
    <cellStyle name="Обычный 3 15 21 4 2" xfId="29855"/>
    <cellStyle name="Обычный 3 15 21 4 2 2" xfId="29856"/>
    <cellStyle name="Обычный 3 15 21 4 2 2 2" xfId="29857"/>
    <cellStyle name="Обычный 3 15 21 4 2 2 2 2" xfId="29858"/>
    <cellStyle name="Обычный 3 15 21 4 2 2 3" xfId="29859"/>
    <cellStyle name="Обычный 3 15 21 4 2 3" xfId="29860"/>
    <cellStyle name="Обычный 3 15 21 4 2 3 2" xfId="29861"/>
    <cellStyle name="Обычный 3 15 21 4 2 4" xfId="29862"/>
    <cellStyle name="Обычный 3 15 21 4 3" xfId="29863"/>
    <cellStyle name="Обычный 3 15 21 4 3 2" xfId="29864"/>
    <cellStyle name="Обычный 3 15 21 4 3 2 2" xfId="29865"/>
    <cellStyle name="Обычный 3 15 21 4 3 3" xfId="29866"/>
    <cellStyle name="Обычный 3 15 21 4 4" xfId="29867"/>
    <cellStyle name="Обычный 3 15 21 4 4 2" xfId="29868"/>
    <cellStyle name="Обычный 3 15 21 4 5" xfId="29869"/>
    <cellStyle name="Обычный 3 15 21 5" xfId="29870"/>
    <cellStyle name="Обычный 3 15 21 5 2" xfId="29871"/>
    <cellStyle name="Обычный 3 15 21 5 2 2" xfId="29872"/>
    <cellStyle name="Обычный 3 15 21 5 2 2 2" xfId="29873"/>
    <cellStyle name="Обычный 3 15 21 5 2 3" xfId="29874"/>
    <cellStyle name="Обычный 3 15 21 5 3" xfId="29875"/>
    <cellStyle name="Обычный 3 15 21 5 3 2" xfId="29876"/>
    <cellStyle name="Обычный 3 15 21 5 4" xfId="29877"/>
    <cellStyle name="Обычный 3 15 21 6" xfId="29878"/>
    <cellStyle name="Обычный 3 15 21 6 2" xfId="29879"/>
    <cellStyle name="Обычный 3 15 21 6 2 2" xfId="29880"/>
    <cellStyle name="Обычный 3 15 21 6 3" xfId="29881"/>
    <cellStyle name="Обычный 3 15 21 7" xfId="29882"/>
    <cellStyle name="Обычный 3 15 21 7 2" xfId="29883"/>
    <cellStyle name="Обычный 3 15 21 8" xfId="29884"/>
    <cellStyle name="Обычный 3 15 22" xfId="29885"/>
    <cellStyle name="Обычный 3 15 22 2" xfId="29886"/>
    <cellStyle name="Обычный 3 15 22 2 2" xfId="29887"/>
    <cellStyle name="Обычный 3 15 22 2 2 2" xfId="29888"/>
    <cellStyle name="Обычный 3 15 22 2 2 2 2" xfId="29889"/>
    <cellStyle name="Обычный 3 15 22 2 2 2 2 2" xfId="29890"/>
    <cellStyle name="Обычный 3 15 22 2 2 2 2 2 2" xfId="29891"/>
    <cellStyle name="Обычный 3 15 22 2 2 2 2 3" xfId="29892"/>
    <cellStyle name="Обычный 3 15 22 2 2 2 3" xfId="29893"/>
    <cellStyle name="Обычный 3 15 22 2 2 2 3 2" xfId="29894"/>
    <cellStyle name="Обычный 3 15 22 2 2 2 4" xfId="29895"/>
    <cellStyle name="Обычный 3 15 22 2 2 3" xfId="29896"/>
    <cellStyle name="Обычный 3 15 22 2 2 3 2" xfId="29897"/>
    <cellStyle name="Обычный 3 15 22 2 2 3 2 2" xfId="29898"/>
    <cellStyle name="Обычный 3 15 22 2 2 3 3" xfId="29899"/>
    <cellStyle name="Обычный 3 15 22 2 2 4" xfId="29900"/>
    <cellStyle name="Обычный 3 15 22 2 2 4 2" xfId="29901"/>
    <cellStyle name="Обычный 3 15 22 2 2 5" xfId="29902"/>
    <cellStyle name="Обычный 3 15 22 2 3" xfId="29903"/>
    <cellStyle name="Обычный 3 15 22 2 3 2" xfId="29904"/>
    <cellStyle name="Обычный 3 15 22 2 3 2 2" xfId="29905"/>
    <cellStyle name="Обычный 3 15 22 2 3 2 2 2" xfId="29906"/>
    <cellStyle name="Обычный 3 15 22 2 3 2 2 2 2" xfId="29907"/>
    <cellStyle name="Обычный 3 15 22 2 3 2 2 3" xfId="29908"/>
    <cellStyle name="Обычный 3 15 22 2 3 2 3" xfId="29909"/>
    <cellStyle name="Обычный 3 15 22 2 3 2 3 2" xfId="29910"/>
    <cellStyle name="Обычный 3 15 22 2 3 2 4" xfId="29911"/>
    <cellStyle name="Обычный 3 15 22 2 3 3" xfId="29912"/>
    <cellStyle name="Обычный 3 15 22 2 3 3 2" xfId="29913"/>
    <cellStyle name="Обычный 3 15 22 2 3 3 2 2" xfId="29914"/>
    <cellStyle name="Обычный 3 15 22 2 3 3 3" xfId="29915"/>
    <cellStyle name="Обычный 3 15 22 2 3 4" xfId="29916"/>
    <cellStyle name="Обычный 3 15 22 2 3 4 2" xfId="29917"/>
    <cellStyle name="Обычный 3 15 22 2 3 5" xfId="29918"/>
    <cellStyle name="Обычный 3 15 22 2 4" xfId="29919"/>
    <cellStyle name="Обычный 3 15 22 2 4 2" xfId="29920"/>
    <cellStyle name="Обычный 3 15 22 2 4 2 2" xfId="29921"/>
    <cellStyle name="Обычный 3 15 22 2 4 2 2 2" xfId="29922"/>
    <cellStyle name="Обычный 3 15 22 2 4 2 3" xfId="29923"/>
    <cellStyle name="Обычный 3 15 22 2 4 3" xfId="29924"/>
    <cellStyle name="Обычный 3 15 22 2 4 3 2" xfId="29925"/>
    <cellStyle name="Обычный 3 15 22 2 4 4" xfId="29926"/>
    <cellStyle name="Обычный 3 15 22 2 5" xfId="29927"/>
    <cellStyle name="Обычный 3 15 22 2 5 2" xfId="29928"/>
    <cellStyle name="Обычный 3 15 22 2 5 2 2" xfId="29929"/>
    <cellStyle name="Обычный 3 15 22 2 5 3" xfId="29930"/>
    <cellStyle name="Обычный 3 15 22 2 6" xfId="29931"/>
    <cellStyle name="Обычный 3 15 22 2 6 2" xfId="29932"/>
    <cellStyle name="Обычный 3 15 22 2 7" xfId="29933"/>
    <cellStyle name="Обычный 3 15 22 3" xfId="29934"/>
    <cellStyle name="Обычный 3 15 22 3 2" xfId="29935"/>
    <cellStyle name="Обычный 3 15 22 3 2 2" xfId="29936"/>
    <cellStyle name="Обычный 3 15 22 3 2 2 2" xfId="29937"/>
    <cellStyle name="Обычный 3 15 22 3 2 2 2 2" xfId="29938"/>
    <cellStyle name="Обычный 3 15 22 3 2 2 3" xfId="29939"/>
    <cellStyle name="Обычный 3 15 22 3 2 3" xfId="29940"/>
    <cellStyle name="Обычный 3 15 22 3 2 3 2" xfId="29941"/>
    <cellStyle name="Обычный 3 15 22 3 2 4" xfId="29942"/>
    <cellStyle name="Обычный 3 15 22 3 3" xfId="29943"/>
    <cellStyle name="Обычный 3 15 22 3 3 2" xfId="29944"/>
    <cellStyle name="Обычный 3 15 22 3 3 2 2" xfId="29945"/>
    <cellStyle name="Обычный 3 15 22 3 3 3" xfId="29946"/>
    <cellStyle name="Обычный 3 15 22 3 4" xfId="29947"/>
    <cellStyle name="Обычный 3 15 22 3 4 2" xfId="29948"/>
    <cellStyle name="Обычный 3 15 22 3 5" xfId="29949"/>
    <cellStyle name="Обычный 3 15 22 4" xfId="29950"/>
    <cellStyle name="Обычный 3 15 22 4 2" xfId="29951"/>
    <cellStyle name="Обычный 3 15 22 4 2 2" xfId="29952"/>
    <cellStyle name="Обычный 3 15 22 4 2 2 2" xfId="29953"/>
    <cellStyle name="Обычный 3 15 22 4 2 2 2 2" xfId="29954"/>
    <cellStyle name="Обычный 3 15 22 4 2 2 3" xfId="29955"/>
    <cellStyle name="Обычный 3 15 22 4 2 3" xfId="29956"/>
    <cellStyle name="Обычный 3 15 22 4 2 3 2" xfId="29957"/>
    <cellStyle name="Обычный 3 15 22 4 2 4" xfId="29958"/>
    <cellStyle name="Обычный 3 15 22 4 3" xfId="29959"/>
    <cellStyle name="Обычный 3 15 22 4 3 2" xfId="29960"/>
    <cellStyle name="Обычный 3 15 22 4 3 2 2" xfId="29961"/>
    <cellStyle name="Обычный 3 15 22 4 3 3" xfId="29962"/>
    <cellStyle name="Обычный 3 15 22 4 4" xfId="29963"/>
    <cellStyle name="Обычный 3 15 22 4 4 2" xfId="29964"/>
    <cellStyle name="Обычный 3 15 22 4 5" xfId="29965"/>
    <cellStyle name="Обычный 3 15 22 5" xfId="29966"/>
    <cellStyle name="Обычный 3 15 22 5 2" xfId="29967"/>
    <cellStyle name="Обычный 3 15 22 5 2 2" xfId="29968"/>
    <cellStyle name="Обычный 3 15 22 5 2 2 2" xfId="29969"/>
    <cellStyle name="Обычный 3 15 22 5 2 3" xfId="29970"/>
    <cellStyle name="Обычный 3 15 22 5 3" xfId="29971"/>
    <cellStyle name="Обычный 3 15 22 5 3 2" xfId="29972"/>
    <cellStyle name="Обычный 3 15 22 5 4" xfId="29973"/>
    <cellStyle name="Обычный 3 15 22 6" xfId="29974"/>
    <cellStyle name="Обычный 3 15 22 6 2" xfId="29975"/>
    <cellStyle name="Обычный 3 15 22 6 2 2" xfId="29976"/>
    <cellStyle name="Обычный 3 15 22 6 3" xfId="29977"/>
    <cellStyle name="Обычный 3 15 22 7" xfId="29978"/>
    <cellStyle name="Обычный 3 15 22 7 2" xfId="29979"/>
    <cellStyle name="Обычный 3 15 22 8" xfId="29980"/>
    <cellStyle name="Обычный 3 15 23" xfId="29981"/>
    <cellStyle name="Обычный 3 15 23 2" xfId="29982"/>
    <cellStyle name="Обычный 3 15 23 2 2" xfId="29983"/>
    <cellStyle name="Обычный 3 15 23 2 2 2" xfId="29984"/>
    <cellStyle name="Обычный 3 15 23 2 2 2 2" xfId="29985"/>
    <cellStyle name="Обычный 3 15 23 2 2 2 2 2" xfId="29986"/>
    <cellStyle name="Обычный 3 15 23 2 2 2 2 2 2" xfId="29987"/>
    <cellStyle name="Обычный 3 15 23 2 2 2 2 3" xfId="29988"/>
    <cellStyle name="Обычный 3 15 23 2 2 2 3" xfId="29989"/>
    <cellStyle name="Обычный 3 15 23 2 2 2 3 2" xfId="29990"/>
    <cellStyle name="Обычный 3 15 23 2 2 2 4" xfId="29991"/>
    <cellStyle name="Обычный 3 15 23 2 2 3" xfId="29992"/>
    <cellStyle name="Обычный 3 15 23 2 2 3 2" xfId="29993"/>
    <cellStyle name="Обычный 3 15 23 2 2 3 2 2" xfId="29994"/>
    <cellStyle name="Обычный 3 15 23 2 2 3 3" xfId="29995"/>
    <cellStyle name="Обычный 3 15 23 2 2 4" xfId="29996"/>
    <cellStyle name="Обычный 3 15 23 2 2 4 2" xfId="29997"/>
    <cellStyle name="Обычный 3 15 23 2 2 5" xfId="29998"/>
    <cellStyle name="Обычный 3 15 23 2 3" xfId="29999"/>
    <cellStyle name="Обычный 3 15 23 2 3 2" xfId="30000"/>
    <cellStyle name="Обычный 3 15 23 2 3 2 2" xfId="30001"/>
    <cellStyle name="Обычный 3 15 23 2 3 2 2 2" xfId="30002"/>
    <cellStyle name="Обычный 3 15 23 2 3 2 2 2 2" xfId="30003"/>
    <cellStyle name="Обычный 3 15 23 2 3 2 2 3" xfId="30004"/>
    <cellStyle name="Обычный 3 15 23 2 3 2 3" xfId="30005"/>
    <cellStyle name="Обычный 3 15 23 2 3 2 3 2" xfId="30006"/>
    <cellStyle name="Обычный 3 15 23 2 3 2 4" xfId="30007"/>
    <cellStyle name="Обычный 3 15 23 2 3 3" xfId="30008"/>
    <cellStyle name="Обычный 3 15 23 2 3 3 2" xfId="30009"/>
    <cellStyle name="Обычный 3 15 23 2 3 3 2 2" xfId="30010"/>
    <cellStyle name="Обычный 3 15 23 2 3 3 3" xfId="30011"/>
    <cellStyle name="Обычный 3 15 23 2 3 4" xfId="30012"/>
    <cellStyle name="Обычный 3 15 23 2 3 4 2" xfId="30013"/>
    <cellStyle name="Обычный 3 15 23 2 3 5" xfId="30014"/>
    <cellStyle name="Обычный 3 15 23 2 4" xfId="30015"/>
    <cellStyle name="Обычный 3 15 23 2 4 2" xfId="30016"/>
    <cellStyle name="Обычный 3 15 23 2 4 2 2" xfId="30017"/>
    <cellStyle name="Обычный 3 15 23 2 4 2 2 2" xfId="30018"/>
    <cellStyle name="Обычный 3 15 23 2 4 2 3" xfId="30019"/>
    <cellStyle name="Обычный 3 15 23 2 4 3" xfId="30020"/>
    <cellStyle name="Обычный 3 15 23 2 4 3 2" xfId="30021"/>
    <cellStyle name="Обычный 3 15 23 2 4 4" xfId="30022"/>
    <cellStyle name="Обычный 3 15 23 2 5" xfId="30023"/>
    <cellStyle name="Обычный 3 15 23 2 5 2" xfId="30024"/>
    <cellStyle name="Обычный 3 15 23 2 5 2 2" xfId="30025"/>
    <cellStyle name="Обычный 3 15 23 2 5 3" xfId="30026"/>
    <cellStyle name="Обычный 3 15 23 2 6" xfId="30027"/>
    <cellStyle name="Обычный 3 15 23 2 6 2" xfId="30028"/>
    <cellStyle name="Обычный 3 15 23 2 7" xfId="30029"/>
    <cellStyle name="Обычный 3 15 23 3" xfId="30030"/>
    <cellStyle name="Обычный 3 15 23 3 2" xfId="30031"/>
    <cellStyle name="Обычный 3 15 23 3 2 2" xfId="30032"/>
    <cellStyle name="Обычный 3 15 23 3 2 2 2" xfId="30033"/>
    <cellStyle name="Обычный 3 15 23 3 2 2 2 2" xfId="30034"/>
    <cellStyle name="Обычный 3 15 23 3 2 2 3" xfId="30035"/>
    <cellStyle name="Обычный 3 15 23 3 2 3" xfId="30036"/>
    <cellStyle name="Обычный 3 15 23 3 2 3 2" xfId="30037"/>
    <cellStyle name="Обычный 3 15 23 3 2 4" xfId="30038"/>
    <cellStyle name="Обычный 3 15 23 3 3" xfId="30039"/>
    <cellStyle name="Обычный 3 15 23 3 3 2" xfId="30040"/>
    <cellStyle name="Обычный 3 15 23 3 3 2 2" xfId="30041"/>
    <cellStyle name="Обычный 3 15 23 3 3 3" xfId="30042"/>
    <cellStyle name="Обычный 3 15 23 3 4" xfId="30043"/>
    <cellStyle name="Обычный 3 15 23 3 4 2" xfId="30044"/>
    <cellStyle name="Обычный 3 15 23 3 5" xfId="30045"/>
    <cellStyle name="Обычный 3 15 23 4" xfId="30046"/>
    <cellStyle name="Обычный 3 15 23 4 2" xfId="30047"/>
    <cellStyle name="Обычный 3 15 23 4 2 2" xfId="30048"/>
    <cellStyle name="Обычный 3 15 23 4 2 2 2" xfId="30049"/>
    <cellStyle name="Обычный 3 15 23 4 2 2 2 2" xfId="30050"/>
    <cellStyle name="Обычный 3 15 23 4 2 2 3" xfId="30051"/>
    <cellStyle name="Обычный 3 15 23 4 2 3" xfId="30052"/>
    <cellStyle name="Обычный 3 15 23 4 2 3 2" xfId="30053"/>
    <cellStyle name="Обычный 3 15 23 4 2 4" xfId="30054"/>
    <cellStyle name="Обычный 3 15 23 4 3" xfId="30055"/>
    <cellStyle name="Обычный 3 15 23 4 3 2" xfId="30056"/>
    <cellStyle name="Обычный 3 15 23 4 3 2 2" xfId="30057"/>
    <cellStyle name="Обычный 3 15 23 4 3 3" xfId="30058"/>
    <cellStyle name="Обычный 3 15 23 4 4" xfId="30059"/>
    <cellStyle name="Обычный 3 15 23 4 4 2" xfId="30060"/>
    <cellStyle name="Обычный 3 15 23 4 5" xfId="30061"/>
    <cellStyle name="Обычный 3 15 23 5" xfId="30062"/>
    <cellStyle name="Обычный 3 15 23 5 2" xfId="30063"/>
    <cellStyle name="Обычный 3 15 23 5 2 2" xfId="30064"/>
    <cellStyle name="Обычный 3 15 23 5 2 2 2" xfId="30065"/>
    <cellStyle name="Обычный 3 15 23 5 2 3" xfId="30066"/>
    <cellStyle name="Обычный 3 15 23 5 3" xfId="30067"/>
    <cellStyle name="Обычный 3 15 23 5 3 2" xfId="30068"/>
    <cellStyle name="Обычный 3 15 23 5 4" xfId="30069"/>
    <cellStyle name="Обычный 3 15 23 6" xfId="30070"/>
    <cellStyle name="Обычный 3 15 23 6 2" xfId="30071"/>
    <cellStyle name="Обычный 3 15 23 6 2 2" xfId="30072"/>
    <cellStyle name="Обычный 3 15 23 6 3" xfId="30073"/>
    <cellStyle name="Обычный 3 15 23 7" xfId="30074"/>
    <cellStyle name="Обычный 3 15 23 7 2" xfId="30075"/>
    <cellStyle name="Обычный 3 15 23 8" xfId="30076"/>
    <cellStyle name="Обычный 3 15 24" xfId="30077"/>
    <cellStyle name="Обычный 3 15 24 2" xfId="30078"/>
    <cellStyle name="Обычный 3 15 24 2 2" xfId="30079"/>
    <cellStyle name="Обычный 3 15 24 2 2 2" xfId="30080"/>
    <cellStyle name="Обычный 3 15 24 2 2 2 2" xfId="30081"/>
    <cellStyle name="Обычный 3 15 24 2 2 2 2 2" xfId="30082"/>
    <cellStyle name="Обычный 3 15 24 2 2 2 2 2 2" xfId="30083"/>
    <cellStyle name="Обычный 3 15 24 2 2 2 2 3" xfId="30084"/>
    <cellStyle name="Обычный 3 15 24 2 2 2 3" xfId="30085"/>
    <cellStyle name="Обычный 3 15 24 2 2 2 3 2" xfId="30086"/>
    <cellStyle name="Обычный 3 15 24 2 2 2 4" xfId="30087"/>
    <cellStyle name="Обычный 3 15 24 2 2 3" xfId="30088"/>
    <cellStyle name="Обычный 3 15 24 2 2 3 2" xfId="30089"/>
    <cellStyle name="Обычный 3 15 24 2 2 3 2 2" xfId="30090"/>
    <cellStyle name="Обычный 3 15 24 2 2 3 3" xfId="30091"/>
    <cellStyle name="Обычный 3 15 24 2 2 4" xfId="30092"/>
    <cellStyle name="Обычный 3 15 24 2 2 4 2" xfId="30093"/>
    <cellStyle name="Обычный 3 15 24 2 2 5" xfId="30094"/>
    <cellStyle name="Обычный 3 15 24 2 3" xfId="30095"/>
    <cellStyle name="Обычный 3 15 24 2 3 2" xfId="30096"/>
    <cellStyle name="Обычный 3 15 24 2 3 2 2" xfId="30097"/>
    <cellStyle name="Обычный 3 15 24 2 3 2 2 2" xfId="30098"/>
    <cellStyle name="Обычный 3 15 24 2 3 2 2 2 2" xfId="30099"/>
    <cellStyle name="Обычный 3 15 24 2 3 2 2 3" xfId="30100"/>
    <cellStyle name="Обычный 3 15 24 2 3 2 3" xfId="30101"/>
    <cellStyle name="Обычный 3 15 24 2 3 2 3 2" xfId="30102"/>
    <cellStyle name="Обычный 3 15 24 2 3 2 4" xfId="30103"/>
    <cellStyle name="Обычный 3 15 24 2 3 3" xfId="30104"/>
    <cellStyle name="Обычный 3 15 24 2 3 3 2" xfId="30105"/>
    <cellStyle name="Обычный 3 15 24 2 3 3 2 2" xfId="30106"/>
    <cellStyle name="Обычный 3 15 24 2 3 3 3" xfId="30107"/>
    <cellStyle name="Обычный 3 15 24 2 3 4" xfId="30108"/>
    <cellStyle name="Обычный 3 15 24 2 3 4 2" xfId="30109"/>
    <cellStyle name="Обычный 3 15 24 2 3 5" xfId="30110"/>
    <cellStyle name="Обычный 3 15 24 2 4" xfId="30111"/>
    <cellStyle name="Обычный 3 15 24 2 4 2" xfId="30112"/>
    <cellStyle name="Обычный 3 15 24 2 4 2 2" xfId="30113"/>
    <cellStyle name="Обычный 3 15 24 2 4 2 2 2" xfId="30114"/>
    <cellStyle name="Обычный 3 15 24 2 4 2 3" xfId="30115"/>
    <cellStyle name="Обычный 3 15 24 2 4 3" xfId="30116"/>
    <cellStyle name="Обычный 3 15 24 2 4 3 2" xfId="30117"/>
    <cellStyle name="Обычный 3 15 24 2 4 4" xfId="30118"/>
    <cellStyle name="Обычный 3 15 24 2 5" xfId="30119"/>
    <cellStyle name="Обычный 3 15 24 2 5 2" xfId="30120"/>
    <cellStyle name="Обычный 3 15 24 2 5 2 2" xfId="30121"/>
    <cellStyle name="Обычный 3 15 24 2 5 3" xfId="30122"/>
    <cellStyle name="Обычный 3 15 24 2 6" xfId="30123"/>
    <cellStyle name="Обычный 3 15 24 2 6 2" xfId="30124"/>
    <cellStyle name="Обычный 3 15 24 2 7" xfId="30125"/>
    <cellStyle name="Обычный 3 15 24 3" xfId="30126"/>
    <cellStyle name="Обычный 3 15 24 3 2" xfId="30127"/>
    <cellStyle name="Обычный 3 15 24 3 2 2" xfId="30128"/>
    <cellStyle name="Обычный 3 15 24 3 2 2 2" xfId="30129"/>
    <cellStyle name="Обычный 3 15 24 3 2 2 2 2" xfId="30130"/>
    <cellStyle name="Обычный 3 15 24 3 2 2 3" xfId="30131"/>
    <cellStyle name="Обычный 3 15 24 3 2 3" xfId="30132"/>
    <cellStyle name="Обычный 3 15 24 3 2 3 2" xfId="30133"/>
    <cellStyle name="Обычный 3 15 24 3 2 4" xfId="30134"/>
    <cellStyle name="Обычный 3 15 24 3 3" xfId="30135"/>
    <cellStyle name="Обычный 3 15 24 3 3 2" xfId="30136"/>
    <cellStyle name="Обычный 3 15 24 3 3 2 2" xfId="30137"/>
    <cellStyle name="Обычный 3 15 24 3 3 3" xfId="30138"/>
    <cellStyle name="Обычный 3 15 24 3 4" xfId="30139"/>
    <cellStyle name="Обычный 3 15 24 3 4 2" xfId="30140"/>
    <cellStyle name="Обычный 3 15 24 3 5" xfId="30141"/>
    <cellStyle name="Обычный 3 15 24 4" xfId="30142"/>
    <cellStyle name="Обычный 3 15 24 4 2" xfId="30143"/>
    <cellStyle name="Обычный 3 15 24 4 2 2" xfId="30144"/>
    <cellStyle name="Обычный 3 15 24 4 2 2 2" xfId="30145"/>
    <cellStyle name="Обычный 3 15 24 4 2 2 2 2" xfId="30146"/>
    <cellStyle name="Обычный 3 15 24 4 2 2 3" xfId="30147"/>
    <cellStyle name="Обычный 3 15 24 4 2 3" xfId="30148"/>
    <cellStyle name="Обычный 3 15 24 4 2 3 2" xfId="30149"/>
    <cellStyle name="Обычный 3 15 24 4 2 4" xfId="30150"/>
    <cellStyle name="Обычный 3 15 24 4 3" xfId="30151"/>
    <cellStyle name="Обычный 3 15 24 4 3 2" xfId="30152"/>
    <cellStyle name="Обычный 3 15 24 4 3 2 2" xfId="30153"/>
    <cellStyle name="Обычный 3 15 24 4 3 3" xfId="30154"/>
    <cellStyle name="Обычный 3 15 24 4 4" xfId="30155"/>
    <cellStyle name="Обычный 3 15 24 4 4 2" xfId="30156"/>
    <cellStyle name="Обычный 3 15 24 4 5" xfId="30157"/>
    <cellStyle name="Обычный 3 15 24 5" xfId="30158"/>
    <cellStyle name="Обычный 3 15 24 5 2" xfId="30159"/>
    <cellStyle name="Обычный 3 15 24 5 2 2" xfId="30160"/>
    <cellStyle name="Обычный 3 15 24 5 2 2 2" xfId="30161"/>
    <cellStyle name="Обычный 3 15 24 5 2 3" xfId="30162"/>
    <cellStyle name="Обычный 3 15 24 5 3" xfId="30163"/>
    <cellStyle name="Обычный 3 15 24 5 3 2" xfId="30164"/>
    <cellStyle name="Обычный 3 15 24 5 4" xfId="30165"/>
    <cellStyle name="Обычный 3 15 24 6" xfId="30166"/>
    <cellStyle name="Обычный 3 15 24 6 2" xfId="30167"/>
    <cellStyle name="Обычный 3 15 24 6 2 2" xfId="30168"/>
    <cellStyle name="Обычный 3 15 24 6 3" xfId="30169"/>
    <cellStyle name="Обычный 3 15 24 7" xfId="30170"/>
    <cellStyle name="Обычный 3 15 24 7 2" xfId="30171"/>
    <cellStyle name="Обычный 3 15 24 8" xfId="30172"/>
    <cellStyle name="Обычный 3 15 25" xfId="30173"/>
    <cellStyle name="Обычный 3 15 25 2" xfId="30174"/>
    <cellStyle name="Обычный 3 15 25 2 2" xfId="30175"/>
    <cellStyle name="Обычный 3 15 25 2 2 2" xfId="30176"/>
    <cellStyle name="Обычный 3 15 25 2 2 2 2" xfId="30177"/>
    <cellStyle name="Обычный 3 15 25 2 2 2 2 2" xfId="30178"/>
    <cellStyle name="Обычный 3 15 25 2 2 2 2 2 2" xfId="30179"/>
    <cellStyle name="Обычный 3 15 25 2 2 2 2 3" xfId="30180"/>
    <cellStyle name="Обычный 3 15 25 2 2 2 3" xfId="30181"/>
    <cellStyle name="Обычный 3 15 25 2 2 2 3 2" xfId="30182"/>
    <cellStyle name="Обычный 3 15 25 2 2 2 4" xfId="30183"/>
    <cellStyle name="Обычный 3 15 25 2 2 3" xfId="30184"/>
    <cellStyle name="Обычный 3 15 25 2 2 3 2" xfId="30185"/>
    <cellStyle name="Обычный 3 15 25 2 2 3 2 2" xfId="30186"/>
    <cellStyle name="Обычный 3 15 25 2 2 3 3" xfId="30187"/>
    <cellStyle name="Обычный 3 15 25 2 2 4" xfId="30188"/>
    <cellStyle name="Обычный 3 15 25 2 2 4 2" xfId="30189"/>
    <cellStyle name="Обычный 3 15 25 2 2 5" xfId="30190"/>
    <cellStyle name="Обычный 3 15 25 2 3" xfId="30191"/>
    <cellStyle name="Обычный 3 15 25 2 3 2" xfId="30192"/>
    <cellStyle name="Обычный 3 15 25 2 3 2 2" xfId="30193"/>
    <cellStyle name="Обычный 3 15 25 2 3 2 2 2" xfId="30194"/>
    <cellStyle name="Обычный 3 15 25 2 3 2 2 2 2" xfId="30195"/>
    <cellStyle name="Обычный 3 15 25 2 3 2 2 3" xfId="30196"/>
    <cellStyle name="Обычный 3 15 25 2 3 2 3" xfId="30197"/>
    <cellStyle name="Обычный 3 15 25 2 3 2 3 2" xfId="30198"/>
    <cellStyle name="Обычный 3 15 25 2 3 2 4" xfId="30199"/>
    <cellStyle name="Обычный 3 15 25 2 3 3" xfId="30200"/>
    <cellStyle name="Обычный 3 15 25 2 3 3 2" xfId="30201"/>
    <cellStyle name="Обычный 3 15 25 2 3 3 2 2" xfId="30202"/>
    <cellStyle name="Обычный 3 15 25 2 3 3 3" xfId="30203"/>
    <cellStyle name="Обычный 3 15 25 2 3 4" xfId="30204"/>
    <cellStyle name="Обычный 3 15 25 2 3 4 2" xfId="30205"/>
    <cellStyle name="Обычный 3 15 25 2 3 5" xfId="30206"/>
    <cellStyle name="Обычный 3 15 25 2 4" xfId="30207"/>
    <cellStyle name="Обычный 3 15 25 2 4 2" xfId="30208"/>
    <cellStyle name="Обычный 3 15 25 2 4 2 2" xfId="30209"/>
    <cellStyle name="Обычный 3 15 25 2 4 2 2 2" xfId="30210"/>
    <cellStyle name="Обычный 3 15 25 2 4 2 3" xfId="30211"/>
    <cellStyle name="Обычный 3 15 25 2 4 3" xfId="30212"/>
    <cellStyle name="Обычный 3 15 25 2 4 3 2" xfId="30213"/>
    <cellStyle name="Обычный 3 15 25 2 4 4" xfId="30214"/>
    <cellStyle name="Обычный 3 15 25 2 5" xfId="30215"/>
    <cellStyle name="Обычный 3 15 25 2 5 2" xfId="30216"/>
    <cellStyle name="Обычный 3 15 25 2 5 2 2" xfId="30217"/>
    <cellStyle name="Обычный 3 15 25 2 5 3" xfId="30218"/>
    <cellStyle name="Обычный 3 15 25 2 6" xfId="30219"/>
    <cellStyle name="Обычный 3 15 25 2 6 2" xfId="30220"/>
    <cellStyle name="Обычный 3 15 25 2 7" xfId="30221"/>
    <cellStyle name="Обычный 3 15 25 3" xfId="30222"/>
    <cellStyle name="Обычный 3 15 25 3 2" xfId="30223"/>
    <cellStyle name="Обычный 3 15 25 3 2 2" xfId="30224"/>
    <cellStyle name="Обычный 3 15 25 3 2 2 2" xfId="30225"/>
    <cellStyle name="Обычный 3 15 25 3 2 2 2 2" xfId="30226"/>
    <cellStyle name="Обычный 3 15 25 3 2 2 3" xfId="30227"/>
    <cellStyle name="Обычный 3 15 25 3 2 3" xfId="30228"/>
    <cellStyle name="Обычный 3 15 25 3 2 3 2" xfId="30229"/>
    <cellStyle name="Обычный 3 15 25 3 2 4" xfId="30230"/>
    <cellStyle name="Обычный 3 15 25 3 3" xfId="30231"/>
    <cellStyle name="Обычный 3 15 25 3 3 2" xfId="30232"/>
    <cellStyle name="Обычный 3 15 25 3 3 2 2" xfId="30233"/>
    <cellStyle name="Обычный 3 15 25 3 3 3" xfId="30234"/>
    <cellStyle name="Обычный 3 15 25 3 4" xfId="30235"/>
    <cellStyle name="Обычный 3 15 25 3 4 2" xfId="30236"/>
    <cellStyle name="Обычный 3 15 25 3 5" xfId="30237"/>
    <cellStyle name="Обычный 3 15 25 4" xfId="30238"/>
    <cellStyle name="Обычный 3 15 25 4 2" xfId="30239"/>
    <cellStyle name="Обычный 3 15 25 4 2 2" xfId="30240"/>
    <cellStyle name="Обычный 3 15 25 4 2 2 2" xfId="30241"/>
    <cellStyle name="Обычный 3 15 25 4 2 2 2 2" xfId="30242"/>
    <cellStyle name="Обычный 3 15 25 4 2 2 3" xfId="30243"/>
    <cellStyle name="Обычный 3 15 25 4 2 3" xfId="30244"/>
    <cellStyle name="Обычный 3 15 25 4 2 3 2" xfId="30245"/>
    <cellStyle name="Обычный 3 15 25 4 2 4" xfId="30246"/>
    <cellStyle name="Обычный 3 15 25 4 3" xfId="30247"/>
    <cellStyle name="Обычный 3 15 25 4 3 2" xfId="30248"/>
    <cellStyle name="Обычный 3 15 25 4 3 2 2" xfId="30249"/>
    <cellStyle name="Обычный 3 15 25 4 3 3" xfId="30250"/>
    <cellStyle name="Обычный 3 15 25 4 4" xfId="30251"/>
    <cellStyle name="Обычный 3 15 25 4 4 2" xfId="30252"/>
    <cellStyle name="Обычный 3 15 25 4 5" xfId="30253"/>
    <cellStyle name="Обычный 3 15 25 5" xfId="30254"/>
    <cellStyle name="Обычный 3 15 25 5 2" xfId="30255"/>
    <cellStyle name="Обычный 3 15 25 5 2 2" xfId="30256"/>
    <cellStyle name="Обычный 3 15 25 5 2 2 2" xfId="30257"/>
    <cellStyle name="Обычный 3 15 25 5 2 3" xfId="30258"/>
    <cellStyle name="Обычный 3 15 25 5 3" xfId="30259"/>
    <cellStyle name="Обычный 3 15 25 5 3 2" xfId="30260"/>
    <cellStyle name="Обычный 3 15 25 5 4" xfId="30261"/>
    <cellStyle name="Обычный 3 15 25 6" xfId="30262"/>
    <cellStyle name="Обычный 3 15 25 6 2" xfId="30263"/>
    <cellStyle name="Обычный 3 15 25 6 2 2" xfId="30264"/>
    <cellStyle name="Обычный 3 15 25 6 3" xfId="30265"/>
    <cellStyle name="Обычный 3 15 25 7" xfId="30266"/>
    <cellStyle name="Обычный 3 15 25 7 2" xfId="30267"/>
    <cellStyle name="Обычный 3 15 25 8" xfId="30268"/>
    <cellStyle name="Обычный 3 15 26" xfId="30269"/>
    <cellStyle name="Обычный 3 15 26 2" xfId="30270"/>
    <cellStyle name="Обычный 3 15 26 2 2" xfId="30271"/>
    <cellStyle name="Обычный 3 15 26 2 2 2" xfId="30272"/>
    <cellStyle name="Обычный 3 15 26 2 2 2 2" xfId="30273"/>
    <cellStyle name="Обычный 3 15 26 2 2 2 2 2" xfId="30274"/>
    <cellStyle name="Обычный 3 15 26 2 2 2 2 2 2" xfId="30275"/>
    <cellStyle name="Обычный 3 15 26 2 2 2 2 3" xfId="30276"/>
    <cellStyle name="Обычный 3 15 26 2 2 2 3" xfId="30277"/>
    <cellStyle name="Обычный 3 15 26 2 2 2 3 2" xfId="30278"/>
    <cellStyle name="Обычный 3 15 26 2 2 2 4" xfId="30279"/>
    <cellStyle name="Обычный 3 15 26 2 2 3" xfId="30280"/>
    <cellStyle name="Обычный 3 15 26 2 2 3 2" xfId="30281"/>
    <cellStyle name="Обычный 3 15 26 2 2 3 2 2" xfId="30282"/>
    <cellStyle name="Обычный 3 15 26 2 2 3 3" xfId="30283"/>
    <cellStyle name="Обычный 3 15 26 2 2 4" xfId="30284"/>
    <cellStyle name="Обычный 3 15 26 2 2 4 2" xfId="30285"/>
    <cellStyle name="Обычный 3 15 26 2 2 5" xfId="30286"/>
    <cellStyle name="Обычный 3 15 26 2 3" xfId="30287"/>
    <cellStyle name="Обычный 3 15 26 2 3 2" xfId="30288"/>
    <cellStyle name="Обычный 3 15 26 2 3 2 2" xfId="30289"/>
    <cellStyle name="Обычный 3 15 26 2 3 2 2 2" xfId="30290"/>
    <cellStyle name="Обычный 3 15 26 2 3 2 2 2 2" xfId="30291"/>
    <cellStyle name="Обычный 3 15 26 2 3 2 2 3" xfId="30292"/>
    <cellStyle name="Обычный 3 15 26 2 3 2 3" xfId="30293"/>
    <cellStyle name="Обычный 3 15 26 2 3 2 3 2" xfId="30294"/>
    <cellStyle name="Обычный 3 15 26 2 3 2 4" xfId="30295"/>
    <cellStyle name="Обычный 3 15 26 2 3 3" xfId="30296"/>
    <cellStyle name="Обычный 3 15 26 2 3 3 2" xfId="30297"/>
    <cellStyle name="Обычный 3 15 26 2 3 3 2 2" xfId="30298"/>
    <cellStyle name="Обычный 3 15 26 2 3 3 3" xfId="30299"/>
    <cellStyle name="Обычный 3 15 26 2 3 4" xfId="30300"/>
    <cellStyle name="Обычный 3 15 26 2 3 4 2" xfId="30301"/>
    <cellStyle name="Обычный 3 15 26 2 3 5" xfId="30302"/>
    <cellStyle name="Обычный 3 15 26 2 4" xfId="30303"/>
    <cellStyle name="Обычный 3 15 26 2 4 2" xfId="30304"/>
    <cellStyle name="Обычный 3 15 26 2 4 2 2" xfId="30305"/>
    <cellStyle name="Обычный 3 15 26 2 4 2 2 2" xfId="30306"/>
    <cellStyle name="Обычный 3 15 26 2 4 2 3" xfId="30307"/>
    <cellStyle name="Обычный 3 15 26 2 4 3" xfId="30308"/>
    <cellStyle name="Обычный 3 15 26 2 4 3 2" xfId="30309"/>
    <cellStyle name="Обычный 3 15 26 2 4 4" xfId="30310"/>
    <cellStyle name="Обычный 3 15 26 2 5" xfId="30311"/>
    <cellStyle name="Обычный 3 15 26 2 5 2" xfId="30312"/>
    <cellStyle name="Обычный 3 15 26 2 5 2 2" xfId="30313"/>
    <cellStyle name="Обычный 3 15 26 2 5 3" xfId="30314"/>
    <cellStyle name="Обычный 3 15 26 2 6" xfId="30315"/>
    <cellStyle name="Обычный 3 15 26 2 6 2" xfId="30316"/>
    <cellStyle name="Обычный 3 15 26 2 7" xfId="30317"/>
    <cellStyle name="Обычный 3 15 26 3" xfId="30318"/>
    <cellStyle name="Обычный 3 15 26 3 2" xfId="30319"/>
    <cellStyle name="Обычный 3 15 26 3 2 2" xfId="30320"/>
    <cellStyle name="Обычный 3 15 26 3 2 2 2" xfId="30321"/>
    <cellStyle name="Обычный 3 15 26 3 2 2 2 2" xfId="30322"/>
    <cellStyle name="Обычный 3 15 26 3 2 2 3" xfId="30323"/>
    <cellStyle name="Обычный 3 15 26 3 2 3" xfId="30324"/>
    <cellStyle name="Обычный 3 15 26 3 2 3 2" xfId="30325"/>
    <cellStyle name="Обычный 3 15 26 3 2 4" xfId="30326"/>
    <cellStyle name="Обычный 3 15 26 3 3" xfId="30327"/>
    <cellStyle name="Обычный 3 15 26 3 3 2" xfId="30328"/>
    <cellStyle name="Обычный 3 15 26 3 3 2 2" xfId="30329"/>
    <cellStyle name="Обычный 3 15 26 3 3 3" xfId="30330"/>
    <cellStyle name="Обычный 3 15 26 3 4" xfId="30331"/>
    <cellStyle name="Обычный 3 15 26 3 4 2" xfId="30332"/>
    <cellStyle name="Обычный 3 15 26 3 5" xfId="30333"/>
    <cellStyle name="Обычный 3 15 26 4" xfId="30334"/>
    <cellStyle name="Обычный 3 15 26 4 2" xfId="30335"/>
    <cellStyle name="Обычный 3 15 26 4 2 2" xfId="30336"/>
    <cellStyle name="Обычный 3 15 26 4 2 2 2" xfId="30337"/>
    <cellStyle name="Обычный 3 15 26 4 2 2 2 2" xfId="30338"/>
    <cellStyle name="Обычный 3 15 26 4 2 2 3" xfId="30339"/>
    <cellStyle name="Обычный 3 15 26 4 2 3" xfId="30340"/>
    <cellStyle name="Обычный 3 15 26 4 2 3 2" xfId="30341"/>
    <cellStyle name="Обычный 3 15 26 4 2 4" xfId="30342"/>
    <cellStyle name="Обычный 3 15 26 4 3" xfId="30343"/>
    <cellStyle name="Обычный 3 15 26 4 3 2" xfId="30344"/>
    <cellStyle name="Обычный 3 15 26 4 3 2 2" xfId="30345"/>
    <cellStyle name="Обычный 3 15 26 4 3 3" xfId="30346"/>
    <cellStyle name="Обычный 3 15 26 4 4" xfId="30347"/>
    <cellStyle name="Обычный 3 15 26 4 4 2" xfId="30348"/>
    <cellStyle name="Обычный 3 15 26 4 5" xfId="30349"/>
    <cellStyle name="Обычный 3 15 26 5" xfId="30350"/>
    <cellStyle name="Обычный 3 15 26 5 2" xfId="30351"/>
    <cellStyle name="Обычный 3 15 26 5 2 2" xfId="30352"/>
    <cellStyle name="Обычный 3 15 26 5 2 2 2" xfId="30353"/>
    <cellStyle name="Обычный 3 15 26 5 2 3" xfId="30354"/>
    <cellStyle name="Обычный 3 15 26 5 3" xfId="30355"/>
    <cellStyle name="Обычный 3 15 26 5 3 2" xfId="30356"/>
    <cellStyle name="Обычный 3 15 26 5 4" xfId="30357"/>
    <cellStyle name="Обычный 3 15 26 6" xfId="30358"/>
    <cellStyle name="Обычный 3 15 26 6 2" xfId="30359"/>
    <cellStyle name="Обычный 3 15 26 6 2 2" xfId="30360"/>
    <cellStyle name="Обычный 3 15 26 6 3" xfId="30361"/>
    <cellStyle name="Обычный 3 15 26 7" xfId="30362"/>
    <cellStyle name="Обычный 3 15 26 7 2" xfId="30363"/>
    <cellStyle name="Обычный 3 15 26 8" xfId="30364"/>
    <cellStyle name="Обычный 3 15 27" xfId="30365"/>
    <cellStyle name="Обычный 3 15 27 2" xfId="30366"/>
    <cellStyle name="Обычный 3 15 27 2 2" xfId="30367"/>
    <cellStyle name="Обычный 3 15 27 2 2 2" xfId="30368"/>
    <cellStyle name="Обычный 3 15 27 2 2 2 2" xfId="30369"/>
    <cellStyle name="Обычный 3 15 27 2 2 2 2 2" xfId="30370"/>
    <cellStyle name="Обычный 3 15 27 2 2 2 2 2 2" xfId="30371"/>
    <cellStyle name="Обычный 3 15 27 2 2 2 2 3" xfId="30372"/>
    <cellStyle name="Обычный 3 15 27 2 2 2 3" xfId="30373"/>
    <cellStyle name="Обычный 3 15 27 2 2 2 3 2" xfId="30374"/>
    <cellStyle name="Обычный 3 15 27 2 2 2 4" xfId="30375"/>
    <cellStyle name="Обычный 3 15 27 2 2 3" xfId="30376"/>
    <cellStyle name="Обычный 3 15 27 2 2 3 2" xfId="30377"/>
    <cellStyle name="Обычный 3 15 27 2 2 3 2 2" xfId="30378"/>
    <cellStyle name="Обычный 3 15 27 2 2 3 3" xfId="30379"/>
    <cellStyle name="Обычный 3 15 27 2 2 4" xfId="30380"/>
    <cellStyle name="Обычный 3 15 27 2 2 4 2" xfId="30381"/>
    <cellStyle name="Обычный 3 15 27 2 2 5" xfId="30382"/>
    <cellStyle name="Обычный 3 15 27 2 3" xfId="30383"/>
    <cellStyle name="Обычный 3 15 27 2 3 2" xfId="30384"/>
    <cellStyle name="Обычный 3 15 27 2 3 2 2" xfId="30385"/>
    <cellStyle name="Обычный 3 15 27 2 3 2 2 2" xfId="30386"/>
    <cellStyle name="Обычный 3 15 27 2 3 2 2 2 2" xfId="30387"/>
    <cellStyle name="Обычный 3 15 27 2 3 2 2 3" xfId="30388"/>
    <cellStyle name="Обычный 3 15 27 2 3 2 3" xfId="30389"/>
    <cellStyle name="Обычный 3 15 27 2 3 2 3 2" xfId="30390"/>
    <cellStyle name="Обычный 3 15 27 2 3 2 4" xfId="30391"/>
    <cellStyle name="Обычный 3 15 27 2 3 3" xfId="30392"/>
    <cellStyle name="Обычный 3 15 27 2 3 3 2" xfId="30393"/>
    <cellStyle name="Обычный 3 15 27 2 3 3 2 2" xfId="30394"/>
    <cellStyle name="Обычный 3 15 27 2 3 3 3" xfId="30395"/>
    <cellStyle name="Обычный 3 15 27 2 3 4" xfId="30396"/>
    <cellStyle name="Обычный 3 15 27 2 3 4 2" xfId="30397"/>
    <cellStyle name="Обычный 3 15 27 2 3 5" xfId="30398"/>
    <cellStyle name="Обычный 3 15 27 2 4" xfId="30399"/>
    <cellStyle name="Обычный 3 15 27 2 4 2" xfId="30400"/>
    <cellStyle name="Обычный 3 15 27 2 4 2 2" xfId="30401"/>
    <cellStyle name="Обычный 3 15 27 2 4 2 2 2" xfId="30402"/>
    <cellStyle name="Обычный 3 15 27 2 4 2 3" xfId="30403"/>
    <cellStyle name="Обычный 3 15 27 2 4 3" xfId="30404"/>
    <cellStyle name="Обычный 3 15 27 2 4 3 2" xfId="30405"/>
    <cellStyle name="Обычный 3 15 27 2 4 4" xfId="30406"/>
    <cellStyle name="Обычный 3 15 27 2 5" xfId="30407"/>
    <cellStyle name="Обычный 3 15 27 2 5 2" xfId="30408"/>
    <cellStyle name="Обычный 3 15 27 2 5 2 2" xfId="30409"/>
    <cellStyle name="Обычный 3 15 27 2 5 3" xfId="30410"/>
    <cellStyle name="Обычный 3 15 27 2 6" xfId="30411"/>
    <cellStyle name="Обычный 3 15 27 2 6 2" xfId="30412"/>
    <cellStyle name="Обычный 3 15 27 2 7" xfId="30413"/>
    <cellStyle name="Обычный 3 15 27 3" xfId="30414"/>
    <cellStyle name="Обычный 3 15 27 3 2" xfId="30415"/>
    <cellStyle name="Обычный 3 15 27 3 2 2" xfId="30416"/>
    <cellStyle name="Обычный 3 15 27 3 2 2 2" xfId="30417"/>
    <cellStyle name="Обычный 3 15 27 3 2 2 2 2" xfId="30418"/>
    <cellStyle name="Обычный 3 15 27 3 2 2 3" xfId="30419"/>
    <cellStyle name="Обычный 3 15 27 3 2 3" xfId="30420"/>
    <cellStyle name="Обычный 3 15 27 3 2 3 2" xfId="30421"/>
    <cellStyle name="Обычный 3 15 27 3 2 4" xfId="30422"/>
    <cellStyle name="Обычный 3 15 27 3 3" xfId="30423"/>
    <cellStyle name="Обычный 3 15 27 3 3 2" xfId="30424"/>
    <cellStyle name="Обычный 3 15 27 3 3 2 2" xfId="30425"/>
    <cellStyle name="Обычный 3 15 27 3 3 3" xfId="30426"/>
    <cellStyle name="Обычный 3 15 27 3 4" xfId="30427"/>
    <cellStyle name="Обычный 3 15 27 3 4 2" xfId="30428"/>
    <cellStyle name="Обычный 3 15 27 3 5" xfId="30429"/>
    <cellStyle name="Обычный 3 15 27 4" xfId="30430"/>
    <cellStyle name="Обычный 3 15 27 4 2" xfId="30431"/>
    <cellStyle name="Обычный 3 15 27 4 2 2" xfId="30432"/>
    <cellStyle name="Обычный 3 15 27 4 2 2 2" xfId="30433"/>
    <cellStyle name="Обычный 3 15 27 4 2 2 2 2" xfId="30434"/>
    <cellStyle name="Обычный 3 15 27 4 2 2 3" xfId="30435"/>
    <cellStyle name="Обычный 3 15 27 4 2 3" xfId="30436"/>
    <cellStyle name="Обычный 3 15 27 4 2 3 2" xfId="30437"/>
    <cellStyle name="Обычный 3 15 27 4 2 4" xfId="30438"/>
    <cellStyle name="Обычный 3 15 27 4 3" xfId="30439"/>
    <cellStyle name="Обычный 3 15 27 4 3 2" xfId="30440"/>
    <cellStyle name="Обычный 3 15 27 4 3 2 2" xfId="30441"/>
    <cellStyle name="Обычный 3 15 27 4 3 3" xfId="30442"/>
    <cellStyle name="Обычный 3 15 27 4 4" xfId="30443"/>
    <cellStyle name="Обычный 3 15 27 4 4 2" xfId="30444"/>
    <cellStyle name="Обычный 3 15 27 4 5" xfId="30445"/>
    <cellStyle name="Обычный 3 15 27 5" xfId="30446"/>
    <cellStyle name="Обычный 3 15 27 5 2" xfId="30447"/>
    <cellStyle name="Обычный 3 15 27 5 2 2" xfId="30448"/>
    <cellStyle name="Обычный 3 15 27 5 2 2 2" xfId="30449"/>
    <cellStyle name="Обычный 3 15 27 5 2 3" xfId="30450"/>
    <cellStyle name="Обычный 3 15 27 5 3" xfId="30451"/>
    <cellStyle name="Обычный 3 15 27 5 3 2" xfId="30452"/>
    <cellStyle name="Обычный 3 15 27 5 4" xfId="30453"/>
    <cellStyle name="Обычный 3 15 27 6" xfId="30454"/>
    <cellStyle name="Обычный 3 15 27 6 2" xfId="30455"/>
    <cellStyle name="Обычный 3 15 27 6 2 2" xfId="30456"/>
    <cellStyle name="Обычный 3 15 27 6 3" xfId="30457"/>
    <cellStyle name="Обычный 3 15 27 7" xfId="30458"/>
    <cellStyle name="Обычный 3 15 27 7 2" xfId="30459"/>
    <cellStyle name="Обычный 3 15 27 8" xfId="30460"/>
    <cellStyle name="Обычный 3 15 28" xfId="30461"/>
    <cellStyle name="Обычный 3 15 28 2" xfId="30462"/>
    <cellStyle name="Обычный 3 15 28 2 2" xfId="30463"/>
    <cellStyle name="Обычный 3 15 28 2 2 2" xfId="30464"/>
    <cellStyle name="Обычный 3 15 28 2 2 2 2" xfId="30465"/>
    <cellStyle name="Обычный 3 15 28 2 2 2 2 2" xfId="30466"/>
    <cellStyle name="Обычный 3 15 28 2 2 2 2 2 2" xfId="30467"/>
    <cellStyle name="Обычный 3 15 28 2 2 2 2 3" xfId="30468"/>
    <cellStyle name="Обычный 3 15 28 2 2 2 3" xfId="30469"/>
    <cellStyle name="Обычный 3 15 28 2 2 2 3 2" xfId="30470"/>
    <cellStyle name="Обычный 3 15 28 2 2 2 4" xfId="30471"/>
    <cellStyle name="Обычный 3 15 28 2 2 3" xfId="30472"/>
    <cellStyle name="Обычный 3 15 28 2 2 3 2" xfId="30473"/>
    <cellStyle name="Обычный 3 15 28 2 2 3 2 2" xfId="30474"/>
    <cellStyle name="Обычный 3 15 28 2 2 3 3" xfId="30475"/>
    <cellStyle name="Обычный 3 15 28 2 2 4" xfId="30476"/>
    <cellStyle name="Обычный 3 15 28 2 2 4 2" xfId="30477"/>
    <cellStyle name="Обычный 3 15 28 2 2 5" xfId="30478"/>
    <cellStyle name="Обычный 3 15 28 2 3" xfId="30479"/>
    <cellStyle name="Обычный 3 15 28 2 3 2" xfId="30480"/>
    <cellStyle name="Обычный 3 15 28 2 3 2 2" xfId="30481"/>
    <cellStyle name="Обычный 3 15 28 2 3 2 2 2" xfId="30482"/>
    <cellStyle name="Обычный 3 15 28 2 3 2 2 2 2" xfId="30483"/>
    <cellStyle name="Обычный 3 15 28 2 3 2 2 3" xfId="30484"/>
    <cellStyle name="Обычный 3 15 28 2 3 2 3" xfId="30485"/>
    <cellStyle name="Обычный 3 15 28 2 3 2 3 2" xfId="30486"/>
    <cellStyle name="Обычный 3 15 28 2 3 2 4" xfId="30487"/>
    <cellStyle name="Обычный 3 15 28 2 3 3" xfId="30488"/>
    <cellStyle name="Обычный 3 15 28 2 3 3 2" xfId="30489"/>
    <cellStyle name="Обычный 3 15 28 2 3 3 2 2" xfId="30490"/>
    <cellStyle name="Обычный 3 15 28 2 3 3 3" xfId="30491"/>
    <cellStyle name="Обычный 3 15 28 2 3 4" xfId="30492"/>
    <cellStyle name="Обычный 3 15 28 2 3 4 2" xfId="30493"/>
    <cellStyle name="Обычный 3 15 28 2 3 5" xfId="30494"/>
    <cellStyle name="Обычный 3 15 28 2 4" xfId="30495"/>
    <cellStyle name="Обычный 3 15 28 2 4 2" xfId="30496"/>
    <cellStyle name="Обычный 3 15 28 2 4 2 2" xfId="30497"/>
    <cellStyle name="Обычный 3 15 28 2 4 2 2 2" xfId="30498"/>
    <cellStyle name="Обычный 3 15 28 2 4 2 3" xfId="30499"/>
    <cellStyle name="Обычный 3 15 28 2 4 3" xfId="30500"/>
    <cellStyle name="Обычный 3 15 28 2 4 3 2" xfId="30501"/>
    <cellStyle name="Обычный 3 15 28 2 4 4" xfId="30502"/>
    <cellStyle name="Обычный 3 15 28 2 5" xfId="30503"/>
    <cellStyle name="Обычный 3 15 28 2 5 2" xfId="30504"/>
    <cellStyle name="Обычный 3 15 28 2 5 2 2" xfId="30505"/>
    <cellStyle name="Обычный 3 15 28 2 5 3" xfId="30506"/>
    <cellStyle name="Обычный 3 15 28 2 6" xfId="30507"/>
    <cellStyle name="Обычный 3 15 28 2 6 2" xfId="30508"/>
    <cellStyle name="Обычный 3 15 28 2 7" xfId="30509"/>
    <cellStyle name="Обычный 3 15 28 3" xfId="30510"/>
    <cellStyle name="Обычный 3 15 28 3 2" xfId="30511"/>
    <cellStyle name="Обычный 3 15 28 3 2 2" xfId="30512"/>
    <cellStyle name="Обычный 3 15 28 3 2 2 2" xfId="30513"/>
    <cellStyle name="Обычный 3 15 28 3 2 2 2 2" xfId="30514"/>
    <cellStyle name="Обычный 3 15 28 3 2 2 3" xfId="30515"/>
    <cellStyle name="Обычный 3 15 28 3 2 3" xfId="30516"/>
    <cellStyle name="Обычный 3 15 28 3 2 3 2" xfId="30517"/>
    <cellStyle name="Обычный 3 15 28 3 2 4" xfId="30518"/>
    <cellStyle name="Обычный 3 15 28 3 3" xfId="30519"/>
    <cellStyle name="Обычный 3 15 28 3 3 2" xfId="30520"/>
    <cellStyle name="Обычный 3 15 28 3 3 2 2" xfId="30521"/>
    <cellStyle name="Обычный 3 15 28 3 3 3" xfId="30522"/>
    <cellStyle name="Обычный 3 15 28 3 4" xfId="30523"/>
    <cellStyle name="Обычный 3 15 28 3 4 2" xfId="30524"/>
    <cellStyle name="Обычный 3 15 28 3 5" xfId="30525"/>
    <cellStyle name="Обычный 3 15 28 4" xfId="30526"/>
    <cellStyle name="Обычный 3 15 28 4 2" xfId="30527"/>
    <cellStyle name="Обычный 3 15 28 4 2 2" xfId="30528"/>
    <cellStyle name="Обычный 3 15 28 4 2 2 2" xfId="30529"/>
    <cellStyle name="Обычный 3 15 28 4 2 2 2 2" xfId="30530"/>
    <cellStyle name="Обычный 3 15 28 4 2 2 3" xfId="30531"/>
    <cellStyle name="Обычный 3 15 28 4 2 3" xfId="30532"/>
    <cellStyle name="Обычный 3 15 28 4 2 3 2" xfId="30533"/>
    <cellStyle name="Обычный 3 15 28 4 2 4" xfId="30534"/>
    <cellStyle name="Обычный 3 15 28 4 3" xfId="30535"/>
    <cellStyle name="Обычный 3 15 28 4 3 2" xfId="30536"/>
    <cellStyle name="Обычный 3 15 28 4 3 2 2" xfId="30537"/>
    <cellStyle name="Обычный 3 15 28 4 3 3" xfId="30538"/>
    <cellStyle name="Обычный 3 15 28 4 4" xfId="30539"/>
    <cellStyle name="Обычный 3 15 28 4 4 2" xfId="30540"/>
    <cellStyle name="Обычный 3 15 28 4 5" xfId="30541"/>
    <cellStyle name="Обычный 3 15 28 5" xfId="30542"/>
    <cellStyle name="Обычный 3 15 28 5 2" xfId="30543"/>
    <cellStyle name="Обычный 3 15 28 5 2 2" xfId="30544"/>
    <cellStyle name="Обычный 3 15 28 5 2 2 2" xfId="30545"/>
    <cellStyle name="Обычный 3 15 28 5 2 3" xfId="30546"/>
    <cellStyle name="Обычный 3 15 28 5 3" xfId="30547"/>
    <cellStyle name="Обычный 3 15 28 5 3 2" xfId="30548"/>
    <cellStyle name="Обычный 3 15 28 5 4" xfId="30549"/>
    <cellStyle name="Обычный 3 15 28 6" xfId="30550"/>
    <cellStyle name="Обычный 3 15 28 6 2" xfId="30551"/>
    <cellStyle name="Обычный 3 15 28 6 2 2" xfId="30552"/>
    <cellStyle name="Обычный 3 15 28 6 3" xfId="30553"/>
    <cellStyle name="Обычный 3 15 28 7" xfId="30554"/>
    <cellStyle name="Обычный 3 15 28 7 2" xfId="30555"/>
    <cellStyle name="Обычный 3 15 28 8" xfId="30556"/>
    <cellStyle name="Обычный 3 15 29" xfId="30557"/>
    <cellStyle name="Обычный 3 15 29 2" xfId="30558"/>
    <cellStyle name="Обычный 3 15 29 2 2" xfId="30559"/>
    <cellStyle name="Обычный 3 15 29 2 2 2" xfId="30560"/>
    <cellStyle name="Обычный 3 15 29 2 2 2 2" xfId="30561"/>
    <cellStyle name="Обычный 3 15 29 2 2 2 2 2" xfId="30562"/>
    <cellStyle name="Обычный 3 15 29 2 2 2 2 2 2" xfId="30563"/>
    <cellStyle name="Обычный 3 15 29 2 2 2 2 3" xfId="30564"/>
    <cellStyle name="Обычный 3 15 29 2 2 2 3" xfId="30565"/>
    <cellStyle name="Обычный 3 15 29 2 2 2 3 2" xfId="30566"/>
    <cellStyle name="Обычный 3 15 29 2 2 2 4" xfId="30567"/>
    <cellStyle name="Обычный 3 15 29 2 2 3" xfId="30568"/>
    <cellStyle name="Обычный 3 15 29 2 2 3 2" xfId="30569"/>
    <cellStyle name="Обычный 3 15 29 2 2 3 2 2" xfId="30570"/>
    <cellStyle name="Обычный 3 15 29 2 2 3 3" xfId="30571"/>
    <cellStyle name="Обычный 3 15 29 2 2 4" xfId="30572"/>
    <cellStyle name="Обычный 3 15 29 2 2 4 2" xfId="30573"/>
    <cellStyle name="Обычный 3 15 29 2 2 5" xfId="30574"/>
    <cellStyle name="Обычный 3 15 29 2 3" xfId="30575"/>
    <cellStyle name="Обычный 3 15 29 2 3 2" xfId="30576"/>
    <cellStyle name="Обычный 3 15 29 2 3 2 2" xfId="30577"/>
    <cellStyle name="Обычный 3 15 29 2 3 2 2 2" xfId="30578"/>
    <cellStyle name="Обычный 3 15 29 2 3 2 2 2 2" xfId="30579"/>
    <cellStyle name="Обычный 3 15 29 2 3 2 2 3" xfId="30580"/>
    <cellStyle name="Обычный 3 15 29 2 3 2 3" xfId="30581"/>
    <cellStyle name="Обычный 3 15 29 2 3 2 3 2" xfId="30582"/>
    <cellStyle name="Обычный 3 15 29 2 3 2 4" xfId="30583"/>
    <cellStyle name="Обычный 3 15 29 2 3 3" xfId="30584"/>
    <cellStyle name="Обычный 3 15 29 2 3 3 2" xfId="30585"/>
    <cellStyle name="Обычный 3 15 29 2 3 3 2 2" xfId="30586"/>
    <cellStyle name="Обычный 3 15 29 2 3 3 3" xfId="30587"/>
    <cellStyle name="Обычный 3 15 29 2 3 4" xfId="30588"/>
    <cellStyle name="Обычный 3 15 29 2 3 4 2" xfId="30589"/>
    <cellStyle name="Обычный 3 15 29 2 3 5" xfId="30590"/>
    <cellStyle name="Обычный 3 15 29 2 4" xfId="30591"/>
    <cellStyle name="Обычный 3 15 29 2 4 2" xfId="30592"/>
    <cellStyle name="Обычный 3 15 29 2 4 2 2" xfId="30593"/>
    <cellStyle name="Обычный 3 15 29 2 4 2 2 2" xfId="30594"/>
    <cellStyle name="Обычный 3 15 29 2 4 2 3" xfId="30595"/>
    <cellStyle name="Обычный 3 15 29 2 4 3" xfId="30596"/>
    <cellStyle name="Обычный 3 15 29 2 4 3 2" xfId="30597"/>
    <cellStyle name="Обычный 3 15 29 2 4 4" xfId="30598"/>
    <cellStyle name="Обычный 3 15 29 2 5" xfId="30599"/>
    <cellStyle name="Обычный 3 15 29 2 5 2" xfId="30600"/>
    <cellStyle name="Обычный 3 15 29 2 5 2 2" xfId="30601"/>
    <cellStyle name="Обычный 3 15 29 2 5 3" xfId="30602"/>
    <cellStyle name="Обычный 3 15 29 2 6" xfId="30603"/>
    <cellStyle name="Обычный 3 15 29 2 6 2" xfId="30604"/>
    <cellStyle name="Обычный 3 15 29 2 7" xfId="30605"/>
    <cellStyle name="Обычный 3 15 29 3" xfId="30606"/>
    <cellStyle name="Обычный 3 15 29 3 2" xfId="30607"/>
    <cellStyle name="Обычный 3 15 29 3 2 2" xfId="30608"/>
    <cellStyle name="Обычный 3 15 29 3 2 2 2" xfId="30609"/>
    <cellStyle name="Обычный 3 15 29 3 2 2 2 2" xfId="30610"/>
    <cellStyle name="Обычный 3 15 29 3 2 2 3" xfId="30611"/>
    <cellStyle name="Обычный 3 15 29 3 2 3" xfId="30612"/>
    <cellStyle name="Обычный 3 15 29 3 2 3 2" xfId="30613"/>
    <cellStyle name="Обычный 3 15 29 3 2 4" xfId="30614"/>
    <cellStyle name="Обычный 3 15 29 3 3" xfId="30615"/>
    <cellStyle name="Обычный 3 15 29 3 3 2" xfId="30616"/>
    <cellStyle name="Обычный 3 15 29 3 3 2 2" xfId="30617"/>
    <cellStyle name="Обычный 3 15 29 3 3 3" xfId="30618"/>
    <cellStyle name="Обычный 3 15 29 3 4" xfId="30619"/>
    <cellStyle name="Обычный 3 15 29 3 4 2" xfId="30620"/>
    <cellStyle name="Обычный 3 15 29 3 5" xfId="30621"/>
    <cellStyle name="Обычный 3 15 29 4" xfId="30622"/>
    <cellStyle name="Обычный 3 15 29 4 2" xfId="30623"/>
    <cellStyle name="Обычный 3 15 29 4 2 2" xfId="30624"/>
    <cellStyle name="Обычный 3 15 29 4 2 2 2" xfId="30625"/>
    <cellStyle name="Обычный 3 15 29 4 2 2 2 2" xfId="30626"/>
    <cellStyle name="Обычный 3 15 29 4 2 2 3" xfId="30627"/>
    <cellStyle name="Обычный 3 15 29 4 2 3" xfId="30628"/>
    <cellStyle name="Обычный 3 15 29 4 2 3 2" xfId="30629"/>
    <cellStyle name="Обычный 3 15 29 4 2 4" xfId="30630"/>
    <cellStyle name="Обычный 3 15 29 4 3" xfId="30631"/>
    <cellStyle name="Обычный 3 15 29 4 3 2" xfId="30632"/>
    <cellStyle name="Обычный 3 15 29 4 3 2 2" xfId="30633"/>
    <cellStyle name="Обычный 3 15 29 4 3 3" xfId="30634"/>
    <cellStyle name="Обычный 3 15 29 4 4" xfId="30635"/>
    <cellStyle name="Обычный 3 15 29 4 4 2" xfId="30636"/>
    <cellStyle name="Обычный 3 15 29 4 5" xfId="30637"/>
    <cellStyle name="Обычный 3 15 29 5" xfId="30638"/>
    <cellStyle name="Обычный 3 15 29 5 2" xfId="30639"/>
    <cellStyle name="Обычный 3 15 29 5 2 2" xfId="30640"/>
    <cellStyle name="Обычный 3 15 29 5 2 2 2" xfId="30641"/>
    <cellStyle name="Обычный 3 15 29 5 2 3" xfId="30642"/>
    <cellStyle name="Обычный 3 15 29 5 3" xfId="30643"/>
    <cellStyle name="Обычный 3 15 29 5 3 2" xfId="30644"/>
    <cellStyle name="Обычный 3 15 29 5 4" xfId="30645"/>
    <cellStyle name="Обычный 3 15 29 6" xfId="30646"/>
    <cellStyle name="Обычный 3 15 29 6 2" xfId="30647"/>
    <cellStyle name="Обычный 3 15 29 6 2 2" xfId="30648"/>
    <cellStyle name="Обычный 3 15 29 6 3" xfId="30649"/>
    <cellStyle name="Обычный 3 15 29 7" xfId="30650"/>
    <cellStyle name="Обычный 3 15 29 7 2" xfId="30651"/>
    <cellStyle name="Обычный 3 15 29 8" xfId="30652"/>
    <cellStyle name="Обычный 3 15 3" xfId="30653"/>
    <cellStyle name="Обычный 3 15 3 2" xfId="30654"/>
    <cellStyle name="Обычный 3 15 3 2 2" xfId="30655"/>
    <cellStyle name="Обычный 3 15 3 2 2 2" xfId="30656"/>
    <cellStyle name="Обычный 3 15 3 2 2 2 2" xfId="30657"/>
    <cellStyle name="Обычный 3 15 3 2 2 2 2 2" xfId="30658"/>
    <cellStyle name="Обычный 3 15 3 2 2 2 2 2 2" xfId="30659"/>
    <cellStyle name="Обычный 3 15 3 2 2 2 2 3" xfId="30660"/>
    <cellStyle name="Обычный 3 15 3 2 2 2 3" xfId="30661"/>
    <cellStyle name="Обычный 3 15 3 2 2 2 3 2" xfId="30662"/>
    <cellStyle name="Обычный 3 15 3 2 2 2 4" xfId="30663"/>
    <cellStyle name="Обычный 3 15 3 2 2 3" xfId="30664"/>
    <cellStyle name="Обычный 3 15 3 2 2 3 2" xfId="30665"/>
    <cellStyle name="Обычный 3 15 3 2 2 3 2 2" xfId="30666"/>
    <cellStyle name="Обычный 3 15 3 2 2 3 3" xfId="30667"/>
    <cellStyle name="Обычный 3 15 3 2 2 4" xfId="30668"/>
    <cellStyle name="Обычный 3 15 3 2 2 4 2" xfId="30669"/>
    <cellStyle name="Обычный 3 15 3 2 2 5" xfId="30670"/>
    <cellStyle name="Обычный 3 15 3 2 3" xfId="30671"/>
    <cellStyle name="Обычный 3 15 3 2 3 2" xfId="30672"/>
    <cellStyle name="Обычный 3 15 3 2 3 2 2" xfId="30673"/>
    <cellStyle name="Обычный 3 15 3 2 3 2 2 2" xfId="30674"/>
    <cellStyle name="Обычный 3 15 3 2 3 2 2 2 2" xfId="30675"/>
    <cellStyle name="Обычный 3 15 3 2 3 2 2 3" xfId="30676"/>
    <cellStyle name="Обычный 3 15 3 2 3 2 3" xfId="30677"/>
    <cellStyle name="Обычный 3 15 3 2 3 2 3 2" xfId="30678"/>
    <cellStyle name="Обычный 3 15 3 2 3 2 4" xfId="30679"/>
    <cellStyle name="Обычный 3 15 3 2 3 3" xfId="30680"/>
    <cellStyle name="Обычный 3 15 3 2 3 3 2" xfId="30681"/>
    <cellStyle name="Обычный 3 15 3 2 3 3 2 2" xfId="30682"/>
    <cellStyle name="Обычный 3 15 3 2 3 3 3" xfId="30683"/>
    <cellStyle name="Обычный 3 15 3 2 3 4" xfId="30684"/>
    <cellStyle name="Обычный 3 15 3 2 3 4 2" xfId="30685"/>
    <cellStyle name="Обычный 3 15 3 2 3 5" xfId="30686"/>
    <cellStyle name="Обычный 3 15 3 2 4" xfId="30687"/>
    <cellStyle name="Обычный 3 15 3 2 4 2" xfId="30688"/>
    <cellStyle name="Обычный 3 15 3 2 4 2 2" xfId="30689"/>
    <cellStyle name="Обычный 3 15 3 2 4 2 2 2" xfId="30690"/>
    <cellStyle name="Обычный 3 15 3 2 4 2 3" xfId="30691"/>
    <cellStyle name="Обычный 3 15 3 2 4 3" xfId="30692"/>
    <cellStyle name="Обычный 3 15 3 2 4 3 2" xfId="30693"/>
    <cellStyle name="Обычный 3 15 3 2 4 4" xfId="30694"/>
    <cellStyle name="Обычный 3 15 3 2 5" xfId="30695"/>
    <cellStyle name="Обычный 3 15 3 2 5 2" xfId="30696"/>
    <cellStyle name="Обычный 3 15 3 2 5 2 2" xfId="30697"/>
    <cellStyle name="Обычный 3 15 3 2 5 3" xfId="30698"/>
    <cellStyle name="Обычный 3 15 3 2 6" xfId="30699"/>
    <cellStyle name="Обычный 3 15 3 2 6 2" xfId="30700"/>
    <cellStyle name="Обычный 3 15 3 2 7" xfId="30701"/>
    <cellStyle name="Обычный 3 15 3 3" xfId="30702"/>
    <cellStyle name="Обычный 3 15 3 3 2" xfId="30703"/>
    <cellStyle name="Обычный 3 15 3 3 2 2" xfId="30704"/>
    <cellStyle name="Обычный 3 15 3 3 2 2 2" xfId="30705"/>
    <cellStyle name="Обычный 3 15 3 3 2 2 2 2" xfId="30706"/>
    <cellStyle name="Обычный 3 15 3 3 2 2 3" xfId="30707"/>
    <cellStyle name="Обычный 3 15 3 3 2 3" xfId="30708"/>
    <cellStyle name="Обычный 3 15 3 3 2 3 2" xfId="30709"/>
    <cellStyle name="Обычный 3 15 3 3 2 4" xfId="30710"/>
    <cellStyle name="Обычный 3 15 3 3 3" xfId="30711"/>
    <cellStyle name="Обычный 3 15 3 3 3 2" xfId="30712"/>
    <cellStyle name="Обычный 3 15 3 3 3 2 2" xfId="30713"/>
    <cellStyle name="Обычный 3 15 3 3 3 3" xfId="30714"/>
    <cellStyle name="Обычный 3 15 3 3 4" xfId="30715"/>
    <cellStyle name="Обычный 3 15 3 3 4 2" xfId="30716"/>
    <cellStyle name="Обычный 3 15 3 3 5" xfId="30717"/>
    <cellStyle name="Обычный 3 15 3 4" xfId="30718"/>
    <cellStyle name="Обычный 3 15 3 4 2" xfId="30719"/>
    <cellStyle name="Обычный 3 15 3 4 2 2" xfId="30720"/>
    <cellStyle name="Обычный 3 15 3 4 2 2 2" xfId="30721"/>
    <cellStyle name="Обычный 3 15 3 4 2 2 2 2" xfId="30722"/>
    <cellStyle name="Обычный 3 15 3 4 2 2 3" xfId="30723"/>
    <cellStyle name="Обычный 3 15 3 4 2 3" xfId="30724"/>
    <cellStyle name="Обычный 3 15 3 4 2 3 2" xfId="30725"/>
    <cellStyle name="Обычный 3 15 3 4 2 4" xfId="30726"/>
    <cellStyle name="Обычный 3 15 3 4 3" xfId="30727"/>
    <cellStyle name="Обычный 3 15 3 4 3 2" xfId="30728"/>
    <cellStyle name="Обычный 3 15 3 4 3 2 2" xfId="30729"/>
    <cellStyle name="Обычный 3 15 3 4 3 3" xfId="30730"/>
    <cellStyle name="Обычный 3 15 3 4 4" xfId="30731"/>
    <cellStyle name="Обычный 3 15 3 4 4 2" xfId="30732"/>
    <cellStyle name="Обычный 3 15 3 4 5" xfId="30733"/>
    <cellStyle name="Обычный 3 15 3 5" xfId="30734"/>
    <cellStyle name="Обычный 3 15 3 5 2" xfId="30735"/>
    <cellStyle name="Обычный 3 15 3 5 2 2" xfId="30736"/>
    <cellStyle name="Обычный 3 15 3 5 2 2 2" xfId="30737"/>
    <cellStyle name="Обычный 3 15 3 5 2 3" xfId="30738"/>
    <cellStyle name="Обычный 3 15 3 5 3" xfId="30739"/>
    <cellStyle name="Обычный 3 15 3 5 3 2" xfId="30740"/>
    <cellStyle name="Обычный 3 15 3 5 4" xfId="30741"/>
    <cellStyle name="Обычный 3 15 3 6" xfId="30742"/>
    <cellStyle name="Обычный 3 15 3 6 2" xfId="30743"/>
    <cellStyle name="Обычный 3 15 3 6 2 2" xfId="30744"/>
    <cellStyle name="Обычный 3 15 3 6 3" xfId="30745"/>
    <cellStyle name="Обычный 3 15 3 7" xfId="30746"/>
    <cellStyle name="Обычный 3 15 3 7 2" xfId="30747"/>
    <cellStyle name="Обычный 3 15 3 8" xfId="30748"/>
    <cellStyle name="Обычный 3 15 30" xfId="30749"/>
    <cellStyle name="Обычный 3 15 30 2" xfId="30750"/>
    <cellStyle name="Обычный 3 15 30 2 2" xfId="30751"/>
    <cellStyle name="Обычный 3 15 30 2 2 2" xfId="30752"/>
    <cellStyle name="Обычный 3 15 30 2 2 2 2" xfId="30753"/>
    <cellStyle name="Обычный 3 15 30 2 2 2 2 2" xfId="30754"/>
    <cellStyle name="Обычный 3 15 30 2 2 2 2 2 2" xfId="30755"/>
    <cellStyle name="Обычный 3 15 30 2 2 2 2 3" xfId="30756"/>
    <cellStyle name="Обычный 3 15 30 2 2 2 3" xfId="30757"/>
    <cellStyle name="Обычный 3 15 30 2 2 2 3 2" xfId="30758"/>
    <cellStyle name="Обычный 3 15 30 2 2 2 4" xfId="30759"/>
    <cellStyle name="Обычный 3 15 30 2 2 3" xfId="30760"/>
    <cellStyle name="Обычный 3 15 30 2 2 3 2" xfId="30761"/>
    <cellStyle name="Обычный 3 15 30 2 2 3 2 2" xfId="30762"/>
    <cellStyle name="Обычный 3 15 30 2 2 3 3" xfId="30763"/>
    <cellStyle name="Обычный 3 15 30 2 2 4" xfId="30764"/>
    <cellStyle name="Обычный 3 15 30 2 2 4 2" xfId="30765"/>
    <cellStyle name="Обычный 3 15 30 2 2 5" xfId="30766"/>
    <cellStyle name="Обычный 3 15 30 2 3" xfId="30767"/>
    <cellStyle name="Обычный 3 15 30 2 3 2" xfId="30768"/>
    <cellStyle name="Обычный 3 15 30 2 3 2 2" xfId="30769"/>
    <cellStyle name="Обычный 3 15 30 2 3 2 2 2" xfId="30770"/>
    <cellStyle name="Обычный 3 15 30 2 3 2 2 2 2" xfId="30771"/>
    <cellStyle name="Обычный 3 15 30 2 3 2 2 3" xfId="30772"/>
    <cellStyle name="Обычный 3 15 30 2 3 2 3" xfId="30773"/>
    <cellStyle name="Обычный 3 15 30 2 3 2 3 2" xfId="30774"/>
    <cellStyle name="Обычный 3 15 30 2 3 2 4" xfId="30775"/>
    <cellStyle name="Обычный 3 15 30 2 3 3" xfId="30776"/>
    <cellStyle name="Обычный 3 15 30 2 3 3 2" xfId="30777"/>
    <cellStyle name="Обычный 3 15 30 2 3 3 2 2" xfId="30778"/>
    <cellStyle name="Обычный 3 15 30 2 3 3 3" xfId="30779"/>
    <cellStyle name="Обычный 3 15 30 2 3 4" xfId="30780"/>
    <cellStyle name="Обычный 3 15 30 2 3 4 2" xfId="30781"/>
    <cellStyle name="Обычный 3 15 30 2 3 5" xfId="30782"/>
    <cellStyle name="Обычный 3 15 30 2 4" xfId="30783"/>
    <cellStyle name="Обычный 3 15 30 2 4 2" xfId="30784"/>
    <cellStyle name="Обычный 3 15 30 2 4 2 2" xfId="30785"/>
    <cellStyle name="Обычный 3 15 30 2 4 2 2 2" xfId="30786"/>
    <cellStyle name="Обычный 3 15 30 2 4 2 3" xfId="30787"/>
    <cellStyle name="Обычный 3 15 30 2 4 3" xfId="30788"/>
    <cellStyle name="Обычный 3 15 30 2 4 3 2" xfId="30789"/>
    <cellStyle name="Обычный 3 15 30 2 4 4" xfId="30790"/>
    <cellStyle name="Обычный 3 15 30 2 5" xfId="30791"/>
    <cellStyle name="Обычный 3 15 30 2 5 2" xfId="30792"/>
    <cellStyle name="Обычный 3 15 30 2 5 2 2" xfId="30793"/>
    <cellStyle name="Обычный 3 15 30 2 5 3" xfId="30794"/>
    <cellStyle name="Обычный 3 15 30 2 6" xfId="30795"/>
    <cellStyle name="Обычный 3 15 30 2 6 2" xfId="30796"/>
    <cellStyle name="Обычный 3 15 30 2 7" xfId="30797"/>
    <cellStyle name="Обычный 3 15 30 3" xfId="30798"/>
    <cellStyle name="Обычный 3 15 30 3 2" xfId="30799"/>
    <cellStyle name="Обычный 3 15 30 3 2 2" xfId="30800"/>
    <cellStyle name="Обычный 3 15 30 3 2 2 2" xfId="30801"/>
    <cellStyle name="Обычный 3 15 30 3 2 2 2 2" xfId="30802"/>
    <cellStyle name="Обычный 3 15 30 3 2 2 3" xfId="30803"/>
    <cellStyle name="Обычный 3 15 30 3 2 3" xfId="30804"/>
    <cellStyle name="Обычный 3 15 30 3 2 3 2" xfId="30805"/>
    <cellStyle name="Обычный 3 15 30 3 2 4" xfId="30806"/>
    <cellStyle name="Обычный 3 15 30 3 3" xfId="30807"/>
    <cellStyle name="Обычный 3 15 30 3 3 2" xfId="30808"/>
    <cellStyle name="Обычный 3 15 30 3 3 2 2" xfId="30809"/>
    <cellStyle name="Обычный 3 15 30 3 3 3" xfId="30810"/>
    <cellStyle name="Обычный 3 15 30 3 4" xfId="30811"/>
    <cellStyle name="Обычный 3 15 30 3 4 2" xfId="30812"/>
    <cellStyle name="Обычный 3 15 30 3 5" xfId="30813"/>
    <cellStyle name="Обычный 3 15 30 4" xfId="30814"/>
    <cellStyle name="Обычный 3 15 30 4 2" xfId="30815"/>
    <cellStyle name="Обычный 3 15 30 4 2 2" xfId="30816"/>
    <cellStyle name="Обычный 3 15 30 4 2 2 2" xfId="30817"/>
    <cellStyle name="Обычный 3 15 30 4 2 2 2 2" xfId="30818"/>
    <cellStyle name="Обычный 3 15 30 4 2 2 3" xfId="30819"/>
    <cellStyle name="Обычный 3 15 30 4 2 3" xfId="30820"/>
    <cellStyle name="Обычный 3 15 30 4 2 3 2" xfId="30821"/>
    <cellStyle name="Обычный 3 15 30 4 2 4" xfId="30822"/>
    <cellStyle name="Обычный 3 15 30 4 3" xfId="30823"/>
    <cellStyle name="Обычный 3 15 30 4 3 2" xfId="30824"/>
    <cellStyle name="Обычный 3 15 30 4 3 2 2" xfId="30825"/>
    <cellStyle name="Обычный 3 15 30 4 3 3" xfId="30826"/>
    <cellStyle name="Обычный 3 15 30 4 4" xfId="30827"/>
    <cellStyle name="Обычный 3 15 30 4 4 2" xfId="30828"/>
    <cellStyle name="Обычный 3 15 30 4 5" xfId="30829"/>
    <cellStyle name="Обычный 3 15 30 5" xfId="30830"/>
    <cellStyle name="Обычный 3 15 30 5 2" xfId="30831"/>
    <cellStyle name="Обычный 3 15 30 5 2 2" xfId="30832"/>
    <cellStyle name="Обычный 3 15 30 5 2 2 2" xfId="30833"/>
    <cellStyle name="Обычный 3 15 30 5 2 3" xfId="30834"/>
    <cellStyle name="Обычный 3 15 30 5 3" xfId="30835"/>
    <cellStyle name="Обычный 3 15 30 5 3 2" xfId="30836"/>
    <cellStyle name="Обычный 3 15 30 5 4" xfId="30837"/>
    <cellStyle name="Обычный 3 15 30 6" xfId="30838"/>
    <cellStyle name="Обычный 3 15 30 6 2" xfId="30839"/>
    <cellStyle name="Обычный 3 15 30 6 2 2" xfId="30840"/>
    <cellStyle name="Обычный 3 15 30 6 3" xfId="30841"/>
    <cellStyle name="Обычный 3 15 30 7" xfId="30842"/>
    <cellStyle name="Обычный 3 15 30 7 2" xfId="30843"/>
    <cellStyle name="Обычный 3 15 30 8" xfId="30844"/>
    <cellStyle name="Обычный 3 15 31" xfId="30845"/>
    <cellStyle name="Обычный 3 15 31 2" xfId="30846"/>
    <cellStyle name="Обычный 3 15 31 2 2" xfId="30847"/>
    <cellStyle name="Обычный 3 15 31 2 2 2" xfId="30848"/>
    <cellStyle name="Обычный 3 15 31 2 2 2 2" xfId="30849"/>
    <cellStyle name="Обычный 3 15 31 2 2 2 2 2" xfId="30850"/>
    <cellStyle name="Обычный 3 15 31 2 2 2 2 2 2" xfId="30851"/>
    <cellStyle name="Обычный 3 15 31 2 2 2 2 3" xfId="30852"/>
    <cellStyle name="Обычный 3 15 31 2 2 2 3" xfId="30853"/>
    <cellStyle name="Обычный 3 15 31 2 2 2 3 2" xfId="30854"/>
    <cellStyle name="Обычный 3 15 31 2 2 2 4" xfId="30855"/>
    <cellStyle name="Обычный 3 15 31 2 2 3" xfId="30856"/>
    <cellStyle name="Обычный 3 15 31 2 2 3 2" xfId="30857"/>
    <cellStyle name="Обычный 3 15 31 2 2 3 2 2" xfId="30858"/>
    <cellStyle name="Обычный 3 15 31 2 2 3 3" xfId="30859"/>
    <cellStyle name="Обычный 3 15 31 2 2 4" xfId="30860"/>
    <cellStyle name="Обычный 3 15 31 2 2 4 2" xfId="30861"/>
    <cellStyle name="Обычный 3 15 31 2 2 5" xfId="30862"/>
    <cellStyle name="Обычный 3 15 31 2 3" xfId="30863"/>
    <cellStyle name="Обычный 3 15 31 2 3 2" xfId="30864"/>
    <cellStyle name="Обычный 3 15 31 2 3 2 2" xfId="30865"/>
    <cellStyle name="Обычный 3 15 31 2 3 2 2 2" xfId="30866"/>
    <cellStyle name="Обычный 3 15 31 2 3 2 2 2 2" xfId="30867"/>
    <cellStyle name="Обычный 3 15 31 2 3 2 2 3" xfId="30868"/>
    <cellStyle name="Обычный 3 15 31 2 3 2 3" xfId="30869"/>
    <cellStyle name="Обычный 3 15 31 2 3 2 3 2" xfId="30870"/>
    <cellStyle name="Обычный 3 15 31 2 3 2 4" xfId="30871"/>
    <cellStyle name="Обычный 3 15 31 2 3 3" xfId="30872"/>
    <cellStyle name="Обычный 3 15 31 2 3 3 2" xfId="30873"/>
    <cellStyle name="Обычный 3 15 31 2 3 3 2 2" xfId="30874"/>
    <cellStyle name="Обычный 3 15 31 2 3 3 3" xfId="30875"/>
    <cellStyle name="Обычный 3 15 31 2 3 4" xfId="30876"/>
    <cellStyle name="Обычный 3 15 31 2 3 4 2" xfId="30877"/>
    <cellStyle name="Обычный 3 15 31 2 3 5" xfId="30878"/>
    <cellStyle name="Обычный 3 15 31 2 4" xfId="30879"/>
    <cellStyle name="Обычный 3 15 31 2 4 2" xfId="30880"/>
    <cellStyle name="Обычный 3 15 31 2 4 2 2" xfId="30881"/>
    <cellStyle name="Обычный 3 15 31 2 4 2 2 2" xfId="30882"/>
    <cellStyle name="Обычный 3 15 31 2 4 2 3" xfId="30883"/>
    <cellStyle name="Обычный 3 15 31 2 4 3" xfId="30884"/>
    <cellStyle name="Обычный 3 15 31 2 4 3 2" xfId="30885"/>
    <cellStyle name="Обычный 3 15 31 2 4 4" xfId="30886"/>
    <cellStyle name="Обычный 3 15 31 2 5" xfId="30887"/>
    <cellStyle name="Обычный 3 15 31 2 5 2" xfId="30888"/>
    <cellStyle name="Обычный 3 15 31 2 5 2 2" xfId="30889"/>
    <cellStyle name="Обычный 3 15 31 2 5 3" xfId="30890"/>
    <cellStyle name="Обычный 3 15 31 2 6" xfId="30891"/>
    <cellStyle name="Обычный 3 15 31 2 6 2" xfId="30892"/>
    <cellStyle name="Обычный 3 15 31 2 7" xfId="30893"/>
    <cellStyle name="Обычный 3 15 31 3" xfId="30894"/>
    <cellStyle name="Обычный 3 15 31 3 2" xfId="30895"/>
    <cellStyle name="Обычный 3 15 31 3 2 2" xfId="30896"/>
    <cellStyle name="Обычный 3 15 31 3 2 2 2" xfId="30897"/>
    <cellStyle name="Обычный 3 15 31 3 2 2 2 2" xfId="30898"/>
    <cellStyle name="Обычный 3 15 31 3 2 2 3" xfId="30899"/>
    <cellStyle name="Обычный 3 15 31 3 2 3" xfId="30900"/>
    <cellStyle name="Обычный 3 15 31 3 2 3 2" xfId="30901"/>
    <cellStyle name="Обычный 3 15 31 3 2 4" xfId="30902"/>
    <cellStyle name="Обычный 3 15 31 3 3" xfId="30903"/>
    <cellStyle name="Обычный 3 15 31 3 3 2" xfId="30904"/>
    <cellStyle name="Обычный 3 15 31 3 3 2 2" xfId="30905"/>
    <cellStyle name="Обычный 3 15 31 3 3 3" xfId="30906"/>
    <cellStyle name="Обычный 3 15 31 3 4" xfId="30907"/>
    <cellStyle name="Обычный 3 15 31 3 4 2" xfId="30908"/>
    <cellStyle name="Обычный 3 15 31 3 5" xfId="30909"/>
    <cellStyle name="Обычный 3 15 31 4" xfId="30910"/>
    <cellStyle name="Обычный 3 15 31 4 2" xfId="30911"/>
    <cellStyle name="Обычный 3 15 31 4 2 2" xfId="30912"/>
    <cellStyle name="Обычный 3 15 31 4 2 2 2" xfId="30913"/>
    <cellStyle name="Обычный 3 15 31 4 2 2 2 2" xfId="30914"/>
    <cellStyle name="Обычный 3 15 31 4 2 2 3" xfId="30915"/>
    <cellStyle name="Обычный 3 15 31 4 2 3" xfId="30916"/>
    <cellStyle name="Обычный 3 15 31 4 2 3 2" xfId="30917"/>
    <cellStyle name="Обычный 3 15 31 4 2 4" xfId="30918"/>
    <cellStyle name="Обычный 3 15 31 4 3" xfId="30919"/>
    <cellStyle name="Обычный 3 15 31 4 3 2" xfId="30920"/>
    <cellStyle name="Обычный 3 15 31 4 3 2 2" xfId="30921"/>
    <cellStyle name="Обычный 3 15 31 4 3 3" xfId="30922"/>
    <cellStyle name="Обычный 3 15 31 4 4" xfId="30923"/>
    <cellStyle name="Обычный 3 15 31 4 4 2" xfId="30924"/>
    <cellStyle name="Обычный 3 15 31 4 5" xfId="30925"/>
    <cellStyle name="Обычный 3 15 31 5" xfId="30926"/>
    <cellStyle name="Обычный 3 15 31 5 2" xfId="30927"/>
    <cellStyle name="Обычный 3 15 31 5 2 2" xfId="30928"/>
    <cellStyle name="Обычный 3 15 31 5 2 2 2" xfId="30929"/>
    <cellStyle name="Обычный 3 15 31 5 2 3" xfId="30930"/>
    <cellStyle name="Обычный 3 15 31 5 3" xfId="30931"/>
    <cellStyle name="Обычный 3 15 31 5 3 2" xfId="30932"/>
    <cellStyle name="Обычный 3 15 31 5 4" xfId="30933"/>
    <cellStyle name="Обычный 3 15 31 6" xfId="30934"/>
    <cellStyle name="Обычный 3 15 31 6 2" xfId="30935"/>
    <cellStyle name="Обычный 3 15 31 6 2 2" xfId="30936"/>
    <cellStyle name="Обычный 3 15 31 6 3" xfId="30937"/>
    <cellStyle name="Обычный 3 15 31 7" xfId="30938"/>
    <cellStyle name="Обычный 3 15 31 7 2" xfId="30939"/>
    <cellStyle name="Обычный 3 15 31 8" xfId="30940"/>
    <cellStyle name="Обычный 3 15 32" xfId="30941"/>
    <cellStyle name="Обычный 3 15 32 2" xfId="30942"/>
    <cellStyle name="Обычный 3 15 32 2 2" xfId="30943"/>
    <cellStyle name="Обычный 3 15 32 2 2 2" xfId="30944"/>
    <cellStyle name="Обычный 3 15 32 2 2 2 2" xfId="30945"/>
    <cellStyle name="Обычный 3 15 32 2 2 2 2 2" xfId="30946"/>
    <cellStyle name="Обычный 3 15 32 2 2 2 2 2 2" xfId="30947"/>
    <cellStyle name="Обычный 3 15 32 2 2 2 2 3" xfId="30948"/>
    <cellStyle name="Обычный 3 15 32 2 2 2 3" xfId="30949"/>
    <cellStyle name="Обычный 3 15 32 2 2 2 3 2" xfId="30950"/>
    <cellStyle name="Обычный 3 15 32 2 2 2 4" xfId="30951"/>
    <cellStyle name="Обычный 3 15 32 2 2 3" xfId="30952"/>
    <cellStyle name="Обычный 3 15 32 2 2 3 2" xfId="30953"/>
    <cellStyle name="Обычный 3 15 32 2 2 3 2 2" xfId="30954"/>
    <cellStyle name="Обычный 3 15 32 2 2 3 3" xfId="30955"/>
    <cellStyle name="Обычный 3 15 32 2 2 4" xfId="30956"/>
    <cellStyle name="Обычный 3 15 32 2 2 4 2" xfId="30957"/>
    <cellStyle name="Обычный 3 15 32 2 2 5" xfId="30958"/>
    <cellStyle name="Обычный 3 15 32 2 3" xfId="30959"/>
    <cellStyle name="Обычный 3 15 32 2 3 2" xfId="30960"/>
    <cellStyle name="Обычный 3 15 32 2 3 2 2" xfId="30961"/>
    <cellStyle name="Обычный 3 15 32 2 3 2 2 2" xfId="30962"/>
    <cellStyle name="Обычный 3 15 32 2 3 2 2 2 2" xfId="30963"/>
    <cellStyle name="Обычный 3 15 32 2 3 2 2 3" xfId="30964"/>
    <cellStyle name="Обычный 3 15 32 2 3 2 3" xfId="30965"/>
    <cellStyle name="Обычный 3 15 32 2 3 2 3 2" xfId="30966"/>
    <cellStyle name="Обычный 3 15 32 2 3 2 4" xfId="30967"/>
    <cellStyle name="Обычный 3 15 32 2 3 3" xfId="30968"/>
    <cellStyle name="Обычный 3 15 32 2 3 3 2" xfId="30969"/>
    <cellStyle name="Обычный 3 15 32 2 3 3 2 2" xfId="30970"/>
    <cellStyle name="Обычный 3 15 32 2 3 3 3" xfId="30971"/>
    <cellStyle name="Обычный 3 15 32 2 3 4" xfId="30972"/>
    <cellStyle name="Обычный 3 15 32 2 3 4 2" xfId="30973"/>
    <cellStyle name="Обычный 3 15 32 2 3 5" xfId="30974"/>
    <cellStyle name="Обычный 3 15 32 2 4" xfId="30975"/>
    <cellStyle name="Обычный 3 15 32 2 4 2" xfId="30976"/>
    <cellStyle name="Обычный 3 15 32 2 4 2 2" xfId="30977"/>
    <cellStyle name="Обычный 3 15 32 2 4 2 2 2" xfId="30978"/>
    <cellStyle name="Обычный 3 15 32 2 4 2 3" xfId="30979"/>
    <cellStyle name="Обычный 3 15 32 2 4 3" xfId="30980"/>
    <cellStyle name="Обычный 3 15 32 2 4 3 2" xfId="30981"/>
    <cellStyle name="Обычный 3 15 32 2 4 4" xfId="30982"/>
    <cellStyle name="Обычный 3 15 32 2 5" xfId="30983"/>
    <cellStyle name="Обычный 3 15 32 2 5 2" xfId="30984"/>
    <cellStyle name="Обычный 3 15 32 2 5 2 2" xfId="30985"/>
    <cellStyle name="Обычный 3 15 32 2 5 3" xfId="30986"/>
    <cellStyle name="Обычный 3 15 32 2 6" xfId="30987"/>
    <cellStyle name="Обычный 3 15 32 2 6 2" xfId="30988"/>
    <cellStyle name="Обычный 3 15 32 2 7" xfId="30989"/>
    <cellStyle name="Обычный 3 15 32 3" xfId="30990"/>
    <cellStyle name="Обычный 3 15 32 3 2" xfId="30991"/>
    <cellStyle name="Обычный 3 15 32 3 2 2" xfId="30992"/>
    <cellStyle name="Обычный 3 15 32 3 2 2 2" xfId="30993"/>
    <cellStyle name="Обычный 3 15 32 3 2 2 2 2" xfId="30994"/>
    <cellStyle name="Обычный 3 15 32 3 2 2 3" xfId="30995"/>
    <cellStyle name="Обычный 3 15 32 3 2 3" xfId="30996"/>
    <cellStyle name="Обычный 3 15 32 3 2 3 2" xfId="30997"/>
    <cellStyle name="Обычный 3 15 32 3 2 4" xfId="30998"/>
    <cellStyle name="Обычный 3 15 32 3 3" xfId="30999"/>
    <cellStyle name="Обычный 3 15 32 3 3 2" xfId="31000"/>
    <cellStyle name="Обычный 3 15 32 3 3 2 2" xfId="31001"/>
    <cellStyle name="Обычный 3 15 32 3 3 3" xfId="31002"/>
    <cellStyle name="Обычный 3 15 32 3 4" xfId="31003"/>
    <cellStyle name="Обычный 3 15 32 3 4 2" xfId="31004"/>
    <cellStyle name="Обычный 3 15 32 3 5" xfId="31005"/>
    <cellStyle name="Обычный 3 15 32 4" xfId="31006"/>
    <cellStyle name="Обычный 3 15 32 4 2" xfId="31007"/>
    <cellStyle name="Обычный 3 15 32 4 2 2" xfId="31008"/>
    <cellStyle name="Обычный 3 15 32 4 2 2 2" xfId="31009"/>
    <cellStyle name="Обычный 3 15 32 4 2 2 2 2" xfId="31010"/>
    <cellStyle name="Обычный 3 15 32 4 2 2 3" xfId="31011"/>
    <cellStyle name="Обычный 3 15 32 4 2 3" xfId="31012"/>
    <cellStyle name="Обычный 3 15 32 4 2 3 2" xfId="31013"/>
    <cellStyle name="Обычный 3 15 32 4 2 4" xfId="31014"/>
    <cellStyle name="Обычный 3 15 32 4 3" xfId="31015"/>
    <cellStyle name="Обычный 3 15 32 4 3 2" xfId="31016"/>
    <cellStyle name="Обычный 3 15 32 4 3 2 2" xfId="31017"/>
    <cellStyle name="Обычный 3 15 32 4 3 3" xfId="31018"/>
    <cellStyle name="Обычный 3 15 32 4 4" xfId="31019"/>
    <cellStyle name="Обычный 3 15 32 4 4 2" xfId="31020"/>
    <cellStyle name="Обычный 3 15 32 4 5" xfId="31021"/>
    <cellStyle name="Обычный 3 15 32 5" xfId="31022"/>
    <cellStyle name="Обычный 3 15 32 5 2" xfId="31023"/>
    <cellStyle name="Обычный 3 15 32 5 2 2" xfId="31024"/>
    <cellStyle name="Обычный 3 15 32 5 2 2 2" xfId="31025"/>
    <cellStyle name="Обычный 3 15 32 5 2 3" xfId="31026"/>
    <cellStyle name="Обычный 3 15 32 5 3" xfId="31027"/>
    <cellStyle name="Обычный 3 15 32 5 3 2" xfId="31028"/>
    <cellStyle name="Обычный 3 15 32 5 4" xfId="31029"/>
    <cellStyle name="Обычный 3 15 32 6" xfId="31030"/>
    <cellStyle name="Обычный 3 15 32 6 2" xfId="31031"/>
    <cellStyle name="Обычный 3 15 32 6 2 2" xfId="31032"/>
    <cellStyle name="Обычный 3 15 32 6 3" xfId="31033"/>
    <cellStyle name="Обычный 3 15 32 7" xfId="31034"/>
    <cellStyle name="Обычный 3 15 32 7 2" xfId="31035"/>
    <cellStyle name="Обычный 3 15 32 8" xfId="31036"/>
    <cellStyle name="Обычный 3 15 33" xfId="31037"/>
    <cellStyle name="Обычный 3 15 33 2" xfId="31038"/>
    <cellStyle name="Обычный 3 15 33 2 2" xfId="31039"/>
    <cellStyle name="Обычный 3 15 33 2 2 2" xfId="31040"/>
    <cellStyle name="Обычный 3 15 33 2 2 2 2" xfId="31041"/>
    <cellStyle name="Обычный 3 15 33 2 2 2 2 2" xfId="31042"/>
    <cellStyle name="Обычный 3 15 33 2 2 2 2 2 2" xfId="31043"/>
    <cellStyle name="Обычный 3 15 33 2 2 2 2 3" xfId="31044"/>
    <cellStyle name="Обычный 3 15 33 2 2 2 3" xfId="31045"/>
    <cellStyle name="Обычный 3 15 33 2 2 2 3 2" xfId="31046"/>
    <cellStyle name="Обычный 3 15 33 2 2 2 4" xfId="31047"/>
    <cellStyle name="Обычный 3 15 33 2 2 3" xfId="31048"/>
    <cellStyle name="Обычный 3 15 33 2 2 3 2" xfId="31049"/>
    <cellStyle name="Обычный 3 15 33 2 2 3 2 2" xfId="31050"/>
    <cellStyle name="Обычный 3 15 33 2 2 3 3" xfId="31051"/>
    <cellStyle name="Обычный 3 15 33 2 2 4" xfId="31052"/>
    <cellStyle name="Обычный 3 15 33 2 2 4 2" xfId="31053"/>
    <cellStyle name="Обычный 3 15 33 2 2 5" xfId="31054"/>
    <cellStyle name="Обычный 3 15 33 2 3" xfId="31055"/>
    <cellStyle name="Обычный 3 15 33 2 3 2" xfId="31056"/>
    <cellStyle name="Обычный 3 15 33 2 3 2 2" xfId="31057"/>
    <cellStyle name="Обычный 3 15 33 2 3 2 2 2" xfId="31058"/>
    <cellStyle name="Обычный 3 15 33 2 3 2 2 2 2" xfId="31059"/>
    <cellStyle name="Обычный 3 15 33 2 3 2 2 3" xfId="31060"/>
    <cellStyle name="Обычный 3 15 33 2 3 2 3" xfId="31061"/>
    <cellStyle name="Обычный 3 15 33 2 3 2 3 2" xfId="31062"/>
    <cellStyle name="Обычный 3 15 33 2 3 2 4" xfId="31063"/>
    <cellStyle name="Обычный 3 15 33 2 3 3" xfId="31064"/>
    <cellStyle name="Обычный 3 15 33 2 3 3 2" xfId="31065"/>
    <cellStyle name="Обычный 3 15 33 2 3 3 2 2" xfId="31066"/>
    <cellStyle name="Обычный 3 15 33 2 3 3 3" xfId="31067"/>
    <cellStyle name="Обычный 3 15 33 2 3 4" xfId="31068"/>
    <cellStyle name="Обычный 3 15 33 2 3 4 2" xfId="31069"/>
    <cellStyle name="Обычный 3 15 33 2 3 5" xfId="31070"/>
    <cellStyle name="Обычный 3 15 33 2 4" xfId="31071"/>
    <cellStyle name="Обычный 3 15 33 2 4 2" xfId="31072"/>
    <cellStyle name="Обычный 3 15 33 2 4 2 2" xfId="31073"/>
    <cellStyle name="Обычный 3 15 33 2 4 2 2 2" xfId="31074"/>
    <cellStyle name="Обычный 3 15 33 2 4 2 3" xfId="31075"/>
    <cellStyle name="Обычный 3 15 33 2 4 3" xfId="31076"/>
    <cellStyle name="Обычный 3 15 33 2 4 3 2" xfId="31077"/>
    <cellStyle name="Обычный 3 15 33 2 4 4" xfId="31078"/>
    <cellStyle name="Обычный 3 15 33 2 5" xfId="31079"/>
    <cellStyle name="Обычный 3 15 33 2 5 2" xfId="31080"/>
    <cellStyle name="Обычный 3 15 33 2 5 2 2" xfId="31081"/>
    <cellStyle name="Обычный 3 15 33 2 5 3" xfId="31082"/>
    <cellStyle name="Обычный 3 15 33 2 6" xfId="31083"/>
    <cellStyle name="Обычный 3 15 33 2 6 2" xfId="31084"/>
    <cellStyle name="Обычный 3 15 33 2 7" xfId="31085"/>
    <cellStyle name="Обычный 3 15 33 3" xfId="31086"/>
    <cellStyle name="Обычный 3 15 33 3 2" xfId="31087"/>
    <cellStyle name="Обычный 3 15 33 3 2 2" xfId="31088"/>
    <cellStyle name="Обычный 3 15 33 3 2 2 2" xfId="31089"/>
    <cellStyle name="Обычный 3 15 33 3 2 2 2 2" xfId="31090"/>
    <cellStyle name="Обычный 3 15 33 3 2 2 3" xfId="31091"/>
    <cellStyle name="Обычный 3 15 33 3 2 3" xfId="31092"/>
    <cellStyle name="Обычный 3 15 33 3 2 3 2" xfId="31093"/>
    <cellStyle name="Обычный 3 15 33 3 2 4" xfId="31094"/>
    <cellStyle name="Обычный 3 15 33 3 3" xfId="31095"/>
    <cellStyle name="Обычный 3 15 33 3 3 2" xfId="31096"/>
    <cellStyle name="Обычный 3 15 33 3 3 2 2" xfId="31097"/>
    <cellStyle name="Обычный 3 15 33 3 3 3" xfId="31098"/>
    <cellStyle name="Обычный 3 15 33 3 4" xfId="31099"/>
    <cellStyle name="Обычный 3 15 33 3 4 2" xfId="31100"/>
    <cellStyle name="Обычный 3 15 33 3 5" xfId="31101"/>
    <cellStyle name="Обычный 3 15 33 4" xfId="31102"/>
    <cellStyle name="Обычный 3 15 33 4 2" xfId="31103"/>
    <cellStyle name="Обычный 3 15 33 4 2 2" xfId="31104"/>
    <cellStyle name="Обычный 3 15 33 4 2 2 2" xfId="31105"/>
    <cellStyle name="Обычный 3 15 33 4 2 2 2 2" xfId="31106"/>
    <cellStyle name="Обычный 3 15 33 4 2 2 3" xfId="31107"/>
    <cellStyle name="Обычный 3 15 33 4 2 3" xfId="31108"/>
    <cellStyle name="Обычный 3 15 33 4 2 3 2" xfId="31109"/>
    <cellStyle name="Обычный 3 15 33 4 2 4" xfId="31110"/>
    <cellStyle name="Обычный 3 15 33 4 3" xfId="31111"/>
    <cellStyle name="Обычный 3 15 33 4 3 2" xfId="31112"/>
    <cellStyle name="Обычный 3 15 33 4 3 2 2" xfId="31113"/>
    <cellStyle name="Обычный 3 15 33 4 3 3" xfId="31114"/>
    <cellStyle name="Обычный 3 15 33 4 4" xfId="31115"/>
    <cellStyle name="Обычный 3 15 33 4 4 2" xfId="31116"/>
    <cellStyle name="Обычный 3 15 33 4 5" xfId="31117"/>
    <cellStyle name="Обычный 3 15 33 5" xfId="31118"/>
    <cellStyle name="Обычный 3 15 33 5 2" xfId="31119"/>
    <cellStyle name="Обычный 3 15 33 5 2 2" xfId="31120"/>
    <cellStyle name="Обычный 3 15 33 5 2 2 2" xfId="31121"/>
    <cellStyle name="Обычный 3 15 33 5 2 3" xfId="31122"/>
    <cellStyle name="Обычный 3 15 33 5 3" xfId="31123"/>
    <cellStyle name="Обычный 3 15 33 5 3 2" xfId="31124"/>
    <cellStyle name="Обычный 3 15 33 5 4" xfId="31125"/>
    <cellStyle name="Обычный 3 15 33 6" xfId="31126"/>
    <cellStyle name="Обычный 3 15 33 6 2" xfId="31127"/>
    <cellStyle name="Обычный 3 15 33 6 2 2" xfId="31128"/>
    <cellStyle name="Обычный 3 15 33 6 3" xfId="31129"/>
    <cellStyle name="Обычный 3 15 33 7" xfId="31130"/>
    <cellStyle name="Обычный 3 15 33 7 2" xfId="31131"/>
    <cellStyle name="Обычный 3 15 33 8" xfId="31132"/>
    <cellStyle name="Обычный 3 15 34" xfId="31133"/>
    <cellStyle name="Обычный 3 15 34 2" xfId="31134"/>
    <cellStyle name="Обычный 3 15 34 2 2" xfId="31135"/>
    <cellStyle name="Обычный 3 15 34 2 2 2" xfId="31136"/>
    <cellStyle name="Обычный 3 15 34 2 2 2 2" xfId="31137"/>
    <cellStyle name="Обычный 3 15 34 2 2 2 2 2" xfId="31138"/>
    <cellStyle name="Обычный 3 15 34 2 2 2 2 2 2" xfId="31139"/>
    <cellStyle name="Обычный 3 15 34 2 2 2 2 3" xfId="31140"/>
    <cellStyle name="Обычный 3 15 34 2 2 2 3" xfId="31141"/>
    <cellStyle name="Обычный 3 15 34 2 2 2 3 2" xfId="31142"/>
    <cellStyle name="Обычный 3 15 34 2 2 2 4" xfId="31143"/>
    <cellStyle name="Обычный 3 15 34 2 2 3" xfId="31144"/>
    <cellStyle name="Обычный 3 15 34 2 2 3 2" xfId="31145"/>
    <cellStyle name="Обычный 3 15 34 2 2 3 2 2" xfId="31146"/>
    <cellStyle name="Обычный 3 15 34 2 2 3 3" xfId="31147"/>
    <cellStyle name="Обычный 3 15 34 2 2 4" xfId="31148"/>
    <cellStyle name="Обычный 3 15 34 2 2 4 2" xfId="31149"/>
    <cellStyle name="Обычный 3 15 34 2 2 5" xfId="31150"/>
    <cellStyle name="Обычный 3 15 34 2 3" xfId="31151"/>
    <cellStyle name="Обычный 3 15 34 2 3 2" xfId="31152"/>
    <cellStyle name="Обычный 3 15 34 2 3 2 2" xfId="31153"/>
    <cellStyle name="Обычный 3 15 34 2 3 2 2 2" xfId="31154"/>
    <cellStyle name="Обычный 3 15 34 2 3 2 2 2 2" xfId="31155"/>
    <cellStyle name="Обычный 3 15 34 2 3 2 2 3" xfId="31156"/>
    <cellStyle name="Обычный 3 15 34 2 3 2 3" xfId="31157"/>
    <cellStyle name="Обычный 3 15 34 2 3 2 3 2" xfId="31158"/>
    <cellStyle name="Обычный 3 15 34 2 3 2 4" xfId="31159"/>
    <cellStyle name="Обычный 3 15 34 2 3 3" xfId="31160"/>
    <cellStyle name="Обычный 3 15 34 2 3 3 2" xfId="31161"/>
    <cellStyle name="Обычный 3 15 34 2 3 3 2 2" xfId="31162"/>
    <cellStyle name="Обычный 3 15 34 2 3 3 3" xfId="31163"/>
    <cellStyle name="Обычный 3 15 34 2 3 4" xfId="31164"/>
    <cellStyle name="Обычный 3 15 34 2 3 4 2" xfId="31165"/>
    <cellStyle name="Обычный 3 15 34 2 3 5" xfId="31166"/>
    <cellStyle name="Обычный 3 15 34 2 4" xfId="31167"/>
    <cellStyle name="Обычный 3 15 34 2 4 2" xfId="31168"/>
    <cellStyle name="Обычный 3 15 34 2 4 2 2" xfId="31169"/>
    <cellStyle name="Обычный 3 15 34 2 4 2 2 2" xfId="31170"/>
    <cellStyle name="Обычный 3 15 34 2 4 2 3" xfId="31171"/>
    <cellStyle name="Обычный 3 15 34 2 4 3" xfId="31172"/>
    <cellStyle name="Обычный 3 15 34 2 4 3 2" xfId="31173"/>
    <cellStyle name="Обычный 3 15 34 2 4 4" xfId="31174"/>
    <cellStyle name="Обычный 3 15 34 2 5" xfId="31175"/>
    <cellStyle name="Обычный 3 15 34 2 5 2" xfId="31176"/>
    <cellStyle name="Обычный 3 15 34 2 5 2 2" xfId="31177"/>
    <cellStyle name="Обычный 3 15 34 2 5 3" xfId="31178"/>
    <cellStyle name="Обычный 3 15 34 2 6" xfId="31179"/>
    <cellStyle name="Обычный 3 15 34 2 6 2" xfId="31180"/>
    <cellStyle name="Обычный 3 15 34 2 7" xfId="31181"/>
    <cellStyle name="Обычный 3 15 34 3" xfId="31182"/>
    <cellStyle name="Обычный 3 15 34 3 2" xfId="31183"/>
    <cellStyle name="Обычный 3 15 34 3 2 2" xfId="31184"/>
    <cellStyle name="Обычный 3 15 34 3 2 2 2" xfId="31185"/>
    <cellStyle name="Обычный 3 15 34 3 2 2 2 2" xfId="31186"/>
    <cellStyle name="Обычный 3 15 34 3 2 2 3" xfId="31187"/>
    <cellStyle name="Обычный 3 15 34 3 2 3" xfId="31188"/>
    <cellStyle name="Обычный 3 15 34 3 2 3 2" xfId="31189"/>
    <cellStyle name="Обычный 3 15 34 3 2 4" xfId="31190"/>
    <cellStyle name="Обычный 3 15 34 3 3" xfId="31191"/>
    <cellStyle name="Обычный 3 15 34 3 3 2" xfId="31192"/>
    <cellStyle name="Обычный 3 15 34 3 3 2 2" xfId="31193"/>
    <cellStyle name="Обычный 3 15 34 3 3 3" xfId="31194"/>
    <cellStyle name="Обычный 3 15 34 3 4" xfId="31195"/>
    <cellStyle name="Обычный 3 15 34 3 4 2" xfId="31196"/>
    <cellStyle name="Обычный 3 15 34 3 5" xfId="31197"/>
    <cellStyle name="Обычный 3 15 34 4" xfId="31198"/>
    <cellStyle name="Обычный 3 15 34 4 2" xfId="31199"/>
    <cellStyle name="Обычный 3 15 34 4 2 2" xfId="31200"/>
    <cellStyle name="Обычный 3 15 34 4 2 2 2" xfId="31201"/>
    <cellStyle name="Обычный 3 15 34 4 2 2 2 2" xfId="31202"/>
    <cellStyle name="Обычный 3 15 34 4 2 2 3" xfId="31203"/>
    <cellStyle name="Обычный 3 15 34 4 2 3" xfId="31204"/>
    <cellStyle name="Обычный 3 15 34 4 2 3 2" xfId="31205"/>
    <cellStyle name="Обычный 3 15 34 4 2 4" xfId="31206"/>
    <cellStyle name="Обычный 3 15 34 4 3" xfId="31207"/>
    <cellStyle name="Обычный 3 15 34 4 3 2" xfId="31208"/>
    <cellStyle name="Обычный 3 15 34 4 3 2 2" xfId="31209"/>
    <cellStyle name="Обычный 3 15 34 4 3 3" xfId="31210"/>
    <cellStyle name="Обычный 3 15 34 4 4" xfId="31211"/>
    <cellStyle name="Обычный 3 15 34 4 4 2" xfId="31212"/>
    <cellStyle name="Обычный 3 15 34 4 5" xfId="31213"/>
    <cellStyle name="Обычный 3 15 34 5" xfId="31214"/>
    <cellStyle name="Обычный 3 15 34 5 2" xfId="31215"/>
    <cellStyle name="Обычный 3 15 34 5 2 2" xfId="31216"/>
    <cellStyle name="Обычный 3 15 34 5 2 2 2" xfId="31217"/>
    <cellStyle name="Обычный 3 15 34 5 2 3" xfId="31218"/>
    <cellStyle name="Обычный 3 15 34 5 3" xfId="31219"/>
    <cellStyle name="Обычный 3 15 34 5 3 2" xfId="31220"/>
    <cellStyle name="Обычный 3 15 34 5 4" xfId="31221"/>
    <cellStyle name="Обычный 3 15 34 6" xfId="31222"/>
    <cellStyle name="Обычный 3 15 34 6 2" xfId="31223"/>
    <cellStyle name="Обычный 3 15 34 6 2 2" xfId="31224"/>
    <cellStyle name="Обычный 3 15 34 6 3" xfId="31225"/>
    <cellStyle name="Обычный 3 15 34 7" xfId="31226"/>
    <cellStyle name="Обычный 3 15 34 7 2" xfId="31227"/>
    <cellStyle name="Обычный 3 15 34 8" xfId="31228"/>
    <cellStyle name="Обычный 3 15 35" xfId="31229"/>
    <cellStyle name="Обычный 3 15 35 2" xfId="31230"/>
    <cellStyle name="Обычный 3 15 35 2 2" xfId="31231"/>
    <cellStyle name="Обычный 3 15 35 2 2 2" xfId="31232"/>
    <cellStyle name="Обычный 3 15 35 2 2 2 2" xfId="31233"/>
    <cellStyle name="Обычный 3 15 35 2 2 2 2 2" xfId="31234"/>
    <cellStyle name="Обычный 3 15 35 2 2 2 2 2 2" xfId="31235"/>
    <cellStyle name="Обычный 3 15 35 2 2 2 2 3" xfId="31236"/>
    <cellStyle name="Обычный 3 15 35 2 2 2 3" xfId="31237"/>
    <cellStyle name="Обычный 3 15 35 2 2 2 3 2" xfId="31238"/>
    <cellStyle name="Обычный 3 15 35 2 2 2 4" xfId="31239"/>
    <cellStyle name="Обычный 3 15 35 2 2 3" xfId="31240"/>
    <cellStyle name="Обычный 3 15 35 2 2 3 2" xfId="31241"/>
    <cellStyle name="Обычный 3 15 35 2 2 3 2 2" xfId="31242"/>
    <cellStyle name="Обычный 3 15 35 2 2 3 3" xfId="31243"/>
    <cellStyle name="Обычный 3 15 35 2 2 4" xfId="31244"/>
    <cellStyle name="Обычный 3 15 35 2 2 4 2" xfId="31245"/>
    <cellStyle name="Обычный 3 15 35 2 2 5" xfId="31246"/>
    <cellStyle name="Обычный 3 15 35 2 3" xfId="31247"/>
    <cellStyle name="Обычный 3 15 35 2 3 2" xfId="31248"/>
    <cellStyle name="Обычный 3 15 35 2 3 2 2" xfId="31249"/>
    <cellStyle name="Обычный 3 15 35 2 3 2 2 2" xfId="31250"/>
    <cellStyle name="Обычный 3 15 35 2 3 2 2 2 2" xfId="31251"/>
    <cellStyle name="Обычный 3 15 35 2 3 2 2 3" xfId="31252"/>
    <cellStyle name="Обычный 3 15 35 2 3 2 3" xfId="31253"/>
    <cellStyle name="Обычный 3 15 35 2 3 2 3 2" xfId="31254"/>
    <cellStyle name="Обычный 3 15 35 2 3 2 4" xfId="31255"/>
    <cellStyle name="Обычный 3 15 35 2 3 3" xfId="31256"/>
    <cellStyle name="Обычный 3 15 35 2 3 3 2" xfId="31257"/>
    <cellStyle name="Обычный 3 15 35 2 3 3 2 2" xfId="31258"/>
    <cellStyle name="Обычный 3 15 35 2 3 3 3" xfId="31259"/>
    <cellStyle name="Обычный 3 15 35 2 3 4" xfId="31260"/>
    <cellStyle name="Обычный 3 15 35 2 3 4 2" xfId="31261"/>
    <cellStyle name="Обычный 3 15 35 2 3 5" xfId="31262"/>
    <cellStyle name="Обычный 3 15 35 2 4" xfId="31263"/>
    <cellStyle name="Обычный 3 15 35 2 4 2" xfId="31264"/>
    <cellStyle name="Обычный 3 15 35 2 4 2 2" xfId="31265"/>
    <cellStyle name="Обычный 3 15 35 2 4 2 2 2" xfId="31266"/>
    <cellStyle name="Обычный 3 15 35 2 4 2 3" xfId="31267"/>
    <cellStyle name="Обычный 3 15 35 2 4 3" xfId="31268"/>
    <cellStyle name="Обычный 3 15 35 2 4 3 2" xfId="31269"/>
    <cellStyle name="Обычный 3 15 35 2 4 4" xfId="31270"/>
    <cellStyle name="Обычный 3 15 35 2 5" xfId="31271"/>
    <cellStyle name="Обычный 3 15 35 2 5 2" xfId="31272"/>
    <cellStyle name="Обычный 3 15 35 2 5 2 2" xfId="31273"/>
    <cellStyle name="Обычный 3 15 35 2 5 3" xfId="31274"/>
    <cellStyle name="Обычный 3 15 35 2 6" xfId="31275"/>
    <cellStyle name="Обычный 3 15 35 2 6 2" xfId="31276"/>
    <cellStyle name="Обычный 3 15 35 2 7" xfId="31277"/>
    <cellStyle name="Обычный 3 15 35 3" xfId="31278"/>
    <cellStyle name="Обычный 3 15 35 3 2" xfId="31279"/>
    <cellStyle name="Обычный 3 15 35 3 2 2" xfId="31280"/>
    <cellStyle name="Обычный 3 15 35 3 2 2 2" xfId="31281"/>
    <cellStyle name="Обычный 3 15 35 3 2 2 2 2" xfId="31282"/>
    <cellStyle name="Обычный 3 15 35 3 2 2 3" xfId="31283"/>
    <cellStyle name="Обычный 3 15 35 3 2 3" xfId="31284"/>
    <cellStyle name="Обычный 3 15 35 3 2 3 2" xfId="31285"/>
    <cellStyle name="Обычный 3 15 35 3 2 4" xfId="31286"/>
    <cellStyle name="Обычный 3 15 35 3 3" xfId="31287"/>
    <cellStyle name="Обычный 3 15 35 3 3 2" xfId="31288"/>
    <cellStyle name="Обычный 3 15 35 3 3 2 2" xfId="31289"/>
    <cellStyle name="Обычный 3 15 35 3 3 3" xfId="31290"/>
    <cellStyle name="Обычный 3 15 35 3 4" xfId="31291"/>
    <cellStyle name="Обычный 3 15 35 3 4 2" xfId="31292"/>
    <cellStyle name="Обычный 3 15 35 3 5" xfId="31293"/>
    <cellStyle name="Обычный 3 15 35 4" xfId="31294"/>
    <cellStyle name="Обычный 3 15 35 4 2" xfId="31295"/>
    <cellStyle name="Обычный 3 15 35 4 2 2" xfId="31296"/>
    <cellStyle name="Обычный 3 15 35 4 2 2 2" xfId="31297"/>
    <cellStyle name="Обычный 3 15 35 4 2 2 2 2" xfId="31298"/>
    <cellStyle name="Обычный 3 15 35 4 2 2 3" xfId="31299"/>
    <cellStyle name="Обычный 3 15 35 4 2 3" xfId="31300"/>
    <cellStyle name="Обычный 3 15 35 4 2 3 2" xfId="31301"/>
    <cellStyle name="Обычный 3 15 35 4 2 4" xfId="31302"/>
    <cellStyle name="Обычный 3 15 35 4 3" xfId="31303"/>
    <cellStyle name="Обычный 3 15 35 4 3 2" xfId="31304"/>
    <cellStyle name="Обычный 3 15 35 4 3 2 2" xfId="31305"/>
    <cellStyle name="Обычный 3 15 35 4 3 3" xfId="31306"/>
    <cellStyle name="Обычный 3 15 35 4 4" xfId="31307"/>
    <cellStyle name="Обычный 3 15 35 4 4 2" xfId="31308"/>
    <cellStyle name="Обычный 3 15 35 4 5" xfId="31309"/>
    <cellStyle name="Обычный 3 15 35 5" xfId="31310"/>
    <cellStyle name="Обычный 3 15 35 5 2" xfId="31311"/>
    <cellStyle name="Обычный 3 15 35 5 2 2" xfId="31312"/>
    <cellStyle name="Обычный 3 15 35 5 2 2 2" xfId="31313"/>
    <cellStyle name="Обычный 3 15 35 5 2 3" xfId="31314"/>
    <cellStyle name="Обычный 3 15 35 5 3" xfId="31315"/>
    <cellStyle name="Обычный 3 15 35 5 3 2" xfId="31316"/>
    <cellStyle name="Обычный 3 15 35 5 4" xfId="31317"/>
    <cellStyle name="Обычный 3 15 35 6" xfId="31318"/>
    <cellStyle name="Обычный 3 15 35 6 2" xfId="31319"/>
    <cellStyle name="Обычный 3 15 35 6 2 2" xfId="31320"/>
    <cellStyle name="Обычный 3 15 35 6 3" xfId="31321"/>
    <cellStyle name="Обычный 3 15 35 7" xfId="31322"/>
    <cellStyle name="Обычный 3 15 35 7 2" xfId="31323"/>
    <cellStyle name="Обычный 3 15 35 8" xfId="31324"/>
    <cellStyle name="Обычный 3 15 36" xfId="31325"/>
    <cellStyle name="Обычный 3 15 36 2" xfId="31326"/>
    <cellStyle name="Обычный 3 15 36 2 2" xfId="31327"/>
    <cellStyle name="Обычный 3 15 36 2 2 2" xfId="31328"/>
    <cellStyle name="Обычный 3 15 36 2 2 2 2" xfId="31329"/>
    <cellStyle name="Обычный 3 15 36 2 2 2 2 2" xfId="31330"/>
    <cellStyle name="Обычный 3 15 36 2 2 2 2 2 2" xfId="31331"/>
    <cellStyle name="Обычный 3 15 36 2 2 2 2 3" xfId="31332"/>
    <cellStyle name="Обычный 3 15 36 2 2 2 3" xfId="31333"/>
    <cellStyle name="Обычный 3 15 36 2 2 2 3 2" xfId="31334"/>
    <cellStyle name="Обычный 3 15 36 2 2 2 4" xfId="31335"/>
    <cellStyle name="Обычный 3 15 36 2 2 3" xfId="31336"/>
    <cellStyle name="Обычный 3 15 36 2 2 3 2" xfId="31337"/>
    <cellStyle name="Обычный 3 15 36 2 2 3 2 2" xfId="31338"/>
    <cellStyle name="Обычный 3 15 36 2 2 3 3" xfId="31339"/>
    <cellStyle name="Обычный 3 15 36 2 2 4" xfId="31340"/>
    <cellStyle name="Обычный 3 15 36 2 2 4 2" xfId="31341"/>
    <cellStyle name="Обычный 3 15 36 2 2 5" xfId="31342"/>
    <cellStyle name="Обычный 3 15 36 2 3" xfId="31343"/>
    <cellStyle name="Обычный 3 15 36 2 3 2" xfId="31344"/>
    <cellStyle name="Обычный 3 15 36 2 3 2 2" xfId="31345"/>
    <cellStyle name="Обычный 3 15 36 2 3 2 2 2" xfId="31346"/>
    <cellStyle name="Обычный 3 15 36 2 3 2 2 2 2" xfId="31347"/>
    <cellStyle name="Обычный 3 15 36 2 3 2 2 3" xfId="31348"/>
    <cellStyle name="Обычный 3 15 36 2 3 2 3" xfId="31349"/>
    <cellStyle name="Обычный 3 15 36 2 3 2 3 2" xfId="31350"/>
    <cellStyle name="Обычный 3 15 36 2 3 2 4" xfId="31351"/>
    <cellStyle name="Обычный 3 15 36 2 3 3" xfId="31352"/>
    <cellStyle name="Обычный 3 15 36 2 3 3 2" xfId="31353"/>
    <cellStyle name="Обычный 3 15 36 2 3 3 2 2" xfId="31354"/>
    <cellStyle name="Обычный 3 15 36 2 3 3 3" xfId="31355"/>
    <cellStyle name="Обычный 3 15 36 2 3 4" xfId="31356"/>
    <cellStyle name="Обычный 3 15 36 2 3 4 2" xfId="31357"/>
    <cellStyle name="Обычный 3 15 36 2 3 5" xfId="31358"/>
    <cellStyle name="Обычный 3 15 36 2 4" xfId="31359"/>
    <cellStyle name="Обычный 3 15 36 2 4 2" xfId="31360"/>
    <cellStyle name="Обычный 3 15 36 2 4 2 2" xfId="31361"/>
    <cellStyle name="Обычный 3 15 36 2 4 2 2 2" xfId="31362"/>
    <cellStyle name="Обычный 3 15 36 2 4 2 3" xfId="31363"/>
    <cellStyle name="Обычный 3 15 36 2 4 3" xfId="31364"/>
    <cellStyle name="Обычный 3 15 36 2 4 3 2" xfId="31365"/>
    <cellStyle name="Обычный 3 15 36 2 4 4" xfId="31366"/>
    <cellStyle name="Обычный 3 15 36 2 5" xfId="31367"/>
    <cellStyle name="Обычный 3 15 36 2 5 2" xfId="31368"/>
    <cellStyle name="Обычный 3 15 36 2 5 2 2" xfId="31369"/>
    <cellStyle name="Обычный 3 15 36 2 5 3" xfId="31370"/>
    <cellStyle name="Обычный 3 15 36 2 6" xfId="31371"/>
    <cellStyle name="Обычный 3 15 36 2 6 2" xfId="31372"/>
    <cellStyle name="Обычный 3 15 36 2 7" xfId="31373"/>
    <cellStyle name="Обычный 3 15 36 3" xfId="31374"/>
    <cellStyle name="Обычный 3 15 36 3 2" xfId="31375"/>
    <cellStyle name="Обычный 3 15 36 3 2 2" xfId="31376"/>
    <cellStyle name="Обычный 3 15 36 3 2 2 2" xfId="31377"/>
    <cellStyle name="Обычный 3 15 36 3 2 2 2 2" xfId="31378"/>
    <cellStyle name="Обычный 3 15 36 3 2 2 3" xfId="31379"/>
    <cellStyle name="Обычный 3 15 36 3 2 3" xfId="31380"/>
    <cellStyle name="Обычный 3 15 36 3 2 3 2" xfId="31381"/>
    <cellStyle name="Обычный 3 15 36 3 2 4" xfId="31382"/>
    <cellStyle name="Обычный 3 15 36 3 3" xfId="31383"/>
    <cellStyle name="Обычный 3 15 36 3 3 2" xfId="31384"/>
    <cellStyle name="Обычный 3 15 36 3 3 2 2" xfId="31385"/>
    <cellStyle name="Обычный 3 15 36 3 3 3" xfId="31386"/>
    <cellStyle name="Обычный 3 15 36 3 4" xfId="31387"/>
    <cellStyle name="Обычный 3 15 36 3 4 2" xfId="31388"/>
    <cellStyle name="Обычный 3 15 36 3 5" xfId="31389"/>
    <cellStyle name="Обычный 3 15 36 4" xfId="31390"/>
    <cellStyle name="Обычный 3 15 36 4 2" xfId="31391"/>
    <cellStyle name="Обычный 3 15 36 4 2 2" xfId="31392"/>
    <cellStyle name="Обычный 3 15 36 4 2 2 2" xfId="31393"/>
    <cellStyle name="Обычный 3 15 36 4 2 2 2 2" xfId="31394"/>
    <cellStyle name="Обычный 3 15 36 4 2 2 3" xfId="31395"/>
    <cellStyle name="Обычный 3 15 36 4 2 3" xfId="31396"/>
    <cellStyle name="Обычный 3 15 36 4 2 3 2" xfId="31397"/>
    <cellStyle name="Обычный 3 15 36 4 2 4" xfId="31398"/>
    <cellStyle name="Обычный 3 15 36 4 3" xfId="31399"/>
    <cellStyle name="Обычный 3 15 36 4 3 2" xfId="31400"/>
    <cellStyle name="Обычный 3 15 36 4 3 2 2" xfId="31401"/>
    <cellStyle name="Обычный 3 15 36 4 3 3" xfId="31402"/>
    <cellStyle name="Обычный 3 15 36 4 4" xfId="31403"/>
    <cellStyle name="Обычный 3 15 36 4 4 2" xfId="31404"/>
    <cellStyle name="Обычный 3 15 36 4 5" xfId="31405"/>
    <cellStyle name="Обычный 3 15 36 5" xfId="31406"/>
    <cellStyle name="Обычный 3 15 36 5 2" xfId="31407"/>
    <cellStyle name="Обычный 3 15 36 5 2 2" xfId="31408"/>
    <cellStyle name="Обычный 3 15 36 5 2 2 2" xfId="31409"/>
    <cellStyle name="Обычный 3 15 36 5 2 3" xfId="31410"/>
    <cellStyle name="Обычный 3 15 36 5 3" xfId="31411"/>
    <cellStyle name="Обычный 3 15 36 5 3 2" xfId="31412"/>
    <cellStyle name="Обычный 3 15 36 5 4" xfId="31413"/>
    <cellStyle name="Обычный 3 15 36 6" xfId="31414"/>
    <cellStyle name="Обычный 3 15 36 6 2" xfId="31415"/>
    <cellStyle name="Обычный 3 15 36 6 2 2" xfId="31416"/>
    <cellStyle name="Обычный 3 15 36 6 3" xfId="31417"/>
    <cellStyle name="Обычный 3 15 36 7" xfId="31418"/>
    <cellStyle name="Обычный 3 15 36 7 2" xfId="31419"/>
    <cellStyle name="Обычный 3 15 36 8" xfId="31420"/>
    <cellStyle name="Обычный 3 15 37" xfId="31421"/>
    <cellStyle name="Обычный 3 15 37 2" xfId="31422"/>
    <cellStyle name="Обычный 3 15 37 2 2" xfId="31423"/>
    <cellStyle name="Обычный 3 15 37 2 2 2" xfId="31424"/>
    <cellStyle name="Обычный 3 15 37 2 2 2 2" xfId="31425"/>
    <cellStyle name="Обычный 3 15 37 2 2 2 2 2" xfId="31426"/>
    <cellStyle name="Обычный 3 15 37 2 2 2 2 2 2" xfId="31427"/>
    <cellStyle name="Обычный 3 15 37 2 2 2 2 3" xfId="31428"/>
    <cellStyle name="Обычный 3 15 37 2 2 2 3" xfId="31429"/>
    <cellStyle name="Обычный 3 15 37 2 2 2 3 2" xfId="31430"/>
    <cellStyle name="Обычный 3 15 37 2 2 2 4" xfId="31431"/>
    <cellStyle name="Обычный 3 15 37 2 2 3" xfId="31432"/>
    <cellStyle name="Обычный 3 15 37 2 2 3 2" xfId="31433"/>
    <cellStyle name="Обычный 3 15 37 2 2 3 2 2" xfId="31434"/>
    <cellStyle name="Обычный 3 15 37 2 2 3 3" xfId="31435"/>
    <cellStyle name="Обычный 3 15 37 2 2 4" xfId="31436"/>
    <cellStyle name="Обычный 3 15 37 2 2 4 2" xfId="31437"/>
    <cellStyle name="Обычный 3 15 37 2 2 5" xfId="31438"/>
    <cellStyle name="Обычный 3 15 37 2 3" xfId="31439"/>
    <cellStyle name="Обычный 3 15 37 2 3 2" xfId="31440"/>
    <cellStyle name="Обычный 3 15 37 2 3 2 2" xfId="31441"/>
    <cellStyle name="Обычный 3 15 37 2 3 2 2 2" xfId="31442"/>
    <cellStyle name="Обычный 3 15 37 2 3 2 2 2 2" xfId="31443"/>
    <cellStyle name="Обычный 3 15 37 2 3 2 2 3" xfId="31444"/>
    <cellStyle name="Обычный 3 15 37 2 3 2 3" xfId="31445"/>
    <cellStyle name="Обычный 3 15 37 2 3 2 3 2" xfId="31446"/>
    <cellStyle name="Обычный 3 15 37 2 3 2 4" xfId="31447"/>
    <cellStyle name="Обычный 3 15 37 2 3 3" xfId="31448"/>
    <cellStyle name="Обычный 3 15 37 2 3 3 2" xfId="31449"/>
    <cellStyle name="Обычный 3 15 37 2 3 3 2 2" xfId="31450"/>
    <cellStyle name="Обычный 3 15 37 2 3 3 3" xfId="31451"/>
    <cellStyle name="Обычный 3 15 37 2 3 4" xfId="31452"/>
    <cellStyle name="Обычный 3 15 37 2 3 4 2" xfId="31453"/>
    <cellStyle name="Обычный 3 15 37 2 3 5" xfId="31454"/>
    <cellStyle name="Обычный 3 15 37 2 4" xfId="31455"/>
    <cellStyle name="Обычный 3 15 37 2 4 2" xfId="31456"/>
    <cellStyle name="Обычный 3 15 37 2 4 2 2" xfId="31457"/>
    <cellStyle name="Обычный 3 15 37 2 4 2 2 2" xfId="31458"/>
    <cellStyle name="Обычный 3 15 37 2 4 2 3" xfId="31459"/>
    <cellStyle name="Обычный 3 15 37 2 4 3" xfId="31460"/>
    <cellStyle name="Обычный 3 15 37 2 4 3 2" xfId="31461"/>
    <cellStyle name="Обычный 3 15 37 2 4 4" xfId="31462"/>
    <cellStyle name="Обычный 3 15 37 2 5" xfId="31463"/>
    <cellStyle name="Обычный 3 15 37 2 5 2" xfId="31464"/>
    <cellStyle name="Обычный 3 15 37 2 5 2 2" xfId="31465"/>
    <cellStyle name="Обычный 3 15 37 2 5 3" xfId="31466"/>
    <cellStyle name="Обычный 3 15 37 2 6" xfId="31467"/>
    <cellStyle name="Обычный 3 15 37 2 6 2" xfId="31468"/>
    <cellStyle name="Обычный 3 15 37 2 7" xfId="31469"/>
    <cellStyle name="Обычный 3 15 37 3" xfId="31470"/>
    <cellStyle name="Обычный 3 15 37 3 2" xfId="31471"/>
    <cellStyle name="Обычный 3 15 37 3 2 2" xfId="31472"/>
    <cellStyle name="Обычный 3 15 37 3 2 2 2" xfId="31473"/>
    <cellStyle name="Обычный 3 15 37 3 2 2 2 2" xfId="31474"/>
    <cellStyle name="Обычный 3 15 37 3 2 2 3" xfId="31475"/>
    <cellStyle name="Обычный 3 15 37 3 2 3" xfId="31476"/>
    <cellStyle name="Обычный 3 15 37 3 2 3 2" xfId="31477"/>
    <cellStyle name="Обычный 3 15 37 3 2 4" xfId="31478"/>
    <cellStyle name="Обычный 3 15 37 3 3" xfId="31479"/>
    <cellStyle name="Обычный 3 15 37 3 3 2" xfId="31480"/>
    <cellStyle name="Обычный 3 15 37 3 3 2 2" xfId="31481"/>
    <cellStyle name="Обычный 3 15 37 3 3 3" xfId="31482"/>
    <cellStyle name="Обычный 3 15 37 3 4" xfId="31483"/>
    <cellStyle name="Обычный 3 15 37 3 4 2" xfId="31484"/>
    <cellStyle name="Обычный 3 15 37 3 5" xfId="31485"/>
    <cellStyle name="Обычный 3 15 37 4" xfId="31486"/>
    <cellStyle name="Обычный 3 15 37 4 2" xfId="31487"/>
    <cellStyle name="Обычный 3 15 37 4 2 2" xfId="31488"/>
    <cellStyle name="Обычный 3 15 37 4 2 2 2" xfId="31489"/>
    <cellStyle name="Обычный 3 15 37 4 2 2 2 2" xfId="31490"/>
    <cellStyle name="Обычный 3 15 37 4 2 2 3" xfId="31491"/>
    <cellStyle name="Обычный 3 15 37 4 2 3" xfId="31492"/>
    <cellStyle name="Обычный 3 15 37 4 2 3 2" xfId="31493"/>
    <cellStyle name="Обычный 3 15 37 4 2 4" xfId="31494"/>
    <cellStyle name="Обычный 3 15 37 4 3" xfId="31495"/>
    <cellStyle name="Обычный 3 15 37 4 3 2" xfId="31496"/>
    <cellStyle name="Обычный 3 15 37 4 3 2 2" xfId="31497"/>
    <cellStyle name="Обычный 3 15 37 4 3 3" xfId="31498"/>
    <cellStyle name="Обычный 3 15 37 4 4" xfId="31499"/>
    <cellStyle name="Обычный 3 15 37 4 4 2" xfId="31500"/>
    <cellStyle name="Обычный 3 15 37 4 5" xfId="31501"/>
    <cellStyle name="Обычный 3 15 37 5" xfId="31502"/>
    <cellStyle name="Обычный 3 15 37 5 2" xfId="31503"/>
    <cellStyle name="Обычный 3 15 37 5 2 2" xfId="31504"/>
    <cellStyle name="Обычный 3 15 37 5 2 2 2" xfId="31505"/>
    <cellStyle name="Обычный 3 15 37 5 2 3" xfId="31506"/>
    <cellStyle name="Обычный 3 15 37 5 3" xfId="31507"/>
    <cellStyle name="Обычный 3 15 37 5 3 2" xfId="31508"/>
    <cellStyle name="Обычный 3 15 37 5 4" xfId="31509"/>
    <cellStyle name="Обычный 3 15 37 6" xfId="31510"/>
    <cellStyle name="Обычный 3 15 37 6 2" xfId="31511"/>
    <cellStyle name="Обычный 3 15 37 6 2 2" xfId="31512"/>
    <cellStyle name="Обычный 3 15 37 6 3" xfId="31513"/>
    <cellStyle name="Обычный 3 15 37 7" xfId="31514"/>
    <cellStyle name="Обычный 3 15 37 7 2" xfId="31515"/>
    <cellStyle name="Обычный 3 15 37 8" xfId="31516"/>
    <cellStyle name="Обычный 3 15 38" xfId="31517"/>
    <cellStyle name="Обычный 3 15 38 2" xfId="31518"/>
    <cellStyle name="Обычный 3 15 38 2 2" xfId="31519"/>
    <cellStyle name="Обычный 3 15 38 2 2 2" xfId="31520"/>
    <cellStyle name="Обычный 3 15 38 2 2 2 2" xfId="31521"/>
    <cellStyle name="Обычный 3 15 38 2 2 2 2 2" xfId="31522"/>
    <cellStyle name="Обычный 3 15 38 2 2 2 2 2 2" xfId="31523"/>
    <cellStyle name="Обычный 3 15 38 2 2 2 2 3" xfId="31524"/>
    <cellStyle name="Обычный 3 15 38 2 2 2 3" xfId="31525"/>
    <cellStyle name="Обычный 3 15 38 2 2 2 3 2" xfId="31526"/>
    <cellStyle name="Обычный 3 15 38 2 2 2 4" xfId="31527"/>
    <cellStyle name="Обычный 3 15 38 2 2 3" xfId="31528"/>
    <cellStyle name="Обычный 3 15 38 2 2 3 2" xfId="31529"/>
    <cellStyle name="Обычный 3 15 38 2 2 3 2 2" xfId="31530"/>
    <cellStyle name="Обычный 3 15 38 2 2 3 3" xfId="31531"/>
    <cellStyle name="Обычный 3 15 38 2 2 4" xfId="31532"/>
    <cellStyle name="Обычный 3 15 38 2 2 4 2" xfId="31533"/>
    <cellStyle name="Обычный 3 15 38 2 2 5" xfId="31534"/>
    <cellStyle name="Обычный 3 15 38 2 3" xfId="31535"/>
    <cellStyle name="Обычный 3 15 38 2 3 2" xfId="31536"/>
    <cellStyle name="Обычный 3 15 38 2 3 2 2" xfId="31537"/>
    <cellStyle name="Обычный 3 15 38 2 3 2 2 2" xfId="31538"/>
    <cellStyle name="Обычный 3 15 38 2 3 2 2 2 2" xfId="31539"/>
    <cellStyle name="Обычный 3 15 38 2 3 2 2 3" xfId="31540"/>
    <cellStyle name="Обычный 3 15 38 2 3 2 3" xfId="31541"/>
    <cellStyle name="Обычный 3 15 38 2 3 2 3 2" xfId="31542"/>
    <cellStyle name="Обычный 3 15 38 2 3 2 4" xfId="31543"/>
    <cellStyle name="Обычный 3 15 38 2 3 3" xfId="31544"/>
    <cellStyle name="Обычный 3 15 38 2 3 3 2" xfId="31545"/>
    <cellStyle name="Обычный 3 15 38 2 3 3 2 2" xfId="31546"/>
    <cellStyle name="Обычный 3 15 38 2 3 3 3" xfId="31547"/>
    <cellStyle name="Обычный 3 15 38 2 3 4" xfId="31548"/>
    <cellStyle name="Обычный 3 15 38 2 3 4 2" xfId="31549"/>
    <cellStyle name="Обычный 3 15 38 2 3 5" xfId="31550"/>
    <cellStyle name="Обычный 3 15 38 2 4" xfId="31551"/>
    <cellStyle name="Обычный 3 15 38 2 4 2" xfId="31552"/>
    <cellStyle name="Обычный 3 15 38 2 4 2 2" xfId="31553"/>
    <cellStyle name="Обычный 3 15 38 2 4 2 2 2" xfId="31554"/>
    <cellStyle name="Обычный 3 15 38 2 4 2 3" xfId="31555"/>
    <cellStyle name="Обычный 3 15 38 2 4 3" xfId="31556"/>
    <cellStyle name="Обычный 3 15 38 2 4 3 2" xfId="31557"/>
    <cellStyle name="Обычный 3 15 38 2 4 4" xfId="31558"/>
    <cellStyle name="Обычный 3 15 38 2 5" xfId="31559"/>
    <cellStyle name="Обычный 3 15 38 2 5 2" xfId="31560"/>
    <cellStyle name="Обычный 3 15 38 2 5 2 2" xfId="31561"/>
    <cellStyle name="Обычный 3 15 38 2 5 3" xfId="31562"/>
    <cellStyle name="Обычный 3 15 38 2 6" xfId="31563"/>
    <cellStyle name="Обычный 3 15 38 2 6 2" xfId="31564"/>
    <cellStyle name="Обычный 3 15 38 2 7" xfId="31565"/>
    <cellStyle name="Обычный 3 15 38 3" xfId="31566"/>
    <cellStyle name="Обычный 3 15 38 3 2" xfId="31567"/>
    <cellStyle name="Обычный 3 15 38 3 2 2" xfId="31568"/>
    <cellStyle name="Обычный 3 15 38 3 2 2 2" xfId="31569"/>
    <cellStyle name="Обычный 3 15 38 3 2 2 2 2" xfId="31570"/>
    <cellStyle name="Обычный 3 15 38 3 2 2 3" xfId="31571"/>
    <cellStyle name="Обычный 3 15 38 3 2 3" xfId="31572"/>
    <cellStyle name="Обычный 3 15 38 3 2 3 2" xfId="31573"/>
    <cellStyle name="Обычный 3 15 38 3 2 4" xfId="31574"/>
    <cellStyle name="Обычный 3 15 38 3 3" xfId="31575"/>
    <cellStyle name="Обычный 3 15 38 3 3 2" xfId="31576"/>
    <cellStyle name="Обычный 3 15 38 3 3 2 2" xfId="31577"/>
    <cellStyle name="Обычный 3 15 38 3 3 3" xfId="31578"/>
    <cellStyle name="Обычный 3 15 38 3 4" xfId="31579"/>
    <cellStyle name="Обычный 3 15 38 3 4 2" xfId="31580"/>
    <cellStyle name="Обычный 3 15 38 3 5" xfId="31581"/>
    <cellStyle name="Обычный 3 15 38 4" xfId="31582"/>
    <cellStyle name="Обычный 3 15 38 4 2" xfId="31583"/>
    <cellStyle name="Обычный 3 15 38 4 2 2" xfId="31584"/>
    <cellStyle name="Обычный 3 15 38 4 2 2 2" xfId="31585"/>
    <cellStyle name="Обычный 3 15 38 4 2 2 2 2" xfId="31586"/>
    <cellStyle name="Обычный 3 15 38 4 2 2 3" xfId="31587"/>
    <cellStyle name="Обычный 3 15 38 4 2 3" xfId="31588"/>
    <cellStyle name="Обычный 3 15 38 4 2 3 2" xfId="31589"/>
    <cellStyle name="Обычный 3 15 38 4 2 4" xfId="31590"/>
    <cellStyle name="Обычный 3 15 38 4 3" xfId="31591"/>
    <cellStyle name="Обычный 3 15 38 4 3 2" xfId="31592"/>
    <cellStyle name="Обычный 3 15 38 4 3 2 2" xfId="31593"/>
    <cellStyle name="Обычный 3 15 38 4 3 3" xfId="31594"/>
    <cellStyle name="Обычный 3 15 38 4 4" xfId="31595"/>
    <cellStyle name="Обычный 3 15 38 4 4 2" xfId="31596"/>
    <cellStyle name="Обычный 3 15 38 4 5" xfId="31597"/>
    <cellStyle name="Обычный 3 15 38 5" xfId="31598"/>
    <cellStyle name="Обычный 3 15 38 5 2" xfId="31599"/>
    <cellStyle name="Обычный 3 15 38 5 2 2" xfId="31600"/>
    <cellStyle name="Обычный 3 15 38 5 2 2 2" xfId="31601"/>
    <cellStyle name="Обычный 3 15 38 5 2 3" xfId="31602"/>
    <cellStyle name="Обычный 3 15 38 5 3" xfId="31603"/>
    <cellStyle name="Обычный 3 15 38 5 3 2" xfId="31604"/>
    <cellStyle name="Обычный 3 15 38 5 4" xfId="31605"/>
    <cellStyle name="Обычный 3 15 38 6" xfId="31606"/>
    <cellStyle name="Обычный 3 15 38 6 2" xfId="31607"/>
    <cellStyle name="Обычный 3 15 38 6 2 2" xfId="31608"/>
    <cellStyle name="Обычный 3 15 38 6 3" xfId="31609"/>
    <cellStyle name="Обычный 3 15 38 7" xfId="31610"/>
    <cellStyle name="Обычный 3 15 38 7 2" xfId="31611"/>
    <cellStyle name="Обычный 3 15 38 8" xfId="31612"/>
    <cellStyle name="Обычный 3 15 39" xfId="31613"/>
    <cellStyle name="Обычный 3 15 39 2" xfId="31614"/>
    <cellStyle name="Обычный 3 15 39 2 2" xfId="31615"/>
    <cellStyle name="Обычный 3 15 39 2 2 2" xfId="31616"/>
    <cellStyle name="Обычный 3 15 39 2 2 2 2" xfId="31617"/>
    <cellStyle name="Обычный 3 15 39 2 2 2 2 2" xfId="31618"/>
    <cellStyle name="Обычный 3 15 39 2 2 2 2 2 2" xfId="31619"/>
    <cellStyle name="Обычный 3 15 39 2 2 2 2 3" xfId="31620"/>
    <cellStyle name="Обычный 3 15 39 2 2 2 3" xfId="31621"/>
    <cellStyle name="Обычный 3 15 39 2 2 2 3 2" xfId="31622"/>
    <cellStyle name="Обычный 3 15 39 2 2 2 4" xfId="31623"/>
    <cellStyle name="Обычный 3 15 39 2 2 3" xfId="31624"/>
    <cellStyle name="Обычный 3 15 39 2 2 3 2" xfId="31625"/>
    <cellStyle name="Обычный 3 15 39 2 2 3 2 2" xfId="31626"/>
    <cellStyle name="Обычный 3 15 39 2 2 3 3" xfId="31627"/>
    <cellStyle name="Обычный 3 15 39 2 2 4" xfId="31628"/>
    <cellStyle name="Обычный 3 15 39 2 2 4 2" xfId="31629"/>
    <cellStyle name="Обычный 3 15 39 2 2 5" xfId="31630"/>
    <cellStyle name="Обычный 3 15 39 2 3" xfId="31631"/>
    <cellStyle name="Обычный 3 15 39 2 3 2" xfId="31632"/>
    <cellStyle name="Обычный 3 15 39 2 3 2 2" xfId="31633"/>
    <cellStyle name="Обычный 3 15 39 2 3 2 2 2" xfId="31634"/>
    <cellStyle name="Обычный 3 15 39 2 3 2 2 2 2" xfId="31635"/>
    <cellStyle name="Обычный 3 15 39 2 3 2 2 3" xfId="31636"/>
    <cellStyle name="Обычный 3 15 39 2 3 2 3" xfId="31637"/>
    <cellStyle name="Обычный 3 15 39 2 3 2 3 2" xfId="31638"/>
    <cellStyle name="Обычный 3 15 39 2 3 2 4" xfId="31639"/>
    <cellStyle name="Обычный 3 15 39 2 3 3" xfId="31640"/>
    <cellStyle name="Обычный 3 15 39 2 3 3 2" xfId="31641"/>
    <cellStyle name="Обычный 3 15 39 2 3 3 2 2" xfId="31642"/>
    <cellStyle name="Обычный 3 15 39 2 3 3 3" xfId="31643"/>
    <cellStyle name="Обычный 3 15 39 2 3 4" xfId="31644"/>
    <cellStyle name="Обычный 3 15 39 2 3 4 2" xfId="31645"/>
    <cellStyle name="Обычный 3 15 39 2 3 5" xfId="31646"/>
    <cellStyle name="Обычный 3 15 39 2 4" xfId="31647"/>
    <cellStyle name="Обычный 3 15 39 2 4 2" xfId="31648"/>
    <cellStyle name="Обычный 3 15 39 2 4 2 2" xfId="31649"/>
    <cellStyle name="Обычный 3 15 39 2 4 2 2 2" xfId="31650"/>
    <cellStyle name="Обычный 3 15 39 2 4 2 3" xfId="31651"/>
    <cellStyle name="Обычный 3 15 39 2 4 3" xfId="31652"/>
    <cellStyle name="Обычный 3 15 39 2 4 3 2" xfId="31653"/>
    <cellStyle name="Обычный 3 15 39 2 4 4" xfId="31654"/>
    <cellStyle name="Обычный 3 15 39 2 5" xfId="31655"/>
    <cellStyle name="Обычный 3 15 39 2 5 2" xfId="31656"/>
    <cellStyle name="Обычный 3 15 39 2 5 2 2" xfId="31657"/>
    <cellStyle name="Обычный 3 15 39 2 5 3" xfId="31658"/>
    <cellStyle name="Обычный 3 15 39 2 6" xfId="31659"/>
    <cellStyle name="Обычный 3 15 39 2 6 2" xfId="31660"/>
    <cellStyle name="Обычный 3 15 39 2 7" xfId="31661"/>
    <cellStyle name="Обычный 3 15 39 3" xfId="31662"/>
    <cellStyle name="Обычный 3 15 39 3 2" xfId="31663"/>
    <cellStyle name="Обычный 3 15 39 3 2 2" xfId="31664"/>
    <cellStyle name="Обычный 3 15 39 3 2 2 2" xfId="31665"/>
    <cellStyle name="Обычный 3 15 39 3 2 2 2 2" xfId="31666"/>
    <cellStyle name="Обычный 3 15 39 3 2 2 3" xfId="31667"/>
    <cellStyle name="Обычный 3 15 39 3 2 3" xfId="31668"/>
    <cellStyle name="Обычный 3 15 39 3 2 3 2" xfId="31669"/>
    <cellStyle name="Обычный 3 15 39 3 2 4" xfId="31670"/>
    <cellStyle name="Обычный 3 15 39 3 3" xfId="31671"/>
    <cellStyle name="Обычный 3 15 39 3 3 2" xfId="31672"/>
    <cellStyle name="Обычный 3 15 39 3 3 2 2" xfId="31673"/>
    <cellStyle name="Обычный 3 15 39 3 3 3" xfId="31674"/>
    <cellStyle name="Обычный 3 15 39 3 4" xfId="31675"/>
    <cellStyle name="Обычный 3 15 39 3 4 2" xfId="31676"/>
    <cellStyle name="Обычный 3 15 39 3 5" xfId="31677"/>
    <cellStyle name="Обычный 3 15 39 4" xfId="31678"/>
    <cellStyle name="Обычный 3 15 39 4 2" xfId="31679"/>
    <cellStyle name="Обычный 3 15 39 4 2 2" xfId="31680"/>
    <cellStyle name="Обычный 3 15 39 4 2 2 2" xfId="31681"/>
    <cellStyle name="Обычный 3 15 39 4 2 2 2 2" xfId="31682"/>
    <cellStyle name="Обычный 3 15 39 4 2 2 3" xfId="31683"/>
    <cellStyle name="Обычный 3 15 39 4 2 3" xfId="31684"/>
    <cellStyle name="Обычный 3 15 39 4 2 3 2" xfId="31685"/>
    <cellStyle name="Обычный 3 15 39 4 2 4" xfId="31686"/>
    <cellStyle name="Обычный 3 15 39 4 3" xfId="31687"/>
    <cellStyle name="Обычный 3 15 39 4 3 2" xfId="31688"/>
    <cellStyle name="Обычный 3 15 39 4 3 2 2" xfId="31689"/>
    <cellStyle name="Обычный 3 15 39 4 3 3" xfId="31690"/>
    <cellStyle name="Обычный 3 15 39 4 4" xfId="31691"/>
    <cellStyle name="Обычный 3 15 39 4 4 2" xfId="31692"/>
    <cellStyle name="Обычный 3 15 39 4 5" xfId="31693"/>
    <cellStyle name="Обычный 3 15 39 5" xfId="31694"/>
    <cellStyle name="Обычный 3 15 39 5 2" xfId="31695"/>
    <cellStyle name="Обычный 3 15 39 5 2 2" xfId="31696"/>
    <cellStyle name="Обычный 3 15 39 5 2 2 2" xfId="31697"/>
    <cellStyle name="Обычный 3 15 39 5 2 3" xfId="31698"/>
    <cellStyle name="Обычный 3 15 39 5 3" xfId="31699"/>
    <cellStyle name="Обычный 3 15 39 5 3 2" xfId="31700"/>
    <cellStyle name="Обычный 3 15 39 5 4" xfId="31701"/>
    <cellStyle name="Обычный 3 15 39 6" xfId="31702"/>
    <cellStyle name="Обычный 3 15 39 6 2" xfId="31703"/>
    <cellStyle name="Обычный 3 15 39 6 2 2" xfId="31704"/>
    <cellStyle name="Обычный 3 15 39 6 3" xfId="31705"/>
    <cellStyle name="Обычный 3 15 39 7" xfId="31706"/>
    <cellStyle name="Обычный 3 15 39 7 2" xfId="31707"/>
    <cellStyle name="Обычный 3 15 39 8" xfId="31708"/>
    <cellStyle name="Обычный 3 15 4" xfId="31709"/>
    <cellStyle name="Обычный 3 15 4 2" xfId="31710"/>
    <cellStyle name="Обычный 3 15 4 2 2" xfId="31711"/>
    <cellStyle name="Обычный 3 15 4 2 2 2" xfId="31712"/>
    <cellStyle name="Обычный 3 15 4 2 2 2 2" xfId="31713"/>
    <cellStyle name="Обычный 3 15 4 2 2 2 2 2" xfId="31714"/>
    <cellStyle name="Обычный 3 15 4 2 2 2 2 2 2" xfId="31715"/>
    <cellStyle name="Обычный 3 15 4 2 2 2 2 3" xfId="31716"/>
    <cellStyle name="Обычный 3 15 4 2 2 2 3" xfId="31717"/>
    <cellStyle name="Обычный 3 15 4 2 2 2 3 2" xfId="31718"/>
    <cellStyle name="Обычный 3 15 4 2 2 2 4" xfId="31719"/>
    <cellStyle name="Обычный 3 15 4 2 2 3" xfId="31720"/>
    <cellStyle name="Обычный 3 15 4 2 2 3 2" xfId="31721"/>
    <cellStyle name="Обычный 3 15 4 2 2 3 2 2" xfId="31722"/>
    <cellStyle name="Обычный 3 15 4 2 2 3 3" xfId="31723"/>
    <cellStyle name="Обычный 3 15 4 2 2 4" xfId="31724"/>
    <cellStyle name="Обычный 3 15 4 2 2 4 2" xfId="31725"/>
    <cellStyle name="Обычный 3 15 4 2 2 5" xfId="31726"/>
    <cellStyle name="Обычный 3 15 4 2 3" xfId="31727"/>
    <cellStyle name="Обычный 3 15 4 2 3 2" xfId="31728"/>
    <cellStyle name="Обычный 3 15 4 2 3 2 2" xfId="31729"/>
    <cellStyle name="Обычный 3 15 4 2 3 2 2 2" xfId="31730"/>
    <cellStyle name="Обычный 3 15 4 2 3 2 2 2 2" xfId="31731"/>
    <cellStyle name="Обычный 3 15 4 2 3 2 2 3" xfId="31732"/>
    <cellStyle name="Обычный 3 15 4 2 3 2 3" xfId="31733"/>
    <cellStyle name="Обычный 3 15 4 2 3 2 3 2" xfId="31734"/>
    <cellStyle name="Обычный 3 15 4 2 3 2 4" xfId="31735"/>
    <cellStyle name="Обычный 3 15 4 2 3 3" xfId="31736"/>
    <cellStyle name="Обычный 3 15 4 2 3 3 2" xfId="31737"/>
    <cellStyle name="Обычный 3 15 4 2 3 3 2 2" xfId="31738"/>
    <cellStyle name="Обычный 3 15 4 2 3 3 3" xfId="31739"/>
    <cellStyle name="Обычный 3 15 4 2 3 4" xfId="31740"/>
    <cellStyle name="Обычный 3 15 4 2 3 4 2" xfId="31741"/>
    <cellStyle name="Обычный 3 15 4 2 3 5" xfId="31742"/>
    <cellStyle name="Обычный 3 15 4 2 4" xfId="31743"/>
    <cellStyle name="Обычный 3 15 4 2 4 2" xfId="31744"/>
    <cellStyle name="Обычный 3 15 4 2 4 2 2" xfId="31745"/>
    <cellStyle name="Обычный 3 15 4 2 4 2 2 2" xfId="31746"/>
    <cellStyle name="Обычный 3 15 4 2 4 2 3" xfId="31747"/>
    <cellStyle name="Обычный 3 15 4 2 4 3" xfId="31748"/>
    <cellStyle name="Обычный 3 15 4 2 4 3 2" xfId="31749"/>
    <cellStyle name="Обычный 3 15 4 2 4 4" xfId="31750"/>
    <cellStyle name="Обычный 3 15 4 2 5" xfId="31751"/>
    <cellStyle name="Обычный 3 15 4 2 5 2" xfId="31752"/>
    <cellStyle name="Обычный 3 15 4 2 5 2 2" xfId="31753"/>
    <cellStyle name="Обычный 3 15 4 2 5 3" xfId="31754"/>
    <cellStyle name="Обычный 3 15 4 2 6" xfId="31755"/>
    <cellStyle name="Обычный 3 15 4 2 6 2" xfId="31756"/>
    <cellStyle name="Обычный 3 15 4 2 7" xfId="31757"/>
    <cellStyle name="Обычный 3 15 4 3" xfId="31758"/>
    <cellStyle name="Обычный 3 15 4 3 2" xfId="31759"/>
    <cellStyle name="Обычный 3 15 4 3 2 2" xfId="31760"/>
    <cellStyle name="Обычный 3 15 4 3 2 2 2" xfId="31761"/>
    <cellStyle name="Обычный 3 15 4 3 2 2 2 2" xfId="31762"/>
    <cellStyle name="Обычный 3 15 4 3 2 2 3" xfId="31763"/>
    <cellStyle name="Обычный 3 15 4 3 2 3" xfId="31764"/>
    <cellStyle name="Обычный 3 15 4 3 2 3 2" xfId="31765"/>
    <cellStyle name="Обычный 3 15 4 3 2 4" xfId="31766"/>
    <cellStyle name="Обычный 3 15 4 3 3" xfId="31767"/>
    <cellStyle name="Обычный 3 15 4 3 3 2" xfId="31768"/>
    <cellStyle name="Обычный 3 15 4 3 3 2 2" xfId="31769"/>
    <cellStyle name="Обычный 3 15 4 3 3 3" xfId="31770"/>
    <cellStyle name="Обычный 3 15 4 3 4" xfId="31771"/>
    <cellStyle name="Обычный 3 15 4 3 4 2" xfId="31772"/>
    <cellStyle name="Обычный 3 15 4 3 5" xfId="31773"/>
    <cellStyle name="Обычный 3 15 4 4" xfId="31774"/>
    <cellStyle name="Обычный 3 15 4 4 2" xfId="31775"/>
    <cellStyle name="Обычный 3 15 4 4 2 2" xfId="31776"/>
    <cellStyle name="Обычный 3 15 4 4 2 2 2" xfId="31777"/>
    <cellStyle name="Обычный 3 15 4 4 2 2 2 2" xfId="31778"/>
    <cellStyle name="Обычный 3 15 4 4 2 2 3" xfId="31779"/>
    <cellStyle name="Обычный 3 15 4 4 2 3" xfId="31780"/>
    <cellStyle name="Обычный 3 15 4 4 2 3 2" xfId="31781"/>
    <cellStyle name="Обычный 3 15 4 4 2 4" xfId="31782"/>
    <cellStyle name="Обычный 3 15 4 4 3" xfId="31783"/>
    <cellStyle name="Обычный 3 15 4 4 3 2" xfId="31784"/>
    <cellStyle name="Обычный 3 15 4 4 3 2 2" xfId="31785"/>
    <cellStyle name="Обычный 3 15 4 4 3 3" xfId="31786"/>
    <cellStyle name="Обычный 3 15 4 4 4" xfId="31787"/>
    <cellStyle name="Обычный 3 15 4 4 4 2" xfId="31788"/>
    <cellStyle name="Обычный 3 15 4 4 5" xfId="31789"/>
    <cellStyle name="Обычный 3 15 4 5" xfId="31790"/>
    <cellStyle name="Обычный 3 15 4 5 2" xfId="31791"/>
    <cellStyle name="Обычный 3 15 4 5 2 2" xfId="31792"/>
    <cellStyle name="Обычный 3 15 4 5 2 2 2" xfId="31793"/>
    <cellStyle name="Обычный 3 15 4 5 2 3" xfId="31794"/>
    <cellStyle name="Обычный 3 15 4 5 3" xfId="31795"/>
    <cellStyle name="Обычный 3 15 4 5 3 2" xfId="31796"/>
    <cellStyle name="Обычный 3 15 4 5 4" xfId="31797"/>
    <cellStyle name="Обычный 3 15 4 6" xfId="31798"/>
    <cellStyle name="Обычный 3 15 4 6 2" xfId="31799"/>
    <cellStyle name="Обычный 3 15 4 6 2 2" xfId="31800"/>
    <cellStyle name="Обычный 3 15 4 6 3" xfId="31801"/>
    <cellStyle name="Обычный 3 15 4 7" xfId="31802"/>
    <cellStyle name="Обычный 3 15 4 7 2" xfId="31803"/>
    <cellStyle name="Обычный 3 15 4 8" xfId="31804"/>
    <cellStyle name="Обычный 3 15 40" xfId="31805"/>
    <cellStyle name="Обычный 3 15 40 2" xfId="31806"/>
    <cellStyle name="Обычный 3 15 40 2 2" xfId="31807"/>
    <cellStyle name="Обычный 3 15 40 2 2 2" xfId="31808"/>
    <cellStyle name="Обычный 3 15 40 2 2 2 2" xfId="31809"/>
    <cellStyle name="Обычный 3 15 40 2 2 2 2 2" xfId="31810"/>
    <cellStyle name="Обычный 3 15 40 2 2 2 2 2 2" xfId="31811"/>
    <cellStyle name="Обычный 3 15 40 2 2 2 2 3" xfId="31812"/>
    <cellStyle name="Обычный 3 15 40 2 2 2 3" xfId="31813"/>
    <cellStyle name="Обычный 3 15 40 2 2 2 3 2" xfId="31814"/>
    <cellStyle name="Обычный 3 15 40 2 2 2 4" xfId="31815"/>
    <cellStyle name="Обычный 3 15 40 2 2 3" xfId="31816"/>
    <cellStyle name="Обычный 3 15 40 2 2 3 2" xfId="31817"/>
    <cellStyle name="Обычный 3 15 40 2 2 3 2 2" xfId="31818"/>
    <cellStyle name="Обычный 3 15 40 2 2 3 3" xfId="31819"/>
    <cellStyle name="Обычный 3 15 40 2 2 4" xfId="31820"/>
    <cellStyle name="Обычный 3 15 40 2 2 4 2" xfId="31821"/>
    <cellStyle name="Обычный 3 15 40 2 2 5" xfId="31822"/>
    <cellStyle name="Обычный 3 15 40 2 3" xfId="31823"/>
    <cellStyle name="Обычный 3 15 40 2 3 2" xfId="31824"/>
    <cellStyle name="Обычный 3 15 40 2 3 2 2" xfId="31825"/>
    <cellStyle name="Обычный 3 15 40 2 3 2 2 2" xfId="31826"/>
    <cellStyle name="Обычный 3 15 40 2 3 2 2 2 2" xfId="31827"/>
    <cellStyle name="Обычный 3 15 40 2 3 2 2 3" xfId="31828"/>
    <cellStyle name="Обычный 3 15 40 2 3 2 3" xfId="31829"/>
    <cellStyle name="Обычный 3 15 40 2 3 2 3 2" xfId="31830"/>
    <cellStyle name="Обычный 3 15 40 2 3 2 4" xfId="31831"/>
    <cellStyle name="Обычный 3 15 40 2 3 3" xfId="31832"/>
    <cellStyle name="Обычный 3 15 40 2 3 3 2" xfId="31833"/>
    <cellStyle name="Обычный 3 15 40 2 3 3 2 2" xfId="31834"/>
    <cellStyle name="Обычный 3 15 40 2 3 3 3" xfId="31835"/>
    <cellStyle name="Обычный 3 15 40 2 3 4" xfId="31836"/>
    <cellStyle name="Обычный 3 15 40 2 3 4 2" xfId="31837"/>
    <cellStyle name="Обычный 3 15 40 2 3 5" xfId="31838"/>
    <cellStyle name="Обычный 3 15 40 2 4" xfId="31839"/>
    <cellStyle name="Обычный 3 15 40 2 4 2" xfId="31840"/>
    <cellStyle name="Обычный 3 15 40 2 4 2 2" xfId="31841"/>
    <cellStyle name="Обычный 3 15 40 2 4 2 2 2" xfId="31842"/>
    <cellStyle name="Обычный 3 15 40 2 4 2 3" xfId="31843"/>
    <cellStyle name="Обычный 3 15 40 2 4 3" xfId="31844"/>
    <cellStyle name="Обычный 3 15 40 2 4 3 2" xfId="31845"/>
    <cellStyle name="Обычный 3 15 40 2 4 4" xfId="31846"/>
    <cellStyle name="Обычный 3 15 40 2 5" xfId="31847"/>
    <cellStyle name="Обычный 3 15 40 2 5 2" xfId="31848"/>
    <cellStyle name="Обычный 3 15 40 2 5 2 2" xfId="31849"/>
    <cellStyle name="Обычный 3 15 40 2 5 3" xfId="31850"/>
    <cellStyle name="Обычный 3 15 40 2 6" xfId="31851"/>
    <cellStyle name="Обычный 3 15 40 2 6 2" xfId="31852"/>
    <cellStyle name="Обычный 3 15 40 2 7" xfId="31853"/>
    <cellStyle name="Обычный 3 15 40 3" xfId="31854"/>
    <cellStyle name="Обычный 3 15 40 3 2" xfId="31855"/>
    <cellStyle name="Обычный 3 15 40 3 2 2" xfId="31856"/>
    <cellStyle name="Обычный 3 15 40 3 2 2 2" xfId="31857"/>
    <cellStyle name="Обычный 3 15 40 3 2 2 2 2" xfId="31858"/>
    <cellStyle name="Обычный 3 15 40 3 2 2 3" xfId="31859"/>
    <cellStyle name="Обычный 3 15 40 3 2 3" xfId="31860"/>
    <cellStyle name="Обычный 3 15 40 3 2 3 2" xfId="31861"/>
    <cellStyle name="Обычный 3 15 40 3 2 4" xfId="31862"/>
    <cellStyle name="Обычный 3 15 40 3 3" xfId="31863"/>
    <cellStyle name="Обычный 3 15 40 3 3 2" xfId="31864"/>
    <cellStyle name="Обычный 3 15 40 3 3 2 2" xfId="31865"/>
    <cellStyle name="Обычный 3 15 40 3 3 3" xfId="31866"/>
    <cellStyle name="Обычный 3 15 40 3 4" xfId="31867"/>
    <cellStyle name="Обычный 3 15 40 3 4 2" xfId="31868"/>
    <cellStyle name="Обычный 3 15 40 3 5" xfId="31869"/>
    <cellStyle name="Обычный 3 15 40 4" xfId="31870"/>
    <cellStyle name="Обычный 3 15 40 4 2" xfId="31871"/>
    <cellStyle name="Обычный 3 15 40 4 2 2" xfId="31872"/>
    <cellStyle name="Обычный 3 15 40 4 2 2 2" xfId="31873"/>
    <cellStyle name="Обычный 3 15 40 4 2 2 2 2" xfId="31874"/>
    <cellStyle name="Обычный 3 15 40 4 2 2 3" xfId="31875"/>
    <cellStyle name="Обычный 3 15 40 4 2 3" xfId="31876"/>
    <cellStyle name="Обычный 3 15 40 4 2 3 2" xfId="31877"/>
    <cellStyle name="Обычный 3 15 40 4 2 4" xfId="31878"/>
    <cellStyle name="Обычный 3 15 40 4 3" xfId="31879"/>
    <cellStyle name="Обычный 3 15 40 4 3 2" xfId="31880"/>
    <cellStyle name="Обычный 3 15 40 4 3 2 2" xfId="31881"/>
    <cellStyle name="Обычный 3 15 40 4 3 3" xfId="31882"/>
    <cellStyle name="Обычный 3 15 40 4 4" xfId="31883"/>
    <cellStyle name="Обычный 3 15 40 4 4 2" xfId="31884"/>
    <cellStyle name="Обычный 3 15 40 4 5" xfId="31885"/>
    <cellStyle name="Обычный 3 15 40 5" xfId="31886"/>
    <cellStyle name="Обычный 3 15 40 5 2" xfId="31887"/>
    <cellStyle name="Обычный 3 15 40 5 2 2" xfId="31888"/>
    <cellStyle name="Обычный 3 15 40 5 2 2 2" xfId="31889"/>
    <cellStyle name="Обычный 3 15 40 5 2 3" xfId="31890"/>
    <cellStyle name="Обычный 3 15 40 5 3" xfId="31891"/>
    <cellStyle name="Обычный 3 15 40 5 3 2" xfId="31892"/>
    <cellStyle name="Обычный 3 15 40 5 4" xfId="31893"/>
    <cellStyle name="Обычный 3 15 40 6" xfId="31894"/>
    <cellStyle name="Обычный 3 15 40 6 2" xfId="31895"/>
    <cellStyle name="Обычный 3 15 40 6 2 2" xfId="31896"/>
    <cellStyle name="Обычный 3 15 40 6 3" xfId="31897"/>
    <cellStyle name="Обычный 3 15 40 7" xfId="31898"/>
    <cellStyle name="Обычный 3 15 40 7 2" xfId="31899"/>
    <cellStyle name="Обычный 3 15 40 8" xfId="31900"/>
    <cellStyle name="Обычный 3 15 41" xfId="31901"/>
    <cellStyle name="Обычный 3 15 41 2" xfId="31902"/>
    <cellStyle name="Обычный 3 15 41 2 2" xfId="31903"/>
    <cellStyle name="Обычный 3 15 41 2 2 2" xfId="31904"/>
    <cellStyle name="Обычный 3 15 41 2 2 2 2" xfId="31905"/>
    <cellStyle name="Обычный 3 15 41 2 2 2 2 2" xfId="31906"/>
    <cellStyle name="Обычный 3 15 41 2 2 2 2 2 2" xfId="31907"/>
    <cellStyle name="Обычный 3 15 41 2 2 2 2 3" xfId="31908"/>
    <cellStyle name="Обычный 3 15 41 2 2 2 3" xfId="31909"/>
    <cellStyle name="Обычный 3 15 41 2 2 2 3 2" xfId="31910"/>
    <cellStyle name="Обычный 3 15 41 2 2 2 4" xfId="31911"/>
    <cellStyle name="Обычный 3 15 41 2 2 3" xfId="31912"/>
    <cellStyle name="Обычный 3 15 41 2 2 3 2" xfId="31913"/>
    <cellStyle name="Обычный 3 15 41 2 2 3 2 2" xfId="31914"/>
    <cellStyle name="Обычный 3 15 41 2 2 3 3" xfId="31915"/>
    <cellStyle name="Обычный 3 15 41 2 2 4" xfId="31916"/>
    <cellStyle name="Обычный 3 15 41 2 2 4 2" xfId="31917"/>
    <cellStyle name="Обычный 3 15 41 2 2 5" xfId="31918"/>
    <cellStyle name="Обычный 3 15 41 2 3" xfId="31919"/>
    <cellStyle name="Обычный 3 15 41 2 3 2" xfId="31920"/>
    <cellStyle name="Обычный 3 15 41 2 3 2 2" xfId="31921"/>
    <cellStyle name="Обычный 3 15 41 2 3 2 2 2" xfId="31922"/>
    <cellStyle name="Обычный 3 15 41 2 3 2 2 2 2" xfId="31923"/>
    <cellStyle name="Обычный 3 15 41 2 3 2 2 3" xfId="31924"/>
    <cellStyle name="Обычный 3 15 41 2 3 2 3" xfId="31925"/>
    <cellStyle name="Обычный 3 15 41 2 3 2 3 2" xfId="31926"/>
    <cellStyle name="Обычный 3 15 41 2 3 2 4" xfId="31927"/>
    <cellStyle name="Обычный 3 15 41 2 3 3" xfId="31928"/>
    <cellStyle name="Обычный 3 15 41 2 3 3 2" xfId="31929"/>
    <cellStyle name="Обычный 3 15 41 2 3 3 2 2" xfId="31930"/>
    <cellStyle name="Обычный 3 15 41 2 3 3 3" xfId="31931"/>
    <cellStyle name="Обычный 3 15 41 2 3 4" xfId="31932"/>
    <cellStyle name="Обычный 3 15 41 2 3 4 2" xfId="31933"/>
    <cellStyle name="Обычный 3 15 41 2 3 5" xfId="31934"/>
    <cellStyle name="Обычный 3 15 41 2 4" xfId="31935"/>
    <cellStyle name="Обычный 3 15 41 2 4 2" xfId="31936"/>
    <cellStyle name="Обычный 3 15 41 2 4 2 2" xfId="31937"/>
    <cellStyle name="Обычный 3 15 41 2 4 2 2 2" xfId="31938"/>
    <cellStyle name="Обычный 3 15 41 2 4 2 3" xfId="31939"/>
    <cellStyle name="Обычный 3 15 41 2 4 3" xfId="31940"/>
    <cellStyle name="Обычный 3 15 41 2 4 3 2" xfId="31941"/>
    <cellStyle name="Обычный 3 15 41 2 4 4" xfId="31942"/>
    <cellStyle name="Обычный 3 15 41 2 5" xfId="31943"/>
    <cellStyle name="Обычный 3 15 41 2 5 2" xfId="31944"/>
    <cellStyle name="Обычный 3 15 41 2 5 2 2" xfId="31945"/>
    <cellStyle name="Обычный 3 15 41 2 5 3" xfId="31946"/>
    <cellStyle name="Обычный 3 15 41 2 6" xfId="31947"/>
    <cellStyle name="Обычный 3 15 41 2 6 2" xfId="31948"/>
    <cellStyle name="Обычный 3 15 41 2 7" xfId="31949"/>
    <cellStyle name="Обычный 3 15 41 3" xfId="31950"/>
    <cellStyle name="Обычный 3 15 41 3 2" xfId="31951"/>
    <cellStyle name="Обычный 3 15 41 3 2 2" xfId="31952"/>
    <cellStyle name="Обычный 3 15 41 3 2 2 2" xfId="31953"/>
    <cellStyle name="Обычный 3 15 41 3 2 2 2 2" xfId="31954"/>
    <cellStyle name="Обычный 3 15 41 3 2 2 3" xfId="31955"/>
    <cellStyle name="Обычный 3 15 41 3 2 3" xfId="31956"/>
    <cellStyle name="Обычный 3 15 41 3 2 3 2" xfId="31957"/>
    <cellStyle name="Обычный 3 15 41 3 2 4" xfId="31958"/>
    <cellStyle name="Обычный 3 15 41 3 3" xfId="31959"/>
    <cellStyle name="Обычный 3 15 41 3 3 2" xfId="31960"/>
    <cellStyle name="Обычный 3 15 41 3 3 2 2" xfId="31961"/>
    <cellStyle name="Обычный 3 15 41 3 3 3" xfId="31962"/>
    <cellStyle name="Обычный 3 15 41 3 4" xfId="31963"/>
    <cellStyle name="Обычный 3 15 41 3 4 2" xfId="31964"/>
    <cellStyle name="Обычный 3 15 41 3 5" xfId="31965"/>
    <cellStyle name="Обычный 3 15 41 4" xfId="31966"/>
    <cellStyle name="Обычный 3 15 41 4 2" xfId="31967"/>
    <cellStyle name="Обычный 3 15 41 4 2 2" xfId="31968"/>
    <cellStyle name="Обычный 3 15 41 4 2 2 2" xfId="31969"/>
    <cellStyle name="Обычный 3 15 41 4 2 2 2 2" xfId="31970"/>
    <cellStyle name="Обычный 3 15 41 4 2 2 3" xfId="31971"/>
    <cellStyle name="Обычный 3 15 41 4 2 3" xfId="31972"/>
    <cellStyle name="Обычный 3 15 41 4 2 3 2" xfId="31973"/>
    <cellStyle name="Обычный 3 15 41 4 2 4" xfId="31974"/>
    <cellStyle name="Обычный 3 15 41 4 3" xfId="31975"/>
    <cellStyle name="Обычный 3 15 41 4 3 2" xfId="31976"/>
    <cellStyle name="Обычный 3 15 41 4 3 2 2" xfId="31977"/>
    <cellStyle name="Обычный 3 15 41 4 3 3" xfId="31978"/>
    <cellStyle name="Обычный 3 15 41 4 4" xfId="31979"/>
    <cellStyle name="Обычный 3 15 41 4 4 2" xfId="31980"/>
    <cellStyle name="Обычный 3 15 41 4 5" xfId="31981"/>
    <cellStyle name="Обычный 3 15 41 5" xfId="31982"/>
    <cellStyle name="Обычный 3 15 41 5 2" xfId="31983"/>
    <cellStyle name="Обычный 3 15 41 5 2 2" xfId="31984"/>
    <cellStyle name="Обычный 3 15 41 5 2 2 2" xfId="31985"/>
    <cellStyle name="Обычный 3 15 41 5 2 3" xfId="31986"/>
    <cellStyle name="Обычный 3 15 41 5 3" xfId="31987"/>
    <cellStyle name="Обычный 3 15 41 5 3 2" xfId="31988"/>
    <cellStyle name="Обычный 3 15 41 5 4" xfId="31989"/>
    <cellStyle name="Обычный 3 15 41 6" xfId="31990"/>
    <cellStyle name="Обычный 3 15 41 6 2" xfId="31991"/>
    <cellStyle name="Обычный 3 15 41 6 2 2" xfId="31992"/>
    <cellStyle name="Обычный 3 15 41 6 3" xfId="31993"/>
    <cellStyle name="Обычный 3 15 41 7" xfId="31994"/>
    <cellStyle name="Обычный 3 15 41 7 2" xfId="31995"/>
    <cellStyle name="Обычный 3 15 41 8" xfId="31996"/>
    <cellStyle name="Обычный 3 15 42" xfId="31997"/>
    <cellStyle name="Обычный 3 15 42 2" xfId="31998"/>
    <cellStyle name="Обычный 3 15 42 2 2" xfId="31999"/>
    <cellStyle name="Обычный 3 15 42 2 2 2" xfId="32000"/>
    <cellStyle name="Обычный 3 15 42 2 2 2 2" xfId="32001"/>
    <cellStyle name="Обычный 3 15 42 2 2 2 2 2" xfId="32002"/>
    <cellStyle name="Обычный 3 15 42 2 2 2 2 2 2" xfId="32003"/>
    <cellStyle name="Обычный 3 15 42 2 2 2 2 3" xfId="32004"/>
    <cellStyle name="Обычный 3 15 42 2 2 2 3" xfId="32005"/>
    <cellStyle name="Обычный 3 15 42 2 2 2 3 2" xfId="32006"/>
    <cellStyle name="Обычный 3 15 42 2 2 2 4" xfId="32007"/>
    <cellStyle name="Обычный 3 15 42 2 2 3" xfId="32008"/>
    <cellStyle name="Обычный 3 15 42 2 2 3 2" xfId="32009"/>
    <cellStyle name="Обычный 3 15 42 2 2 3 2 2" xfId="32010"/>
    <cellStyle name="Обычный 3 15 42 2 2 3 3" xfId="32011"/>
    <cellStyle name="Обычный 3 15 42 2 2 4" xfId="32012"/>
    <cellStyle name="Обычный 3 15 42 2 2 4 2" xfId="32013"/>
    <cellStyle name="Обычный 3 15 42 2 2 5" xfId="32014"/>
    <cellStyle name="Обычный 3 15 42 2 3" xfId="32015"/>
    <cellStyle name="Обычный 3 15 42 2 3 2" xfId="32016"/>
    <cellStyle name="Обычный 3 15 42 2 3 2 2" xfId="32017"/>
    <cellStyle name="Обычный 3 15 42 2 3 2 2 2" xfId="32018"/>
    <cellStyle name="Обычный 3 15 42 2 3 2 2 2 2" xfId="32019"/>
    <cellStyle name="Обычный 3 15 42 2 3 2 2 3" xfId="32020"/>
    <cellStyle name="Обычный 3 15 42 2 3 2 3" xfId="32021"/>
    <cellStyle name="Обычный 3 15 42 2 3 2 3 2" xfId="32022"/>
    <cellStyle name="Обычный 3 15 42 2 3 2 4" xfId="32023"/>
    <cellStyle name="Обычный 3 15 42 2 3 3" xfId="32024"/>
    <cellStyle name="Обычный 3 15 42 2 3 3 2" xfId="32025"/>
    <cellStyle name="Обычный 3 15 42 2 3 3 2 2" xfId="32026"/>
    <cellStyle name="Обычный 3 15 42 2 3 3 3" xfId="32027"/>
    <cellStyle name="Обычный 3 15 42 2 3 4" xfId="32028"/>
    <cellStyle name="Обычный 3 15 42 2 3 4 2" xfId="32029"/>
    <cellStyle name="Обычный 3 15 42 2 3 5" xfId="32030"/>
    <cellStyle name="Обычный 3 15 42 2 4" xfId="32031"/>
    <cellStyle name="Обычный 3 15 42 2 4 2" xfId="32032"/>
    <cellStyle name="Обычный 3 15 42 2 4 2 2" xfId="32033"/>
    <cellStyle name="Обычный 3 15 42 2 4 2 2 2" xfId="32034"/>
    <cellStyle name="Обычный 3 15 42 2 4 2 3" xfId="32035"/>
    <cellStyle name="Обычный 3 15 42 2 4 3" xfId="32036"/>
    <cellStyle name="Обычный 3 15 42 2 4 3 2" xfId="32037"/>
    <cellStyle name="Обычный 3 15 42 2 4 4" xfId="32038"/>
    <cellStyle name="Обычный 3 15 42 2 5" xfId="32039"/>
    <cellStyle name="Обычный 3 15 42 2 5 2" xfId="32040"/>
    <cellStyle name="Обычный 3 15 42 2 5 2 2" xfId="32041"/>
    <cellStyle name="Обычный 3 15 42 2 5 3" xfId="32042"/>
    <cellStyle name="Обычный 3 15 42 2 6" xfId="32043"/>
    <cellStyle name="Обычный 3 15 42 2 6 2" xfId="32044"/>
    <cellStyle name="Обычный 3 15 42 2 7" xfId="32045"/>
    <cellStyle name="Обычный 3 15 42 3" xfId="32046"/>
    <cellStyle name="Обычный 3 15 42 3 2" xfId="32047"/>
    <cellStyle name="Обычный 3 15 42 3 2 2" xfId="32048"/>
    <cellStyle name="Обычный 3 15 42 3 2 2 2" xfId="32049"/>
    <cellStyle name="Обычный 3 15 42 3 2 2 2 2" xfId="32050"/>
    <cellStyle name="Обычный 3 15 42 3 2 2 3" xfId="32051"/>
    <cellStyle name="Обычный 3 15 42 3 2 3" xfId="32052"/>
    <cellStyle name="Обычный 3 15 42 3 2 3 2" xfId="32053"/>
    <cellStyle name="Обычный 3 15 42 3 2 4" xfId="32054"/>
    <cellStyle name="Обычный 3 15 42 3 3" xfId="32055"/>
    <cellStyle name="Обычный 3 15 42 3 3 2" xfId="32056"/>
    <cellStyle name="Обычный 3 15 42 3 3 2 2" xfId="32057"/>
    <cellStyle name="Обычный 3 15 42 3 3 3" xfId="32058"/>
    <cellStyle name="Обычный 3 15 42 3 4" xfId="32059"/>
    <cellStyle name="Обычный 3 15 42 3 4 2" xfId="32060"/>
    <cellStyle name="Обычный 3 15 42 3 5" xfId="32061"/>
    <cellStyle name="Обычный 3 15 42 4" xfId="32062"/>
    <cellStyle name="Обычный 3 15 42 4 2" xfId="32063"/>
    <cellStyle name="Обычный 3 15 42 4 2 2" xfId="32064"/>
    <cellStyle name="Обычный 3 15 42 4 2 2 2" xfId="32065"/>
    <cellStyle name="Обычный 3 15 42 4 2 2 2 2" xfId="32066"/>
    <cellStyle name="Обычный 3 15 42 4 2 2 3" xfId="32067"/>
    <cellStyle name="Обычный 3 15 42 4 2 3" xfId="32068"/>
    <cellStyle name="Обычный 3 15 42 4 2 3 2" xfId="32069"/>
    <cellStyle name="Обычный 3 15 42 4 2 4" xfId="32070"/>
    <cellStyle name="Обычный 3 15 42 4 3" xfId="32071"/>
    <cellStyle name="Обычный 3 15 42 4 3 2" xfId="32072"/>
    <cellStyle name="Обычный 3 15 42 4 3 2 2" xfId="32073"/>
    <cellStyle name="Обычный 3 15 42 4 3 3" xfId="32074"/>
    <cellStyle name="Обычный 3 15 42 4 4" xfId="32075"/>
    <cellStyle name="Обычный 3 15 42 4 4 2" xfId="32076"/>
    <cellStyle name="Обычный 3 15 42 4 5" xfId="32077"/>
    <cellStyle name="Обычный 3 15 42 5" xfId="32078"/>
    <cellStyle name="Обычный 3 15 42 5 2" xfId="32079"/>
    <cellStyle name="Обычный 3 15 42 5 2 2" xfId="32080"/>
    <cellStyle name="Обычный 3 15 42 5 2 2 2" xfId="32081"/>
    <cellStyle name="Обычный 3 15 42 5 2 3" xfId="32082"/>
    <cellStyle name="Обычный 3 15 42 5 3" xfId="32083"/>
    <cellStyle name="Обычный 3 15 42 5 3 2" xfId="32084"/>
    <cellStyle name="Обычный 3 15 42 5 4" xfId="32085"/>
    <cellStyle name="Обычный 3 15 42 6" xfId="32086"/>
    <cellStyle name="Обычный 3 15 42 6 2" xfId="32087"/>
    <cellStyle name="Обычный 3 15 42 6 2 2" xfId="32088"/>
    <cellStyle name="Обычный 3 15 42 6 3" xfId="32089"/>
    <cellStyle name="Обычный 3 15 42 7" xfId="32090"/>
    <cellStyle name="Обычный 3 15 42 7 2" xfId="32091"/>
    <cellStyle name="Обычный 3 15 42 8" xfId="32092"/>
    <cellStyle name="Обычный 3 15 43" xfId="32093"/>
    <cellStyle name="Обычный 3 15 43 2" xfId="32094"/>
    <cellStyle name="Обычный 3 15 43 2 2" xfId="32095"/>
    <cellStyle name="Обычный 3 15 43 2 2 2" xfId="32096"/>
    <cellStyle name="Обычный 3 15 43 2 2 2 2" xfId="32097"/>
    <cellStyle name="Обычный 3 15 43 2 2 2 2 2" xfId="32098"/>
    <cellStyle name="Обычный 3 15 43 2 2 2 2 2 2" xfId="32099"/>
    <cellStyle name="Обычный 3 15 43 2 2 2 2 3" xfId="32100"/>
    <cellStyle name="Обычный 3 15 43 2 2 2 3" xfId="32101"/>
    <cellStyle name="Обычный 3 15 43 2 2 2 3 2" xfId="32102"/>
    <cellStyle name="Обычный 3 15 43 2 2 2 4" xfId="32103"/>
    <cellStyle name="Обычный 3 15 43 2 2 3" xfId="32104"/>
    <cellStyle name="Обычный 3 15 43 2 2 3 2" xfId="32105"/>
    <cellStyle name="Обычный 3 15 43 2 2 3 2 2" xfId="32106"/>
    <cellStyle name="Обычный 3 15 43 2 2 3 3" xfId="32107"/>
    <cellStyle name="Обычный 3 15 43 2 2 4" xfId="32108"/>
    <cellStyle name="Обычный 3 15 43 2 2 4 2" xfId="32109"/>
    <cellStyle name="Обычный 3 15 43 2 2 5" xfId="32110"/>
    <cellStyle name="Обычный 3 15 43 2 3" xfId="32111"/>
    <cellStyle name="Обычный 3 15 43 2 3 2" xfId="32112"/>
    <cellStyle name="Обычный 3 15 43 2 3 2 2" xfId="32113"/>
    <cellStyle name="Обычный 3 15 43 2 3 2 2 2" xfId="32114"/>
    <cellStyle name="Обычный 3 15 43 2 3 2 2 2 2" xfId="32115"/>
    <cellStyle name="Обычный 3 15 43 2 3 2 2 3" xfId="32116"/>
    <cellStyle name="Обычный 3 15 43 2 3 2 3" xfId="32117"/>
    <cellStyle name="Обычный 3 15 43 2 3 2 3 2" xfId="32118"/>
    <cellStyle name="Обычный 3 15 43 2 3 2 4" xfId="32119"/>
    <cellStyle name="Обычный 3 15 43 2 3 3" xfId="32120"/>
    <cellStyle name="Обычный 3 15 43 2 3 3 2" xfId="32121"/>
    <cellStyle name="Обычный 3 15 43 2 3 3 2 2" xfId="32122"/>
    <cellStyle name="Обычный 3 15 43 2 3 3 3" xfId="32123"/>
    <cellStyle name="Обычный 3 15 43 2 3 4" xfId="32124"/>
    <cellStyle name="Обычный 3 15 43 2 3 4 2" xfId="32125"/>
    <cellStyle name="Обычный 3 15 43 2 3 5" xfId="32126"/>
    <cellStyle name="Обычный 3 15 43 2 4" xfId="32127"/>
    <cellStyle name="Обычный 3 15 43 2 4 2" xfId="32128"/>
    <cellStyle name="Обычный 3 15 43 2 4 2 2" xfId="32129"/>
    <cellStyle name="Обычный 3 15 43 2 4 2 2 2" xfId="32130"/>
    <cellStyle name="Обычный 3 15 43 2 4 2 3" xfId="32131"/>
    <cellStyle name="Обычный 3 15 43 2 4 3" xfId="32132"/>
    <cellStyle name="Обычный 3 15 43 2 4 3 2" xfId="32133"/>
    <cellStyle name="Обычный 3 15 43 2 4 4" xfId="32134"/>
    <cellStyle name="Обычный 3 15 43 2 5" xfId="32135"/>
    <cellStyle name="Обычный 3 15 43 2 5 2" xfId="32136"/>
    <cellStyle name="Обычный 3 15 43 2 5 2 2" xfId="32137"/>
    <cellStyle name="Обычный 3 15 43 2 5 3" xfId="32138"/>
    <cellStyle name="Обычный 3 15 43 2 6" xfId="32139"/>
    <cellStyle name="Обычный 3 15 43 2 6 2" xfId="32140"/>
    <cellStyle name="Обычный 3 15 43 2 7" xfId="32141"/>
    <cellStyle name="Обычный 3 15 43 3" xfId="32142"/>
    <cellStyle name="Обычный 3 15 43 3 2" xfId="32143"/>
    <cellStyle name="Обычный 3 15 43 3 2 2" xfId="32144"/>
    <cellStyle name="Обычный 3 15 43 3 2 2 2" xfId="32145"/>
    <cellStyle name="Обычный 3 15 43 3 2 2 2 2" xfId="32146"/>
    <cellStyle name="Обычный 3 15 43 3 2 2 3" xfId="32147"/>
    <cellStyle name="Обычный 3 15 43 3 2 3" xfId="32148"/>
    <cellStyle name="Обычный 3 15 43 3 2 3 2" xfId="32149"/>
    <cellStyle name="Обычный 3 15 43 3 2 4" xfId="32150"/>
    <cellStyle name="Обычный 3 15 43 3 3" xfId="32151"/>
    <cellStyle name="Обычный 3 15 43 3 3 2" xfId="32152"/>
    <cellStyle name="Обычный 3 15 43 3 3 2 2" xfId="32153"/>
    <cellStyle name="Обычный 3 15 43 3 3 3" xfId="32154"/>
    <cellStyle name="Обычный 3 15 43 3 4" xfId="32155"/>
    <cellStyle name="Обычный 3 15 43 3 4 2" xfId="32156"/>
    <cellStyle name="Обычный 3 15 43 3 5" xfId="32157"/>
    <cellStyle name="Обычный 3 15 43 4" xfId="32158"/>
    <cellStyle name="Обычный 3 15 43 4 2" xfId="32159"/>
    <cellStyle name="Обычный 3 15 43 4 2 2" xfId="32160"/>
    <cellStyle name="Обычный 3 15 43 4 2 2 2" xfId="32161"/>
    <cellStyle name="Обычный 3 15 43 4 2 2 2 2" xfId="32162"/>
    <cellStyle name="Обычный 3 15 43 4 2 2 3" xfId="32163"/>
    <cellStyle name="Обычный 3 15 43 4 2 3" xfId="32164"/>
    <cellStyle name="Обычный 3 15 43 4 2 3 2" xfId="32165"/>
    <cellStyle name="Обычный 3 15 43 4 2 4" xfId="32166"/>
    <cellStyle name="Обычный 3 15 43 4 3" xfId="32167"/>
    <cellStyle name="Обычный 3 15 43 4 3 2" xfId="32168"/>
    <cellStyle name="Обычный 3 15 43 4 3 2 2" xfId="32169"/>
    <cellStyle name="Обычный 3 15 43 4 3 3" xfId="32170"/>
    <cellStyle name="Обычный 3 15 43 4 4" xfId="32171"/>
    <cellStyle name="Обычный 3 15 43 4 4 2" xfId="32172"/>
    <cellStyle name="Обычный 3 15 43 4 5" xfId="32173"/>
    <cellStyle name="Обычный 3 15 43 5" xfId="32174"/>
    <cellStyle name="Обычный 3 15 43 5 2" xfId="32175"/>
    <cellStyle name="Обычный 3 15 43 5 2 2" xfId="32176"/>
    <cellStyle name="Обычный 3 15 43 5 2 2 2" xfId="32177"/>
    <cellStyle name="Обычный 3 15 43 5 2 3" xfId="32178"/>
    <cellStyle name="Обычный 3 15 43 5 3" xfId="32179"/>
    <cellStyle name="Обычный 3 15 43 5 3 2" xfId="32180"/>
    <cellStyle name="Обычный 3 15 43 5 4" xfId="32181"/>
    <cellStyle name="Обычный 3 15 43 6" xfId="32182"/>
    <cellStyle name="Обычный 3 15 43 6 2" xfId="32183"/>
    <cellStyle name="Обычный 3 15 43 6 2 2" xfId="32184"/>
    <cellStyle name="Обычный 3 15 43 6 3" xfId="32185"/>
    <cellStyle name="Обычный 3 15 43 7" xfId="32186"/>
    <cellStyle name="Обычный 3 15 43 7 2" xfId="32187"/>
    <cellStyle name="Обычный 3 15 43 8" xfId="32188"/>
    <cellStyle name="Обычный 3 15 44" xfId="32189"/>
    <cellStyle name="Обычный 3 15 44 2" xfId="32190"/>
    <cellStyle name="Обычный 3 15 44 2 2" xfId="32191"/>
    <cellStyle name="Обычный 3 15 44 2 2 2" xfId="32192"/>
    <cellStyle name="Обычный 3 15 44 2 2 2 2" xfId="32193"/>
    <cellStyle name="Обычный 3 15 44 2 2 2 2 2" xfId="32194"/>
    <cellStyle name="Обычный 3 15 44 2 2 2 2 2 2" xfId="32195"/>
    <cellStyle name="Обычный 3 15 44 2 2 2 2 3" xfId="32196"/>
    <cellStyle name="Обычный 3 15 44 2 2 2 3" xfId="32197"/>
    <cellStyle name="Обычный 3 15 44 2 2 2 3 2" xfId="32198"/>
    <cellStyle name="Обычный 3 15 44 2 2 2 4" xfId="32199"/>
    <cellStyle name="Обычный 3 15 44 2 2 3" xfId="32200"/>
    <cellStyle name="Обычный 3 15 44 2 2 3 2" xfId="32201"/>
    <cellStyle name="Обычный 3 15 44 2 2 3 2 2" xfId="32202"/>
    <cellStyle name="Обычный 3 15 44 2 2 3 3" xfId="32203"/>
    <cellStyle name="Обычный 3 15 44 2 2 4" xfId="32204"/>
    <cellStyle name="Обычный 3 15 44 2 2 4 2" xfId="32205"/>
    <cellStyle name="Обычный 3 15 44 2 2 5" xfId="32206"/>
    <cellStyle name="Обычный 3 15 44 2 3" xfId="32207"/>
    <cellStyle name="Обычный 3 15 44 2 3 2" xfId="32208"/>
    <cellStyle name="Обычный 3 15 44 2 3 2 2" xfId="32209"/>
    <cellStyle name="Обычный 3 15 44 2 3 2 2 2" xfId="32210"/>
    <cellStyle name="Обычный 3 15 44 2 3 2 2 2 2" xfId="32211"/>
    <cellStyle name="Обычный 3 15 44 2 3 2 2 3" xfId="32212"/>
    <cellStyle name="Обычный 3 15 44 2 3 2 3" xfId="32213"/>
    <cellStyle name="Обычный 3 15 44 2 3 2 3 2" xfId="32214"/>
    <cellStyle name="Обычный 3 15 44 2 3 2 4" xfId="32215"/>
    <cellStyle name="Обычный 3 15 44 2 3 3" xfId="32216"/>
    <cellStyle name="Обычный 3 15 44 2 3 3 2" xfId="32217"/>
    <cellStyle name="Обычный 3 15 44 2 3 3 2 2" xfId="32218"/>
    <cellStyle name="Обычный 3 15 44 2 3 3 3" xfId="32219"/>
    <cellStyle name="Обычный 3 15 44 2 3 4" xfId="32220"/>
    <cellStyle name="Обычный 3 15 44 2 3 4 2" xfId="32221"/>
    <cellStyle name="Обычный 3 15 44 2 3 5" xfId="32222"/>
    <cellStyle name="Обычный 3 15 44 2 4" xfId="32223"/>
    <cellStyle name="Обычный 3 15 44 2 4 2" xfId="32224"/>
    <cellStyle name="Обычный 3 15 44 2 4 2 2" xfId="32225"/>
    <cellStyle name="Обычный 3 15 44 2 4 2 2 2" xfId="32226"/>
    <cellStyle name="Обычный 3 15 44 2 4 2 3" xfId="32227"/>
    <cellStyle name="Обычный 3 15 44 2 4 3" xfId="32228"/>
    <cellStyle name="Обычный 3 15 44 2 4 3 2" xfId="32229"/>
    <cellStyle name="Обычный 3 15 44 2 4 4" xfId="32230"/>
    <cellStyle name="Обычный 3 15 44 2 5" xfId="32231"/>
    <cellStyle name="Обычный 3 15 44 2 5 2" xfId="32232"/>
    <cellStyle name="Обычный 3 15 44 2 5 2 2" xfId="32233"/>
    <cellStyle name="Обычный 3 15 44 2 5 3" xfId="32234"/>
    <cellStyle name="Обычный 3 15 44 2 6" xfId="32235"/>
    <cellStyle name="Обычный 3 15 44 2 6 2" xfId="32236"/>
    <cellStyle name="Обычный 3 15 44 2 7" xfId="32237"/>
    <cellStyle name="Обычный 3 15 44 3" xfId="32238"/>
    <cellStyle name="Обычный 3 15 44 3 2" xfId="32239"/>
    <cellStyle name="Обычный 3 15 44 3 2 2" xfId="32240"/>
    <cellStyle name="Обычный 3 15 44 3 2 2 2" xfId="32241"/>
    <cellStyle name="Обычный 3 15 44 3 2 2 2 2" xfId="32242"/>
    <cellStyle name="Обычный 3 15 44 3 2 2 3" xfId="32243"/>
    <cellStyle name="Обычный 3 15 44 3 2 3" xfId="32244"/>
    <cellStyle name="Обычный 3 15 44 3 2 3 2" xfId="32245"/>
    <cellStyle name="Обычный 3 15 44 3 2 4" xfId="32246"/>
    <cellStyle name="Обычный 3 15 44 3 3" xfId="32247"/>
    <cellStyle name="Обычный 3 15 44 3 3 2" xfId="32248"/>
    <cellStyle name="Обычный 3 15 44 3 3 2 2" xfId="32249"/>
    <cellStyle name="Обычный 3 15 44 3 3 3" xfId="32250"/>
    <cellStyle name="Обычный 3 15 44 3 4" xfId="32251"/>
    <cellStyle name="Обычный 3 15 44 3 4 2" xfId="32252"/>
    <cellStyle name="Обычный 3 15 44 3 5" xfId="32253"/>
    <cellStyle name="Обычный 3 15 44 4" xfId="32254"/>
    <cellStyle name="Обычный 3 15 44 4 2" xfId="32255"/>
    <cellStyle name="Обычный 3 15 44 4 2 2" xfId="32256"/>
    <cellStyle name="Обычный 3 15 44 4 2 2 2" xfId="32257"/>
    <cellStyle name="Обычный 3 15 44 4 2 2 2 2" xfId="32258"/>
    <cellStyle name="Обычный 3 15 44 4 2 2 3" xfId="32259"/>
    <cellStyle name="Обычный 3 15 44 4 2 3" xfId="32260"/>
    <cellStyle name="Обычный 3 15 44 4 2 3 2" xfId="32261"/>
    <cellStyle name="Обычный 3 15 44 4 2 4" xfId="32262"/>
    <cellStyle name="Обычный 3 15 44 4 3" xfId="32263"/>
    <cellStyle name="Обычный 3 15 44 4 3 2" xfId="32264"/>
    <cellStyle name="Обычный 3 15 44 4 3 2 2" xfId="32265"/>
    <cellStyle name="Обычный 3 15 44 4 3 3" xfId="32266"/>
    <cellStyle name="Обычный 3 15 44 4 4" xfId="32267"/>
    <cellStyle name="Обычный 3 15 44 4 4 2" xfId="32268"/>
    <cellStyle name="Обычный 3 15 44 4 5" xfId="32269"/>
    <cellStyle name="Обычный 3 15 44 5" xfId="32270"/>
    <cellStyle name="Обычный 3 15 44 5 2" xfId="32271"/>
    <cellStyle name="Обычный 3 15 44 5 2 2" xfId="32272"/>
    <cellStyle name="Обычный 3 15 44 5 2 2 2" xfId="32273"/>
    <cellStyle name="Обычный 3 15 44 5 2 3" xfId="32274"/>
    <cellStyle name="Обычный 3 15 44 5 3" xfId="32275"/>
    <cellStyle name="Обычный 3 15 44 5 3 2" xfId="32276"/>
    <cellStyle name="Обычный 3 15 44 5 4" xfId="32277"/>
    <cellStyle name="Обычный 3 15 44 6" xfId="32278"/>
    <cellStyle name="Обычный 3 15 44 6 2" xfId="32279"/>
    <cellStyle name="Обычный 3 15 44 6 2 2" xfId="32280"/>
    <cellStyle name="Обычный 3 15 44 6 3" xfId="32281"/>
    <cellStyle name="Обычный 3 15 44 7" xfId="32282"/>
    <cellStyle name="Обычный 3 15 44 7 2" xfId="32283"/>
    <cellStyle name="Обычный 3 15 44 8" xfId="32284"/>
    <cellStyle name="Обычный 3 15 45" xfId="32285"/>
    <cellStyle name="Обычный 3 15 45 2" xfId="32286"/>
    <cellStyle name="Обычный 3 15 45 2 2" xfId="32287"/>
    <cellStyle name="Обычный 3 15 45 2 2 2" xfId="32288"/>
    <cellStyle name="Обычный 3 15 45 2 2 2 2" xfId="32289"/>
    <cellStyle name="Обычный 3 15 45 2 2 2 2 2" xfId="32290"/>
    <cellStyle name="Обычный 3 15 45 2 2 2 2 2 2" xfId="32291"/>
    <cellStyle name="Обычный 3 15 45 2 2 2 2 3" xfId="32292"/>
    <cellStyle name="Обычный 3 15 45 2 2 2 3" xfId="32293"/>
    <cellStyle name="Обычный 3 15 45 2 2 2 3 2" xfId="32294"/>
    <cellStyle name="Обычный 3 15 45 2 2 2 4" xfId="32295"/>
    <cellStyle name="Обычный 3 15 45 2 2 3" xfId="32296"/>
    <cellStyle name="Обычный 3 15 45 2 2 3 2" xfId="32297"/>
    <cellStyle name="Обычный 3 15 45 2 2 3 2 2" xfId="32298"/>
    <cellStyle name="Обычный 3 15 45 2 2 3 3" xfId="32299"/>
    <cellStyle name="Обычный 3 15 45 2 2 4" xfId="32300"/>
    <cellStyle name="Обычный 3 15 45 2 2 4 2" xfId="32301"/>
    <cellStyle name="Обычный 3 15 45 2 2 5" xfId="32302"/>
    <cellStyle name="Обычный 3 15 45 2 3" xfId="32303"/>
    <cellStyle name="Обычный 3 15 45 2 3 2" xfId="32304"/>
    <cellStyle name="Обычный 3 15 45 2 3 2 2" xfId="32305"/>
    <cellStyle name="Обычный 3 15 45 2 3 2 2 2" xfId="32306"/>
    <cellStyle name="Обычный 3 15 45 2 3 2 2 2 2" xfId="32307"/>
    <cellStyle name="Обычный 3 15 45 2 3 2 2 3" xfId="32308"/>
    <cellStyle name="Обычный 3 15 45 2 3 2 3" xfId="32309"/>
    <cellStyle name="Обычный 3 15 45 2 3 2 3 2" xfId="32310"/>
    <cellStyle name="Обычный 3 15 45 2 3 2 4" xfId="32311"/>
    <cellStyle name="Обычный 3 15 45 2 3 3" xfId="32312"/>
    <cellStyle name="Обычный 3 15 45 2 3 3 2" xfId="32313"/>
    <cellStyle name="Обычный 3 15 45 2 3 3 2 2" xfId="32314"/>
    <cellStyle name="Обычный 3 15 45 2 3 3 3" xfId="32315"/>
    <cellStyle name="Обычный 3 15 45 2 3 4" xfId="32316"/>
    <cellStyle name="Обычный 3 15 45 2 3 4 2" xfId="32317"/>
    <cellStyle name="Обычный 3 15 45 2 3 5" xfId="32318"/>
    <cellStyle name="Обычный 3 15 45 2 4" xfId="32319"/>
    <cellStyle name="Обычный 3 15 45 2 4 2" xfId="32320"/>
    <cellStyle name="Обычный 3 15 45 2 4 2 2" xfId="32321"/>
    <cellStyle name="Обычный 3 15 45 2 4 2 2 2" xfId="32322"/>
    <cellStyle name="Обычный 3 15 45 2 4 2 3" xfId="32323"/>
    <cellStyle name="Обычный 3 15 45 2 4 3" xfId="32324"/>
    <cellStyle name="Обычный 3 15 45 2 4 3 2" xfId="32325"/>
    <cellStyle name="Обычный 3 15 45 2 4 4" xfId="32326"/>
    <cellStyle name="Обычный 3 15 45 2 5" xfId="32327"/>
    <cellStyle name="Обычный 3 15 45 2 5 2" xfId="32328"/>
    <cellStyle name="Обычный 3 15 45 2 5 2 2" xfId="32329"/>
    <cellStyle name="Обычный 3 15 45 2 5 3" xfId="32330"/>
    <cellStyle name="Обычный 3 15 45 2 6" xfId="32331"/>
    <cellStyle name="Обычный 3 15 45 2 6 2" xfId="32332"/>
    <cellStyle name="Обычный 3 15 45 2 7" xfId="32333"/>
    <cellStyle name="Обычный 3 15 45 3" xfId="32334"/>
    <cellStyle name="Обычный 3 15 45 3 2" xfId="32335"/>
    <cellStyle name="Обычный 3 15 45 3 2 2" xfId="32336"/>
    <cellStyle name="Обычный 3 15 45 3 2 2 2" xfId="32337"/>
    <cellStyle name="Обычный 3 15 45 3 2 2 2 2" xfId="32338"/>
    <cellStyle name="Обычный 3 15 45 3 2 2 3" xfId="32339"/>
    <cellStyle name="Обычный 3 15 45 3 2 3" xfId="32340"/>
    <cellStyle name="Обычный 3 15 45 3 2 3 2" xfId="32341"/>
    <cellStyle name="Обычный 3 15 45 3 2 4" xfId="32342"/>
    <cellStyle name="Обычный 3 15 45 3 3" xfId="32343"/>
    <cellStyle name="Обычный 3 15 45 3 3 2" xfId="32344"/>
    <cellStyle name="Обычный 3 15 45 3 3 2 2" xfId="32345"/>
    <cellStyle name="Обычный 3 15 45 3 3 3" xfId="32346"/>
    <cellStyle name="Обычный 3 15 45 3 4" xfId="32347"/>
    <cellStyle name="Обычный 3 15 45 3 4 2" xfId="32348"/>
    <cellStyle name="Обычный 3 15 45 3 5" xfId="32349"/>
    <cellStyle name="Обычный 3 15 45 4" xfId="32350"/>
    <cellStyle name="Обычный 3 15 45 4 2" xfId="32351"/>
    <cellStyle name="Обычный 3 15 45 4 2 2" xfId="32352"/>
    <cellStyle name="Обычный 3 15 45 4 2 2 2" xfId="32353"/>
    <cellStyle name="Обычный 3 15 45 4 2 2 2 2" xfId="32354"/>
    <cellStyle name="Обычный 3 15 45 4 2 2 3" xfId="32355"/>
    <cellStyle name="Обычный 3 15 45 4 2 3" xfId="32356"/>
    <cellStyle name="Обычный 3 15 45 4 2 3 2" xfId="32357"/>
    <cellStyle name="Обычный 3 15 45 4 2 4" xfId="32358"/>
    <cellStyle name="Обычный 3 15 45 4 3" xfId="32359"/>
    <cellStyle name="Обычный 3 15 45 4 3 2" xfId="32360"/>
    <cellStyle name="Обычный 3 15 45 4 3 2 2" xfId="32361"/>
    <cellStyle name="Обычный 3 15 45 4 3 3" xfId="32362"/>
    <cellStyle name="Обычный 3 15 45 4 4" xfId="32363"/>
    <cellStyle name="Обычный 3 15 45 4 4 2" xfId="32364"/>
    <cellStyle name="Обычный 3 15 45 4 5" xfId="32365"/>
    <cellStyle name="Обычный 3 15 45 5" xfId="32366"/>
    <cellStyle name="Обычный 3 15 45 5 2" xfId="32367"/>
    <cellStyle name="Обычный 3 15 45 5 2 2" xfId="32368"/>
    <cellStyle name="Обычный 3 15 45 5 2 2 2" xfId="32369"/>
    <cellStyle name="Обычный 3 15 45 5 2 3" xfId="32370"/>
    <cellStyle name="Обычный 3 15 45 5 3" xfId="32371"/>
    <cellStyle name="Обычный 3 15 45 5 3 2" xfId="32372"/>
    <cellStyle name="Обычный 3 15 45 5 4" xfId="32373"/>
    <cellStyle name="Обычный 3 15 45 6" xfId="32374"/>
    <cellStyle name="Обычный 3 15 45 6 2" xfId="32375"/>
    <cellStyle name="Обычный 3 15 45 6 2 2" xfId="32376"/>
    <cellStyle name="Обычный 3 15 45 6 3" xfId="32377"/>
    <cellStyle name="Обычный 3 15 45 7" xfId="32378"/>
    <cellStyle name="Обычный 3 15 45 7 2" xfId="32379"/>
    <cellStyle name="Обычный 3 15 45 8" xfId="32380"/>
    <cellStyle name="Обычный 3 15 46" xfId="32381"/>
    <cellStyle name="Обычный 3 15 46 2" xfId="32382"/>
    <cellStyle name="Обычный 3 15 46 2 2" xfId="32383"/>
    <cellStyle name="Обычный 3 15 46 2 2 2" xfId="32384"/>
    <cellStyle name="Обычный 3 15 46 2 2 2 2" xfId="32385"/>
    <cellStyle name="Обычный 3 15 46 2 2 2 2 2" xfId="32386"/>
    <cellStyle name="Обычный 3 15 46 2 2 2 2 2 2" xfId="32387"/>
    <cellStyle name="Обычный 3 15 46 2 2 2 2 3" xfId="32388"/>
    <cellStyle name="Обычный 3 15 46 2 2 2 3" xfId="32389"/>
    <cellStyle name="Обычный 3 15 46 2 2 2 3 2" xfId="32390"/>
    <cellStyle name="Обычный 3 15 46 2 2 2 4" xfId="32391"/>
    <cellStyle name="Обычный 3 15 46 2 2 3" xfId="32392"/>
    <cellStyle name="Обычный 3 15 46 2 2 3 2" xfId="32393"/>
    <cellStyle name="Обычный 3 15 46 2 2 3 2 2" xfId="32394"/>
    <cellStyle name="Обычный 3 15 46 2 2 3 3" xfId="32395"/>
    <cellStyle name="Обычный 3 15 46 2 2 4" xfId="32396"/>
    <cellStyle name="Обычный 3 15 46 2 2 4 2" xfId="32397"/>
    <cellStyle name="Обычный 3 15 46 2 2 5" xfId="32398"/>
    <cellStyle name="Обычный 3 15 46 2 3" xfId="32399"/>
    <cellStyle name="Обычный 3 15 46 2 3 2" xfId="32400"/>
    <cellStyle name="Обычный 3 15 46 2 3 2 2" xfId="32401"/>
    <cellStyle name="Обычный 3 15 46 2 3 2 2 2" xfId="32402"/>
    <cellStyle name="Обычный 3 15 46 2 3 2 2 2 2" xfId="32403"/>
    <cellStyle name="Обычный 3 15 46 2 3 2 2 3" xfId="32404"/>
    <cellStyle name="Обычный 3 15 46 2 3 2 3" xfId="32405"/>
    <cellStyle name="Обычный 3 15 46 2 3 2 3 2" xfId="32406"/>
    <cellStyle name="Обычный 3 15 46 2 3 2 4" xfId="32407"/>
    <cellStyle name="Обычный 3 15 46 2 3 3" xfId="32408"/>
    <cellStyle name="Обычный 3 15 46 2 3 3 2" xfId="32409"/>
    <cellStyle name="Обычный 3 15 46 2 3 3 2 2" xfId="32410"/>
    <cellStyle name="Обычный 3 15 46 2 3 3 3" xfId="32411"/>
    <cellStyle name="Обычный 3 15 46 2 3 4" xfId="32412"/>
    <cellStyle name="Обычный 3 15 46 2 3 4 2" xfId="32413"/>
    <cellStyle name="Обычный 3 15 46 2 3 5" xfId="32414"/>
    <cellStyle name="Обычный 3 15 46 2 4" xfId="32415"/>
    <cellStyle name="Обычный 3 15 46 2 4 2" xfId="32416"/>
    <cellStyle name="Обычный 3 15 46 2 4 2 2" xfId="32417"/>
    <cellStyle name="Обычный 3 15 46 2 4 2 2 2" xfId="32418"/>
    <cellStyle name="Обычный 3 15 46 2 4 2 3" xfId="32419"/>
    <cellStyle name="Обычный 3 15 46 2 4 3" xfId="32420"/>
    <cellStyle name="Обычный 3 15 46 2 4 3 2" xfId="32421"/>
    <cellStyle name="Обычный 3 15 46 2 4 4" xfId="32422"/>
    <cellStyle name="Обычный 3 15 46 2 5" xfId="32423"/>
    <cellStyle name="Обычный 3 15 46 2 5 2" xfId="32424"/>
    <cellStyle name="Обычный 3 15 46 2 5 2 2" xfId="32425"/>
    <cellStyle name="Обычный 3 15 46 2 5 3" xfId="32426"/>
    <cellStyle name="Обычный 3 15 46 2 6" xfId="32427"/>
    <cellStyle name="Обычный 3 15 46 2 6 2" xfId="32428"/>
    <cellStyle name="Обычный 3 15 46 2 7" xfId="32429"/>
    <cellStyle name="Обычный 3 15 46 3" xfId="32430"/>
    <cellStyle name="Обычный 3 15 46 3 2" xfId="32431"/>
    <cellStyle name="Обычный 3 15 46 3 2 2" xfId="32432"/>
    <cellStyle name="Обычный 3 15 46 3 2 2 2" xfId="32433"/>
    <cellStyle name="Обычный 3 15 46 3 2 2 2 2" xfId="32434"/>
    <cellStyle name="Обычный 3 15 46 3 2 2 3" xfId="32435"/>
    <cellStyle name="Обычный 3 15 46 3 2 3" xfId="32436"/>
    <cellStyle name="Обычный 3 15 46 3 2 3 2" xfId="32437"/>
    <cellStyle name="Обычный 3 15 46 3 2 4" xfId="32438"/>
    <cellStyle name="Обычный 3 15 46 3 3" xfId="32439"/>
    <cellStyle name="Обычный 3 15 46 3 3 2" xfId="32440"/>
    <cellStyle name="Обычный 3 15 46 3 3 2 2" xfId="32441"/>
    <cellStyle name="Обычный 3 15 46 3 3 3" xfId="32442"/>
    <cellStyle name="Обычный 3 15 46 3 4" xfId="32443"/>
    <cellStyle name="Обычный 3 15 46 3 4 2" xfId="32444"/>
    <cellStyle name="Обычный 3 15 46 3 5" xfId="32445"/>
    <cellStyle name="Обычный 3 15 46 4" xfId="32446"/>
    <cellStyle name="Обычный 3 15 46 4 2" xfId="32447"/>
    <cellStyle name="Обычный 3 15 46 4 2 2" xfId="32448"/>
    <cellStyle name="Обычный 3 15 46 4 2 2 2" xfId="32449"/>
    <cellStyle name="Обычный 3 15 46 4 2 2 2 2" xfId="32450"/>
    <cellStyle name="Обычный 3 15 46 4 2 2 3" xfId="32451"/>
    <cellStyle name="Обычный 3 15 46 4 2 3" xfId="32452"/>
    <cellStyle name="Обычный 3 15 46 4 2 3 2" xfId="32453"/>
    <cellStyle name="Обычный 3 15 46 4 2 4" xfId="32454"/>
    <cellStyle name="Обычный 3 15 46 4 3" xfId="32455"/>
    <cellStyle name="Обычный 3 15 46 4 3 2" xfId="32456"/>
    <cellStyle name="Обычный 3 15 46 4 3 2 2" xfId="32457"/>
    <cellStyle name="Обычный 3 15 46 4 3 3" xfId="32458"/>
    <cellStyle name="Обычный 3 15 46 4 4" xfId="32459"/>
    <cellStyle name="Обычный 3 15 46 4 4 2" xfId="32460"/>
    <cellStyle name="Обычный 3 15 46 4 5" xfId="32461"/>
    <cellStyle name="Обычный 3 15 46 5" xfId="32462"/>
    <cellStyle name="Обычный 3 15 46 5 2" xfId="32463"/>
    <cellStyle name="Обычный 3 15 46 5 2 2" xfId="32464"/>
    <cellStyle name="Обычный 3 15 46 5 2 2 2" xfId="32465"/>
    <cellStyle name="Обычный 3 15 46 5 2 3" xfId="32466"/>
    <cellStyle name="Обычный 3 15 46 5 3" xfId="32467"/>
    <cellStyle name="Обычный 3 15 46 5 3 2" xfId="32468"/>
    <cellStyle name="Обычный 3 15 46 5 4" xfId="32469"/>
    <cellStyle name="Обычный 3 15 46 6" xfId="32470"/>
    <cellStyle name="Обычный 3 15 46 6 2" xfId="32471"/>
    <cellStyle name="Обычный 3 15 46 6 2 2" xfId="32472"/>
    <cellStyle name="Обычный 3 15 46 6 3" xfId="32473"/>
    <cellStyle name="Обычный 3 15 46 7" xfId="32474"/>
    <cellStyle name="Обычный 3 15 46 7 2" xfId="32475"/>
    <cellStyle name="Обычный 3 15 46 8" xfId="32476"/>
    <cellStyle name="Обычный 3 15 47" xfId="32477"/>
    <cellStyle name="Обычный 3 15 47 2" xfId="32478"/>
    <cellStyle name="Обычный 3 15 47 2 2" xfId="32479"/>
    <cellStyle name="Обычный 3 15 47 2 2 2" xfId="32480"/>
    <cellStyle name="Обычный 3 15 47 2 2 2 2" xfId="32481"/>
    <cellStyle name="Обычный 3 15 47 2 2 2 2 2" xfId="32482"/>
    <cellStyle name="Обычный 3 15 47 2 2 2 2 2 2" xfId="32483"/>
    <cellStyle name="Обычный 3 15 47 2 2 2 2 3" xfId="32484"/>
    <cellStyle name="Обычный 3 15 47 2 2 2 3" xfId="32485"/>
    <cellStyle name="Обычный 3 15 47 2 2 2 3 2" xfId="32486"/>
    <cellStyle name="Обычный 3 15 47 2 2 2 4" xfId="32487"/>
    <cellStyle name="Обычный 3 15 47 2 2 3" xfId="32488"/>
    <cellStyle name="Обычный 3 15 47 2 2 3 2" xfId="32489"/>
    <cellStyle name="Обычный 3 15 47 2 2 3 2 2" xfId="32490"/>
    <cellStyle name="Обычный 3 15 47 2 2 3 3" xfId="32491"/>
    <cellStyle name="Обычный 3 15 47 2 2 4" xfId="32492"/>
    <cellStyle name="Обычный 3 15 47 2 2 4 2" xfId="32493"/>
    <cellStyle name="Обычный 3 15 47 2 2 5" xfId="32494"/>
    <cellStyle name="Обычный 3 15 47 2 3" xfId="32495"/>
    <cellStyle name="Обычный 3 15 47 2 3 2" xfId="32496"/>
    <cellStyle name="Обычный 3 15 47 2 3 2 2" xfId="32497"/>
    <cellStyle name="Обычный 3 15 47 2 3 2 2 2" xfId="32498"/>
    <cellStyle name="Обычный 3 15 47 2 3 2 2 2 2" xfId="32499"/>
    <cellStyle name="Обычный 3 15 47 2 3 2 2 3" xfId="32500"/>
    <cellStyle name="Обычный 3 15 47 2 3 2 3" xfId="32501"/>
    <cellStyle name="Обычный 3 15 47 2 3 2 3 2" xfId="32502"/>
    <cellStyle name="Обычный 3 15 47 2 3 2 4" xfId="32503"/>
    <cellStyle name="Обычный 3 15 47 2 3 3" xfId="32504"/>
    <cellStyle name="Обычный 3 15 47 2 3 3 2" xfId="32505"/>
    <cellStyle name="Обычный 3 15 47 2 3 3 2 2" xfId="32506"/>
    <cellStyle name="Обычный 3 15 47 2 3 3 3" xfId="32507"/>
    <cellStyle name="Обычный 3 15 47 2 3 4" xfId="32508"/>
    <cellStyle name="Обычный 3 15 47 2 3 4 2" xfId="32509"/>
    <cellStyle name="Обычный 3 15 47 2 3 5" xfId="32510"/>
    <cellStyle name="Обычный 3 15 47 2 4" xfId="32511"/>
    <cellStyle name="Обычный 3 15 47 2 4 2" xfId="32512"/>
    <cellStyle name="Обычный 3 15 47 2 4 2 2" xfId="32513"/>
    <cellStyle name="Обычный 3 15 47 2 4 2 2 2" xfId="32514"/>
    <cellStyle name="Обычный 3 15 47 2 4 2 3" xfId="32515"/>
    <cellStyle name="Обычный 3 15 47 2 4 3" xfId="32516"/>
    <cellStyle name="Обычный 3 15 47 2 4 3 2" xfId="32517"/>
    <cellStyle name="Обычный 3 15 47 2 4 4" xfId="32518"/>
    <cellStyle name="Обычный 3 15 47 2 5" xfId="32519"/>
    <cellStyle name="Обычный 3 15 47 2 5 2" xfId="32520"/>
    <cellStyle name="Обычный 3 15 47 2 5 2 2" xfId="32521"/>
    <cellStyle name="Обычный 3 15 47 2 5 3" xfId="32522"/>
    <cellStyle name="Обычный 3 15 47 2 6" xfId="32523"/>
    <cellStyle name="Обычный 3 15 47 2 6 2" xfId="32524"/>
    <cellStyle name="Обычный 3 15 47 2 7" xfId="32525"/>
    <cellStyle name="Обычный 3 15 47 3" xfId="32526"/>
    <cellStyle name="Обычный 3 15 47 3 2" xfId="32527"/>
    <cellStyle name="Обычный 3 15 47 3 2 2" xfId="32528"/>
    <cellStyle name="Обычный 3 15 47 3 2 2 2" xfId="32529"/>
    <cellStyle name="Обычный 3 15 47 3 2 2 2 2" xfId="32530"/>
    <cellStyle name="Обычный 3 15 47 3 2 2 3" xfId="32531"/>
    <cellStyle name="Обычный 3 15 47 3 2 3" xfId="32532"/>
    <cellStyle name="Обычный 3 15 47 3 2 3 2" xfId="32533"/>
    <cellStyle name="Обычный 3 15 47 3 2 4" xfId="32534"/>
    <cellStyle name="Обычный 3 15 47 3 3" xfId="32535"/>
    <cellStyle name="Обычный 3 15 47 3 3 2" xfId="32536"/>
    <cellStyle name="Обычный 3 15 47 3 3 2 2" xfId="32537"/>
    <cellStyle name="Обычный 3 15 47 3 3 3" xfId="32538"/>
    <cellStyle name="Обычный 3 15 47 3 4" xfId="32539"/>
    <cellStyle name="Обычный 3 15 47 3 4 2" xfId="32540"/>
    <cellStyle name="Обычный 3 15 47 3 5" xfId="32541"/>
    <cellStyle name="Обычный 3 15 47 4" xfId="32542"/>
    <cellStyle name="Обычный 3 15 47 4 2" xfId="32543"/>
    <cellStyle name="Обычный 3 15 47 4 2 2" xfId="32544"/>
    <cellStyle name="Обычный 3 15 47 4 2 2 2" xfId="32545"/>
    <cellStyle name="Обычный 3 15 47 4 2 2 2 2" xfId="32546"/>
    <cellStyle name="Обычный 3 15 47 4 2 2 3" xfId="32547"/>
    <cellStyle name="Обычный 3 15 47 4 2 3" xfId="32548"/>
    <cellStyle name="Обычный 3 15 47 4 2 3 2" xfId="32549"/>
    <cellStyle name="Обычный 3 15 47 4 2 4" xfId="32550"/>
    <cellStyle name="Обычный 3 15 47 4 3" xfId="32551"/>
    <cellStyle name="Обычный 3 15 47 4 3 2" xfId="32552"/>
    <cellStyle name="Обычный 3 15 47 4 3 2 2" xfId="32553"/>
    <cellStyle name="Обычный 3 15 47 4 3 3" xfId="32554"/>
    <cellStyle name="Обычный 3 15 47 4 4" xfId="32555"/>
    <cellStyle name="Обычный 3 15 47 4 4 2" xfId="32556"/>
    <cellStyle name="Обычный 3 15 47 4 5" xfId="32557"/>
    <cellStyle name="Обычный 3 15 47 5" xfId="32558"/>
    <cellStyle name="Обычный 3 15 47 5 2" xfId="32559"/>
    <cellStyle name="Обычный 3 15 47 5 2 2" xfId="32560"/>
    <cellStyle name="Обычный 3 15 47 5 2 2 2" xfId="32561"/>
    <cellStyle name="Обычный 3 15 47 5 2 3" xfId="32562"/>
    <cellStyle name="Обычный 3 15 47 5 3" xfId="32563"/>
    <cellStyle name="Обычный 3 15 47 5 3 2" xfId="32564"/>
    <cellStyle name="Обычный 3 15 47 5 4" xfId="32565"/>
    <cellStyle name="Обычный 3 15 47 6" xfId="32566"/>
    <cellStyle name="Обычный 3 15 47 6 2" xfId="32567"/>
    <cellStyle name="Обычный 3 15 47 6 2 2" xfId="32568"/>
    <cellStyle name="Обычный 3 15 47 6 3" xfId="32569"/>
    <cellStyle name="Обычный 3 15 47 7" xfId="32570"/>
    <cellStyle name="Обычный 3 15 47 7 2" xfId="32571"/>
    <cellStyle name="Обычный 3 15 47 8" xfId="32572"/>
    <cellStyle name="Обычный 3 15 48" xfId="32573"/>
    <cellStyle name="Обычный 3 15 48 2" xfId="32574"/>
    <cellStyle name="Обычный 3 15 48 2 2" xfId="32575"/>
    <cellStyle name="Обычный 3 15 48 2 2 2" xfId="32576"/>
    <cellStyle name="Обычный 3 15 48 2 2 2 2" xfId="32577"/>
    <cellStyle name="Обычный 3 15 48 2 2 2 2 2" xfId="32578"/>
    <cellStyle name="Обычный 3 15 48 2 2 2 3" xfId="32579"/>
    <cellStyle name="Обычный 3 15 48 2 2 3" xfId="32580"/>
    <cellStyle name="Обычный 3 15 48 2 2 3 2" xfId="32581"/>
    <cellStyle name="Обычный 3 15 48 2 2 4" xfId="32582"/>
    <cellStyle name="Обычный 3 15 48 2 3" xfId="32583"/>
    <cellStyle name="Обычный 3 15 48 2 3 2" xfId="32584"/>
    <cellStyle name="Обычный 3 15 48 2 3 2 2" xfId="32585"/>
    <cellStyle name="Обычный 3 15 48 2 3 3" xfId="32586"/>
    <cellStyle name="Обычный 3 15 48 2 4" xfId="32587"/>
    <cellStyle name="Обычный 3 15 48 2 4 2" xfId="32588"/>
    <cellStyle name="Обычный 3 15 48 2 5" xfId="32589"/>
    <cellStyle name="Обычный 3 15 48 3" xfId="32590"/>
    <cellStyle name="Обычный 3 15 48 3 2" xfId="32591"/>
    <cellStyle name="Обычный 3 15 48 3 2 2" xfId="32592"/>
    <cellStyle name="Обычный 3 15 48 3 2 2 2" xfId="32593"/>
    <cellStyle name="Обычный 3 15 48 3 2 2 2 2" xfId="32594"/>
    <cellStyle name="Обычный 3 15 48 3 2 2 3" xfId="32595"/>
    <cellStyle name="Обычный 3 15 48 3 2 3" xfId="32596"/>
    <cellStyle name="Обычный 3 15 48 3 2 3 2" xfId="32597"/>
    <cellStyle name="Обычный 3 15 48 3 2 4" xfId="32598"/>
    <cellStyle name="Обычный 3 15 48 3 3" xfId="32599"/>
    <cellStyle name="Обычный 3 15 48 3 3 2" xfId="32600"/>
    <cellStyle name="Обычный 3 15 48 3 3 2 2" xfId="32601"/>
    <cellStyle name="Обычный 3 15 48 3 3 3" xfId="32602"/>
    <cellStyle name="Обычный 3 15 48 3 4" xfId="32603"/>
    <cellStyle name="Обычный 3 15 48 3 4 2" xfId="32604"/>
    <cellStyle name="Обычный 3 15 48 3 5" xfId="32605"/>
    <cellStyle name="Обычный 3 15 48 4" xfId="32606"/>
    <cellStyle name="Обычный 3 15 48 4 2" xfId="32607"/>
    <cellStyle name="Обычный 3 15 48 4 2 2" xfId="32608"/>
    <cellStyle name="Обычный 3 15 48 4 2 2 2" xfId="32609"/>
    <cellStyle name="Обычный 3 15 48 4 2 3" xfId="32610"/>
    <cellStyle name="Обычный 3 15 48 4 3" xfId="32611"/>
    <cellStyle name="Обычный 3 15 48 4 3 2" xfId="32612"/>
    <cellStyle name="Обычный 3 15 48 4 4" xfId="32613"/>
    <cellStyle name="Обычный 3 15 48 5" xfId="32614"/>
    <cellStyle name="Обычный 3 15 48 5 2" xfId="32615"/>
    <cellStyle name="Обычный 3 15 48 5 2 2" xfId="32616"/>
    <cellStyle name="Обычный 3 15 48 5 3" xfId="32617"/>
    <cellStyle name="Обычный 3 15 48 6" xfId="32618"/>
    <cellStyle name="Обычный 3 15 48 6 2" xfId="32619"/>
    <cellStyle name="Обычный 3 15 48 7" xfId="32620"/>
    <cellStyle name="Обычный 3 15 49" xfId="32621"/>
    <cellStyle name="Обычный 3 15 49 2" xfId="32622"/>
    <cellStyle name="Обычный 3 15 49 2 2" xfId="32623"/>
    <cellStyle name="Обычный 3 15 49 2 2 2" xfId="32624"/>
    <cellStyle name="Обычный 3 15 49 2 2 2 2" xfId="32625"/>
    <cellStyle name="Обычный 3 15 49 2 2 3" xfId="32626"/>
    <cellStyle name="Обычный 3 15 49 2 3" xfId="32627"/>
    <cellStyle name="Обычный 3 15 49 2 3 2" xfId="32628"/>
    <cellStyle name="Обычный 3 15 49 2 4" xfId="32629"/>
    <cellStyle name="Обычный 3 15 49 3" xfId="32630"/>
    <cellStyle name="Обычный 3 15 49 3 2" xfId="32631"/>
    <cellStyle name="Обычный 3 15 49 3 2 2" xfId="32632"/>
    <cellStyle name="Обычный 3 15 49 3 3" xfId="32633"/>
    <cellStyle name="Обычный 3 15 49 4" xfId="32634"/>
    <cellStyle name="Обычный 3 15 49 4 2" xfId="32635"/>
    <cellStyle name="Обычный 3 15 49 5" xfId="32636"/>
    <cellStyle name="Обычный 3 15 5" xfId="32637"/>
    <cellStyle name="Обычный 3 15 5 2" xfId="32638"/>
    <cellStyle name="Обычный 3 15 5 2 2" xfId="32639"/>
    <cellStyle name="Обычный 3 15 5 2 2 2" xfId="32640"/>
    <cellStyle name="Обычный 3 15 5 2 2 2 2" xfId="32641"/>
    <cellStyle name="Обычный 3 15 5 2 2 2 2 2" xfId="32642"/>
    <cellStyle name="Обычный 3 15 5 2 2 2 2 2 2" xfId="32643"/>
    <cellStyle name="Обычный 3 15 5 2 2 2 2 3" xfId="32644"/>
    <cellStyle name="Обычный 3 15 5 2 2 2 3" xfId="32645"/>
    <cellStyle name="Обычный 3 15 5 2 2 2 3 2" xfId="32646"/>
    <cellStyle name="Обычный 3 15 5 2 2 2 4" xfId="32647"/>
    <cellStyle name="Обычный 3 15 5 2 2 3" xfId="32648"/>
    <cellStyle name="Обычный 3 15 5 2 2 3 2" xfId="32649"/>
    <cellStyle name="Обычный 3 15 5 2 2 3 2 2" xfId="32650"/>
    <cellStyle name="Обычный 3 15 5 2 2 3 3" xfId="32651"/>
    <cellStyle name="Обычный 3 15 5 2 2 4" xfId="32652"/>
    <cellStyle name="Обычный 3 15 5 2 2 4 2" xfId="32653"/>
    <cellStyle name="Обычный 3 15 5 2 2 5" xfId="32654"/>
    <cellStyle name="Обычный 3 15 5 2 3" xfId="32655"/>
    <cellStyle name="Обычный 3 15 5 2 3 2" xfId="32656"/>
    <cellStyle name="Обычный 3 15 5 2 3 2 2" xfId="32657"/>
    <cellStyle name="Обычный 3 15 5 2 3 2 2 2" xfId="32658"/>
    <cellStyle name="Обычный 3 15 5 2 3 2 2 2 2" xfId="32659"/>
    <cellStyle name="Обычный 3 15 5 2 3 2 2 3" xfId="32660"/>
    <cellStyle name="Обычный 3 15 5 2 3 2 3" xfId="32661"/>
    <cellStyle name="Обычный 3 15 5 2 3 2 3 2" xfId="32662"/>
    <cellStyle name="Обычный 3 15 5 2 3 2 4" xfId="32663"/>
    <cellStyle name="Обычный 3 15 5 2 3 3" xfId="32664"/>
    <cellStyle name="Обычный 3 15 5 2 3 3 2" xfId="32665"/>
    <cellStyle name="Обычный 3 15 5 2 3 3 2 2" xfId="32666"/>
    <cellStyle name="Обычный 3 15 5 2 3 3 3" xfId="32667"/>
    <cellStyle name="Обычный 3 15 5 2 3 4" xfId="32668"/>
    <cellStyle name="Обычный 3 15 5 2 3 4 2" xfId="32669"/>
    <cellStyle name="Обычный 3 15 5 2 3 5" xfId="32670"/>
    <cellStyle name="Обычный 3 15 5 2 4" xfId="32671"/>
    <cellStyle name="Обычный 3 15 5 2 4 2" xfId="32672"/>
    <cellStyle name="Обычный 3 15 5 2 4 2 2" xfId="32673"/>
    <cellStyle name="Обычный 3 15 5 2 4 2 2 2" xfId="32674"/>
    <cellStyle name="Обычный 3 15 5 2 4 2 3" xfId="32675"/>
    <cellStyle name="Обычный 3 15 5 2 4 3" xfId="32676"/>
    <cellStyle name="Обычный 3 15 5 2 4 3 2" xfId="32677"/>
    <cellStyle name="Обычный 3 15 5 2 4 4" xfId="32678"/>
    <cellStyle name="Обычный 3 15 5 2 5" xfId="32679"/>
    <cellStyle name="Обычный 3 15 5 2 5 2" xfId="32680"/>
    <cellStyle name="Обычный 3 15 5 2 5 2 2" xfId="32681"/>
    <cellStyle name="Обычный 3 15 5 2 5 3" xfId="32682"/>
    <cellStyle name="Обычный 3 15 5 2 6" xfId="32683"/>
    <cellStyle name="Обычный 3 15 5 2 6 2" xfId="32684"/>
    <cellStyle name="Обычный 3 15 5 2 7" xfId="32685"/>
    <cellStyle name="Обычный 3 15 5 3" xfId="32686"/>
    <cellStyle name="Обычный 3 15 5 3 2" xfId="32687"/>
    <cellStyle name="Обычный 3 15 5 3 2 2" xfId="32688"/>
    <cellStyle name="Обычный 3 15 5 3 2 2 2" xfId="32689"/>
    <cellStyle name="Обычный 3 15 5 3 2 2 2 2" xfId="32690"/>
    <cellStyle name="Обычный 3 15 5 3 2 2 3" xfId="32691"/>
    <cellStyle name="Обычный 3 15 5 3 2 3" xfId="32692"/>
    <cellStyle name="Обычный 3 15 5 3 2 3 2" xfId="32693"/>
    <cellStyle name="Обычный 3 15 5 3 2 4" xfId="32694"/>
    <cellStyle name="Обычный 3 15 5 3 3" xfId="32695"/>
    <cellStyle name="Обычный 3 15 5 3 3 2" xfId="32696"/>
    <cellStyle name="Обычный 3 15 5 3 3 2 2" xfId="32697"/>
    <cellStyle name="Обычный 3 15 5 3 3 3" xfId="32698"/>
    <cellStyle name="Обычный 3 15 5 3 4" xfId="32699"/>
    <cellStyle name="Обычный 3 15 5 3 4 2" xfId="32700"/>
    <cellStyle name="Обычный 3 15 5 3 5" xfId="32701"/>
    <cellStyle name="Обычный 3 15 5 4" xfId="32702"/>
    <cellStyle name="Обычный 3 15 5 4 2" xfId="32703"/>
    <cellStyle name="Обычный 3 15 5 4 2 2" xfId="32704"/>
    <cellStyle name="Обычный 3 15 5 4 2 2 2" xfId="32705"/>
    <cellStyle name="Обычный 3 15 5 4 2 2 2 2" xfId="32706"/>
    <cellStyle name="Обычный 3 15 5 4 2 2 3" xfId="32707"/>
    <cellStyle name="Обычный 3 15 5 4 2 3" xfId="32708"/>
    <cellStyle name="Обычный 3 15 5 4 2 3 2" xfId="32709"/>
    <cellStyle name="Обычный 3 15 5 4 2 4" xfId="32710"/>
    <cellStyle name="Обычный 3 15 5 4 3" xfId="32711"/>
    <cellStyle name="Обычный 3 15 5 4 3 2" xfId="32712"/>
    <cellStyle name="Обычный 3 15 5 4 3 2 2" xfId="32713"/>
    <cellStyle name="Обычный 3 15 5 4 3 3" xfId="32714"/>
    <cellStyle name="Обычный 3 15 5 4 4" xfId="32715"/>
    <cellStyle name="Обычный 3 15 5 4 4 2" xfId="32716"/>
    <cellStyle name="Обычный 3 15 5 4 5" xfId="32717"/>
    <cellStyle name="Обычный 3 15 5 5" xfId="32718"/>
    <cellStyle name="Обычный 3 15 5 5 2" xfId="32719"/>
    <cellStyle name="Обычный 3 15 5 5 2 2" xfId="32720"/>
    <cellStyle name="Обычный 3 15 5 5 2 2 2" xfId="32721"/>
    <cellStyle name="Обычный 3 15 5 5 2 3" xfId="32722"/>
    <cellStyle name="Обычный 3 15 5 5 3" xfId="32723"/>
    <cellStyle name="Обычный 3 15 5 5 3 2" xfId="32724"/>
    <cellStyle name="Обычный 3 15 5 5 4" xfId="32725"/>
    <cellStyle name="Обычный 3 15 5 6" xfId="32726"/>
    <cellStyle name="Обычный 3 15 5 6 2" xfId="32727"/>
    <cellStyle name="Обычный 3 15 5 6 2 2" xfId="32728"/>
    <cellStyle name="Обычный 3 15 5 6 3" xfId="32729"/>
    <cellStyle name="Обычный 3 15 5 7" xfId="32730"/>
    <cellStyle name="Обычный 3 15 5 7 2" xfId="32731"/>
    <cellStyle name="Обычный 3 15 5 8" xfId="32732"/>
    <cellStyle name="Обычный 3 15 50" xfId="32733"/>
    <cellStyle name="Обычный 3 15 50 2" xfId="32734"/>
    <cellStyle name="Обычный 3 15 50 2 2" xfId="32735"/>
    <cellStyle name="Обычный 3 15 50 2 2 2" xfId="32736"/>
    <cellStyle name="Обычный 3 15 50 2 2 2 2" xfId="32737"/>
    <cellStyle name="Обычный 3 15 50 2 2 3" xfId="32738"/>
    <cellStyle name="Обычный 3 15 50 2 3" xfId="32739"/>
    <cellStyle name="Обычный 3 15 50 2 3 2" xfId="32740"/>
    <cellStyle name="Обычный 3 15 50 2 4" xfId="32741"/>
    <cellStyle name="Обычный 3 15 50 3" xfId="32742"/>
    <cellStyle name="Обычный 3 15 50 3 2" xfId="32743"/>
    <cellStyle name="Обычный 3 15 50 3 2 2" xfId="32744"/>
    <cellStyle name="Обычный 3 15 50 3 3" xfId="32745"/>
    <cellStyle name="Обычный 3 15 50 4" xfId="32746"/>
    <cellStyle name="Обычный 3 15 50 4 2" xfId="32747"/>
    <cellStyle name="Обычный 3 15 50 5" xfId="32748"/>
    <cellStyle name="Обычный 3 15 51" xfId="32749"/>
    <cellStyle name="Обычный 3 15 51 2" xfId="32750"/>
    <cellStyle name="Обычный 3 15 51 2 2" xfId="32751"/>
    <cellStyle name="Обычный 3 15 51 2 2 2" xfId="32752"/>
    <cellStyle name="Обычный 3 15 51 2 3" xfId="32753"/>
    <cellStyle name="Обычный 3 15 51 3" xfId="32754"/>
    <cellStyle name="Обычный 3 15 51 3 2" xfId="32755"/>
    <cellStyle name="Обычный 3 15 51 4" xfId="32756"/>
    <cellStyle name="Обычный 3 15 52" xfId="32757"/>
    <cellStyle name="Обычный 3 15 52 2" xfId="32758"/>
    <cellStyle name="Обычный 3 15 52 2 2" xfId="32759"/>
    <cellStyle name="Обычный 3 15 52 3" xfId="32760"/>
    <cellStyle name="Обычный 3 15 53" xfId="32761"/>
    <cellStyle name="Обычный 3 15 53 2" xfId="32762"/>
    <cellStyle name="Обычный 3 15 54" xfId="32763"/>
    <cellStyle name="Обычный 3 15 6" xfId="32764"/>
    <cellStyle name="Обычный 3 15 6 2" xfId="32765"/>
    <cellStyle name="Обычный 3 15 6 2 2" xfId="32766"/>
    <cellStyle name="Обычный 3 15 6 2 2 2" xfId="32767"/>
    <cellStyle name="Обычный 3 15 6 2 2 2 2" xfId="32768"/>
    <cellStyle name="Обычный 3 15 6 2 2 2 2 2" xfId="32769"/>
    <cellStyle name="Обычный 3 15 6 2 2 2 2 2 2" xfId="32770"/>
    <cellStyle name="Обычный 3 15 6 2 2 2 2 3" xfId="32771"/>
    <cellStyle name="Обычный 3 15 6 2 2 2 3" xfId="32772"/>
    <cellStyle name="Обычный 3 15 6 2 2 2 3 2" xfId="32773"/>
    <cellStyle name="Обычный 3 15 6 2 2 2 4" xfId="32774"/>
    <cellStyle name="Обычный 3 15 6 2 2 3" xfId="32775"/>
    <cellStyle name="Обычный 3 15 6 2 2 3 2" xfId="32776"/>
    <cellStyle name="Обычный 3 15 6 2 2 3 2 2" xfId="32777"/>
    <cellStyle name="Обычный 3 15 6 2 2 3 3" xfId="32778"/>
    <cellStyle name="Обычный 3 15 6 2 2 4" xfId="32779"/>
    <cellStyle name="Обычный 3 15 6 2 2 4 2" xfId="32780"/>
    <cellStyle name="Обычный 3 15 6 2 2 5" xfId="32781"/>
    <cellStyle name="Обычный 3 15 6 2 3" xfId="32782"/>
    <cellStyle name="Обычный 3 15 6 2 3 2" xfId="32783"/>
    <cellStyle name="Обычный 3 15 6 2 3 2 2" xfId="32784"/>
    <cellStyle name="Обычный 3 15 6 2 3 2 2 2" xfId="32785"/>
    <cellStyle name="Обычный 3 15 6 2 3 2 2 2 2" xfId="32786"/>
    <cellStyle name="Обычный 3 15 6 2 3 2 2 3" xfId="32787"/>
    <cellStyle name="Обычный 3 15 6 2 3 2 3" xfId="32788"/>
    <cellStyle name="Обычный 3 15 6 2 3 2 3 2" xfId="32789"/>
    <cellStyle name="Обычный 3 15 6 2 3 2 4" xfId="32790"/>
    <cellStyle name="Обычный 3 15 6 2 3 3" xfId="32791"/>
    <cellStyle name="Обычный 3 15 6 2 3 3 2" xfId="32792"/>
    <cellStyle name="Обычный 3 15 6 2 3 3 2 2" xfId="32793"/>
    <cellStyle name="Обычный 3 15 6 2 3 3 3" xfId="32794"/>
    <cellStyle name="Обычный 3 15 6 2 3 4" xfId="32795"/>
    <cellStyle name="Обычный 3 15 6 2 3 4 2" xfId="32796"/>
    <cellStyle name="Обычный 3 15 6 2 3 5" xfId="32797"/>
    <cellStyle name="Обычный 3 15 6 2 4" xfId="32798"/>
    <cellStyle name="Обычный 3 15 6 2 4 2" xfId="32799"/>
    <cellStyle name="Обычный 3 15 6 2 4 2 2" xfId="32800"/>
    <cellStyle name="Обычный 3 15 6 2 4 2 2 2" xfId="32801"/>
    <cellStyle name="Обычный 3 15 6 2 4 2 3" xfId="32802"/>
    <cellStyle name="Обычный 3 15 6 2 4 3" xfId="32803"/>
    <cellStyle name="Обычный 3 15 6 2 4 3 2" xfId="32804"/>
    <cellStyle name="Обычный 3 15 6 2 4 4" xfId="32805"/>
    <cellStyle name="Обычный 3 15 6 2 5" xfId="32806"/>
    <cellStyle name="Обычный 3 15 6 2 5 2" xfId="32807"/>
    <cellStyle name="Обычный 3 15 6 2 5 2 2" xfId="32808"/>
    <cellStyle name="Обычный 3 15 6 2 5 3" xfId="32809"/>
    <cellStyle name="Обычный 3 15 6 2 6" xfId="32810"/>
    <cellStyle name="Обычный 3 15 6 2 6 2" xfId="32811"/>
    <cellStyle name="Обычный 3 15 6 2 7" xfId="32812"/>
    <cellStyle name="Обычный 3 15 6 3" xfId="32813"/>
    <cellStyle name="Обычный 3 15 6 3 2" xfId="32814"/>
    <cellStyle name="Обычный 3 15 6 3 2 2" xfId="32815"/>
    <cellStyle name="Обычный 3 15 6 3 2 2 2" xfId="32816"/>
    <cellStyle name="Обычный 3 15 6 3 2 2 2 2" xfId="32817"/>
    <cellStyle name="Обычный 3 15 6 3 2 2 3" xfId="32818"/>
    <cellStyle name="Обычный 3 15 6 3 2 3" xfId="32819"/>
    <cellStyle name="Обычный 3 15 6 3 2 3 2" xfId="32820"/>
    <cellStyle name="Обычный 3 15 6 3 2 4" xfId="32821"/>
    <cellStyle name="Обычный 3 15 6 3 3" xfId="32822"/>
    <cellStyle name="Обычный 3 15 6 3 3 2" xfId="32823"/>
    <cellStyle name="Обычный 3 15 6 3 3 2 2" xfId="32824"/>
    <cellStyle name="Обычный 3 15 6 3 3 3" xfId="32825"/>
    <cellStyle name="Обычный 3 15 6 3 4" xfId="32826"/>
    <cellStyle name="Обычный 3 15 6 3 4 2" xfId="32827"/>
    <cellStyle name="Обычный 3 15 6 3 5" xfId="32828"/>
    <cellStyle name="Обычный 3 15 6 4" xfId="32829"/>
    <cellStyle name="Обычный 3 15 6 4 2" xfId="32830"/>
    <cellStyle name="Обычный 3 15 6 4 2 2" xfId="32831"/>
    <cellStyle name="Обычный 3 15 6 4 2 2 2" xfId="32832"/>
    <cellStyle name="Обычный 3 15 6 4 2 2 2 2" xfId="32833"/>
    <cellStyle name="Обычный 3 15 6 4 2 2 3" xfId="32834"/>
    <cellStyle name="Обычный 3 15 6 4 2 3" xfId="32835"/>
    <cellStyle name="Обычный 3 15 6 4 2 3 2" xfId="32836"/>
    <cellStyle name="Обычный 3 15 6 4 2 4" xfId="32837"/>
    <cellStyle name="Обычный 3 15 6 4 3" xfId="32838"/>
    <cellStyle name="Обычный 3 15 6 4 3 2" xfId="32839"/>
    <cellStyle name="Обычный 3 15 6 4 3 2 2" xfId="32840"/>
    <cellStyle name="Обычный 3 15 6 4 3 3" xfId="32841"/>
    <cellStyle name="Обычный 3 15 6 4 4" xfId="32842"/>
    <cellStyle name="Обычный 3 15 6 4 4 2" xfId="32843"/>
    <cellStyle name="Обычный 3 15 6 4 5" xfId="32844"/>
    <cellStyle name="Обычный 3 15 6 5" xfId="32845"/>
    <cellStyle name="Обычный 3 15 6 5 2" xfId="32846"/>
    <cellStyle name="Обычный 3 15 6 5 2 2" xfId="32847"/>
    <cellStyle name="Обычный 3 15 6 5 2 2 2" xfId="32848"/>
    <cellStyle name="Обычный 3 15 6 5 2 3" xfId="32849"/>
    <cellStyle name="Обычный 3 15 6 5 3" xfId="32850"/>
    <cellStyle name="Обычный 3 15 6 5 3 2" xfId="32851"/>
    <cellStyle name="Обычный 3 15 6 5 4" xfId="32852"/>
    <cellStyle name="Обычный 3 15 6 6" xfId="32853"/>
    <cellStyle name="Обычный 3 15 6 6 2" xfId="32854"/>
    <cellStyle name="Обычный 3 15 6 6 2 2" xfId="32855"/>
    <cellStyle name="Обычный 3 15 6 6 3" xfId="32856"/>
    <cellStyle name="Обычный 3 15 6 7" xfId="32857"/>
    <cellStyle name="Обычный 3 15 6 7 2" xfId="32858"/>
    <cellStyle name="Обычный 3 15 6 8" xfId="32859"/>
    <cellStyle name="Обычный 3 15 7" xfId="32860"/>
    <cellStyle name="Обычный 3 15 7 2" xfId="32861"/>
    <cellStyle name="Обычный 3 15 7 2 2" xfId="32862"/>
    <cellStyle name="Обычный 3 15 7 2 2 2" xfId="32863"/>
    <cellStyle name="Обычный 3 15 7 2 2 2 2" xfId="32864"/>
    <cellStyle name="Обычный 3 15 7 2 2 2 2 2" xfId="32865"/>
    <cellStyle name="Обычный 3 15 7 2 2 2 2 2 2" xfId="32866"/>
    <cellStyle name="Обычный 3 15 7 2 2 2 2 3" xfId="32867"/>
    <cellStyle name="Обычный 3 15 7 2 2 2 3" xfId="32868"/>
    <cellStyle name="Обычный 3 15 7 2 2 2 3 2" xfId="32869"/>
    <cellStyle name="Обычный 3 15 7 2 2 2 4" xfId="32870"/>
    <cellStyle name="Обычный 3 15 7 2 2 3" xfId="32871"/>
    <cellStyle name="Обычный 3 15 7 2 2 3 2" xfId="32872"/>
    <cellStyle name="Обычный 3 15 7 2 2 3 2 2" xfId="32873"/>
    <cellStyle name="Обычный 3 15 7 2 2 3 3" xfId="32874"/>
    <cellStyle name="Обычный 3 15 7 2 2 4" xfId="32875"/>
    <cellStyle name="Обычный 3 15 7 2 2 4 2" xfId="32876"/>
    <cellStyle name="Обычный 3 15 7 2 2 5" xfId="32877"/>
    <cellStyle name="Обычный 3 15 7 2 3" xfId="32878"/>
    <cellStyle name="Обычный 3 15 7 2 3 2" xfId="32879"/>
    <cellStyle name="Обычный 3 15 7 2 3 2 2" xfId="32880"/>
    <cellStyle name="Обычный 3 15 7 2 3 2 2 2" xfId="32881"/>
    <cellStyle name="Обычный 3 15 7 2 3 2 2 2 2" xfId="32882"/>
    <cellStyle name="Обычный 3 15 7 2 3 2 2 3" xfId="32883"/>
    <cellStyle name="Обычный 3 15 7 2 3 2 3" xfId="32884"/>
    <cellStyle name="Обычный 3 15 7 2 3 2 3 2" xfId="32885"/>
    <cellStyle name="Обычный 3 15 7 2 3 2 4" xfId="32886"/>
    <cellStyle name="Обычный 3 15 7 2 3 3" xfId="32887"/>
    <cellStyle name="Обычный 3 15 7 2 3 3 2" xfId="32888"/>
    <cellStyle name="Обычный 3 15 7 2 3 3 2 2" xfId="32889"/>
    <cellStyle name="Обычный 3 15 7 2 3 3 3" xfId="32890"/>
    <cellStyle name="Обычный 3 15 7 2 3 4" xfId="32891"/>
    <cellStyle name="Обычный 3 15 7 2 3 4 2" xfId="32892"/>
    <cellStyle name="Обычный 3 15 7 2 3 5" xfId="32893"/>
    <cellStyle name="Обычный 3 15 7 2 4" xfId="32894"/>
    <cellStyle name="Обычный 3 15 7 2 4 2" xfId="32895"/>
    <cellStyle name="Обычный 3 15 7 2 4 2 2" xfId="32896"/>
    <cellStyle name="Обычный 3 15 7 2 4 2 2 2" xfId="32897"/>
    <cellStyle name="Обычный 3 15 7 2 4 2 3" xfId="32898"/>
    <cellStyle name="Обычный 3 15 7 2 4 3" xfId="32899"/>
    <cellStyle name="Обычный 3 15 7 2 4 3 2" xfId="32900"/>
    <cellStyle name="Обычный 3 15 7 2 4 4" xfId="32901"/>
    <cellStyle name="Обычный 3 15 7 2 5" xfId="32902"/>
    <cellStyle name="Обычный 3 15 7 2 5 2" xfId="32903"/>
    <cellStyle name="Обычный 3 15 7 2 5 2 2" xfId="32904"/>
    <cellStyle name="Обычный 3 15 7 2 5 3" xfId="32905"/>
    <cellStyle name="Обычный 3 15 7 2 6" xfId="32906"/>
    <cellStyle name="Обычный 3 15 7 2 6 2" xfId="32907"/>
    <cellStyle name="Обычный 3 15 7 2 7" xfId="32908"/>
    <cellStyle name="Обычный 3 15 7 3" xfId="32909"/>
    <cellStyle name="Обычный 3 15 7 3 2" xfId="32910"/>
    <cellStyle name="Обычный 3 15 7 3 2 2" xfId="32911"/>
    <cellStyle name="Обычный 3 15 7 3 2 2 2" xfId="32912"/>
    <cellStyle name="Обычный 3 15 7 3 2 2 2 2" xfId="32913"/>
    <cellStyle name="Обычный 3 15 7 3 2 2 3" xfId="32914"/>
    <cellStyle name="Обычный 3 15 7 3 2 3" xfId="32915"/>
    <cellStyle name="Обычный 3 15 7 3 2 3 2" xfId="32916"/>
    <cellStyle name="Обычный 3 15 7 3 2 4" xfId="32917"/>
    <cellStyle name="Обычный 3 15 7 3 3" xfId="32918"/>
    <cellStyle name="Обычный 3 15 7 3 3 2" xfId="32919"/>
    <cellStyle name="Обычный 3 15 7 3 3 2 2" xfId="32920"/>
    <cellStyle name="Обычный 3 15 7 3 3 3" xfId="32921"/>
    <cellStyle name="Обычный 3 15 7 3 4" xfId="32922"/>
    <cellStyle name="Обычный 3 15 7 3 4 2" xfId="32923"/>
    <cellStyle name="Обычный 3 15 7 3 5" xfId="32924"/>
    <cellStyle name="Обычный 3 15 7 4" xfId="32925"/>
    <cellStyle name="Обычный 3 15 7 4 2" xfId="32926"/>
    <cellStyle name="Обычный 3 15 7 4 2 2" xfId="32927"/>
    <cellStyle name="Обычный 3 15 7 4 2 2 2" xfId="32928"/>
    <cellStyle name="Обычный 3 15 7 4 2 2 2 2" xfId="32929"/>
    <cellStyle name="Обычный 3 15 7 4 2 2 3" xfId="32930"/>
    <cellStyle name="Обычный 3 15 7 4 2 3" xfId="32931"/>
    <cellStyle name="Обычный 3 15 7 4 2 3 2" xfId="32932"/>
    <cellStyle name="Обычный 3 15 7 4 2 4" xfId="32933"/>
    <cellStyle name="Обычный 3 15 7 4 3" xfId="32934"/>
    <cellStyle name="Обычный 3 15 7 4 3 2" xfId="32935"/>
    <cellStyle name="Обычный 3 15 7 4 3 2 2" xfId="32936"/>
    <cellStyle name="Обычный 3 15 7 4 3 3" xfId="32937"/>
    <cellStyle name="Обычный 3 15 7 4 4" xfId="32938"/>
    <cellStyle name="Обычный 3 15 7 4 4 2" xfId="32939"/>
    <cellStyle name="Обычный 3 15 7 4 5" xfId="32940"/>
    <cellStyle name="Обычный 3 15 7 5" xfId="32941"/>
    <cellStyle name="Обычный 3 15 7 5 2" xfId="32942"/>
    <cellStyle name="Обычный 3 15 7 5 2 2" xfId="32943"/>
    <cellStyle name="Обычный 3 15 7 5 2 2 2" xfId="32944"/>
    <cellStyle name="Обычный 3 15 7 5 2 3" xfId="32945"/>
    <cellStyle name="Обычный 3 15 7 5 3" xfId="32946"/>
    <cellStyle name="Обычный 3 15 7 5 3 2" xfId="32947"/>
    <cellStyle name="Обычный 3 15 7 5 4" xfId="32948"/>
    <cellStyle name="Обычный 3 15 7 6" xfId="32949"/>
    <cellStyle name="Обычный 3 15 7 6 2" xfId="32950"/>
    <cellStyle name="Обычный 3 15 7 6 2 2" xfId="32951"/>
    <cellStyle name="Обычный 3 15 7 6 3" xfId="32952"/>
    <cellStyle name="Обычный 3 15 7 7" xfId="32953"/>
    <cellStyle name="Обычный 3 15 7 7 2" xfId="32954"/>
    <cellStyle name="Обычный 3 15 7 8" xfId="32955"/>
    <cellStyle name="Обычный 3 15 8" xfId="32956"/>
    <cellStyle name="Обычный 3 15 8 2" xfId="32957"/>
    <cellStyle name="Обычный 3 15 8 2 2" xfId="32958"/>
    <cellStyle name="Обычный 3 15 8 2 2 2" xfId="32959"/>
    <cellStyle name="Обычный 3 15 8 2 2 2 2" xfId="32960"/>
    <cellStyle name="Обычный 3 15 8 2 2 2 2 2" xfId="32961"/>
    <cellStyle name="Обычный 3 15 8 2 2 2 2 2 2" xfId="32962"/>
    <cellStyle name="Обычный 3 15 8 2 2 2 2 3" xfId="32963"/>
    <cellStyle name="Обычный 3 15 8 2 2 2 3" xfId="32964"/>
    <cellStyle name="Обычный 3 15 8 2 2 2 3 2" xfId="32965"/>
    <cellStyle name="Обычный 3 15 8 2 2 2 4" xfId="32966"/>
    <cellStyle name="Обычный 3 15 8 2 2 3" xfId="32967"/>
    <cellStyle name="Обычный 3 15 8 2 2 3 2" xfId="32968"/>
    <cellStyle name="Обычный 3 15 8 2 2 3 2 2" xfId="32969"/>
    <cellStyle name="Обычный 3 15 8 2 2 3 3" xfId="32970"/>
    <cellStyle name="Обычный 3 15 8 2 2 4" xfId="32971"/>
    <cellStyle name="Обычный 3 15 8 2 2 4 2" xfId="32972"/>
    <cellStyle name="Обычный 3 15 8 2 2 5" xfId="32973"/>
    <cellStyle name="Обычный 3 15 8 2 3" xfId="32974"/>
    <cellStyle name="Обычный 3 15 8 2 3 2" xfId="32975"/>
    <cellStyle name="Обычный 3 15 8 2 3 2 2" xfId="32976"/>
    <cellStyle name="Обычный 3 15 8 2 3 2 2 2" xfId="32977"/>
    <cellStyle name="Обычный 3 15 8 2 3 2 2 2 2" xfId="32978"/>
    <cellStyle name="Обычный 3 15 8 2 3 2 2 3" xfId="32979"/>
    <cellStyle name="Обычный 3 15 8 2 3 2 3" xfId="32980"/>
    <cellStyle name="Обычный 3 15 8 2 3 2 3 2" xfId="32981"/>
    <cellStyle name="Обычный 3 15 8 2 3 2 4" xfId="32982"/>
    <cellStyle name="Обычный 3 15 8 2 3 3" xfId="32983"/>
    <cellStyle name="Обычный 3 15 8 2 3 3 2" xfId="32984"/>
    <cellStyle name="Обычный 3 15 8 2 3 3 2 2" xfId="32985"/>
    <cellStyle name="Обычный 3 15 8 2 3 3 3" xfId="32986"/>
    <cellStyle name="Обычный 3 15 8 2 3 4" xfId="32987"/>
    <cellStyle name="Обычный 3 15 8 2 3 4 2" xfId="32988"/>
    <cellStyle name="Обычный 3 15 8 2 3 5" xfId="32989"/>
    <cellStyle name="Обычный 3 15 8 2 4" xfId="32990"/>
    <cellStyle name="Обычный 3 15 8 2 4 2" xfId="32991"/>
    <cellStyle name="Обычный 3 15 8 2 4 2 2" xfId="32992"/>
    <cellStyle name="Обычный 3 15 8 2 4 2 2 2" xfId="32993"/>
    <cellStyle name="Обычный 3 15 8 2 4 2 3" xfId="32994"/>
    <cellStyle name="Обычный 3 15 8 2 4 3" xfId="32995"/>
    <cellStyle name="Обычный 3 15 8 2 4 3 2" xfId="32996"/>
    <cellStyle name="Обычный 3 15 8 2 4 4" xfId="32997"/>
    <cellStyle name="Обычный 3 15 8 2 5" xfId="32998"/>
    <cellStyle name="Обычный 3 15 8 2 5 2" xfId="32999"/>
    <cellStyle name="Обычный 3 15 8 2 5 2 2" xfId="33000"/>
    <cellStyle name="Обычный 3 15 8 2 5 3" xfId="33001"/>
    <cellStyle name="Обычный 3 15 8 2 6" xfId="33002"/>
    <cellStyle name="Обычный 3 15 8 2 6 2" xfId="33003"/>
    <cellStyle name="Обычный 3 15 8 2 7" xfId="33004"/>
    <cellStyle name="Обычный 3 15 8 3" xfId="33005"/>
    <cellStyle name="Обычный 3 15 8 3 2" xfId="33006"/>
    <cellStyle name="Обычный 3 15 8 3 2 2" xfId="33007"/>
    <cellStyle name="Обычный 3 15 8 3 2 2 2" xfId="33008"/>
    <cellStyle name="Обычный 3 15 8 3 2 2 2 2" xfId="33009"/>
    <cellStyle name="Обычный 3 15 8 3 2 2 3" xfId="33010"/>
    <cellStyle name="Обычный 3 15 8 3 2 3" xfId="33011"/>
    <cellStyle name="Обычный 3 15 8 3 2 3 2" xfId="33012"/>
    <cellStyle name="Обычный 3 15 8 3 2 4" xfId="33013"/>
    <cellStyle name="Обычный 3 15 8 3 3" xfId="33014"/>
    <cellStyle name="Обычный 3 15 8 3 3 2" xfId="33015"/>
    <cellStyle name="Обычный 3 15 8 3 3 2 2" xfId="33016"/>
    <cellStyle name="Обычный 3 15 8 3 3 3" xfId="33017"/>
    <cellStyle name="Обычный 3 15 8 3 4" xfId="33018"/>
    <cellStyle name="Обычный 3 15 8 3 4 2" xfId="33019"/>
    <cellStyle name="Обычный 3 15 8 3 5" xfId="33020"/>
    <cellStyle name="Обычный 3 15 8 4" xfId="33021"/>
    <cellStyle name="Обычный 3 15 8 4 2" xfId="33022"/>
    <cellStyle name="Обычный 3 15 8 4 2 2" xfId="33023"/>
    <cellStyle name="Обычный 3 15 8 4 2 2 2" xfId="33024"/>
    <cellStyle name="Обычный 3 15 8 4 2 2 2 2" xfId="33025"/>
    <cellStyle name="Обычный 3 15 8 4 2 2 3" xfId="33026"/>
    <cellStyle name="Обычный 3 15 8 4 2 3" xfId="33027"/>
    <cellStyle name="Обычный 3 15 8 4 2 3 2" xfId="33028"/>
    <cellStyle name="Обычный 3 15 8 4 2 4" xfId="33029"/>
    <cellStyle name="Обычный 3 15 8 4 3" xfId="33030"/>
    <cellStyle name="Обычный 3 15 8 4 3 2" xfId="33031"/>
    <cellStyle name="Обычный 3 15 8 4 3 2 2" xfId="33032"/>
    <cellStyle name="Обычный 3 15 8 4 3 3" xfId="33033"/>
    <cellStyle name="Обычный 3 15 8 4 4" xfId="33034"/>
    <cellStyle name="Обычный 3 15 8 4 4 2" xfId="33035"/>
    <cellStyle name="Обычный 3 15 8 4 5" xfId="33036"/>
    <cellStyle name="Обычный 3 15 8 5" xfId="33037"/>
    <cellStyle name="Обычный 3 15 8 5 2" xfId="33038"/>
    <cellStyle name="Обычный 3 15 8 5 2 2" xfId="33039"/>
    <cellStyle name="Обычный 3 15 8 5 2 2 2" xfId="33040"/>
    <cellStyle name="Обычный 3 15 8 5 2 3" xfId="33041"/>
    <cellStyle name="Обычный 3 15 8 5 3" xfId="33042"/>
    <cellStyle name="Обычный 3 15 8 5 3 2" xfId="33043"/>
    <cellStyle name="Обычный 3 15 8 5 4" xfId="33044"/>
    <cellStyle name="Обычный 3 15 8 6" xfId="33045"/>
    <cellStyle name="Обычный 3 15 8 6 2" xfId="33046"/>
    <cellStyle name="Обычный 3 15 8 6 2 2" xfId="33047"/>
    <cellStyle name="Обычный 3 15 8 6 3" xfId="33048"/>
    <cellStyle name="Обычный 3 15 8 7" xfId="33049"/>
    <cellStyle name="Обычный 3 15 8 7 2" xfId="33050"/>
    <cellStyle name="Обычный 3 15 8 8" xfId="33051"/>
    <cellStyle name="Обычный 3 15 9" xfId="33052"/>
    <cellStyle name="Обычный 3 15 9 2" xfId="33053"/>
    <cellStyle name="Обычный 3 15 9 2 2" xfId="33054"/>
    <cellStyle name="Обычный 3 15 9 2 2 2" xfId="33055"/>
    <cellStyle name="Обычный 3 15 9 2 2 2 2" xfId="33056"/>
    <cellStyle name="Обычный 3 15 9 2 2 2 2 2" xfId="33057"/>
    <cellStyle name="Обычный 3 15 9 2 2 2 2 2 2" xfId="33058"/>
    <cellStyle name="Обычный 3 15 9 2 2 2 2 3" xfId="33059"/>
    <cellStyle name="Обычный 3 15 9 2 2 2 3" xfId="33060"/>
    <cellStyle name="Обычный 3 15 9 2 2 2 3 2" xfId="33061"/>
    <cellStyle name="Обычный 3 15 9 2 2 2 4" xfId="33062"/>
    <cellStyle name="Обычный 3 15 9 2 2 3" xfId="33063"/>
    <cellStyle name="Обычный 3 15 9 2 2 3 2" xfId="33064"/>
    <cellStyle name="Обычный 3 15 9 2 2 3 2 2" xfId="33065"/>
    <cellStyle name="Обычный 3 15 9 2 2 3 3" xfId="33066"/>
    <cellStyle name="Обычный 3 15 9 2 2 4" xfId="33067"/>
    <cellStyle name="Обычный 3 15 9 2 2 4 2" xfId="33068"/>
    <cellStyle name="Обычный 3 15 9 2 2 5" xfId="33069"/>
    <cellStyle name="Обычный 3 15 9 2 3" xfId="33070"/>
    <cellStyle name="Обычный 3 15 9 2 3 2" xfId="33071"/>
    <cellStyle name="Обычный 3 15 9 2 3 2 2" xfId="33072"/>
    <cellStyle name="Обычный 3 15 9 2 3 2 2 2" xfId="33073"/>
    <cellStyle name="Обычный 3 15 9 2 3 2 2 2 2" xfId="33074"/>
    <cellStyle name="Обычный 3 15 9 2 3 2 2 3" xfId="33075"/>
    <cellStyle name="Обычный 3 15 9 2 3 2 3" xfId="33076"/>
    <cellStyle name="Обычный 3 15 9 2 3 2 3 2" xfId="33077"/>
    <cellStyle name="Обычный 3 15 9 2 3 2 4" xfId="33078"/>
    <cellStyle name="Обычный 3 15 9 2 3 3" xfId="33079"/>
    <cellStyle name="Обычный 3 15 9 2 3 3 2" xfId="33080"/>
    <cellStyle name="Обычный 3 15 9 2 3 3 2 2" xfId="33081"/>
    <cellStyle name="Обычный 3 15 9 2 3 3 3" xfId="33082"/>
    <cellStyle name="Обычный 3 15 9 2 3 4" xfId="33083"/>
    <cellStyle name="Обычный 3 15 9 2 3 4 2" xfId="33084"/>
    <cellStyle name="Обычный 3 15 9 2 3 5" xfId="33085"/>
    <cellStyle name="Обычный 3 15 9 2 4" xfId="33086"/>
    <cellStyle name="Обычный 3 15 9 2 4 2" xfId="33087"/>
    <cellStyle name="Обычный 3 15 9 2 4 2 2" xfId="33088"/>
    <cellStyle name="Обычный 3 15 9 2 4 2 2 2" xfId="33089"/>
    <cellStyle name="Обычный 3 15 9 2 4 2 3" xfId="33090"/>
    <cellStyle name="Обычный 3 15 9 2 4 3" xfId="33091"/>
    <cellStyle name="Обычный 3 15 9 2 4 3 2" xfId="33092"/>
    <cellStyle name="Обычный 3 15 9 2 4 4" xfId="33093"/>
    <cellStyle name="Обычный 3 15 9 2 5" xfId="33094"/>
    <cellStyle name="Обычный 3 15 9 2 5 2" xfId="33095"/>
    <cellStyle name="Обычный 3 15 9 2 5 2 2" xfId="33096"/>
    <cellStyle name="Обычный 3 15 9 2 5 3" xfId="33097"/>
    <cellStyle name="Обычный 3 15 9 2 6" xfId="33098"/>
    <cellStyle name="Обычный 3 15 9 2 6 2" xfId="33099"/>
    <cellStyle name="Обычный 3 15 9 2 7" xfId="33100"/>
    <cellStyle name="Обычный 3 15 9 3" xfId="33101"/>
    <cellStyle name="Обычный 3 15 9 3 2" xfId="33102"/>
    <cellStyle name="Обычный 3 15 9 3 2 2" xfId="33103"/>
    <cellStyle name="Обычный 3 15 9 3 2 2 2" xfId="33104"/>
    <cellStyle name="Обычный 3 15 9 3 2 2 2 2" xfId="33105"/>
    <cellStyle name="Обычный 3 15 9 3 2 2 3" xfId="33106"/>
    <cellStyle name="Обычный 3 15 9 3 2 3" xfId="33107"/>
    <cellStyle name="Обычный 3 15 9 3 2 3 2" xfId="33108"/>
    <cellStyle name="Обычный 3 15 9 3 2 4" xfId="33109"/>
    <cellStyle name="Обычный 3 15 9 3 3" xfId="33110"/>
    <cellStyle name="Обычный 3 15 9 3 3 2" xfId="33111"/>
    <cellStyle name="Обычный 3 15 9 3 3 2 2" xfId="33112"/>
    <cellStyle name="Обычный 3 15 9 3 3 3" xfId="33113"/>
    <cellStyle name="Обычный 3 15 9 3 4" xfId="33114"/>
    <cellStyle name="Обычный 3 15 9 3 4 2" xfId="33115"/>
    <cellStyle name="Обычный 3 15 9 3 5" xfId="33116"/>
    <cellStyle name="Обычный 3 15 9 4" xfId="33117"/>
    <cellStyle name="Обычный 3 15 9 4 2" xfId="33118"/>
    <cellStyle name="Обычный 3 15 9 4 2 2" xfId="33119"/>
    <cellStyle name="Обычный 3 15 9 4 2 2 2" xfId="33120"/>
    <cellStyle name="Обычный 3 15 9 4 2 2 2 2" xfId="33121"/>
    <cellStyle name="Обычный 3 15 9 4 2 2 3" xfId="33122"/>
    <cellStyle name="Обычный 3 15 9 4 2 3" xfId="33123"/>
    <cellStyle name="Обычный 3 15 9 4 2 3 2" xfId="33124"/>
    <cellStyle name="Обычный 3 15 9 4 2 4" xfId="33125"/>
    <cellStyle name="Обычный 3 15 9 4 3" xfId="33126"/>
    <cellStyle name="Обычный 3 15 9 4 3 2" xfId="33127"/>
    <cellStyle name="Обычный 3 15 9 4 3 2 2" xfId="33128"/>
    <cellStyle name="Обычный 3 15 9 4 3 3" xfId="33129"/>
    <cellStyle name="Обычный 3 15 9 4 4" xfId="33130"/>
    <cellStyle name="Обычный 3 15 9 4 4 2" xfId="33131"/>
    <cellStyle name="Обычный 3 15 9 4 5" xfId="33132"/>
    <cellStyle name="Обычный 3 15 9 5" xfId="33133"/>
    <cellStyle name="Обычный 3 15 9 5 2" xfId="33134"/>
    <cellStyle name="Обычный 3 15 9 5 2 2" xfId="33135"/>
    <cellStyle name="Обычный 3 15 9 5 2 2 2" xfId="33136"/>
    <cellStyle name="Обычный 3 15 9 5 2 3" xfId="33137"/>
    <cellStyle name="Обычный 3 15 9 5 3" xfId="33138"/>
    <cellStyle name="Обычный 3 15 9 5 3 2" xfId="33139"/>
    <cellStyle name="Обычный 3 15 9 5 4" xfId="33140"/>
    <cellStyle name="Обычный 3 15 9 6" xfId="33141"/>
    <cellStyle name="Обычный 3 15 9 6 2" xfId="33142"/>
    <cellStyle name="Обычный 3 15 9 6 2 2" xfId="33143"/>
    <cellStyle name="Обычный 3 15 9 6 3" xfId="33144"/>
    <cellStyle name="Обычный 3 15 9 7" xfId="33145"/>
    <cellStyle name="Обычный 3 15 9 7 2" xfId="33146"/>
    <cellStyle name="Обычный 3 15 9 8" xfId="33147"/>
    <cellStyle name="Обычный 3 16" xfId="33148"/>
    <cellStyle name="Обычный 3 16 10" xfId="33149"/>
    <cellStyle name="Обычный 3 16 10 2" xfId="33150"/>
    <cellStyle name="Обычный 3 16 10 2 2" xfId="33151"/>
    <cellStyle name="Обычный 3 16 10 2 2 2" xfId="33152"/>
    <cellStyle name="Обычный 3 16 10 2 2 2 2" xfId="33153"/>
    <cellStyle name="Обычный 3 16 10 2 2 2 2 2" xfId="33154"/>
    <cellStyle name="Обычный 3 16 10 2 2 2 2 2 2" xfId="33155"/>
    <cellStyle name="Обычный 3 16 10 2 2 2 2 3" xfId="33156"/>
    <cellStyle name="Обычный 3 16 10 2 2 2 3" xfId="33157"/>
    <cellStyle name="Обычный 3 16 10 2 2 2 3 2" xfId="33158"/>
    <cellStyle name="Обычный 3 16 10 2 2 2 4" xfId="33159"/>
    <cellStyle name="Обычный 3 16 10 2 2 3" xfId="33160"/>
    <cellStyle name="Обычный 3 16 10 2 2 3 2" xfId="33161"/>
    <cellStyle name="Обычный 3 16 10 2 2 3 2 2" xfId="33162"/>
    <cellStyle name="Обычный 3 16 10 2 2 3 3" xfId="33163"/>
    <cellStyle name="Обычный 3 16 10 2 2 4" xfId="33164"/>
    <cellStyle name="Обычный 3 16 10 2 2 4 2" xfId="33165"/>
    <cellStyle name="Обычный 3 16 10 2 2 5" xfId="33166"/>
    <cellStyle name="Обычный 3 16 10 2 3" xfId="33167"/>
    <cellStyle name="Обычный 3 16 10 2 3 2" xfId="33168"/>
    <cellStyle name="Обычный 3 16 10 2 3 2 2" xfId="33169"/>
    <cellStyle name="Обычный 3 16 10 2 3 2 2 2" xfId="33170"/>
    <cellStyle name="Обычный 3 16 10 2 3 2 2 2 2" xfId="33171"/>
    <cellStyle name="Обычный 3 16 10 2 3 2 2 3" xfId="33172"/>
    <cellStyle name="Обычный 3 16 10 2 3 2 3" xfId="33173"/>
    <cellStyle name="Обычный 3 16 10 2 3 2 3 2" xfId="33174"/>
    <cellStyle name="Обычный 3 16 10 2 3 2 4" xfId="33175"/>
    <cellStyle name="Обычный 3 16 10 2 3 3" xfId="33176"/>
    <cellStyle name="Обычный 3 16 10 2 3 3 2" xfId="33177"/>
    <cellStyle name="Обычный 3 16 10 2 3 3 2 2" xfId="33178"/>
    <cellStyle name="Обычный 3 16 10 2 3 3 3" xfId="33179"/>
    <cellStyle name="Обычный 3 16 10 2 3 4" xfId="33180"/>
    <cellStyle name="Обычный 3 16 10 2 3 4 2" xfId="33181"/>
    <cellStyle name="Обычный 3 16 10 2 3 5" xfId="33182"/>
    <cellStyle name="Обычный 3 16 10 2 4" xfId="33183"/>
    <cellStyle name="Обычный 3 16 10 2 4 2" xfId="33184"/>
    <cellStyle name="Обычный 3 16 10 2 4 2 2" xfId="33185"/>
    <cellStyle name="Обычный 3 16 10 2 4 2 2 2" xfId="33186"/>
    <cellStyle name="Обычный 3 16 10 2 4 2 3" xfId="33187"/>
    <cellStyle name="Обычный 3 16 10 2 4 3" xfId="33188"/>
    <cellStyle name="Обычный 3 16 10 2 4 3 2" xfId="33189"/>
    <cellStyle name="Обычный 3 16 10 2 4 4" xfId="33190"/>
    <cellStyle name="Обычный 3 16 10 2 5" xfId="33191"/>
    <cellStyle name="Обычный 3 16 10 2 5 2" xfId="33192"/>
    <cellStyle name="Обычный 3 16 10 2 5 2 2" xfId="33193"/>
    <cellStyle name="Обычный 3 16 10 2 5 3" xfId="33194"/>
    <cellStyle name="Обычный 3 16 10 2 6" xfId="33195"/>
    <cellStyle name="Обычный 3 16 10 2 6 2" xfId="33196"/>
    <cellStyle name="Обычный 3 16 10 2 7" xfId="33197"/>
    <cellStyle name="Обычный 3 16 10 3" xfId="33198"/>
    <cellStyle name="Обычный 3 16 10 3 2" xfId="33199"/>
    <cellStyle name="Обычный 3 16 10 3 2 2" xfId="33200"/>
    <cellStyle name="Обычный 3 16 10 3 2 2 2" xfId="33201"/>
    <cellStyle name="Обычный 3 16 10 3 2 2 2 2" xfId="33202"/>
    <cellStyle name="Обычный 3 16 10 3 2 2 3" xfId="33203"/>
    <cellStyle name="Обычный 3 16 10 3 2 3" xfId="33204"/>
    <cellStyle name="Обычный 3 16 10 3 2 3 2" xfId="33205"/>
    <cellStyle name="Обычный 3 16 10 3 2 4" xfId="33206"/>
    <cellStyle name="Обычный 3 16 10 3 3" xfId="33207"/>
    <cellStyle name="Обычный 3 16 10 3 3 2" xfId="33208"/>
    <cellStyle name="Обычный 3 16 10 3 3 2 2" xfId="33209"/>
    <cellStyle name="Обычный 3 16 10 3 3 3" xfId="33210"/>
    <cellStyle name="Обычный 3 16 10 3 4" xfId="33211"/>
    <cellStyle name="Обычный 3 16 10 3 4 2" xfId="33212"/>
    <cellStyle name="Обычный 3 16 10 3 5" xfId="33213"/>
    <cellStyle name="Обычный 3 16 10 4" xfId="33214"/>
    <cellStyle name="Обычный 3 16 10 4 2" xfId="33215"/>
    <cellStyle name="Обычный 3 16 10 4 2 2" xfId="33216"/>
    <cellStyle name="Обычный 3 16 10 4 2 2 2" xfId="33217"/>
    <cellStyle name="Обычный 3 16 10 4 2 2 2 2" xfId="33218"/>
    <cellStyle name="Обычный 3 16 10 4 2 2 3" xfId="33219"/>
    <cellStyle name="Обычный 3 16 10 4 2 3" xfId="33220"/>
    <cellStyle name="Обычный 3 16 10 4 2 3 2" xfId="33221"/>
    <cellStyle name="Обычный 3 16 10 4 2 4" xfId="33222"/>
    <cellStyle name="Обычный 3 16 10 4 3" xfId="33223"/>
    <cellStyle name="Обычный 3 16 10 4 3 2" xfId="33224"/>
    <cellStyle name="Обычный 3 16 10 4 3 2 2" xfId="33225"/>
    <cellStyle name="Обычный 3 16 10 4 3 3" xfId="33226"/>
    <cellStyle name="Обычный 3 16 10 4 4" xfId="33227"/>
    <cellStyle name="Обычный 3 16 10 4 4 2" xfId="33228"/>
    <cellStyle name="Обычный 3 16 10 4 5" xfId="33229"/>
    <cellStyle name="Обычный 3 16 10 5" xfId="33230"/>
    <cellStyle name="Обычный 3 16 10 5 2" xfId="33231"/>
    <cellStyle name="Обычный 3 16 10 5 2 2" xfId="33232"/>
    <cellStyle name="Обычный 3 16 10 5 2 2 2" xfId="33233"/>
    <cellStyle name="Обычный 3 16 10 5 2 3" xfId="33234"/>
    <cellStyle name="Обычный 3 16 10 5 3" xfId="33235"/>
    <cellStyle name="Обычный 3 16 10 5 3 2" xfId="33236"/>
    <cellStyle name="Обычный 3 16 10 5 4" xfId="33237"/>
    <cellStyle name="Обычный 3 16 10 6" xfId="33238"/>
    <cellStyle name="Обычный 3 16 10 6 2" xfId="33239"/>
    <cellStyle name="Обычный 3 16 10 6 2 2" xfId="33240"/>
    <cellStyle name="Обычный 3 16 10 6 3" xfId="33241"/>
    <cellStyle name="Обычный 3 16 10 7" xfId="33242"/>
    <cellStyle name="Обычный 3 16 10 7 2" xfId="33243"/>
    <cellStyle name="Обычный 3 16 10 8" xfId="33244"/>
    <cellStyle name="Обычный 3 16 11" xfId="33245"/>
    <cellStyle name="Обычный 3 16 11 2" xfId="33246"/>
    <cellStyle name="Обычный 3 16 11 2 2" xfId="33247"/>
    <cellStyle name="Обычный 3 16 11 2 2 2" xfId="33248"/>
    <cellStyle name="Обычный 3 16 11 2 2 2 2" xfId="33249"/>
    <cellStyle name="Обычный 3 16 11 2 2 2 2 2" xfId="33250"/>
    <cellStyle name="Обычный 3 16 11 2 2 2 2 2 2" xfId="33251"/>
    <cellStyle name="Обычный 3 16 11 2 2 2 2 3" xfId="33252"/>
    <cellStyle name="Обычный 3 16 11 2 2 2 3" xfId="33253"/>
    <cellStyle name="Обычный 3 16 11 2 2 2 3 2" xfId="33254"/>
    <cellStyle name="Обычный 3 16 11 2 2 2 4" xfId="33255"/>
    <cellStyle name="Обычный 3 16 11 2 2 3" xfId="33256"/>
    <cellStyle name="Обычный 3 16 11 2 2 3 2" xfId="33257"/>
    <cellStyle name="Обычный 3 16 11 2 2 3 2 2" xfId="33258"/>
    <cellStyle name="Обычный 3 16 11 2 2 3 3" xfId="33259"/>
    <cellStyle name="Обычный 3 16 11 2 2 4" xfId="33260"/>
    <cellStyle name="Обычный 3 16 11 2 2 4 2" xfId="33261"/>
    <cellStyle name="Обычный 3 16 11 2 2 5" xfId="33262"/>
    <cellStyle name="Обычный 3 16 11 2 3" xfId="33263"/>
    <cellStyle name="Обычный 3 16 11 2 3 2" xfId="33264"/>
    <cellStyle name="Обычный 3 16 11 2 3 2 2" xfId="33265"/>
    <cellStyle name="Обычный 3 16 11 2 3 2 2 2" xfId="33266"/>
    <cellStyle name="Обычный 3 16 11 2 3 2 2 2 2" xfId="33267"/>
    <cellStyle name="Обычный 3 16 11 2 3 2 2 3" xfId="33268"/>
    <cellStyle name="Обычный 3 16 11 2 3 2 3" xfId="33269"/>
    <cellStyle name="Обычный 3 16 11 2 3 2 3 2" xfId="33270"/>
    <cellStyle name="Обычный 3 16 11 2 3 2 4" xfId="33271"/>
    <cellStyle name="Обычный 3 16 11 2 3 3" xfId="33272"/>
    <cellStyle name="Обычный 3 16 11 2 3 3 2" xfId="33273"/>
    <cellStyle name="Обычный 3 16 11 2 3 3 2 2" xfId="33274"/>
    <cellStyle name="Обычный 3 16 11 2 3 3 3" xfId="33275"/>
    <cellStyle name="Обычный 3 16 11 2 3 4" xfId="33276"/>
    <cellStyle name="Обычный 3 16 11 2 3 4 2" xfId="33277"/>
    <cellStyle name="Обычный 3 16 11 2 3 5" xfId="33278"/>
    <cellStyle name="Обычный 3 16 11 2 4" xfId="33279"/>
    <cellStyle name="Обычный 3 16 11 2 4 2" xfId="33280"/>
    <cellStyle name="Обычный 3 16 11 2 4 2 2" xfId="33281"/>
    <cellStyle name="Обычный 3 16 11 2 4 2 2 2" xfId="33282"/>
    <cellStyle name="Обычный 3 16 11 2 4 2 3" xfId="33283"/>
    <cellStyle name="Обычный 3 16 11 2 4 3" xfId="33284"/>
    <cellStyle name="Обычный 3 16 11 2 4 3 2" xfId="33285"/>
    <cellStyle name="Обычный 3 16 11 2 4 4" xfId="33286"/>
    <cellStyle name="Обычный 3 16 11 2 5" xfId="33287"/>
    <cellStyle name="Обычный 3 16 11 2 5 2" xfId="33288"/>
    <cellStyle name="Обычный 3 16 11 2 5 2 2" xfId="33289"/>
    <cellStyle name="Обычный 3 16 11 2 5 3" xfId="33290"/>
    <cellStyle name="Обычный 3 16 11 2 6" xfId="33291"/>
    <cellStyle name="Обычный 3 16 11 2 6 2" xfId="33292"/>
    <cellStyle name="Обычный 3 16 11 2 7" xfId="33293"/>
    <cellStyle name="Обычный 3 16 11 3" xfId="33294"/>
    <cellStyle name="Обычный 3 16 11 3 2" xfId="33295"/>
    <cellStyle name="Обычный 3 16 11 3 2 2" xfId="33296"/>
    <cellStyle name="Обычный 3 16 11 3 2 2 2" xfId="33297"/>
    <cellStyle name="Обычный 3 16 11 3 2 2 2 2" xfId="33298"/>
    <cellStyle name="Обычный 3 16 11 3 2 2 3" xfId="33299"/>
    <cellStyle name="Обычный 3 16 11 3 2 3" xfId="33300"/>
    <cellStyle name="Обычный 3 16 11 3 2 3 2" xfId="33301"/>
    <cellStyle name="Обычный 3 16 11 3 2 4" xfId="33302"/>
    <cellStyle name="Обычный 3 16 11 3 3" xfId="33303"/>
    <cellStyle name="Обычный 3 16 11 3 3 2" xfId="33304"/>
    <cellStyle name="Обычный 3 16 11 3 3 2 2" xfId="33305"/>
    <cellStyle name="Обычный 3 16 11 3 3 3" xfId="33306"/>
    <cellStyle name="Обычный 3 16 11 3 4" xfId="33307"/>
    <cellStyle name="Обычный 3 16 11 3 4 2" xfId="33308"/>
    <cellStyle name="Обычный 3 16 11 3 5" xfId="33309"/>
    <cellStyle name="Обычный 3 16 11 4" xfId="33310"/>
    <cellStyle name="Обычный 3 16 11 4 2" xfId="33311"/>
    <cellStyle name="Обычный 3 16 11 4 2 2" xfId="33312"/>
    <cellStyle name="Обычный 3 16 11 4 2 2 2" xfId="33313"/>
    <cellStyle name="Обычный 3 16 11 4 2 2 2 2" xfId="33314"/>
    <cellStyle name="Обычный 3 16 11 4 2 2 3" xfId="33315"/>
    <cellStyle name="Обычный 3 16 11 4 2 3" xfId="33316"/>
    <cellStyle name="Обычный 3 16 11 4 2 3 2" xfId="33317"/>
    <cellStyle name="Обычный 3 16 11 4 2 4" xfId="33318"/>
    <cellStyle name="Обычный 3 16 11 4 3" xfId="33319"/>
    <cellStyle name="Обычный 3 16 11 4 3 2" xfId="33320"/>
    <cellStyle name="Обычный 3 16 11 4 3 2 2" xfId="33321"/>
    <cellStyle name="Обычный 3 16 11 4 3 3" xfId="33322"/>
    <cellStyle name="Обычный 3 16 11 4 4" xfId="33323"/>
    <cellStyle name="Обычный 3 16 11 4 4 2" xfId="33324"/>
    <cellStyle name="Обычный 3 16 11 4 5" xfId="33325"/>
    <cellStyle name="Обычный 3 16 11 5" xfId="33326"/>
    <cellStyle name="Обычный 3 16 11 5 2" xfId="33327"/>
    <cellStyle name="Обычный 3 16 11 5 2 2" xfId="33328"/>
    <cellStyle name="Обычный 3 16 11 5 2 2 2" xfId="33329"/>
    <cellStyle name="Обычный 3 16 11 5 2 3" xfId="33330"/>
    <cellStyle name="Обычный 3 16 11 5 3" xfId="33331"/>
    <cellStyle name="Обычный 3 16 11 5 3 2" xfId="33332"/>
    <cellStyle name="Обычный 3 16 11 5 4" xfId="33333"/>
    <cellStyle name="Обычный 3 16 11 6" xfId="33334"/>
    <cellStyle name="Обычный 3 16 11 6 2" xfId="33335"/>
    <cellStyle name="Обычный 3 16 11 6 2 2" xfId="33336"/>
    <cellStyle name="Обычный 3 16 11 6 3" xfId="33337"/>
    <cellStyle name="Обычный 3 16 11 7" xfId="33338"/>
    <cellStyle name="Обычный 3 16 11 7 2" xfId="33339"/>
    <cellStyle name="Обычный 3 16 11 8" xfId="33340"/>
    <cellStyle name="Обычный 3 16 12" xfId="33341"/>
    <cellStyle name="Обычный 3 16 12 2" xfId="33342"/>
    <cellStyle name="Обычный 3 16 12 2 2" xfId="33343"/>
    <cellStyle name="Обычный 3 16 12 2 2 2" xfId="33344"/>
    <cellStyle name="Обычный 3 16 12 2 2 2 2" xfId="33345"/>
    <cellStyle name="Обычный 3 16 12 2 2 2 2 2" xfId="33346"/>
    <cellStyle name="Обычный 3 16 12 2 2 2 2 2 2" xfId="33347"/>
    <cellStyle name="Обычный 3 16 12 2 2 2 2 3" xfId="33348"/>
    <cellStyle name="Обычный 3 16 12 2 2 2 3" xfId="33349"/>
    <cellStyle name="Обычный 3 16 12 2 2 2 3 2" xfId="33350"/>
    <cellStyle name="Обычный 3 16 12 2 2 2 4" xfId="33351"/>
    <cellStyle name="Обычный 3 16 12 2 2 3" xfId="33352"/>
    <cellStyle name="Обычный 3 16 12 2 2 3 2" xfId="33353"/>
    <cellStyle name="Обычный 3 16 12 2 2 3 2 2" xfId="33354"/>
    <cellStyle name="Обычный 3 16 12 2 2 3 3" xfId="33355"/>
    <cellStyle name="Обычный 3 16 12 2 2 4" xfId="33356"/>
    <cellStyle name="Обычный 3 16 12 2 2 4 2" xfId="33357"/>
    <cellStyle name="Обычный 3 16 12 2 2 5" xfId="33358"/>
    <cellStyle name="Обычный 3 16 12 2 3" xfId="33359"/>
    <cellStyle name="Обычный 3 16 12 2 3 2" xfId="33360"/>
    <cellStyle name="Обычный 3 16 12 2 3 2 2" xfId="33361"/>
    <cellStyle name="Обычный 3 16 12 2 3 2 2 2" xfId="33362"/>
    <cellStyle name="Обычный 3 16 12 2 3 2 2 2 2" xfId="33363"/>
    <cellStyle name="Обычный 3 16 12 2 3 2 2 3" xfId="33364"/>
    <cellStyle name="Обычный 3 16 12 2 3 2 3" xfId="33365"/>
    <cellStyle name="Обычный 3 16 12 2 3 2 3 2" xfId="33366"/>
    <cellStyle name="Обычный 3 16 12 2 3 2 4" xfId="33367"/>
    <cellStyle name="Обычный 3 16 12 2 3 3" xfId="33368"/>
    <cellStyle name="Обычный 3 16 12 2 3 3 2" xfId="33369"/>
    <cellStyle name="Обычный 3 16 12 2 3 3 2 2" xfId="33370"/>
    <cellStyle name="Обычный 3 16 12 2 3 3 3" xfId="33371"/>
    <cellStyle name="Обычный 3 16 12 2 3 4" xfId="33372"/>
    <cellStyle name="Обычный 3 16 12 2 3 4 2" xfId="33373"/>
    <cellStyle name="Обычный 3 16 12 2 3 5" xfId="33374"/>
    <cellStyle name="Обычный 3 16 12 2 4" xfId="33375"/>
    <cellStyle name="Обычный 3 16 12 2 4 2" xfId="33376"/>
    <cellStyle name="Обычный 3 16 12 2 4 2 2" xfId="33377"/>
    <cellStyle name="Обычный 3 16 12 2 4 2 2 2" xfId="33378"/>
    <cellStyle name="Обычный 3 16 12 2 4 2 3" xfId="33379"/>
    <cellStyle name="Обычный 3 16 12 2 4 3" xfId="33380"/>
    <cellStyle name="Обычный 3 16 12 2 4 3 2" xfId="33381"/>
    <cellStyle name="Обычный 3 16 12 2 4 4" xfId="33382"/>
    <cellStyle name="Обычный 3 16 12 2 5" xfId="33383"/>
    <cellStyle name="Обычный 3 16 12 2 5 2" xfId="33384"/>
    <cellStyle name="Обычный 3 16 12 2 5 2 2" xfId="33385"/>
    <cellStyle name="Обычный 3 16 12 2 5 3" xfId="33386"/>
    <cellStyle name="Обычный 3 16 12 2 6" xfId="33387"/>
    <cellStyle name="Обычный 3 16 12 2 6 2" xfId="33388"/>
    <cellStyle name="Обычный 3 16 12 2 7" xfId="33389"/>
    <cellStyle name="Обычный 3 16 12 3" xfId="33390"/>
    <cellStyle name="Обычный 3 16 12 3 2" xfId="33391"/>
    <cellStyle name="Обычный 3 16 12 3 2 2" xfId="33392"/>
    <cellStyle name="Обычный 3 16 12 3 2 2 2" xfId="33393"/>
    <cellStyle name="Обычный 3 16 12 3 2 2 2 2" xfId="33394"/>
    <cellStyle name="Обычный 3 16 12 3 2 2 3" xfId="33395"/>
    <cellStyle name="Обычный 3 16 12 3 2 3" xfId="33396"/>
    <cellStyle name="Обычный 3 16 12 3 2 3 2" xfId="33397"/>
    <cellStyle name="Обычный 3 16 12 3 2 4" xfId="33398"/>
    <cellStyle name="Обычный 3 16 12 3 3" xfId="33399"/>
    <cellStyle name="Обычный 3 16 12 3 3 2" xfId="33400"/>
    <cellStyle name="Обычный 3 16 12 3 3 2 2" xfId="33401"/>
    <cellStyle name="Обычный 3 16 12 3 3 3" xfId="33402"/>
    <cellStyle name="Обычный 3 16 12 3 4" xfId="33403"/>
    <cellStyle name="Обычный 3 16 12 3 4 2" xfId="33404"/>
    <cellStyle name="Обычный 3 16 12 3 5" xfId="33405"/>
    <cellStyle name="Обычный 3 16 12 4" xfId="33406"/>
    <cellStyle name="Обычный 3 16 12 4 2" xfId="33407"/>
    <cellStyle name="Обычный 3 16 12 4 2 2" xfId="33408"/>
    <cellStyle name="Обычный 3 16 12 4 2 2 2" xfId="33409"/>
    <cellStyle name="Обычный 3 16 12 4 2 2 2 2" xfId="33410"/>
    <cellStyle name="Обычный 3 16 12 4 2 2 3" xfId="33411"/>
    <cellStyle name="Обычный 3 16 12 4 2 3" xfId="33412"/>
    <cellStyle name="Обычный 3 16 12 4 2 3 2" xfId="33413"/>
    <cellStyle name="Обычный 3 16 12 4 2 4" xfId="33414"/>
    <cellStyle name="Обычный 3 16 12 4 3" xfId="33415"/>
    <cellStyle name="Обычный 3 16 12 4 3 2" xfId="33416"/>
    <cellStyle name="Обычный 3 16 12 4 3 2 2" xfId="33417"/>
    <cellStyle name="Обычный 3 16 12 4 3 3" xfId="33418"/>
    <cellStyle name="Обычный 3 16 12 4 4" xfId="33419"/>
    <cellStyle name="Обычный 3 16 12 4 4 2" xfId="33420"/>
    <cellStyle name="Обычный 3 16 12 4 5" xfId="33421"/>
    <cellStyle name="Обычный 3 16 12 5" xfId="33422"/>
    <cellStyle name="Обычный 3 16 12 5 2" xfId="33423"/>
    <cellStyle name="Обычный 3 16 12 5 2 2" xfId="33424"/>
    <cellStyle name="Обычный 3 16 12 5 2 2 2" xfId="33425"/>
    <cellStyle name="Обычный 3 16 12 5 2 3" xfId="33426"/>
    <cellStyle name="Обычный 3 16 12 5 3" xfId="33427"/>
    <cellStyle name="Обычный 3 16 12 5 3 2" xfId="33428"/>
    <cellStyle name="Обычный 3 16 12 5 4" xfId="33429"/>
    <cellStyle name="Обычный 3 16 12 6" xfId="33430"/>
    <cellStyle name="Обычный 3 16 12 6 2" xfId="33431"/>
    <cellStyle name="Обычный 3 16 12 6 2 2" xfId="33432"/>
    <cellStyle name="Обычный 3 16 12 6 3" xfId="33433"/>
    <cellStyle name="Обычный 3 16 12 7" xfId="33434"/>
    <cellStyle name="Обычный 3 16 12 7 2" xfId="33435"/>
    <cellStyle name="Обычный 3 16 12 8" xfId="33436"/>
    <cellStyle name="Обычный 3 16 13" xfId="33437"/>
    <cellStyle name="Обычный 3 16 13 2" xfId="33438"/>
    <cellStyle name="Обычный 3 16 13 2 2" xfId="33439"/>
    <cellStyle name="Обычный 3 16 13 2 2 2" xfId="33440"/>
    <cellStyle name="Обычный 3 16 13 2 2 2 2" xfId="33441"/>
    <cellStyle name="Обычный 3 16 13 2 2 2 2 2" xfId="33442"/>
    <cellStyle name="Обычный 3 16 13 2 2 2 2 2 2" xfId="33443"/>
    <cellStyle name="Обычный 3 16 13 2 2 2 2 3" xfId="33444"/>
    <cellStyle name="Обычный 3 16 13 2 2 2 3" xfId="33445"/>
    <cellStyle name="Обычный 3 16 13 2 2 2 3 2" xfId="33446"/>
    <cellStyle name="Обычный 3 16 13 2 2 2 4" xfId="33447"/>
    <cellStyle name="Обычный 3 16 13 2 2 3" xfId="33448"/>
    <cellStyle name="Обычный 3 16 13 2 2 3 2" xfId="33449"/>
    <cellStyle name="Обычный 3 16 13 2 2 3 2 2" xfId="33450"/>
    <cellStyle name="Обычный 3 16 13 2 2 3 3" xfId="33451"/>
    <cellStyle name="Обычный 3 16 13 2 2 4" xfId="33452"/>
    <cellStyle name="Обычный 3 16 13 2 2 4 2" xfId="33453"/>
    <cellStyle name="Обычный 3 16 13 2 2 5" xfId="33454"/>
    <cellStyle name="Обычный 3 16 13 2 3" xfId="33455"/>
    <cellStyle name="Обычный 3 16 13 2 3 2" xfId="33456"/>
    <cellStyle name="Обычный 3 16 13 2 3 2 2" xfId="33457"/>
    <cellStyle name="Обычный 3 16 13 2 3 2 2 2" xfId="33458"/>
    <cellStyle name="Обычный 3 16 13 2 3 2 2 2 2" xfId="33459"/>
    <cellStyle name="Обычный 3 16 13 2 3 2 2 3" xfId="33460"/>
    <cellStyle name="Обычный 3 16 13 2 3 2 3" xfId="33461"/>
    <cellStyle name="Обычный 3 16 13 2 3 2 3 2" xfId="33462"/>
    <cellStyle name="Обычный 3 16 13 2 3 2 4" xfId="33463"/>
    <cellStyle name="Обычный 3 16 13 2 3 3" xfId="33464"/>
    <cellStyle name="Обычный 3 16 13 2 3 3 2" xfId="33465"/>
    <cellStyle name="Обычный 3 16 13 2 3 3 2 2" xfId="33466"/>
    <cellStyle name="Обычный 3 16 13 2 3 3 3" xfId="33467"/>
    <cellStyle name="Обычный 3 16 13 2 3 4" xfId="33468"/>
    <cellStyle name="Обычный 3 16 13 2 3 4 2" xfId="33469"/>
    <cellStyle name="Обычный 3 16 13 2 3 5" xfId="33470"/>
    <cellStyle name="Обычный 3 16 13 2 4" xfId="33471"/>
    <cellStyle name="Обычный 3 16 13 2 4 2" xfId="33472"/>
    <cellStyle name="Обычный 3 16 13 2 4 2 2" xfId="33473"/>
    <cellStyle name="Обычный 3 16 13 2 4 2 2 2" xfId="33474"/>
    <cellStyle name="Обычный 3 16 13 2 4 2 3" xfId="33475"/>
    <cellStyle name="Обычный 3 16 13 2 4 3" xfId="33476"/>
    <cellStyle name="Обычный 3 16 13 2 4 3 2" xfId="33477"/>
    <cellStyle name="Обычный 3 16 13 2 4 4" xfId="33478"/>
    <cellStyle name="Обычный 3 16 13 2 5" xfId="33479"/>
    <cellStyle name="Обычный 3 16 13 2 5 2" xfId="33480"/>
    <cellStyle name="Обычный 3 16 13 2 5 2 2" xfId="33481"/>
    <cellStyle name="Обычный 3 16 13 2 5 3" xfId="33482"/>
    <cellStyle name="Обычный 3 16 13 2 6" xfId="33483"/>
    <cellStyle name="Обычный 3 16 13 2 6 2" xfId="33484"/>
    <cellStyle name="Обычный 3 16 13 2 7" xfId="33485"/>
    <cellStyle name="Обычный 3 16 13 3" xfId="33486"/>
    <cellStyle name="Обычный 3 16 13 3 2" xfId="33487"/>
    <cellStyle name="Обычный 3 16 13 3 2 2" xfId="33488"/>
    <cellStyle name="Обычный 3 16 13 3 2 2 2" xfId="33489"/>
    <cellStyle name="Обычный 3 16 13 3 2 2 2 2" xfId="33490"/>
    <cellStyle name="Обычный 3 16 13 3 2 2 3" xfId="33491"/>
    <cellStyle name="Обычный 3 16 13 3 2 3" xfId="33492"/>
    <cellStyle name="Обычный 3 16 13 3 2 3 2" xfId="33493"/>
    <cellStyle name="Обычный 3 16 13 3 2 4" xfId="33494"/>
    <cellStyle name="Обычный 3 16 13 3 3" xfId="33495"/>
    <cellStyle name="Обычный 3 16 13 3 3 2" xfId="33496"/>
    <cellStyle name="Обычный 3 16 13 3 3 2 2" xfId="33497"/>
    <cellStyle name="Обычный 3 16 13 3 3 3" xfId="33498"/>
    <cellStyle name="Обычный 3 16 13 3 4" xfId="33499"/>
    <cellStyle name="Обычный 3 16 13 3 4 2" xfId="33500"/>
    <cellStyle name="Обычный 3 16 13 3 5" xfId="33501"/>
    <cellStyle name="Обычный 3 16 13 4" xfId="33502"/>
    <cellStyle name="Обычный 3 16 13 4 2" xfId="33503"/>
    <cellStyle name="Обычный 3 16 13 4 2 2" xfId="33504"/>
    <cellStyle name="Обычный 3 16 13 4 2 2 2" xfId="33505"/>
    <cellStyle name="Обычный 3 16 13 4 2 2 2 2" xfId="33506"/>
    <cellStyle name="Обычный 3 16 13 4 2 2 3" xfId="33507"/>
    <cellStyle name="Обычный 3 16 13 4 2 3" xfId="33508"/>
    <cellStyle name="Обычный 3 16 13 4 2 3 2" xfId="33509"/>
    <cellStyle name="Обычный 3 16 13 4 2 4" xfId="33510"/>
    <cellStyle name="Обычный 3 16 13 4 3" xfId="33511"/>
    <cellStyle name="Обычный 3 16 13 4 3 2" xfId="33512"/>
    <cellStyle name="Обычный 3 16 13 4 3 2 2" xfId="33513"/>
    <cellStyle name="Обычный 3 16 13 4 3 3" xfId="33514"/>
    <cellStyle name="Обычный 3 16 13 4 4" xfId="33515"/>
    <cellStyle name="Обычный 3 16 13 4 4 2" xfId="33516"/>
    <cellStyle name="Обычный 3 16 13 4 5" xfId="33517"/>
    <cellStyle name="Обычный 3 16 13 5" xfId="33518"/>
    <cellStyle name="Обычный 3 16 13 5 2" xfId="33519"/>
    <cellStyle name="Обычный 3 16 13 5 2 2" xfId="33520"/>
    <cellStyle name="Обычный 3 16 13 5 2 2 2" xfId="33521"/>
    <cellStyle name="Обычный 3 16 13 5 2 3" xfId="33522"/>
    <cellStyle name="Обычный 3 16 13 5 3" xfId="33523"/>
    <cellStyle name="Обычный 3 16 13 5 3 2" xfId="33524"/>
    <cellStyle name="Обычный 3 16 13 5 4" xfId="33525"/>
    <cellStyle name="Обычный 3 16 13 6" xfId="33526"/>
    <cellStyle name="Обычный 3 16 13 6 2" xfId="33527"/>
    <cellStyle name="Обычный 3 16 13 6 2 2" xfId="33528"/>
    <cellStyle name="Обычный 3 16 13 6 3" xfId="33529"/>
    <cellStyle name="Обычный 3 16 13 7" xfId="33530"/>
    <cellStyle name="Обычный 3 16 13 7 2" xfId="33531"/>
    <cellStyle name="Обычный 3 16 13 8" xfId="33532"/>
    <cellStyle name="Обычный 3 16 14" xfId="33533"/>
    <cellStyle name="Обычный 3 16 14 2" xfId="33534"/>
    <cellStyle name="Обычный 3 16 14 2 2" xfId="33535"/>
    <cellStyle name="Обычный 3 16 14 2 2 2" xfId="33536"/>
    <cellStyle name="Обычный 3 16 14 2 2 2 2" xfId="33537"/>
    <cellStyle name="Обычный 3 16 14 2 2 2 2 2" xfId="33538"/>
    <cellStyle name="Обычный 3 16 14 2 2 2 2 2 2" xfId="33539"/>
    <cellStyle name="Обычный 3 16 14 2 2 2 2 3" xfId="33540"/>
    <cellStyle name="Обычный 3 16 14 2 2 2 3" xfId="33541"/>
    <cellStyle name="Обычный 3 16 14 2 2 2 3 2" xfId="33542"/>
    <cellStyle name="Обычный 3 16 14 2 2 2 4" xfId="33543"/>
    <cellStyle name="Обычный 3 16 14 2 2 3" xfId="33544"/>
    <cellStyle name="Обычный 3 16 14 2 2 3 2" xfId="33545"/>
    <cellStyle name="Обычный 3 16 14 2 2 3 2 2" xfId="33546"/>
    <cellStyle name="Обычный 3 16 14 2 2 3 3" xfId="33547"/>
    <cellStyle name="Обычный 3 16 14 2 2 4" xfId="33548"/>
    <cellStyle name="Обычный 3 16 14 2 2 4 2" xfId="33549"/>
    <cellStyle name="Обычный 3 16 14 2 2 5" xfId="33550"/>
    <cellStyle name="Обычный 3 16 14 2 3" xfId="33551"/>
    <cellStyle name="Обычный 3 16 14 2 3 2" xfId="33552"/>
    <cellStyle name="Обычный 3 16 14 2 3 2 2" xfId="33553"/>
    <cellStyle name="Обычный 3 16 14 2 3 2 2 2" xfId="33554"/>
    <cellStyle name="Обычный 3 16 14 2 3 2 2 2 2" xfId="33555"/>
    <cellStyle name="Обычный 3 16 14 2 3 2 2 3" xfId="33556"/>
    <cellStyle name="Обычный 3 16 14 2 3 2 3" xfId="33557"/>
    <cellStyle name="Обычный 3 16 14 2 3 2 3 2" xfId="33558"/>
    <cellStyle name="Обычный 3 16 14 2 3 2 4" xfId="33559"/>
    <cellStyle name="Обычный 3 16 14 2 3 3" xfId="33560"/>
    <cellStyle name="Обычный 3 16 14 2 3 3 2" xfId="33561"/>
    <cellStyle name="Обычный 3 16 14 2 3 3 2 2" xfId="33562"/>
    <cellStyle name="Обычный 3 16 14 2 3 3 3" xfId="33563"/>
    <cellStyle name="Обычный 3 16 14 2 3 4" xfId="33564"/>
    <cellStyle name="Обычный 3 16 14 2 3 4 2" xfId="33565"/>
    <cellStyle name="Обычный 3 16 14 2 3 5" xfId="33566"/>
    <cellStyle name="Обычный 3 16 14 2 4" xfId="33567"/>
    <cellStyle name="Обычный 3 16 14 2 4 2" xfId="33568"/>
    <cellStyle name="Обычный 3 16 14 2 4 2 2" xfId="33569"/>
    <cellStyle name="Обычный 3 16 14 2 4 2 2 2" xfId="33570"/>
    <cellStyle name="Обычный 3 16 14 2 4 2 3" xfId="33571"/>
    <cellStyle name="Обычный 3 16 14 2 4 3" xfId="33572"/>
    <cellStyle name="Обычный 3 16 14 2 4 3 2" xfId="33573"/>
    <cellStyle name="Обычный 3 16 14 2 4 4" xfId="33574"/>
    <cellStyle name="Обычный 3 16 14 2 5" xfId="33575"/>
    <cellStyle name="Обычный 3 16 14 2 5 2" xfId="33576"/>
    <cellStyle name="Обычный 3 16 14 2 5 2 2" xfId="33577"/>
    <cellStyle name="Обычный 3 16 14 2 5 3" xfId="33578"/>
    <cellStyle name="Обычный 3 16 14 2 6" xfId="33579"/>
    <cellStyle name="Обычный 3 16 14 2 6 2" xfId="33580"/>
    <cellStyle name="Обычный 3 16 14 2 7" xfId="33581"/>
    <cellStyle name="Обычный 3 16 14 3" xfId="33582"/>
    <cellStyle name="Обычный 3 16 14 3 2" xfId="33583"/>
    <cellStyle name="Обычный 3 16 14 3 2 2" xfId="33584"/>
    <cellStyle name="Обычный 3 16 14 3 2 2 2" xfId="33585"/>
    <cellStyle name="Обычный 3 16 14 3 2 2 2 2" xfId="33586"/>
    <cellStyle name="Обычный 3 16 14 3 2 2 3" xfId="33587"/>
    <cellStyle name="Обычный 3 16 14 3 2 3" xfId="33588"/>
    <cellStyle name="Обычный 3 16 14 3 2 3 2" xfId="33589"/>
    <cellStyle name="Обычный 3 16 14 3 2 4" xfId="33590"/>
    <cellStyle name="Обычный 3 16 14 3 3" xfId="33591"/>
    <cellStyle name="Обычный 3 16 14 3 3 2" xfId="33592"/>
    <cellStyle name="Обычный 3 16 14 3 3 2 2" xfId="33593"/>
    <cellStyle name="Обычный 3 16 14 3 3 3" xfId="33594"/>
    <cellStyle name="Обычный 3 16 14 3 4" xfId="33595"/>
    <cellStyle name="Обычный 3 16 14 3 4 2" xfId="33596"/>
    <cellStyle name="Обычный 3 16 14 3 5" xfId="33597"/>
    <cellStyle name="Обычный 3 16 14 4" xfId="33598"/>
    <cellStyle name="Обычный 3 16 14 4 2" xfId="33599"/>
    <cellStyle name="Обычный 3 16 14 4 2 2" xfId="33600"/>
    <cellStyle name="Обычный 3 16 14 4 2 2 2" xfId="33601"/>
    <cellStyle name="Обычный 3 16 14 4 2 2 2 2" xfId="33602"/>
    <cellStyle name="Обычный 3 16 14 4 2 2 3" xfId="33603"/>
    <cellStyle name="Обычный 3 16 14 4 2 3" xfId="33604"/>
    <cellStyle name="Обычный 3 16 14 4 2 3 2" xfId="33605"/>
    <cellStyle name="Обычный 3 16 14 4 2 4" xfId="33606"/>
    <cellStyle name="Обычный 3 16 14 4 3" xfId="33607"/>
    <cellStyle name="Обычный 3 16 14 4 3 2" xfId="33608"/>
    <cellStyle name="Обычный 3 16 14 4 3 2 2" xfId="33609"/>
    <cellStyle name="Обычный 3 16 14 4 3 3" xfId="33610"/>
    <cellStyle name="Обычный 3 16 14 4 4" xfId="33611"/>
    <cellStyle name="Обычный 3 16 14 4 4 2" xfId="33612"/>
    <cellStyle name="Обычный 3 16 14 4 5" xfId="33613"/>
    <cellStyle name="Обычный 3 16 14 5" xfId="33614"/>
    <cellStyle name="Обычный 3 16 14 5 2" xfId="33615"/>
    <cellStyle name="Обычный 3 16 14 5 2 2" xfId="33616"/>
    <cellStyle name="Обычный 3 16 14 5 2 2 2" xfId="33617"/>
    <cellStyle name="Обычный 3 16 14 5 2 3" xfId="33618"/>
    <cellStyle name="Обычный 3 16 14 5 3" xfId="33619"/>
    <cellStyle name="Обычный 3 16 14 5 3 2" xfId="33620"/>
    <cellStyle name="Обычный 3 16 14 5 4" xfId="33621"/>
    <cellStyle name="Обычный 3 16 14 6" xfId="33622"/>
    <cellStyle name="Обычный 3 16 14 6 2" xfId="33623"/>
    <cellStyle name="Обычный 3 16 14 6 2 2" xfId="33624"/>
    <cellStyle name="Обычный 3 16 14 6 3" xfId="33625"/>
    <cellStyle name="Обычный 3 16 14 7" xfId="33626"/>
    <cellStyle name="Обычный 3 16 14 7 2" xfId="33627"/>
    <cellStyle name="Обычный 3 16 14 8" xfId="33628"/>
    <cellStyle name="Обычный 3 16 15" xfId="33629"/>
    <cellStyle name="Обычный 3 16 15 2" xfId="33630"/>
    <cellStyle name="Обычный 3 16 15 2 2" xfId="33631"/>
    <cellStyle name="Обычный 3 16 15 2 2 2" xfId="33632"/>
    <cellStyle name="Обычный 3 16 15 2 2 2 2" xfId="33633"/>
    <cellStyle name="Обычный 3 16 15 2 2 2 2 2" xfId="33634"/>
    <cellStyle name="Обычный 3 16 15 2 2 2 2 2 2" xfId="33635"/>
    <cellStyle name="Обычный 3 16 15 2 2 2 2 3" xfId="33636"/>
    <cellStyle name="Обычный 3 16 15 2 2 2 3" xfId="33637"/>
    <cellStyle name="Обычный 3 16 15 2 2 2 3 2" xfId="33638"/>
    <cellStyle name="Обычный 3 16 15 2 2 2 4" xfId="33639"/>
    <cellStyle name="Обычный 3 16 15 2 2 3" xfId="33640"/>
    <cellStyle name="Обычный 3 16 15 2 2 3 2" xfId="33641"/>
    <cellStyle name="Обычный 3 16 15 2 2 3 2 2" xfId="33642"/>
    <cellStyle name="Обычный 3 16 15 2 2 3 3" xfId="33643"/>
    <cellStyle name="Обычный 3 16 15 2 2 4" xfId="33644"/>
    <cellStyle name="Обычный 3 16 15 2 2 4 2" xfId="33645"/>
    <cellStyle name="Обычный 3 16 15 2 2 5" xfId="33646"/>
    <cellStyle name="Обычный 3 16 15 2 3" xfId="33647"/>
    <cellStyle name="Обычный 3 16 15 2 3 2" xfId="33648"/>
    <cellStyle name="Обычный 3 16 15 2 3 2 2" xfId="33649"/>
    <cellStyle name="Обычный 3 16 15 2 3 2 2 2" xfId="33650"/>
    <cellStyle name="Обычный 3 16 15 2 3 2 2 2 2" xfId="33651"/>
    <cellStyle name="Обычный 3 16 15 2 3 2 2 3" xfId="33652"/>
    <cellStyle name="Обычный 3 16 15 2 3 2 3" xfId="33653"/>
    <cellStyle name="Обычный 3 16 15 2 3 2 3 2" xfId="33654"/>
    <cellStyle name="Обычный 3 16 15 2 3 2 4" xfId="33655"/>
    <cellStyle name="Обычный 3 16 15 2 3 3" xfId="33656"/>
    <cellStyle name="Обычный 3 16 15 2 3 3 2" xfId="33657"/>
    <cellStyle name="Обычный 3 16 15 2 3 3 2 2" xfId="33658"/>
    <cellStyle name="Обычный 3 16 15 2 3 3 3" xfId="33659"/>
    <cellStyle name="Обычный 3 16 15 2 3 4" xfId="33660"/>
    <cellStyle name="Обычный 3 16 15 2 3 4 2" xfId="33661"/>
    <cellStyle name="Обычный 3 16 15 2 3 5" xfId="33662"/>
    <cellStyle name="Обычный 3 16 15 2 4" xfId="33663"/>
    <cellStyle name="Обычный 3 16 15 2 4 2" xfId="33664"/>
    <cellStyle name="Обычный 3 16 15 2 4 2 2" xfId="33665"/>
    <cellStyle name="Обычный 3 16 15 2 4 2 2 2" xfId="33666"/>
    <cellStyle name="Обычный 3 16 15 2 4 2 3" xfId="33667"/>
    <cellStyle name="Обычный 3 16 15 2 4 3" xfId="33668"/>
    <cellStyle name="Обычный 3 16 15 2 4 3 2" xfId="33669"/>
    <cellStyle name="Обычный 3 16 15 2 4 4" xfId="33670"/>
    <cellStyle name="Обычный 3 16 15 2 5" xfId="33671"/>
    <cellStyle name="Обычный 3 16 15 2 5 2" xfId="33672"/>
    <cellStyle name="Обычный 3 16 15 2 5 2 2" xfId="33673"/>
    <cellStyle name="Обычный 3 16 15 2 5 3" xfId="33674"/>
    <cellStyle name="Обычный 3 16 15 2 6" xfId="33675"/>
    <cellStyle name="Обычный 3 16 15 2 6 2" xfId="33676"/>
    <cellStyle name="Обычный 3 16 15 2 7" xfId="33677"/>
    <cellStyle name="Обычный 3 16 15 3" xfId="33678"/>
    <cellStyle name="Обычный 3 16 15 3 2" xfId="33679"/>
    <cellStyle name="Обычный 3 16 15 3 2 2" xfId="33680"/>
    <cellStyle name="Обычный 3 16 15 3 2 2 2" xfId="33681"/>
    <cellStyle name="Обычный 3 16 15 3 2 2 2 2" xfId="33682"/>
    <cellStyle name="Обычный 3 16 15 3 2 2 3" xfId="33683"/>
    <cellStyle name="Обычный 3 16 15 3 2 3" xfId="33684"/>
    <cellStyle name="Обычный 3 16 15 3 2 3 2" xfId="33685"/>
    <cellStyle name="Обычный 3 16 15 3 2 4" xfId="33686"/>
    <cellStyle name="Обычный 3 16 15 3 3" xfId="33687"/>
    <cellStyle name="Обычный 3 16 15 3 3 2" xfId="33688"/>
    <cellStyle name="Обычный 3 16 15 3 3 2 2" xfId="33689"/>
    <cellStyle name="Обычный 3 16 15 3 3 3" xfId="33690"/>
    <cellStyle name="Обычный 3 16 15 3 4" xfId="33691"/>
    <cellStyle name="Обычный 3 16 15 3 4 2" xfId="33692"/>
    <cellStyle name="Обычный 3 16 15 3 5" xfId="33693"/>
    <cellStyle name="Обычный 3 16 15 4" xfId="33694"/>
    <cellStyle name="Обычный 3 16 15 4 2" xfId="33695"/>
    <cellStyle name="Обычный 3 16 15 4 2 2" xfId="33696"/>
    <cellStyle name="Обычный 3 16 15 4 2 2 2" xfId="33697"/>
    <cellStyle name="Обычный 3 16 15 4 2 2 2 2" xfId="33698"/>
    <cellStyle name="Обычный 3 16 15 4 2 2 3" xfId="33699"/>
    <cellStyle name="Обычный 3 16 15 4 2 3" xfId="33700"/>
    <cellStyle name="Обычный 3 16 15 4 2 3 2" xfId="33701"/>
    <cellStyle name="Обычный 3 16 15 4 2 4" xfId="33702"/>
    <cellStyle name="Обычный 3 16 15 4 3" xfId="33703"/>
    <cellStyle name="Обычный 3 16 15 4 3 2" xfId="33704"/>
    <cellStyle name="Обычный 3 16 15 4 3 2 2" xfId="33705"/>
    <cellStyle name="Обычный 3 16 15 4 3 3" xfId="33706"/>
    <cellStyle name="Обычный 3 16 15 4 4" xfId="33707"/>
    <cellStyle name="Обычный 3 16 15 4 4 2" xfId="33708"/>
    <cellStyle name="Обычный 3 16 15 4 5" xfId="33709"/>
    <cellStyle name="Обычный 3 16 15 5" xfId="33710"/>
    <cellStyle name="Обычный 3 16 15 5 2" xfId="33711"/>
    <cellStyle name="Обычный 3 16 15 5 2 2" xfId="33712"/>
    <cellStyle name="Обычный 3 16 15 5 2 2 2" xfId="33713"/>
    <cellStyle name="Обычный 3 16 15 5 2 3" xfId="33714"/>
    <cellStyle name="Обычный 3 16 15 5 3" xfId="33715"/>
    <cellStyle name="Обычный 3 16 15 5 3 2" xfId="33716"/>
    <cellStyle name="Обычный 3 16 15 5 4" xfId="33717"/>
    <cellStyle name="Обычный 3 16 15 6" xfId="33718"/>
    <cellStyle name="Обычный 3 16 15 6 2" xfId="33719"/>
    <cellStyle name="Обычный 3 16 15 6 2 2" xfId="33720"/>
    <cellStyle name="Обычный 3 16 15 6 3" xfId="33721"/>
    <cellStyle name="Обычный 3 16 15 7" xfId="33722"/>
    <cellStyle name="Обычный 3 16 15 7 2" xfId="33723"/>
    <cellStyle name="Обычный 3 16 15 8" xfId="33724"/>
    <cellStyle name="Обычный 3 16 16" xfId="33725"/>
    <cellStyle name="Обычный 3 16 16 2" xfId="33726"/>
    <cellStyle name="Обычный 3 16 16 2 2" xfId="33727"/>
    <cellStyle name="Обычный 3 16 16 2 2 2" xfId="33728"/>
    <cellStyle name="Обычный 3 16 16 2 2 2 2" xfId="33729"/>
    <cellStyle name="Обычный 3 16 16 2 2 2 2 2" xfId="33730"/>
    <cellStyle name="Обычный 3 16 16 2 2 2 2 2 2" xfId="33731"/>
    <cellStyle name="Обычный 3 16 16 2 2 2 2 3" xfId="33732"/>
    <cellStyle name="Обычный 3 16 16 2 2 2 3" xfId="33733"/>
    <cellStyle name="Обычный 3 16 16 2 2 2 3 2" xfId="33734"/>
    <cellStyle name="Обычный 3 16 16 2 2 2 4" xfId="33735"/>
    <cellStyle name="Обычный 3 16 16 2 2 3" xfId="33736"/>
    <cellStyle name="Обычный 3 16 16 2 2 3 2" xfId="33737"/>
    <cellStyle name="Обычный 3 16 16 2 2 3 2 2" xfId="33738"/>
    <cellStyle name="Обычный 3 16 16 2 2 3 3" xfId="33739"/>
    <cellStyle name="Обычный 3 16 16 2 2 4" xfId="33740"/>
    <cellStyle name="Обычный 3 16 16 2 2 4 2" xfId="33741"/>
    <cellStyle name="Обычный 3 16 16 2 2 5" xfId="33742"/>
    <cellStyle name="Обычный 3 16 16 2 3" xfId="33743"/>
    <cellStyle name="Обычный 3 16 16 2 3 2" xfId="33744"/>
    <cellStyle name="Обычный 3 16 16 2 3 2 2" xfId="33745"/>
    <cellStyle name="Обычный 3 16 16 2 3 2 2 2" xfId="33746"/>
    <cellStyle name="Обычный 3 16 16 2 3 2 2 2 2" xfId="33747"/>
    <cellStyle name="Обычный 3 16 16 2 3 2 2 3" xfId="33748"/>
    <cellStyle name="Обычный 3 16 16 2 3 2 3" xfId="33749"/>
    <cellStyle name="Обычный 3 16 16 2 3 2 3 2" xfId="33750"/>
    <cellStyle name="Обычный 3 16 16 2 3 2 4" xfId="33751"/>
    <cellStyle name="Обычный 3 16 16 2 3 3" xfId="33752"/>
    <cellStyle name="Обычный 3 16 16 2 3 3 2" xfId="33753"/>
    <cellStyle name="Обычный 3 16 16 2 3 3 2 2" xfId="33754"/>
    <cellStyle name="Обычный 3 16 16 2 3 3 3" xfId="33755"/>
    <cellStyle name="Обычный 3 16 16 2 3 4" xfId="33756"/>
    <cellStyle name="Обычный 3 16 16 2 3 4 2" xfId="33757"/>
    <cellStyle name="Обычный 3 16 16 2 3 5" xfId="33758"/>
    <cellStyle name="Обычный 3 16 16 2 4" xfId="33759"/>
    <cellStyle name="Обычный 3 16 16 2 4 2" xfId="33760"/>
    <cellStyle name="Обычный 3 16 16 2 4 2 2" xfId="33761"/>
    <cellStyle name="Обычный 3 16 16 2 4 2 2 2" xfId="33762"/>
    <cellStyle name="Обычный 3 16 16 2 4 2 3" xfId="33763"/>
    <cellStyle name="Обычный 3 16 16 2 4 3" xfId="33764"/>
    <cellStyle name="Обычный 3 16 16 2 4 3 2" xfId="33765"/>
    <cellStyle name="Обычный 3 16 16 2 4 4" xfId="33766"/>
    <cellStyle name="Обычный 3 16 16 2 5" xfId="33767"/>
    <cellStyle name="Обычный 3 16 16 2 5 2" xfId="33768"/>
    <cellStyle name="Обычный 3 16 16 2 5 2 2" xfId="33769"/>
    <cellStyle name="Обычный 3 16 16 2 5 3" xfId="33770"/>
    <cellStyle name="Обычный 3 16 16 2 6" xfId="33771"/>
    <cellStyle name="Обычный 3 16 16 2 6 2" xfId="33772"/>
    <cellStyle name="Обычный 3 16 16 2 7" xfId="33773"/>
    <cellStyle name="Обычный 3 16 16 3" xfId="33774"/>
    <cellStyle name="Обычный 3 16 16 3 2" xfId="33775"/>
    <cellStyle name="Обычный 3 16 16 3 2 2" xfId="33776"/>
    <cellStyle name="Обычный 3 16 16 3 2 2 2" xfId="33777"/>
    <cellStyle name="Обычный 3 16 16 3 2 2 2 2" xfId="33778"/>
    <cellStyle name="Обычный 3 16 16 3 2 2 3" xfId="33779"/>
    <cellStyle name="Обычный 3 16 16 3 2 3" xfId="33780"/>
    <cellStyle name="Обычный 3 16 16 3 2 3 2" xfId="33781"/>
    <cellStyle name="Обычный 3 16 16 3 2 4" xfId="33782"/>
    <cellStyle name="Обычный 3 16 16 3 3" xfId="33783"/>
    <cellStyle name="Обычный 3 16 16 3 3 2" xfId="33784"/>
    <cellStyle name="Обычный 3 16 16 3 3 2 2" xfId="33785"/>
    <cellStyle name="Обычный 3 16 16 3 3 3" xfId="33786"/>
    <cellStyle name="Обычный 3 16 16 3 4" xfId="33787"/>
    <cellStyle name="Обычный 3 16 16 3 4 2" xfId="33788"/>
    <cellStyle name="Обычный 3 16 16 3 5" xfId="33789"/>
    <cellStyle name="Обычный 3 16 16 4" xfId="33790"/>
    <cellStyle name="Обычный 3 16 16 4 2" xfId="33791"/>
    <cellStyle name="Обычный 3 16 16 4 2 2" xfId="33792"/>
    <cellStyle name="Обычный 3 16 16 4 2 2 2" xfId="33793"/>
    <cellStyle name="Обычный 3 16 16 4 2 2 2 2" xfId="33794"/>
    <cellStyle name="Обычный 3 16 16 4 2 2 3" xfId="33795"/>
    <cellStyle name="Обычный 3 16 16 4 2 3" xfId="33796"/>
    <cellStyle name="Обычный 3 16 16 4 2 3 2" xfId="33797"/>
    <cellStyle name="Обычный 3 16 16 4 2 4" xfId="33798"/>
    <cellStyle name="Обычный 3 16 16 4 3" xfId="33799"/>
    <cellStyle name="Обычный 3 16 16 4 3 2" xfId="33800"/>
    <cellStyle name="Обычный 3 16 16 4 3 2 2" xfId="33801"/>
    <cellStyle name="Обычный 3 16 16 4 3 3" xfId="33802"/>
    <cellStyle name="Обычный 3 16 16 4 4" xfId="33803"/>
    <cellStyle name="Обычный 3 16 16 4 4 2" xfId="33804"/>
    <cellStyle name="Обычный 3 16 16 4 5" xfId="33805"/>
    <cellStyle name="Обычный 3 16 16 5" xfId="33806"/>
    <cellStyle name="Обычный 3 16 16 5 2" xfId="33807"/>
    <cellStyle name="Обычный 3 16 16 5 2 2" xfId="33808"/>
    <cellStyle name="Обычный 3 16 16 5 2 2 2" xfId="33809"/>
    <cellStyle name="Обычный 3 16 16 5 2 3" xfId="33810"/>
    <cellStyle name="Обычный 3 16 16 5 3" xfId="33811"/>
    <cellStyle name="Обычный 3 16 16 5 3 2" xfId="33812"/>
    <cellStyle name="Обычный 3 16 16 5 4" xfId="33813"/>
    <cellStyle name="Обычный 3 16 16 6" xfId="33814"/>
    <cellStyle name="Обычный 3 16 16 6 2" xfId="33815"/>
    <cellStyle name="Обычный 3 16 16 6 2 2" xfId="33816"/>
    <cellStyle name="Обычный 3 16 16 6 3" xfId="33817"/>
    <cellStyle name="Обычный 3 16 16 7" xfId="33818"/>
    <cellStyle name="Обычный 3 16 16 7 2" xfId="33819"/>
    <cellStyle name="Обычный 3 16 16 8" xfId="33820"/>
    <cellStyle name="Обычный 3 16 17" xfId="33821"/>
    <cellStyle name="Обычный 3 16 17 2" xfId="33822"/>
    <cellStyle name="Обычный 3 16 17 2 2" xfId="33823"/>
    <cellStyle name="Обычный 3 16 17 2 2 2" xfId="33824"/>
    <cellStyle name="Обычный 3 16 17 2 2 2 2" xfId="33825"/>
    <cellStyle name="Обычный 3 16 17 2 2 2 2 2" xfId="33826"/>
    <cellStyle name="Обычный 3 16 17 2 2 2 2 2 2" xfId="33827"/>
    <cellStyle name="Обычный 3 16 17 2 2 2 2 3" xfId="33828"/>
    <cellStyle name="Обычный 3 16 17 2 2 2 3" xfId="33829"/>
    <cellStyle name="Обычный 3 16 17 2 2 2 3 2" xfId="33830"/>
    <cellStyle name="Обычный 3 16 17 2 2 2 4" xfId="33831"/>
    <cellStyle name="Обычный 3 16 17 2 2 3" xfId="33832"/>
    <cellStyle name="Обычный 3 16 17 2 2 3 2" xfId="33833"/>
    <cellStyle name="Обычный 3 16 17 2 2 3 2 2" xfId="33834"/>
    <cellStyle name="Обычный 3 16 17 2 2 3 3" xfId="33835"/>
    <cellStyle name="Обычный 3 16 17 2 2 4" xfId="33836"/>
    <cellStyle name="Обычный 3 16 17 2 2 4 2" xfId="33837"/>
    <cellStyle name="Обычный 3 16 17 2 2 5" xfId="33838"/>
    <cellStyle name="Обычный 3 16 17 2 3" xfId="33839"/>
    <cellStyle name="Обычный 3 16 17 2 3 2" xfId="33840"/>
    <cellStyle name="Обычный 3 16 17 2 3 2 2" xfId="33841"/>
    <cellStyle name="Обычный 3 16 17 2 3 2 2 2" xfId="33842"/>
    <cellStyle name="Обычный 3 16 17 2 3 2 2 2 2" xfId="33843"/>
    <cellStyle name="Обычный 3 16 17 2 3 2 2 3" xfId="33844"/>
    <cellStyle name="Обычный 3 16 17 2 3 2 3" xfId="33845"/>
    <cellStyle name="Обычный 3 16 17 2 3 2 3 2" xfId="33846"/>
    <cellStyle name="Обычный 3 16 17 2 3 2 4" xfId="33847"/>
    <cellStyle name="Обычный 3 16 17 2 3 3" xfId="33848"/>
    <cellStyle name="Обычный 3 16 17 2 3 3 2" xfId="33849"/>
    <cellStyle name="Обычный 3 16 17 2 3 3 2 2" xfId="33850"/>
    <cellStyle name="Обычный 3 16 17 2 3 3 3" xfId="33851"/>
    <cellStyle name="Обычный 3 16 17 2 3 4" xfId="33852"/>
    <cellStyle name="Обычный 3 16 17 2 3 4 2" xfId="33853"/>
    <cellStyle name="Обычный 3 16 17 2 3 5" xfId="33854"/>
    <cellStyle name="Обычный 3 16 17 2 4" xfId="33855"/>
    <cellStyle name="Обычный 3 16 17 2 4 2" xfId="33856"/>
    <cellStyle name="Обычный 3 16 17 2 4 2 2" xfId="33857"/>
    <cellStyle name="Обычный 3 16 17 2 4 2 2 2" xfId="33858"/>
    <cellStyle name="Обычный 3 16 17 2 4 2 3" xfId="33859"/>
    <cellStyle name="Обычный 3 16 17 2 4 3" xfId="33860"/>
    <cellStyle name="Обычный 3 16 17 2 4 3 2" xfId="33861"/>
    <cellStyle name="Обычный 3 16 17 2 4 4" xfId="33862"/>
    <cellStyle name="Обычный 3 16 17 2 5" xfId="33863"/>
    <cellStyle name="Обычный 3 16 17 2 5 2" xfId="33864"/>
    <cellStyle name="Обычный 3 16 17 2 5 2 2" xfId="33865"/>
    <cellStyle name="Обычный 3 16 17 2 5 3" xfId="33866"/>
    <cellStyle name="Обычный 3 16 17 2 6" xfId="33867"/>
    <cellStyle name="Обычный 3 16 17 2 6 2" xfId="33868"/>
    <cellStyle name="Обычный 3 16 17 2 7" xfId="33869"/>
    <cellStyle name="Обычный 3 16 17 3" xfId="33870"/>
    <cellStyle name="Обычный 3 16 17 3 2" xfId="33871"/>
    <cellStyle name="Обычный 3 16 17 3 2 2" xfId="33872"/>
    <cellStyle name="Обычный 3 16 17 3 2 2 2" xfId="33873"/>
    <cellStyle name="Обычный 3 16 17 3 2 2 2 2" xfId="33874"/>
    <cellStyle name="Обычный 3 16 17 3 2 2 3" xfId="33875"/>
    <cellStyle name="Обычный 3 16 17 3 2 3" xfId="33876"/>
    <cellStyle name="Обычный 3 16 17 3 2 3 2" xfId="33877"/>
    <cellStyle name="Обычный 3 16 17 3 2 4" xfId="33878"/>
    <cellStyle name="Обычный 3 16 17 3 3" xfId="33879"/>
    <cellStyle name="Обычный 3 16 17 3 3 2" xfId="33880"/>
    <cellStyle name="Обычный 3 16 17 3 3 2 2" xfId="33881"/>
    <cellStyle name="Обычный 3 16 17 3 3 3" xfId="33882"/>
    <cellStyle name="Обычный 3 16 17 3 4" xfId="33883"/>
    <cellStyle name="Обычный 3 16 17 3 4 2" xfId="33884"/>
    <cellStyle name="Обычный 3 16 17 3 5" xfId="33885"/>
    <cellStyle name="Обычный 3 16 17 4" xfId="33886"/>
    <cellStyle name="Обычный 3 16 17 4 2" xfId="33887"/>
    <cellStyle name="Обычный 3 16 17 4 2 2" xfId="33888"/>
    <cellStyle name="Обычный 3 16 17 4 2 2 2" xfId="33889"/>
    <cellStyle name="Обычный 3 16 17 4 2 2 2 2" xfId="33890"/>
    <cellStyle name="Обычный 3 16 17 4 2 2 3" xfId="33891"/>
    <cellStyle name="Обычный 3 16 17 4 2 3" xfId="33892"/>
    <cellStyle name="Обычный 3 16 17 4 2 3 2" xfId="33893"/>
    <cellStyle name="Обычный 3 16 17 4 2 4" xfId="33894"/>
    <cellStyle name="Обычный 3 16 17 4 3" xfId="33895"/>
    <cellStyle name="Обычный 3 16 17 4 3 2" xfId="33896"/>
    <cellStyle name="Обычный 3 16 17 4 3 2 2" xfId="33897"/>
    <cellStyle name="Обычный 3 16 17 4 3 3" xfId="33898"/>
    <cellStyle name="Обычный 3 16 17 4 4" xfId="33899"/>
    <cellStyle name="Обычный 3 16 17 4 4 2" xfId="33900"/>
    <cellStyle name="Обычный 3 16 17 4 5" xfId="33901"/>
    <cellStyle name="Обычный 3 16 17 5" xfId="33902"/>
    <cellStyle name="Обычный 3 16 17 5 2" xfId="33903"/>
    <cellStyle name="Обычный 3 16 17 5 2 2" xfId="33904"/>
    <cellStyle name="Обычный 3 16 17 5 2 2 2" xfId="33905"/>
    <cellStyle name="Обычный 3 16 17 5 2 3" xfId="33906"/>
    <cellStyle name="Обычный 3 16 17 5 3" xfId="33907"/>
    <cellStyle name="Обычный 3 16 17 5 3 2" xfId="33908"/>
    <cellStyle name="Обычный 3 16 17 5 4" xfId="33909"/>
    <cellStyle name="Обычный 3 16 17 6" xfId="33910"/>
    <cellStyle name="Обычный 3 16 17 6 2" xfId="33911"/>
    <cellStyle name="Обычный 3 16 17 6 2 2" xfId="33912"/>
    <cellStyle name="Обычный 3 16 17 6 3" xfId="33913"/>
    <cellStyle name="Обычный 3 16 17 7" xfId="33914"/>
    <cellStyle name="Обычный 3 16 17 7 2" xfId="33915"/>
    <cellStyle name="Обычный 3 16 17 8" xfId="33916"/>
    <cellStyle name="Обычный 3 16 18" xfId="33917"/>
    <cellStyle name="Обычный 3 16 18 2" xfId="33918"/>
    <cellStyle name="Обычный 3 16 18 2 2" xfId="33919"/>
    <cellStyle name="Обычный 3 16 18 2 2 2" xfId="33920"/>
    <cellStyle name="Обычный 3 16 18 2 2 2 2" xfId="33921"/>
    <cellStyle name="Обычный 3 16 18 2 2 2 2 2" xfId="33922"/>
    <cellStyle name="Обычный 3 16 18 2 2 2 2 2 2" xfId="33923"/>
    <cellStyle name="Обычный 3 16 18 2 2 2 2 3" xfId="33924"/>
    <cellStyle name="Обычный 3 16 18 2 2 2 3" xfId="33925"/>
    <cellStyle name="Обычный 3 16 18 2 2 2 3 2" xfId="33926"/>
    <cellStyle name="Обычный 3 16 18 2 2 2 4" xfId="33927"/>
    <cellStyle name="Обычный 3 16 18 2 2 3" xfId="33928"/>
    <cellStyle name="Обычный 3 16 18 2 2 3 2" xfId="33929"/>
    <cellStyle name="Обычный 3 16 18 2 2 3 2 2" xfId="33930"/>
    <cellStyle name="Обычный 3 16 18 2 2 3 3" xfId="33931"/>
    <cellStyle name="Обычный 3 16 18 2 2 4" xfId="33932"/>
    <cellStyle name="Обычный 3 16 18 2 2 4 2" xfId="33933"/>
    <cellStyle name="Обычный 3 16 18 2 2 5" xfId="33934"/>
    <cellStyle name="Обычный 3 16 18 2 3" xfId="33935"/>
    <cellStyle name="Обычный 3 16 18 2 3 2" xfId="33936"/>
    <cellStyle name="Обычный 3 16 18 2 3 2 2" xfId="33937"/>
    <cellStyle name="Обычный 3 16 18 2 3 2 2 2" xfId="33938"/>
    <cellStyle name="Обычный 3 16 18 2 3 2 2 2 2" xfId="33939"/>
    <cellStyle name="Обычный 3 16 18 2 3 2 2 3" xfId="33940"/>
    <cellStyle name="Обычный 3 16 18 2 3 2 3" xfId="33941"/>
    <cellStyle name="Обычный 3 16 18 2 3 2 3 2" xfId="33942"/>
    <cellStyle name="Обычный 3 16 18 2 3 2 4" xfId="33943"/>
    <cellStyle name="Обычный 3 16 18 2 3 3" xfId="33944"/>
    <cellStyle name="Обычный 3 16 18 2 3 3 2" xfId="33945"/>
    <cellStyle name="Обычный 3 16 18 2 3 3 2 2" xfId="33946"/>
    <cellStyle name="Обычный 3 16 18 2 3 3 3" xfId="33947"/>
    <cellStyle name="Обычный 3 16 18 2 3 4" xfId="33948"/>
    <cellStyle name="Обычный 3 16 18 2 3 4 2" xfId="33949"/>
    <cellStyle name="Обычный 3 16 18 2 3 5" xfId="33950"/>
    <cellStyle name="Обычный 3 16 18 2 4" xfId="33951"/>
    <cellStyle name="Обычный 3 16 18 2 4 2" xfId="33952"/>
    <cellStyle name="Обычный 3 16 18 2 4 2 2" xfId="33953"/>
    <cellStyle name="Обычный 3 16 18 2 4 2 2 2" xfId="33954"/>
    <cellStyle name="Обычный 3 16 18 2 4 2 3" xfId="33955"/>
    <cellStyle name="Обычный 3 16 18 2 4 3" xfId="33956"/>
    <cellStyle name="Обычный 3 16 18 2 4 3 2" xfId="33957"/>
    <cellStyle name="Обычный 3 16 18 2 4 4" xfId="33958"/>
    <cellStyle name="Обычный 3 16 18 2 5" xfId="33959"/>
    <cellStyle name="Обычный 3 16 18 2 5 2" xfId="33960"/>
    <cellStyle name="Обычный 3 16 18 2 5 2 2" xfId="33961"/>
    <cellStyle name="Обычный 3 16 18 2 5 3" xfId="33962"/>
    <cellStyle name="Обычный 3 16 18 2 6" xfId="33963"/>
    <cellStyle name="Обычный 3 16 18 2 6 2" xfId="33964"/>
    <cellStyle name="Обычный 3 16 18 2 7" xfId="33965"/>
    <cellStyle name="Обычный 3 16 18 3" xfId="33966"/>
    <cellStyle name="Обычный 3 16 18 3 2" xfId="33967"/>
    <cellStyle name="Обычный 3 16 18 3 2 2" xfId="33968"/>
    <cellStyle name="Обычный 3 16 18 3 2 2 2" xfId="33969"/>
    <cellStyle name="Обычный 3 16 18 3 2 2 2 2" xfId="33970"/>
    <cellStyle name="Обычный 3 16 18 3 2 2 3" xfId="33971"/>
    <cellStyle name="Обычный 3 16 18 3 2 3" xfId="33972"/>
    <cellStyle name="Обычный 3 16 18 3 2 3 2" xfId="33973"/>
    <cellStyle name="Обычный 3 16 18 3 2 4" xfId="33974"/>
    <cellStyle name="Обычный 3 16 18 3 3" xfId="33975"/>
    <cellStyle name="Обычный 3 16 18 3 3 2" xfId="33976"/>
    <cellStyle name="Обычный 3 16 18 3 3 2 2" xfId="33977"/>
    <cellStyle name="Обычный 3 16 18 3 3 3" xfId="33978"/>
    <cellStyle name="Обычный 3 16 18 3 4" xfId="33979"/>
    <cellStyle name="Обычный 3 16 18 3 4 2" xfId="33980"/>
    <cellStyle name="Обычный 3 16 18 3 5" xfId="33981"/>
    <cellStyle name="Обычный 3 16 18 4" xfId="33982"/>
    <cellStyle name="Обычный 3 16 18 4 2" xfId="33983"/>
    <cellStyle name="Обычный 3 16 18 4 2 2" xfId="33984"/>
    <cellStyle name="Обычный 3 16 18 4 2 2 2" xfId="33985"/>
    <cellStyle name="Обычный 3 16 18 4 2 2 2 2" xfId="33986"/>
    <cellStyle name="Обычный 3 16 18 4 2 2 3" xfId="33987"/>
    <cellStyle name="Обычный 3 16 18 4 2 3" xfId="33988"/>
    <cellStyle name="Обычный 3 16 18 4 2 3 2" xfId="33989"/>
    <cellStyle name="Обычный 3 16 18 4 2 4" xfId="33990"/>
    <cellStyle name="Обычный 3 16 18 4 3" xfId="33991"/>
    <cellStyle name="Обычный 3 16 18 4 3 2" xfId="33992"/>
    <cellStyle name="Обычный 3 16 18 4 3 2 2" xfId="33993"/>
    <cellStyle name="Обычный 3 16 18 4 3 3" xfId="33994"/>
    <cellStyle name="Обычный 3 16 18 4 4" xfId="33995"/>
    <cellStyle name="Обычный 3 16 18 4 4 2" xfId="33996"/>
    <cellStyle name="Обычный 3 16 18 4 5" xfId="33997"/>
    <cellStyle name="Обычный 3 16 18 5" xfId="33998"/>
    <cellStyle name="Обычный 3 16 18 5 2" xfId="33999"/>
    <cellStyle name="Обычный 3 16 18 5 2 2" xfId="34000"/>
    <cellStyle name="Обычный 3 16 18 5 2 2 2" xfId="34001"/>
    <cellStyle name="Обычный 3 16 18 5 2 3" xfId="34002"/>
    <cellStyle name="Обычный 3 16 18 5 3" xfId="34003"/>
    <cellStyle name="Обычный 3 16 18 5 3 2" xfId="34004"/>
    <cellStyle name="Обычный 3 16 18 5 4" xfId="34005"/>
    <cellStyle name="Обычный 3 16 18 6" xfId="34006"/>
    <cellStyle name="Обычный 3 16 18 6 2" xfId="34007"/>
    <cellStyle name="Обычный 3 16 18 6 2 2" xfId="34008"/>
    <cellStyle name="Обычный 3 16 18 6 3" xfId="34009"/>
    <cellStyle name="Обычный 3 16 18 7" xfId="34010"/>
    <cellStyle name="Обычный 3 16 18 7 2" xfId="34011"/>
    <cellStyle name="Обычный 3 16 18 8" xfId="34012"/>
    <cellStyle name="Обычный 3 16 19" xfId="34013"/>
    <cellStyle name="Обычный 3 16 19 2" xfId="34014"/>
    <cellStyle name="Обычный 3 16 19 2 2" xfId="34015"/>
    <cellStyle name="Обычный 3 16 19 2 2 2" xfId="34016"/>
    <cellStyle name="Обычный 3 16 19 2 2 2 2" xfId="34017"/>
    <cellStyle name="Обычный 3 16 19 2 2 2 2 2" xfId="34018"/>
    <cellStyle name="Обычный 3 16 19 2 2 2 2 2 2" xfId="34019"/>
    <cellStyle name="Обычный 3 16 19 2 2 2 2 3" xfId="34020"/>
    <cellStyle name="Обычный 3 16 19 2 2 2 3" xfId="34021"/>
    <cellStyle name="Обычный 3 16 19 2 2 2 3 2" xfId="34022"/>
    <cellStyle name="Обычный 3 16 19 2 2 2 4" xfId="34023"/>
    <cellStyle name="Обычный 3 16 19 2 2 3" xfId="34024"/>
    <cellStyle name="Обычный 3 16 19 2 2 3 2" xfId="34025"/>
    <cellStyle name="Обычный 3 16 19 2 2 3 2 2" xfId="34026"/>
    <cellStyle name="Обычный 3 16 19 2 2 3 3" xfId="34027"/>
    <cellStyle name="Обычный 3 16 19 2 2 4" xfId="34028"/>
    <cellStyle name="Обычный 3 16 19 2 2 4 2" xfId="34029"/>
    <cellStyle name="Обычный 3 16 19 2 2 5" xfId="34030"/>
    <cellStyle name="Обычный 3 16 19 2 3" xfId="34031"/>
    <cellStyle name="Обычный 3 16 19 2 3 2" xfId="34032"/>
    <cellStyle name="Обычный 3 16 19 2 3 2 2" xfId="34033"/>
    <cellStyle name="Обычный 3 16 19 2 3 2 2 2" xfId="34034"/>
    <cellStyle name="Обычный 3 16 19 2 3 2 2 2 2" xfId="34035"/>
    <cellStyle name="Обычный 3 16 19 2 3 2 2 3" xfId="34036"/>
    <cellStyle name="Обычный 3 16 19 2 3 2 3" xfId="34037"/>
    <cellStyle name="Обычный 3 16 19 2 3 2 3 2" xfId="34038"/>
    <cellStyle name="Обычный 3 16 19 2 3 2 4" xfId="34039"/>
    <cellStyle name="Обычный 3 16 19 2 3 3" xfId="34040"/>
    <cellStyle name="Обычный 3 16 19 2 3 3 2" xfId="34041"/>
    <cellStyle name="Обычный 3 16 19 2 3 3 2 2" xfId="34042"/>
    <cellStyle name="Обычный 3 16 19 2 3 3 3" xfId="34043"/>
    <cellStyle name="Обычный 3 16 19 2 3 4" xfId="34044"/>
    <cellStyle name="Обычный 3 16 19 2 3 4 2" xfId="34045"/>
    <cellStyle name="Обычный 3 16 19 2 3 5" xfId="34046"/>
    <cellStyle name="Обычный 3 16 19 2 4" xfId="34047"/>
    <cellStyle name="Обычный 3 16 19 2 4 2" xfId="34048"/>
    <cellStyle name="Обычный 3 16 19 2 4 2 2" xfId="34049"/>
    <cellStyle name="Обычный 3 16 19 2 4 2 2 2" xfId="34050"/>
    <cellStyle name="Обычный 3 16 19 2 4 2 3" xfId="34051"/>
    <cellStyle name="Обычный 3 16 19 2 4 3" xfId="34052"/>
    <cellStyle name="Обычный 3 16 19 2 4 3 2" xfId="34053"/>
    <cellStyle name="Обычный 3 16 19 2 4 4" xfId="34054"/>
    <cellStyle name="Обычный 3 16 19 2 5" xfId="34055"/>
    <cellStyle name="Обычный 3 16 19 2 5 2" xfId="34056"/>
    <cellStyle name="Обычный 3 16 19 2 5 2 2" xfId="34057"/>
    <cellStyle name="Обычный 3 16 19 2 5 3" xfId="34058"/>
    <cellStyle name="Обычный 3 16 19 2 6" xfId="34059"/>
    <cellStyle name="Обычный 3 16 19 2 6 2" xfId="34060"/>
    <cellStyle name="Обычный 3 16 19 2 7" xfId="34061"/>
    <cellStyle name="Обычный 3 16 19 3" xfId="34062"/>
    <cellStyle name="Обычный 3 16 19 3 2" xfId="34063"/>
    <cellStyle name="Обычный 3 16 19 3 2 2" xfId="34064"/>
    <cellStyle name="Обычный 3 16 19 3 2 2 2" xfId="34065"/>
    <cellStyle name="Обычный 3 16 19 3 2 2 2 2" xfId="34066"/>
    <cellStyle name="Обычный 3 16 19 3 2 2 3" xfId="34067"/>
    <cellStyle name="Обычный 3 16 19 3 2 3" xfId="34068"/>
    <cellStyle name="Обычный 3 16 19 3 2 3 2" xfId="34069"/>
    <cellStyle name="Обычный 3 16 19 3 2 4" xfId="34070"/>
    <cellStyle name="Обычный 3 16 19 3 3" xfId="34071"/>
    <cellStyle name="Обычный 3 16 19 3 3 2" xfId="34072"/>
    <cellStyle name="Обычный 3 16 19 3 3 2 2" xfId="34073"/>
    <cellStyle name="Обычный 3 16 19 3 3 3" xfId="34074"/>
    <cellStyle name="Обычный 3 16 19 3 4" xfId="34075"/>
    <cellStyle name="Обычный 3 16 19 3 4 2" xfId="34076"/>
    <cellStyle name="Обычный 3 16 19 3 5" xfId="34077"/>
    <cellStyle name="Обычный 3 16 19 4" xfId="34078"/>
    <cellStyle name="Обычный 3 16 19 4 2" xfId="34079"/>
    <cellStyle name="Обычный 3 16 19 4 2 2" xfId="34080"/>
    <cellStyle name="Обычный 3 16 19 4 2 2 2" xfId="34081"/>
    <cellStyle name="Обычный 3 16 19 4 2 2 2 2" xfId="34082"/>
    <cellStyle name="Обычный 3 16 19 4 2 2 3" xfId="34083"/>
    <cellStyle name="Обычный 3 16 19 4 2 3" xfId="34084"/>
    <cellStyle name="Обычный 3 16 19 4 2 3 2" xfId="34085"/>
    <cellStyle name="Обычный 3 16 19 4 2 4" xfId="34086"/>
    <cellStyle name="Обычный 3 16 19 4 3" xfId="34087"/>
    <cellStyle name="Обычный 3 16 19 4 3 2" xfId="34088"/>
    <cellStyle name="Обычный 3 16 19 4 3 2 2" xfId="34089"/>
    <cellStyle name="Обычный 3 16 19 4 3 3" xfId="34090"/>
    <cellStyle name="Обычный 3 16 19 4 4" xfId="34091"/>
    <cellStyle name="Обычный 3 16 19 4 4 2" xfId="34092"/>
    <cellStyle name="Обычный 3 16 19 4 5" xfId="34093"/>
    <cellStyle name="Обычный 3 16 19 5" xfId="34094"/>
    <cellStyle name="Обычный 3 16 19 5 2" xfId="34095"/>
    <cellStyle name="Обычный 3 16 19 5 2 2" xfId="34096"/>
    <cellStyle name="Обычный 3 16 19 5 2 2 2" xfId="34097"/>
    <cellStyle name="Обычный 3 16 19 5 2 3" xfId="34098"/>
    <cellStyle name="Обычный 3 16 19 5 3" xfId="34099"/>
    <cellStyle name="Обычный 3 16 19 5 3 2" xfId="34100"/>
    <cellStyle name="Обычный 3 16 19 5 4" xfId="34101"/>
    <cellStyle name="Обычный 3 16 19 6" xfId="34102"/>
    <cellStyle name="Обычный 3 16 19 6 2" xfId="34103"/>
    <cellStyle name="Обычный 3 16 19 6 2 2" xfId="34104"/>
    <cellStyle name="Обычный 3 16 19 6 3" xfId="34105"/>
    <cellStyle name="Обычный 3 16 19 7" xfId="34106"/>
    <cellStyle name="Обычный 3 16 19 7 2" xfId="34107"/>
    <cellStyle name="Обычный 3 16 19 8" xfId="34108"/>
    <cellStyle name="Обычный 3 16 2" xfId="34109"/>
    <cellStyle name="Обычный 3 16 2 2" xfId="34110"/>
    <cellStyle name="Обычный 3 16 2 2 2" xfId="34111"/>
    <cellStyle name="Обычный 3 16 2 2 2 2" xfId="34112"/>
    <cellStyle name="Обычный 3 16 2 2 2 2 2" xfId="34113"/>
    <cellStyle name="Обычный 3 16 2 2 2 2 2 2" xfId="34114"/>
    <cellStyle name="Обычный 3 16 2 2 2 2 2 2 2" xfId="34115"/>
    <cellStyle name="Обычный 3 16 2 2 2 2 2 3" xfId="34116"/>
    <cellStyle name="Обычный 3 16 2 2 2 2 3" xfId="34117"/>
    <cellStyle name="Обычный 3 16 2 2 2 2 3 2" xfId="34118"/>
    <cellStyle name="Обычный 3 16 2 2 2 2 4" xfId="34119"/>
    <cellStyle name="Обычный 3 16 2 2 2 3" xfId="34120"/>
    <cellStyle name="Обычный 3 16 2 2 2 3 2" xfId="34121"/>
    <cellStyle name="Обычный 3 16 2 2 2 3 2 2" xfId="34122"/>
    <cellStyle name="Обычный 3 16 2 2 2 3 3" xfId="34123"/>
    <cellStyle name="Обычный 3 16 2 2 2 4" xfId="34124"/>
    <cellStyle name="Обычный 3 16 2 2 2 4 2" xfId="34125"/>
    <cellStyle name="Обычный 3 16 2 2 2 5" xfId="34126"/>
    <cellStyle name="Обычный 3 16 2 2 3" xfId="34127"/>
    <cellStyle name="Обычный 3 16 2 2 3 2" xfId="34128"/>
    <cellStyle name="Обычный 3 16 2 2 3 2 2" xfId="34129"/>
    <cellStyle name="Обычный 3 16 2 2 3 2 2 2" xfId="34130"/>
    <cellStyle name="Обычный 3 16 2 2 3 2 2 2 2" xfId="34131"/>
    <cellStyle name="Обычный 3 16 2 2 3 2 2 3" xfId="34132"/>
    <cellStyle name="Обычный 3 16 2 2 3 2 3" xfId="34133"/>
    <cellStyle name="Обычный 3 16 2 2 3 2 3 2" xfId="34134"/>
    <cellStyle name="Обычный 3 16 2 2 3 2 4" xfId="34135"/>
    <cellStyle name="Обычный 3 16 2 2 3 3" xfId="34136"/>
    <cellStyle name="Обычный 3 16 2 2 3 3 2" xfId="34137"/>
    <cellStyle name="Обычный 3 16 2 2 3 3 2 2" xfId="34138"/>
    <cellStyle name="Обычный 3 16 2 2 3 3 3" xfId="34139"/>
    <cellStyle name="Обычный 3 16 2 2 3 4" xfId="34140"/>
    <cellStyle name="Обычный 3 16 2 2 3 4 2" xfId="34141"/>
    <cellStyle name="Обычный 3 16 2 2 3 5" xfId="34142"/>
    <cellStyle name="Обычный 3 16 2 2 4" xfId="34143"/>
    <cellStyle name="Обычный 3 16 2 2 4 2" xfId="34144"/>
    <cellStyle name="Обычный 3 16 2 2 4 2 2" xfId="34145"/>
    <cellStyle name="Обычный 3 16 2 2 4 2 2 2" xfId="34146"/>
    <cellStyle name="Обычный 3 16 2 2 4 2 3" xfId="34147"/>
    <cellStyle name="Обычный 3 16 2 2 4 3" xfId="34148"/>
    <cellStyle name="Обычный 3 16 2 2 4 3 2" xfId="34149"/>
    <cellStyle name="Обычный 3 16 2 2 4 4" xfId="34150"/>
    <cellStyle name="Обычный 3 16 2 2 5" xfId="34151"/>
    <cellStyle name="Обычный 3 16 2 2 5 2" xfId="34152"/>
    <cellStyle name="Обычный 3 16 2 2 5 2 2" xfId="34153"/>
    <cellStyle name="Обычный 3 16 2 2 5 3" xfId="34154"/>
    <cellStyle name="Обычный 3 16 2 2 6" xfId="34155"/>
    <cellStyle name="Обычный 3 16 2 2 6 2" xfId="34156"/>
    <cellStyle name="Обычный 3 16 2 2 7" xfId="34157"/>
    <cellStyle name="Обычный 3 16 2 3" xfId="34158"/>
    <cellStyle name="Обычный 3 16 2 3 2" xfId="34159"/>
    <cellStyle name="Обычный 3 16 2 3 2 2" xfId="34160"/>
    <cellStyle name="Обычный 3 16 2 3 2 2 2" xfId="34161"/>
    <cellStyle name="Обычный 3 16 2 3 2 2 2 2" xfId="34162"/>
    <cellStyle name="Обычный 3 16 2 3 2 2 3" xfId="34163"/>
    <cellStyle name="Обычный 3 16 2 3 2 3" xfId="34164"/>
    <cellStyle name="Обычный 3 16 2 3 2 3 2" xfId="34165"/>
    <cellStyle name="Обычный 3 16 2 3 2 4" xfId="34166"/>
    <cellStyle name="Обычный 3 16 2 3 3" xfId="34167"/>
    <cellStyle name="Обычный 3 16 2 3 3 2" xfId="34168"/>
    <cellStyle name="Обычный 3 16 2 3 3 2 2" xfId="34169"/>
    <cellStyle name="Обычный 3 16 2 3 3 3" xfId="34170"/>
    <cellStyle name="Обычный 3 16 2 3 4" xfId="34171"/>
    <cellStyle name="Обычный 3 16 2 3 4 2" xfId="34172"/>
    <cellStyle name="Обычный 3 16 2 3 5" xfId="34173"/>
    <cellStyle name="Обычный 3 16 2 4" xfId="34174"/>
    <cellStyle name="Обычный 3 16 2 4 2" xfId="34175"/>
    <cellStyle name="Обычный 3 16 2 4 2 2" xfId="34176"/>
    <cellStyle name="Обычный 3 16 2 4 2 2 2" xfId="34177"/>
    <cellStyle name="Обычный 3 16 2 4 2 2 2 2" xfId="34178"/>
    <cellStyle name="Обычный 3 16 2 4 2 2 3" xfId="34179"/>
    <cellStyle name="Обычный 3 16 2 4 2 3" xfId="34180"/>
    <cellStyle name="Обычный 3 16 2 4 2 3 2" xfId="34181"/>
    <cellStyle name="Обычный 3 16 2 4 2 4" xfId="34182"/>
    <cellStyle name="Обычный 3 16 2 4 3" xfId="34183"/>
    <cellStyle name="Обычный 3 16 2 4 3 2" xfId="34184"/>
    <cellStyle name="Обычный 3 16 2 4 3 2 2" xfId="34185"/>
    <cellStyle name="Обычный 3 16 2 4 3 3" xfId="34186"/>
    <cellStyle name="Обычный 3 16 2 4 4" xfId="34187"/>
    <cellStyle name="Обычный 3 16 2 4 4 2" xfId="34188"/>
    <cellStyle name="Обычный 3 16 2 4 5" xfId="34189"/>
    <cellStyle name="Обычный 3 16 2 5" xfId="34190"/>
    <cellStyle name="Обычный 3 16 2 5 2" xfId="34191"/>
    <cellStyle name="Обычный 3 16 2 5 2 2" xfId="34192"/>
    <cellStyle name="Обычный 3 16 2 5 2 2 2" xfId="34193"/>
    <cellStyle name="Обычный 3 16 2 5 2 3" xfId="34194"/>
    <cellStyle name="Обычный 3 16 2 5 3" xfId="34195"/>
    <cellStyle name="Обычный 3 16 2 5 3 2" xfId="34196"/>
    <cellStyle name="Обычный 3 16 2 5 4" xfId="34197"/>
    <cellStyle name="Обычный 3 16 2 6" xfId="34198"/>
    <cellStyle name="Обычный 3 16 2 6 2" xfId="34199"/>
    <cellStyle name="Обычный 3 16 2 6 2 2" xfId="34200"/>
    <cellStyle name="Обычный 3 16 2 6 3" xfId="34201"/>
    <cellStyle name="Обычный 3 16 2 7" xfId="34202"/>
    <cellStyle name="Обычный 3 16 2 7 2" xfId="34203"/>
    <cellStyle name="Обычный 3 16 2 8" xfId="34204"/>
    <cellStyle name="Обычный 3 16 20" xfId="34205"/>
    <cellStyle name="Обычный 3 16 20 2" xfId="34206"/>
    <cellStyle name="Обычный 3 16 20 2 2" xfId="34207"/>
    <cellStyle name="Обычный 3 16 20 2 2 2" xfId="34208"/>
    <cellStyle name="Обычный 3 16 20 2 2 2 2" xfId="34209"/>
    <cellStyle name="Обычный 3 16 20 2 2 2 2 2" xfId="34210"/>
    <cellStyle name="Обычный 3 16 20 2 2 2 2 2 2" xfId="34211"/>
    <cellStyle name="Обычный 3 16 20 2 2 2 2 3" xfId="34212"/>
    <cellStyle name="Обычный 3 16 20 2 2 2 3" xfId="34213"/>
    <cellStyle name="Обычный 3 16 20 2 2 2 3 2" xfId="34214"/>
    <cellStyle name="Обычный 3 16 20 2 2 2 4" xfId="34215"/>
    <cellStyle name="Обычный 3 16 20 2 2 3" xfId="34216"/>
    <cellStyle name="Обычный 3 16 20 2 2 3 2" xfId="34217"/>
    <cellStyle name="Обычный 3 16 20 2 2 3 2 2" xfId="34218"/>
    <cellStyle name="Обычный 3 16 20 2 2 3 3" xfId="34219"/>
    <cellStyle name="Обычный 3 16 20 2 2 4" xfId="34220"/>
    <cellStyle name="Обычный 3 16 20 2 2 4 2" xfId="34221"/>
    <cellStyle name="Обычный 3 16 20 2 2 5" xfId="34222"/>
    <cellStyle name="Обычный 3 16 20 2 3" xfId="34223"/>
    <cellStyle name="Обычный 3 16 20 2 3 2" xfId="34224"/>
    <cellStyle name="Обычный 3 16 20 2 3 2 2" xfId="34225"/>
    <cellStyle name="Обычный 3 16 20 2 3 2 2 2" xfId="34226"/>
    <cellStyle name="Обычный 3 16 20 2 3 2 2 2 2" xfId="34227"/>
    <cellStyle name="Обычный 3 16 20 2 3 2 2 3" xfId="34228"/>
    <cellStyle name="Обычный 3 16 20 2 3 2 3" xfId="34229"/>
    <cellStyle name="Обычный 3 16 20 2 3 2 3 2" xfId="34230"/>
    <cellStyle name="Обычный 3 16 20 2 3 2 4" xfId="34231"/>
    <cellStyle name="Обычный 3 16 20 2 3 3" xfId="34232"/>
    <cellStyle name="Обычный 3 16 20 2 3 3 2" xfId="34233"/>
    <cellStyle name="Обычный 3 16 20 2 3 3 2 2" xfId="34234"/>
    <cellStyle name="Обычный 3 16 20 2 3 3 3" xfId="34235"/>
    <cellStyle name="Обычный 3 16 20 2 3 4" xfId="34236"/>
    <cellStyle name="Обычный 3 16 20 2 3 4 2" xfId="34237"/>
    <cellStyle name="Обычный 3 16 20 2 3 5" xfId="34238"/>
    <cellStyle name="Обычный 3 16 20 2 4" xfId="34239"/>
    <cellStyle name="Обычный 3 16 20 2 4 2" xfId="34240"/>
    <cellStyle name="Обычный 3 16 20 2 4 2 2" xfId="34241"/>
    <cellStyle name="Обычный 3 16 20 2 4 2 2 2" xfId="34242"/>
    <cellStyle name="Обычный 3 16 20 2 4 2 3" xfId="34243"/>
    <cellStyle name="Обычный 3 16 20 2 4 3" xfId="34244"/>
    <cellStyle name="Обычный 3 16 20 2 4 3 2" xfId="34245"/>
    <cellStyle name="Обычный 3 16 20 2 4 4" xfId="34246"/>
    <cellStyle name="Обычный 3 16 20 2 5" xfId="34247"/>
    <cellStyle name="Обычный 3 16 20 2 5 2" xfId="34248"/>
    <cellStyle name="Обычный 3 16 20 2 5 2 2" xfId="34249"/>
    <cellStyle name="Обычный 3 16 20 2 5 3" xfId="34250"/>
    <cellStyle name="Обычный 3 16 20 2 6" xfId="34251"/>
    <cellStyle name="Обычный 3 16 20 2 6 2" xfId="34252"/>
    <cellStyle name="Обычный 3 16 20 2 7" xfId="34253"/>
    <cellStyle name="Обычный 3 16 20 3" xfId="34254"/>
    <cellStyle name="Обычный 3 16 20 3 2" xfId="34255"/>
    <cellStyle name="Обычный 3 16 20 3 2 2" xfId="34256"/>
    <cellStyle name="Обычный 3 16 20 3 2 2 2" xfId="34257"/>
    <cellStyle name="Обычный 3 16 20 3 2 2 2 2" xfId="34258"/>
    <cellStyle name="Обычный 3 16 20 3 2 2 3" xfId="34259"/>
    <cellStyle name="Обычный 3 16 20 3 2 3" xfId="34260"/>
    <cellStyle name="Обычный 3 16 20 3 2 3 2" xfId="34261"/>
    <cellStyle name="Обычный 3 16 20 3 2 4" xfId="34262"/>
    <cellStyle name="Обычный 3 16 20 3 3" xfId="34263"/>
    <cellStyle name="Обычный 3 16 20 3 3 2" xfId="34264"/>
    <cellStyle name="Обычный 3 16 20 3 3 2 2" xfId="34265"/>
    <cellStyle name="Обычный 3 16 20 3 3 3" xfId="34266"/>
    <cellStyle name="Обычный 3 16 20 3 4" xfId="34267"/>
    <cellStyle name="Обычный 3 16 20 3 4 2" xfId="34268"/>
    <cellStyle name="Обычный 3 16 20 3 5" xfId="34269"/>
    <cellStyle name="Обычный 3 16 20 4" xfId="34270"/>
    <cellStyle name="Обычный 3 16 20 4 2" xfId="34271"/>
    <cellStyle name="Обычный 3 16 20 4 2 2" xfId="34272"/>
    <cellStyle name="Обычный 3 16 20 4 2 2 2" xfId="34273"/>
    <cellStyle name="Обычный 3 16 20 4 2 2 2 2" xfId="34274"/>
    <cellStyle name="Обычный 3 16 20 4 2 2 3" xfId="34275"/>
    <cellStyle name="Обычный 3 16 20 4 2 3" xfId="34276"/>
    <cellStyle name="Обычный 3 16 20 4 2 3 2" xfId="34277"/>
    <cellStyle name="Обычный 3 16 20 4 2 4" xfId="34278"/>
    <cellStyle name="Обычный 3 16 20 4 3" xfId="34279"/>
    <cellStyle name="Обычный 3 16 20 4 3 2" xfId="34280"/>
    <cellStyle name="Обычный 3 16 20 4 3 2 2" xfId="34281"/>
    <cellStyle name="Обычный 3 16 20 4 3 3" xfId="34282"/>
    <cellStyle name="Обычный 3 16 20 4 4" xfId="34283"/>
    <cellStyle name="Обычный 3 16 20 4 4 2" xfId="34284"/>
    <cellStyle name="Обычный 3 16 20 4 5" xfId="34285"/>
    <cellStyle name="Обычный 3 16 20 5" xfId="34286"/>
    <cellStyle name="Обычный 3 16 20 5 2" xfId="34287"/>
    <cellStyle name="Обычный 3 16 20 5 2 2" xfId="34288"/>
    <cellStyle name="Обычный 3 16 20 5 2 2 2" xfId="34289"/>
    <cellStyle name="Обычный 3 16 20 5 2 3" xfId="34290"/>
    <cellStyle name="Обычный 3 16 20 5 3" xfId="34291"/>
    <cellStyle name="Обычный 3 16 20 5 3 2" xfId="34292"/>
    <cellStyle name="Обычный 3 16 20 5 4" xfId="34293"/>
    <cellStyle name="Обычный 3 16 20 6" xfId="34294"/>
    <cellStyle name="Обычный 3 16 20 6 2" xfId="34295"/>
    <cellStyle name="Обычный 3 16 20 6 2 2" xfId="34296"/>
    <cellStyle name="Обычный 3 16 20 6 3" xfId="34297"/>
    <cellStyle name="Обычный 3 16 20 7" xfId="34298"/>
    <cellStyle name="Обычный 3 16 20 7 2" xfId="34299"/>
    <cellStyle name="Обычный 3 16 20 8" xfId="34300"/>
    <cellStyle name="Обычный 3 16 21" xfId="34301"/>
    <cellStyle name="Обычный 3 16 21 2" xfId="34302"/>
    <cellStyle name="Обычный 3 16 21 2 2" xfId="34303"/>
    <cellStyle name="Обычный 3 16 21 2 2 2" xfId="34304"/>
    <cellStyle name="Обычный 3 16 21 2 2 2 2" xfId="34305"/>
    <cellStyle name="Обычный 3 16 21 2 2 2 2 2" xfId="34306"/>
    <cellStyle name="Обычный 3 16 21 2 2 2 2 2 2" xfId="34307"/>
    <cellStyle name="Обычный 3 16 21 2 2 2 2 3" xfId="34308"/>
    <cellStyle name="Обычный 3 16 21 2 2 2 3" xfId="34309"/>
    <cellStyle name="Обычный 3 16 21 2 2 2 3 2" xfId="34310"/>
    <cellStyle name="Обычный 3 16 21 2 2 2 4" xfId="34311"/>
    <cellStyle name="Обычный 3 16 21 2 2 3" xfId="34312"/>
    <cellStyle name="Обычный 3 16 21 2 2 3 2" xfId="34313"/>
    <cellStyle name="Обычный 3 16 21 2 2 3 2 2" xfId="34314"/>
    <cellStyle name="Обычный 3 16 21 2 2 3 3" xfId="34315"/>
    <cellStyle name="Обычный 3 16 21 2 2 4" xfId="34316"/>
    <cellStyle name="Обычный 3 16 21 2 2 4 2" xfId="34317"/>
    <cellStyle name="Обычный 3 16 21 2 2 5" xfId="34318"/>
    <cellStyle name="Обычный 3 16 21 2 3" xfId="34319"/>
    <cellStyle name="Обычный 3 16 21 2 3 2" xfId="34320"/>
    <cellStyle name="Обычный 3 16 21 2 3 2 2" xfId="34321"/>
    <cellStyle name="Обычный 3 16 21 2 3 2 2 2" xfId="34322"/>
    <cellStyle name="Обычный 3 16 21 2 3 2 2 2 2" xfId="34323"/>
    <cellStyle name="Обычный 3 16 21 2 3 2 2 3" xfId="34324"/>
    <cellStyle name="Обычный 3 16 21 2 3 2 3" xfId="34325"/>
    <cellStyle name="Обычный 3 16 21 2 3 2 3 2" xfId="34326"/>
    <cellStyle name="Обычный 3 16 21 2 3 2 4" xfId="34327"/>
    <cellStyle name="Обычный 3 16 21 2 3 3" xfId="34328"/>
    <cellStyle name="Обычный 3 16 21 2 3 3 2" xfId="34329"/>
    <cellStyle name="Обычный 3 16 21 2 3 3 2 2" xfId="34330"/>
    <cellStyle name="Обычный 3 16 21 2 3 3 3" xfId="34331"/>
    <cellStyle name="Обычный 3 16 21 2 3 4" xfId="34332"/>
    <cellStyle name="Обычный 3 16 21 2 3 4 2" xfId="34333"/>
    <cellStyle name="Обычный 3 16 21 2 3 5" xfId="34334"/>
    <cellStyle name="Обычный 3 16 21 2 4" xfId="34335"/>
    <cellStyle name="Обычный 3 16 21 2 4 2" xfId="34336"/>
    <cellStyle name="Обычный 3 16 21 2 4 2 2" xfId="34337"/>
    <cellStyle name="Обычный 3 16 21 2 4 2 2 2" xfId="34338"/>
    <cellStyle name="Обычный 3 16 21 2 4 2 3" xfId="34339"/>
    <cellStyle name="Обычный 3 16 21 2 4 3" xfId="34340"/>
    <cellStyle name="Обычный 3 16 21 2 4 3 2" xfId="34341"/>
    <cellStyle name="Обычный 3 16 21 2 4 4" xfId="34342"/>
    <cellStyle name="Обычный 3 16 21 2 5" xfId="34343"/>
    <cellStyle name="Обычный 3 16 21 2 5 2" xfId="34344"/>
    <cellStyle name="Обычный 3 16 21 2 5 2 2" xfId="34345"/>
    <cellStyle name="Обычный 3 16 21 2 5 3" xfId="34346"/>
    <cellStyle name="Обычный 3 16 21 2 6" xfId="34347"/>
    <cellStyle name="Обычный 3 16 21 2 6 2" xfId="34348"/>
    <cellStyle name="Обычный 3 16 21 2 7" xfId="34349"/>
    <cellStyle name="Обычный 3 16 21 3" xfId="34350"/>
    <cellStyle name="Обычный 3 16 21 3 2" xfId="34351"/>
    <cellStyle name="Обычный 3 16 21 3 2 2" xfId="34352"/>
    <cellStyle name="Обычный 3 16 21 3 2 2 2" xfId="34353"/>
    <cellStyle name="Обычный 3 16 21 3 2 2 2 2" xfId="34354"/>
    <cellStyle name="Обычный 3 16 21 3 2 2 3" xfId="34355"/>
    <cellStyle name="Обычный 3 16 21 3 2 3" xfId="34356"/>
    <cellStyle name="Обычный 3 16 21 3 2 3 2" xfId="34357"/>
    <cellStyle name="Обычный 3 16 21 3 2 4" xfId="34358"/>
    <cellStyle name="Обычный 3 16 21 3 3" xfId="34359"/>
    <cellStyle name="Обычный 3 16 21 3 3 2" xfId="34360"/>
    <cellStyle name="Обычный 3 16 21 3 3 2 2" xfId="34361"/>
    <cellStyle name="Обычный 3 16 21 3 3 3" xfId="34362"/>
    <cellStyle name="Обычный 3 16 21 3 4" xfId="34363"/>
    <cellStyle name="Обычный 3 16 21 3 4 2" xfId="34364"/>
    <cellStyle name="Обычный 3 16 21 3 5" xfId="34365"/>
    <cellStyle name="Обычный 3 16 21 4" xfId="34366"/>
    <cellStyle name="Обычный 3 16 21 4 2" xfId="34367"/>
    <cellStyle name="Обычный 3 16 21 4 2 2" xfId="34368"/>
    <cellStyle name="Обычный 3 16 21 4 2 2 2" xfId="34369"/>
    <cellStyle name="Обычный 3 16 21 4 2 2 2 2" xfId="34370"/>
    <cellStyle name="Обычный 3 16 21 4 2 2 3" xfId="34371"/>
    <cellStyle name="Обычный 3 16 21 4 2 3" xfId="34372"/>
    <cellStyle name="Обычный 3 16 21 4 2 3 2" xfId="34373"/>
    <cellStyle name="Обычный 3 16 21 4 2 4" xfId="34374"/>
    <cellStyle name="Обычный 3 16 21 4 3" xfId="34375"/>
    <cellStyle name="Обычный 3 16 21 4 3 2" xfId="34376"/>
    <cellStyle name="Обычный 3 16 21 4 3 2 2" xfId="34377"/>
    <cellStyle name="Обычный 3 16 21 4 3 3" xfId="34378"/>
    <cellStyle name="Обычный 3 16 21 4 4" xfId="34379"/>
    <cellStyle name="Обычный 3 16 21 4 4 2" xfId="34380"/>
    <cellStyle name="Обычный 3 16 21 4 5" xfId="34381"/>
    <cellStyle name="Обычный 3 16 21 5" xfId="34382"/>
    <cellStyle name="Обычный 3 16 21 5 2" xfId="34383"/>
    <cellStyle name="Обычный 3 16 21 5 2 2" xfId="34384"/>
    <cellStyle name="Обычный 3 16 21 5 2 2 2" xfId="34385"/>
    <cellStyle name="Обычный 3 16 21 5 2 3" xfId="34386"/>
    <cellStyle name="Обычный 3 16 21 5 3" xfId="34387"/>
    <cellStyle name="Обычный 3 16 21 5 3 2" xfId="34388"/>
    <cellStyle name="Обычный 3 16 21 5 4" xfId="34389"/>
    <cellStyle name="Обычный 3 16 21 6" xfId="34390"/>
    <cellStyle name="Обычный 3 16 21 6 2" xfId="34391"/>
    <cellStyle name="Обычный 3 16 21 6 2 2" xfId="34392"/>
    <cellStyle name="Обычный 3 16 21 6 3" xfId="34393"/>
    <cellStyle name="Обычный 3 16 21 7" xfId="34394"/>
    <cellStyle name="Обычный 3 16 21 7 2" xfId="34395"/>
    <cellStyle name="Обычный 3 16 21 8" xfId="34396"/>
    <cellStyle name="Обычный 3 16 22" xfId="34397"/>
    <cellStyle name="Обычный 3 16 22 2" xfId="34398"/>
    <cellStyle name="Обычный 3 16 22 2 2" xfId="34399"/>
    <cellStyle name="Обычный 3 16 22 2 2 2" xfId="34400"/>
    <cellStyle name="Обычный 3 16 22 2 2 2 2" xfId="34401"/>
    <cellStyle name="Обычный 3 16 22 2 2 2 2 2" xfId="34402"/>
    <cellStyle name="Обычный 3 16 22 2 2 2 2 2 2" xfId="34403"/>
    <cellStyle name="Обычный 3 16 22 2 2 2 2 3" xfId="34404"/>
    <cellStyle name="Обычный 3 16 22 2 2 2 3" xfId="34405"/>
    <cellStyle name="Обычный 3 16 22 2 2 2 3 2" xfId="34406"/>
    <cellStyle name="Обычный 3 16 22 2 2 2 4" xfId="34407"/>
    <cellStyle name="Обычный 3 16 22 2 2 3" xfId="34408"/>
    <cellStyle name="Обычный 3 16 22 2 2 3 2" xfId="34409"/>
    <cellStyle name="Обычный 3 16 22 2 2 3 2 2" xfId="34410"/>
    <cellStyle name="Обычный 3 16 22 2 2 3 3" xfId="34411"/>
    <cellStyle name="Обычный 3 16 22 2 2 4" xfId="34412"/>
    <cellStyle name="Обычный 3 16 22 2 2 4 2" xfId="34413"/>
    <cellStyle name="Обычный 3 16 22 2 2 5" xfId="34414"/>
    <cellStyle name="Обычный 3 16 22 2 3" xfId="34415"/>
    <cellStyle name="Обычный 3 16 22 2 3 2" xfId="34416"/>
    <cellStyle name="Обычный 3 16 22 2 3 2 2" xfId="34417"/>
    <cellStyle name="Обычный 3 16 22 2 3 2 2 2" xfId="34418"/>
    <cellStyle name="Обычный 3 16 22 2 3 2 2 2 2" xfId="34419"/>
    <cellStyle name="Обычный 3 16 22 2 3 2 2 3" xfId="34420"/>
    <cellStyle name="Обычный 3 16 22 2 3 2 3" xfId="34421"/>
    <cellStyle name="Обычный 3 16 22 2 3 2 3 2" xfId="34422"/>
    <cellStyle name="Обычный 3 16 22 2 3 2 4" xfId="34423"/>
    <cellStyle name="Обычный 3 16 22 2 3 3" xfId="34424"/>
    <cellStyle name="Обычный 3 16 22 2 3 3 2" xfId="34425"/>
    <cellStyle name="Обычный 3 16 22 2 3 3 2 2" xfId="34426"/>
    <cellStyle name="Обычный 3 16 22 2 3 3 3" xfId="34427"/>
    <cellStyle name="Обычный 3 16 22 2 3 4" xfId="34428"/>
    <cellStyle name="Обычный 3 16 22 2 3 4 2" xfId="34429"/>
    <cellStyle name="Обычный 3 16 22 2 3 5" xfId="34430"/>
    <cellStyle name="Обычный 3 16 22 2 4" xfId="34431"/>
    <cellStyle name="Обычный 3 16 22 2 4 2" xfId="34432"/>
    <cellStyle name="Обычный 3 16 22 2 4 2 2" xfId="34433"/>
    <cellStyle name="Обычный 3 16 22 2 4 2 2 2" xfId="34434"/>
    <cellStyle name="Обычный 3 16 22 2 4 2 3" xfId="34435"/>
    <cellStyle name="Обычный 3 16 22 2 4 3" xfId="34436"/>
    <cellStyle name="Обычный 3 16 22 2 4 3 2" xfId="34437"/>
    <cellStyle name="Обычный 3 16 22 2 4 4" xfId="34438"/>
    <cellStyle name="Обычный 3 16 22 2 5" xfId="34439"/>
    <cellStyle name="Обычный 3 16 22 2 5 2" xfId="34440"/>
    <cellStyle name="Обычный 3 16 22 2 5 2 2" xfId="34441"/>
    <cellStyle name="Обычный 3 16 22 2 5 3" xfId="34442"/>
    <cellStyle name="Обычный 3 16 22 2 6" xfId="34443"/>
    <cellStyle name="Обычный 3 16 22 2 6 2" xfId="34444"/>
    <cellStyle name="Обычный 3 16 22 2 7" xfId="34445"/>
    <cellStyle name="Обычный 3 16 22 3" xfId="34446"/>
    <cellStyle name="Обычный 3 16 22 3 2" xfId="34447"/>
    <cellStyle name="Обычный 3 16 22 3 2 2" xfId="34448"/>
    <cellStyle name="Обычный 3 16 22 3 2 2 2" xfId="34449"/>
    <cellStyle name="Обычный 3 16 22 3 2 2 2 2" xfId="34450"/>
    <cellStyle name="Обычный 3 16 22 3 2 2 3" xfId="34451"/>
    <cellStyle name="Обычный 3 16 22 3 2 3" xfId="34452"/>
    <cellStyle name="Обычный 3 16 22 3 2 3 2" xfId="34453"/>
    <cellStyle name="Обычный 3 16 22 3 2 4" xfId="34454"/>
    <cellStyle name="Обычный 3 16 22 3 3" xfId="34455"/>
    <cellStyle name="Обычный 3 16 22 3 3 2" xfId="34456"/>
    <cellStyle name="Обычный 3 16 22 3 3 2 2" xfId="34457"/>
    <cellStyle name="Обычный 3 16 22 3 3 3" xfId="34458"/>
    <cellStyle name="Обычный 3 16 22 3 4" xfId="34459"/>
    <cellStyle name="Обычный 3 16 22 3 4 2" xfId="34460"/>
    <cellStyle name="Обычный 3 16 22 3 5" xfId="34461"/>
    <cellStyle name="Обычный 3 16 22 4" xfId="34462"/>
    <cellStyle name="Обычный 3 16 22 4 2" xfId="34463"/>
    <cellStyle name="Обычный 3 16 22 4 2 2" xfId="34464"/>
    <cellStyle name="Обычный 3 16 22 4 2 2 2" xfId="34465"/>
    <cellStyle name="Обычный 3 16 22 4 2 2 2 2" xfId="34466"/>
    <cellStyle name="Обычный 3 16 22 4 2 2 3" xfId="34467"/>
    <cellStyle name="Обычный 3 16 22 4 2 3" xfId="34468"/>
    <cellStyle name="Обычный 3 16 22 4 2 3 2" xfId="34469"/>
    <cellStyle name="Обычный 3 16 22 4 2 4" xfId="34470"/>
    <cellStyle name="Обычный 3 16 22 4 3" xfId="34471"/>
    <cellStyle name="Обычный 3 16 22 4 3 2" xfId="34472"/>
    <cellStyle name="Обычный 3 16 22 4 3 2 2" xfId="34473"/>
    <cellStyle name="Обычный 3 16 22 4 3 3" xfId="34474"/>
    <cellStyle name="Обычный 3 16 22 4 4" xfId="34475"/>
    <cellStyle name="Обычный 3 16 22 4 4 2" xfId="34476"/>
    <cellStyle name="Обычный 3 16 22 4 5" xfId="34477"/>
    <cellStyle name="Обычный 3 16 22 5" xfId="34478"/>
    <cellStyle name="Обычный 3 16 22 5 2" xfId="34479"/>
    <cellStyle name="Обычный 3 16 22 5 2 2" xfId="34480"/>
    <cellStyle name="Обычный 3 16 22 5 2 2 2" xfId="34481"/>
    <cellStyle name="Обычный 3 16 22 5 2 3" xfId="34482"/>
    <cellStyle name="Обычный 3 16 22 5 3" xfId="34483"/>
    <cellStyle name="Обычный 3 16 22 5 3 2" xfId="34484"/>
    <cellStyle name="Обычный 3 16 22 5 4" xfId="34485"/>
    <cellStyle name="Обычный 3 16 22 6" xfId="34486"/>
    <cellStyle name="Обычный 3 16 22 6 2" xfId="34487"/>
    <cellStyle name="Обычный 3 16 22 6 2 2" xfId="34488"/>
    <cellStyle name="Обычный 3 16 22 6 3" xfId="34489"/>
    <cellStyle name="Обычный 3 16 22 7" xfId="34490"/>
    <cellStyle name="Обычный 3 16 22 7 2" xfId="34491"/>
    <cellStyle name="Обычный 3 16 22 8" xfId="34492"/>
    <cellStyle name="Обычный 3 16 23" xfId="34493"/>
    <cellStyle name="Обычный 3 16 23 2" xfId="34494"/>
    <cellStyle name="Обычный 3 16 23 2 2" xfId="34495"/>
    <cellStyle name="Обычный 3 16 23 2 2 2" xfId="34496"/>
    <cellStyle name="Обычный 3 16 23 2 2 2 2" xfId="34497"/>
    <cellStyle name="Обычный 3 16 23 2 2 2 2 2" xfId="34498"/>
    <cellStyle name="Обычный 3 16 23 2 2 2 2 2 2" xfId="34499"/>
    <cellStyle name="Обычный 3 16 23 2 2 2 2 3" xfId="34500"/>
    <cellStyle name="Обычный 3 16 23 2 2 2 3" xfId="34501"/>
    <cellStyle name="Обычный 3 16 23 2 2 2 3 2" xfId="34502"/>
    <cellStyle name="Обычный 3 16 23 2 2 2 4" xfId="34503"/>
    <cellStyle name="Обычный 3 16 23 2 2 3" xfId="34504"/>
    <cellStyle name="Обычный 3 16 23 2 2 3 2" xfId="34505"/>
    <cellStyle name="Обычный 3 16 23 2 2 3 2 2" xfId="34506"/>
    <cellStyle name="Обычный 3 16 23 2 2 3 3" xfId="34507"/>
    <cellStyle name="Обычный 3 16 23 2 2 4" xfId="34508"/>
    <cellStyle name="Обычный 3 16 23 2 2 4 2" xfId="34509"/>
    <cellStyle name="Обычный 3 16 23 2 2 5" xfId="34510"/>
    <cellStyle name="Обычный 3 16 23 2 3" xfId="34511"/>
    <cellStyle name="Обычный 3 16 23 2 3 2" xfId="34512"/>
    <cellStyle name="Обычный 3 16 23 2 3 2 2" xfId="34513"/>
    <cellStyle name="Обычный 3 16 23 2 3 2 2 2" xfId="34514"/>
    <cellStyle name="Обычный 3 16 23 2 3 2 2 2 2" xfId="34515"/>
    <cellStyle name="Обычный 3 16 23 2 3 2 2 3" xfId="34516"/>
    <cellStyle name="Обычный 3 16 23 2 3 2 3" xfId="34517"/>
    <cellStyle name="Обычный 3 16 23 2 3 2 3 2" xfId="34518"/>
    <cellStyle name="Обычный 3 16 23 2 3 2 4" xfId="34519"/>
    <cellStyle name="Обычный 3 16 23 2 3 3" xfId="34520"/>
    <cellStyle name="Обычный 3 16 23 2 3 3 2" xfId="34521"/>
    <cellStyle name="Обычный 3 16 23 2 3 3 2 2" xfId="34522"/>
    <cellStyle name="Обычный 3 16 23 2 3 3 3" xfId="34523"/>
    <cellStyle name="Обычный 3 16 23 2 3 4" xfId="34524"/>
    <cellStyle name="Обычный 3 16 23 2 3 4 2" xfId="34525"/>
    <cellStyle name="Обычный 3 16 23 2 3 5" xfId="34526"/>
    <cellStyle name="Обычный 3 16 23 2 4" xfId="34527"/>
    <cellStyle name="Обычный 3 16 23 2 4 2" xfId="34528"/>
    <cellStyle name="Обычный 3 16 23 2 4 2 2" xfId="34529"/>
    <cellStyle name="Обычный 3 16 23 2 4 2 2 2" xfId="34530"/>
    <cellStyle name="Обычный 3 16 23 2 4 2 3" xfId="34531"/>
    <cellStyle name="Обычный 3 16 23 2 4 3" xfId="34532"/>
    <cellStyle name="Обычный 3 16 23 2 4 3 2" xfId="34533"/>
    <cellStyle name="Обычный 3 16 23 2 4 4" xfId="34534"/>
    <cellStyle name="Обычный 3 16 23 2 5" xfId="34535"/>
    <cellStyle name="Обычный 3 16 23 2 5 2" xfId="34536"/>
    <cellStyle name="Обычный 3 16 23 2 5 2 2" xfId="34537"/>
    <cellStyle name="Обычный 3 16 23 2 5 3" xfId="34538"/>
    <cellStyle name="Обычный 3 16 23 2 6" xfId="34539"/>
    <cellStyle name="Обычный 3 16 23 2 6 2" xfId="34540"/>
    <cellStyle name="Обычный 3 16 23 2 7" xfId="34541"/>
    <cellStyle name="Обычный 3 16 23 3" xfId="34542"/>
    <cellStyle name="Обычный 3 16 23 3 2" xfId="34543"/>
    <cellStyle name="Обычный 3 16 23 3 2 2" xfId="34544"/>
    <cellStyle name="Обычный 3 16 23 3 2 2 2" xfId="34545"/>
    <cellStyle name="Обычный 3 16 23 3 2 2 2 2" xfId="34546"/>
    <cellStyle name="Обычный 3 16 23 3 2 2 3" xfId="34547"/>
    <cellStyle name="Обычный 3 16 23 3 2 3" xfId="34548"/>
    <cellStyle name="Обычный 3 16 23 3 2 3 2" xfId="34549"/>
    <cellStyle name="Обычный 3 16 23 3 2 4" xfId="34550"/>
    <cellStyle name="Обычный 3 16 23 3 3" xfId="34551"/>
    <cellStyle name="Обычный 3 16 23 3 3 2" xfId="34552"/>
    <cellStyle name="Обычный 3 16 23 3 3 2 2" xfId="34553"/>
    <cellStyle name="Обычный 3 16 23 3 3 3" xfId="34554"/>
    <cellStyle name="Обычный 3 16 23 3 4" xfId="34555"/>
    <cellStyle name="Обычный 3 16 23 3 4 2" xfId="34556"/>
    <cellStyle name="Обычный 3 16 23 3 5" xfId="34557"/>
    <cellStyle name="Обычный 3 16 23 4" xfId="34558"/>
    <cellStyle name="Обычный 3 16 23 4 2" xfId="34559"/>
    <cellStyle name="Обычный 3 16 23 4 2 2" xfId="34560"/>
    <cellStyle name="Обычный 3 16 23 4 2 2 2" xfId="34561"/>
    <cellStyle name="Обычный 3 16 23 4 2 2 2 2" xfId="34562"/>
    <cellStyle name="Обычный 3 16 23 4 2 2 3" xfId="34563"/>
    <cellStyle name="Обычный 3 16 23 4 2 3" xfId="34564"/>
    <cellStyle name="Обычный 3 16 23 4 2 3 2" xfId="34565"/>
    <cellStyle name="Обычный 3 16 23 4 2 4" xfId="34566"/>
    <cellStyle name="Обычный 3 16 23 4 3" xfId="34567"/>
    <cellStyle name="Обычный 3 16 23 4 3 2" xfId="34568"/>
    <cellStyle name="Обычный 3 16 23 4 3 2 2" xfId="34569"/>
    <cellStyle name="Обычный 3 16 23 4 3 3" xfId="34570"/>
    <cellStyle name="Обычный 3 16 23 4 4" xfId="34571"/>
    <cellStyle name="Обычный 3 16 23 4 4 2" xfId="34572"/>
    <cellStyle name="Обычный 3 16 23 4 5" xfId="34573"/>
    <cellStyle name="Обычный 3 16 23 5" xfId="34574"/>
    <cellStyle name="Обычный 3 16 23 5 2" xfId="34575"/>
    <cellStyle name="Обычный 3 16 23 5 2 2" xfId="34576"/>
    <cellStyle name="Обычный 3 16 23 5 2 2 2" xfId="34577"/>
    <cellStyle name="Обычный 3 16 23 5 2 3" xfId="34578"/>
    <cellStyle name="Обычный 3 16 23 5 3" xfId="34579"/>
    <cellStyle name="Обычный 3 16 23 5 3 2" xfId="34580"/>
    <cellStyle name="Обычный 3 16 23 5 4" xfId="34581"/>
    <cellStyle name="Обычный 3 16 23 6" xfId="34582"/>
    <cellStyle name="Обычный 3 16 23 6 2" xfId="34583"/>
    <cellStyle name="Обычный 3 16 23 6 2 2" xfId="34584"/>
    <cellStyle name="Обычный 3 16 23 6 3" xfId="34585"/>
    <cellStyle name="Обычный 3 16 23 7" xfId="34586"/>
    <cellStyle name="Обычный 3 16 23 7 2" xfId="34587"/>
    <cellStyle name="Обычный 3 16 23 8" xfId="34588"/>
    <cellStyle name="Обычный 3 16 24" xfId="34589"/>
    <cellStyle name="Обычный 3 16 24 2" xfId="34590"/>
    <cellStyle name="Обычный 3 16 24 2 2" xfId="34591"/>
    <cellStyle name="Обычный 3 16 24 2 2 2" xfId="34592"/>
    <cellStyle name="Обычный 3 16 24 2 2 2 2" xfId="34593"/>
    <cellStyle name="Обычный 3 16 24 2 2 2 2 2" xfId="34594"/>
    <cellStyle name="Обычный 3 16 24 2 2 2 2 2 2" xfId="34595"/>
    <cellStyle name="Обычный 3 16 24 2 2 2 2 3" xfId="34596"/>
    <cellStyle name="Обычный 3 16 24 2 2 2 3" xfId="34597"/>
    <cellStyle name="Обычный 3 16 24 2 2 2 3 2" xfId="34598"/>
    <cellStyle name="Обычный 3 16 24 2 2 2 4" xfId="34599"/>
    <cellStyle name="Обычный 3 16 24 2 2 3" xfId="34600"/>
    <cellStyle name="Обычный 3 16 24 2 2 3 2" xfId="34601"/>
    <cellStyle name="Обычный 3 16 24 2 2 3 2 2" xfId="34602"/>
    <cellStyle name="Обычный 3 16 24 2 2 3 3" xfId="34603"/>
    <cellStyle name="Обычный 3 16 24 2 2 4" xfId="34604"/>
    <cellStyle name="Обычный 3 16 24 2 2 4 2" xfId="34605"/>
    <cellStyle name="Обычный 3 16 24 2 2 5" xfId="34606"/>
    <cellStyle name="Обычный 3 16 24 2 3" xfId="34607"/>
    <cellStyle name="Обычный 3 16 24 2 3 2" xfId="34608"/>
    <cellStyle name="Обычный 3 16 24 2 3 2 2" xfId="34609"/>
    <cellStyle name="Обычный 3 16 24 2 3 2 2 2" xfId="34610"/>
    <cellStyle name="Обычный 3 16 24 2 3 2 2 2 2" xfId="34611"/>
    <cellStyle name="Обычный 3 16 24 2 3 2 2 3" xfId="34612"/>
    <cellStyle name="Обычный 3 16 24 2 3 2 3" xfId="34613"/>
    <cellStyle name="Обычный 3 16 24 2 3 2 3 2" xfId="34614"/>
    <cellStyle name="Обычный 3 16 24 2 3 2 4" xfId="34615"/>
    <cellStyle name="Обычный 3 16 24 2 3 3" xfId="34616"/>
    <cellStyle name="Обычный 3 16 24 2 3 3 2" xfId="34617"/>
    <cellStyle name="Обычный 3 16 24 2 3 3 2 2" xfId="34618"/>
    <cellStyle name="Обычный 3 16 24 2 3 3 3" xfId="34619"/>
    <cellStyle name="Обычный 3 16 24 2 3 4" xfId="34620"/>
    <cellStyle name="Обычный 3 16 24 2 3 4 2" xfId="34621"/>
    <cellStyle name="Обычный 3 16 24 2 3 5" xfId="34622"/>
    <cellStyle name="Обычный 3 16 24 2 4" xfId="34623"/>
    <cellStyle name="Обычный 3 16 24 2 4 2" xfId="34624"/>
    <cellStyle name="Обычный 3 16 24 2 4 2 2" xfId="34625"/>
    <cellStyle name="Обычный 3 16 24 2 4 2 2 2" xfId="34626"/>
    <cellStyle name="Обычный 3 16 24 2 4 2 3" xfId="34627"/>
    <cellStyle name="Обычный 3 16 24 2 4 3" xfId="34628"/>
    <cellStyle name="Обычный 3 16 24 2 4 3 2" xfId="34629"/>
    <cellStyle name="Обычный 3 16 24 2 4 4" xfId="34630"/>
    <cellStyle name="Обычный 3 16 24 2 5" xfId="34631"/>
    <cellStyle name="Обычный 3 16 24 2 5 2" xfId="34632"/>
    <cellStyle name="Обычный 3 16 24 2 5 2 2" xfId="34633"/>
    <cellStyle name="Обычный 3 16 24 2 5 3" xfId="34634"/>
    <cellStyle name="Обычный 3 16 24 2 6" xfId="34635"/>
    <cellStyle name="Обычный 3 16 24 2 6 2" xfId="34636"/>
    <cellStyle name="Обычный 3 16 24 2 7" xfId="34637"/>
    <cellStyle name="Обычный 3 16 24 3" xfId="34638"/>
    <cellStyle name="Обычный 3 16 24 3 2" xfId="34639"/>
    <cellStyle name="Обычный 3 16 24 3 2 2" xfId="34640"/>
    <cellStyle name="Обычный 3 16 24 3 2 2 2" xfId="34641"/>
    <cellStyle name="Обычный 3 16 24 3 2 2 2 2" xfId="34642"/>
    <cellStyle name="Обычный 3 16 24 3 2 2 3" xfId="34643"/>
    <cellStyle name="Обычный 3 16 24 3 2 3" xfId="34644"/>
    <cellStyle name="Обычный 3 16 24 3 2 3 2" xfId="34645"/>
    <cellStyle name="Обычный 3 16 24 3 2 4" xfId="34646"/>
    <cellStyle name="Обычный 3 16 24 3 3" xfId="34647"/>
    <cellStyle name="Обычный 3 16 24 3 3 2" xfId="34648"/>
    <cellStyle name="Обычный 3 16 24 3 3 2 2" xfId="34649"/>
    <cellStyle name="Обычный 3 16 24 3 3 3" xfId="34650"/>
    <cellStyle name="Обычный 3 16 24 3 4" xfId="34651"/>
    <cellStyle name="Обычный 3 16 24 3 4 2" xfId="34652"/>
    <cellStyle name="Обычный 3 16 24 3 5" xfId="34653"/>
    <cellStyle name="Обычный 3 16 24 4" xfId="34654"/>
    <cellStyle name="Обычный 3 16 24 4 2" xfId="34655"/>
    <cellStyle name="Обычный 3 16 24 4 2 2" xfId="34656"/>
    <cellStyle name="Обычный 3 16 24 4 2 2 2" xfId="34657"/>
    <cellStyle name="Обычный 3 16 24 4 2 2 2 2" xfId="34658"/>
    <cellStyle name="Обычный 3 16 24 4 2 2 3" xfId="34659"/>
    <cellStyle name="Обычный 3 16 24 4 2 3" xfId="34660"/>
    <cellStyle name="Обычный 3 16 24 4 2 3 2" xfId="34661"/>
    <cellStyle name="Обычный 3 16 24 4 2 4" xfId="34662"/>
    <cellStyle name="Обычный 3 16 24 4 3" xfId="34663"/>
    <cellStyle name="Обычный 3 16 24 4 3 2" xfId="34664"/>
    <cellStyle name="Обычный 3 16 24 4 3 2 2" xfId="34665"/>
    <cellStyle name="Обычный 3 16 24 4 3 3" xfId="34666"/>
    <cellStyle name="Обычный 3 16 24 4 4" xfId="34667"/>
    <cellStyle name="Обычный 3 16 24 4 4 2" xfId="34668"/>
    <cellStyle name="Обычный 3 16 24 4 5" xfId="34669"/>
    <cellStyle name="Обычный 3 16 24 5" xfId="34670"/>
    <cellStyle name="Обычный 3 16 24 5 2" xfId="34671"/>
    <cellStyle name="Обычный 3 16 24 5 2 2" xfId="34672"/>
    <cellStyle name="Обычный 3 16 24 5 2 2 2" xfId="34673"/>
    <cellStyle name="Обычный 3 16 24 5 2 3" xfId="34674"/>
    <cellStyle name="Обычный 3 16 24 5 3" xfId="34675"/>
    <cellStyle name="Обычный 3 16 24 5 3 2" xfId="34676"/>
    <cellStyle name="Обычный 3 16 24 5 4" xfId="34677"/>
    <cellStyle name="Обычный 3 16 24 6" xfId="34678"/>
    <cellStyle name="Обычный 3 16 24 6 2" xfId="34679"/>
    <cellStyle name="Обычный 3 16 24 6 2 2" xfId="34680"/>
    <cellStyle name="Обычный 3 16 24 6 3" xfId="34681"/>
    <cellStyle name="Обычный 3 16 24 7" xfId="34682"/>
    <cellStyle name="Обычный 3 16 24 7 2" xfId="34683"/>
    <cellStyle name="Обычный 3 16 24 8" xfId="34684"/>
    <cellStyle name="Обычный 3 16 25" xfId="34685"/>
    <cellStyle name="Обычный 3 16 25 2" xfId="34686"/>
    <cellStyle name="Обычный 3 16 25 2 2" xfId="34687"/>
    <cellStyle name="Обычный 3 16 25 2 2 2" xfId="34688"/>
    <cellStyle name="Обычный 3 16 25 2 2 2 2" xfId="34689"/>
    <cellStyle name="Обычный 3 16 25 2 2 2 2 2" xfId="34690"/>
    <cellStyle name="Обычный 3 16 25 2 2 2 2 2 2" xfId="34691"/>
    <cellStyle name="Обычный 3 16 25 2 2 2 2 3" xfId="34692"/>
    <cellStyle name="Обычный 3 16 25 2 2 2 3" xfId="34693"/>
    <cellStyle name="Обычный 3 16 25 2 2 2 3 2" xfId="34694"/>
    <cellStyle name="Обычный 3 16 25 2 2 2 4" xfId="34695"/>
    <cellStyle name="Обычный 3 16 25 2 2 3" xfId="34696"/>
    <cellStyle name="Обычный 3 16 25 2 2 3 2" xfId="34697"/>
    <cellStyle name="Обычный 3 16 25 2 2 3 2 2" xfId="34698"/>
    <cellStyle name="Обычный 3 16 25 2 2 3 3" xfId="34699"/>
    <cellStyle name="Обычный 3 16 25 2 2 4" xfId="34700"/>
    <cellStyle name="Обычный 3 16 25 2 2 4 2" xfId="34701"/>
    <cellStyle name="Обычный 3 16 25 2 2 5" xfId="34702"/>
    <cellStyle name="Обычный 3 16 25 2 3" xfId="34703"/>
    <cellStyle name="Обычный 3 16 25 2 3 2" xfId="34704"/>
    <cellStyle name="Обычный 3 16 25 2 3 2 2" xfId="34705"/>
    <cellStyle name="Обычный 3 16 25 2 3 2 2 2" xfId="34706"/>
    <cellStyle name="Обычный 3 16 25 2 3 2 2 2 2" xfId="34707"/>
    <cellStyle name="Обычный 3 16 25 2 3 2 2 3" xfId="34708"/>
    <cellStyle name="Обычный 3 16 25 2 3 2 3" xfId="34709"/>
    <cellStyle name="Обычный 3 16 25 2 3 2 3 2" xfId="34710"/>
    <cellStyle name="Обычный 3 16 25 2 3 2 4" xfId="34711"/>
    <cellStyle name="Обычный 3 16 25 2 3 3" xfId="34712"/>
    <cellStyle name="Обычный 3 16 25 2 3 3 2" xfId="34713"/>
    <cellStyle name="Обычный 3 16 25 2 3 3 2 2" xfId="34714"/>
    <cellStyle name="Обычный 3 16 25 2 3 3 3" xfId="34715"/>
    <cellStyle name="Обычный 3 16 25 2 3 4" xfId="34716"/>
    <cellStyle name="Обычный 3 16 25 2 3 4 2" xfId="34717"/>
    <cellStyle name="Обычный 3 16 25 2 3 5" xfId="34718"/>
    <cellStyle name="Обычный 3 16 25 2 4" xfId="34719"/>
    <cellStyle name="Обычный 3 16 25 2 4 2" xfId="34720"/>
    <cellStyle name="Обычный 3 16 25 2 4 2 2" xfId="34721"/>
    <cellStyle name="Обычный 3 16 25 2 4 2 2 2" xfId="34722"/>
    <cellStyle name="Обычный 3 16 25 2 4 2 3" xfId="34723"/>
    <cellStyle name="Обычный 3 16 25 2 4 3" xfId="34724"/>
    <cellStyle name="Обычный 3 16 25 2 4 3 2" xfId="34725"/>
    <cellStyle name="Обычный 3 16 25 2 4 4" xfId="34726"/>
    <cellStyle name="Обычный 3 16 25 2 5" xfId="34727"/>
    <cellStyle name="Обычный 3 16 25 2 5 2" xfId="34728"/>
    <cellStyle name="Обычный 3 16 25 2 5 2 2" xfId="34729"/>
    <cellStyle name="Обычный 3 16 25 2 5 3" xfId="34730"/>
    <cellStyle name="Обычный 3 16 25 2 6" xfId="34731"/>
    <cellStyle name="Обычный 3 16 25 2 6 2" xfId="34732"/>
    <cellStyle name="Обычный 3 16 25 2 7" xfId="34733"/>
    <cellStyle name="Обычный 3 16 25 3" xfId="34734"/>
    <cellStyle name="Обычный 3 16 25 3 2" xfId="34735"/>
    <cellStyle name="Обычный 3 16 25 3 2 2" xfId="34736"/>
    <cellStyle name="Обычный 3 16 25 3 2 2 2" xfId="34737"/>
    <cellStyle name="Обычный 3 16 25 3 2 2 2 2" xfId="34738"/>
    <cellStyle name="Обычный 3 16 25 3 2 2 3" xfId="34739"/>
    <cellStyle name="Обычный 3 16 25 3 2 3" xfId="34740"/>
    <cellStyle name="Обычный 3 16 25 3 2 3 2" xfId="34741"/>
    <cellStyle name="Обычный 3 16 25 3 2 4" xfId="34742"/>
    <cellStyle name="Обычный 3 16 25 3 3" xfId="34743"/>
    <cellStyle name="Обычный 3 16 25 3 3 2" xfId="34744"/>
    <cellStyle name="Обычный 3 16 25 3 3 2 2" xfId="34745"/>
    <cellStyle name="Обычный 3 16 25 3 3 3" xfId="34746"/>
    <cellStyle name="Обычный 3 16 25 3 4" xfId="34747"/>
    <cellStyle name="Обычный 3 16 25 3 4 2" xfId="34748"/>
    <cellStyle name="Обычный 3 16 25 3 5" xfId="34749"/>
    <cellStyle name="Обычный 3 16 25 4" xfId="34750"/>
    <cellStyle name="Обычный 3 16 25 4 2" xfId="34751"/>
    <cellStyle name="Обычный 3 16 25 4 2 2" xfId="34752"/>
    <cellStyle name="Обычный 3 16 25 4 2 2 2" xfId="34753"/>
    <cellStyle name="Обычный 3 16 25 4 2 2 2 2" xfId="34754"/>
    <cellStyle name="Обычный 3 16 25 4 2 2 3" xfId="34755"/>
    <cellStyle name="Обычный 3 16 25 4 2 3" xfId="34756"/>
    <cellStyle name="Обычный 3 16 25 4 2 3 2" xfId="34757"/>
    <cellStyle name="Обычный 3 16 25 4 2 4" xfId="34758"/>
    <cellStyle name="Обычный 3 16 25 4 3" xfId="34759"/>
    <cellStyle name="Обычный 3 16 25 4 3 2" xfId="34760"/>
    <cellStyle name="Обычный 3 16 25 4 3 2 2" xfId="34761"/>
    <cellStyle name="Обычный 3 16 25 4 3 3" xfId="34762"/>
    <cellStyle name="Обычный 3 16 25 4 4" xfId="34763"/>
    <cellStyle name="Обычный 3 16 25 4 4 2" xfId="34764"/>
    <cellStyle name="Обычный 3 16 25 4 5" xfId="34765"/>
    <cellStyle name="Обычный 3 16 25 5" xfId="34766"/>
    <cellStyle name="Обычный 3 16 25 5 2" xfId="34767"/>
    <cellStyle name="Обычный 3 16 25 5 2 2" xfId="34768"/>
    <cellStyle name="Обычный 3 16 25 5 2 2 2" xfId="34769"/>
    <cellStyle name="Обычный 3 16 25 5 2 3" xfId="34770"/>
    <cellStyle name="Обычный 3 16 25 5 3" xfId="34771"/>
    <cellStyle name="Обычный 3 16 25 5 3 2" xfId="34772"/>
    <cellStyle name="Обычный 3 16 25 5 4" xfId="34773"/>
    <cellStyle name="Обычный 3 16 25 6" xfId="34774"/>
    <cellStyle name="Обычный 3 16 25 6 2" xfId="34775"/>
    <cellStyle name="Обычный 3 16 25 6 2 2" xfId="34776"/>
    <cellStyle name="Обычный 3 16 25 6 3" xfId="34777"/>
    <cellStyle name="Обычный 3 16 25 7" xfId="34778"/>
    <cellStyle name="Обычный 3 16 25 7 2" xfId="34779"/>
    <cellStyle name="Обычный 3 16 25 8" xfId="34780"/>
    <cellStyle name="Обычный 3 16 26" xfId="34781"/>
    <cellStyle name="Обычный 3 16 26 2" xfId="34782"/>
    <cellStyle name="Обычный 3 16 26 2 2" xfId="34783"/>
    <cellStyle name="Обычный 3 16 26 2 2 2" xfId="34784"/>
    <cellStyle name="Обычный 3 16 26 2 2 2 2" xfId="34785"/>
    <cellStyle name="Обычный 3 16 26 2 2 2 2 2" xfId="34786"/>
    <cellStyle name="Обычный 3 16 26 2 2 2 2 2 2" xfId="34787"/>
    <cellStyle name="Обычный 3 16 26 2 2 2 2 3" xfId="34788"/>
    <cellStyle name="Обычный 3 16 26 2 2 2 3" xfId="34789"/>
    <cellStyle name="Обычный 3 16 26 2 2 2 3 2" xfId="34790"/>
    <cellStyle name="Обычный 3 16 26 2 2 2 4" xfId="34791"/>
    <cellStyle name="Обычный 3 16 26 2 2 3" xfId="34792"/>
    <cellStyle name="Обычный 3 16 26 2 2 3 2" xfId="34793"/>
    <cellStyle name="Обычный 3 16 26 2 2 3 2 2" xfId="34794"/>
    <cellStyle name="Обычный 3 16 26 2 2 3 3" xfId="34795"/>
    <cellStyle name="Обычный 3 16 26 2 2 4" xfId="34796"/>
    <cellStyle name="Обычный 3 16 26 2 2 4 2" xfId="34797"/>
    <cellStyle name="Обычный 3 16 26 2 2 5" xfId="34798"/>
    <cellStyle name="Обычный 3 16 26 2 3" xfId="34799"/>
    <cellStyle name="Обычный 3 16 26 2 3 2" xfId="34800"/>
    <cellStyle name="Обычный 3 16 26 2 3 2 2" xfId="34801"/>
    <cellStyle name="Обычный 3 16 26 2 3 2 2 2" xfId="34802"/>
    <cellStyle name="Обычный 3 16 26 2 3 2 2 2 2" xfId="34803"/>
    <cellStyle name="Обычный 3 16 26 2 3 2 2 3" xfId="34804"/>
    <cellStyle name="Обычный 3 16 26 2 3 2 3" xfId="34805"/>
    <cellStyle name="Обычный 3 16 26 2 3 2 3 2" xfId="34806"/>
    <cellStyle name="Обычный 3 16 26 2 3 2 4" xfId="34807"/>
    <cellStyle name="Обычный 3 16 26 2 3 3" xfId="34808"/>
    <cellStyle name="Обычный 3 16 26 2 3 3 2" xfId="34809"/>
    <cellStyle name="Обычный 3 16 26 2 3 3 2 2" xfId="34810"/>
    <cellStyle name="Обычный 3 16 26 2 3 3 3" xfId="34811"/>
    <cellStyle name="Обычный 3 16 26 2 3 4" xfId="34812"/>
    <cellStyle name="Обычный 3 16 26 2 3 4 2" xfId="34813"/>
    <cellStyle name="Обычный 3 16 26 2 3 5" xfId="34814"/>
    <cellStyle name="Обычный 3 16 26 2 4" xfId="34815"/>
    <cellStyle name="Обычный 3 16 26 2 4 2" xfId="34816"/>
    <cellStyle name="Обычный 3 16 26 2 4 2 2" xfId="34817"/>
    <cellStyle name="Обычный 3 16 26 2 4 2 2 2" xfId="34818"/>
    <cellStyle name="Обычный 3 16 26 2 4 2 3" xfId="34819"/>
    <cellStyle name="Обычный 3 16 26 2 4 3" xfId="34820"/>
    <cellStyle name="Обычный 3 16 26 2 4 3 2" xfId="34821"/>
    <cellStyle name="Обычный 3 16 26 2 4 4" xfId="34822"/>
    <cellStyle name="Обычный 3 16 26 2 5" xfId="34823"/>
    <cellStyle name="Обычный 3 16 26 2 5 2" xfId="34824"/>
    <cellStyle name="Обычный 3 16 26 2 5 2 2" xfId="34825"/>
    <cellStyle name="Обычный 3 16 26 2 5 3" xfId="34826"/>
    <cellStyle name="Обычный 3 16 26 2 6" xfId="34827"/>
    <cellStyle name="Обычный 3 16 26 2 6 2" xfId="34828"/>
    <cellStyle name="Обычный 3 16 26 2 7" xfId="34829"/>
    <cellStyle name="Обычный 3 16 26 3" xfId="34830"/>
    <cellStyle name="Обычный 3 16 26 3 2" xfId="34831"/>
    <cellStyle name="Обычный 3 16 26 3 2 2" xfId="34832"/>
    <cellStyle name="Обычный 3 16 26 3 2 2 2" xfId="34833"/>
    <cellStyle name="Обычный 3 16 26 3 2 2 2 2" xfId="34834"/>
    <cellStyle name="Обычный 3 16 26 3 2 2 3" xfId="34835"/>
    <cellStyle name="Обычный 3 16 26 3 2 3" xfId="34836"/>
    <cellStyle name="Обычный 3 16 26 3 2 3 2" xfId="34837"/>
    <cellStyle name="Обычный 3 16 26 3 2 4" xfId="34838"/>
    <cellStyle name="Обычный 3 16 26 3 3" xfId="34839"/>
    <cellStyle name="Обычный 3 16 26 3 3 2" xfId="34840"/>
    <cellStyle name="Обычный 3 16 26 3 3 2 2" xfId="34841"/>
    <cellStyle name="Обычный 3 16 26 3 3 3" xfId="34842"/>
    <cellStyle name="Обычный 3 16 26 3 4" xfId="34843"/>
    <cellStyle name="Обычный 3 16 26 3 4 2" xfId="34844"/>
    <cellStyle name="Обычный 3 16 26 3 5" xfId="34845"/>
    <cellStyle name="Обычный 3 16 26 4" xfId="34846"/>
    <cellStyle name="Обычный 3 16 26 4 2" xfId="34847"/>
    <cellStyle name="Обычный 3 16 26 4 2 2" xfId="34848"/>
    <cellStyle name="Обычный 3 16 26 4 2 2 2" xfId="34849"/>
    <cellStyle name="Обычный 3 16 26 4 2 2 2 2" xfId="34850"/>
    <cellStyle name="Обычный 3 16 26 4 2 2 3" xfId="34851"/>
    <cellStyle name="Обычный 3 16 26 4 2 3" xfId="34852"/>
    <cellStyle name="Обычный 3 16 26 4 2 3 2" xfId="34853"/>
    <cellStyle name="Обычный 3 16 26 4 2 4" xfId="34854"/>
    <cellStyle name="Обычный 3 16 26 4 3" xfId="34855"/>
    <cellStyle name="Обычный 3 16 26 4 3 2" xfId="34856"/>
    <cellStyle name="Обычный 3 16 26 4 3 2 2" xfId="34857"/>
    <cellStyle name="Обычный 3 16 26 4 3 3" xfId="34858"/>
    <cellStyle name="Обычный 3 16 26 4 4" xfId="34859"/>
    <cellStyle name="Обычный 3 16 26 4 4 2" xfId="34860"/>
    <cellStyle name="Обычный 3 16 26 4 5" xfId="34861"/>
    <cellStyle name="Обычный 3 16 26 5" xfId="34862"/>
    <cellStyle name="Обычный 3 16 26 5 2" xfId="34863"/>
    <cellStyle name="Обычный 3 16 26 5 2 2" xfId="34864"/>
    <cellStyle name="Обычный 3 16 26 5 2 2 2" xfId="34865"/>
    <cellStyle name="Обычный 3 16 26 5 2 3" xfId="34866"/>
    <cellStyle name="Обычный 3 16 26 5 3" xfId="34867"/>
    <cellStyle name="Обычный 3 16 26 5 3 2" xfId="34868"/>
    <cellStyle name="Обычный 3 16 26 5 4" xfId="34869"/>
    <cellStyle name="Обычный 3 16 26 6" xfId="34870"/>
    <cellStyle name="Обычный 3 16 26 6 2" xfId="34871"/>
    <cellStyle name="Обычный 3 16 26 6 2 2" xfId="34872"/>
    <cellStyle name="Обычный 3 16 26 6 3" xfId="34873"/>
    <cellStyle name="Обычный 3 16 26 7" xfId="34874"/>
    <cellStyle name="Обычный 3 16 26 7 2" xfId="34875"/>
    <cellStyle name="Обычный 3 16 26 8" xfId="34876"/>
    <cellStyle name="Обычный 3 16 27" xfId="34877"/>
    <cellStyle name="Обычный 3 16 27 2" xfId="34878"/>
    <cellStyle name="Обычный 3 16 27 2 2" xfId="34879"/>
    <cellStyle name="Обычный 3 16 27 2 2 2" xfId="34880"/>
    <cellStyle name="Обычный 3 16 27 2 2 2 2" xfId="34881"/>
    <cellStyle name="Обычный 3 16 27 2 2 2 2 2" xfId="34882"/>
    <cellStyle name="Обычный 3 16 27 2 2 2 2 2 2" xfId="34883"/>
    <cellStyle name="Обычный 3 16 27 2 2 2 2 3" xfId="34884"/>
    <cellStyle name="Обычный 3 16 27 2 2 2 3" xfId="34885"/>
    <cellStyle name="Обычный 3 16 27 2 2 2 3 2" xfId="34886"/>
    <cellStyle name="Обычный 3 16 27 2 2 2 4" xfId="34887"/>
    <cellStyle name="Обычный 3 16 27 2 2 3" xfId="34888"/>
    <cellStyle name="Обычный 3 16 27 2 2 3 2" xfId="34889"/>
    <cellStyle name="Обычный 3 16 27 2 2 3 2 2" xfId="34890"/>
    <cellStyle name="Обычный 3 16 27 2 2 3 3" xfId="34891"/>
    <cellStyle name="Обычный 3 16 27 2 2 4" xfId="34892"/>
    <cellStyle name="Обычный 3 16 27 2 2 4 2" xfId="34893"/>
    <cellStyle name="Обычный 3 16 27 2 2 5" xfId="34894"/>
    <cellStyle name="Обычный 3 16 27 2 3" xfId="34895"/>
    <cellStyle name="Обычный 3 16 27 2 3 2" xfId="34896"/>
    <cellStyle name="Обычный 3 16 27 2 3 2 2" xfId="34897"/>
    <cellStyle name="Обычный 3 16 27 2 3 2 2 2" xfId="34898"/>
    <cellStyle name="Обычный 3 16 27 2 3 2 2 2 2" xfId="34899"/>
    <cellStyle name="Обычный 3 16 27 2 3 2 2 3" xfId="34900"/>
    <cellStyle name="Обычный 3 16 27 2 3 2 3" xfId="34901"/>
    <cellStyle name="Обычный 3 16 27 2 3 2 3 2" xfId="34902"/>
    <cellStyle name="Обычный 3 16 27 2 3 2 4" xfId="34903"/>
    <cellStyle name="Обычный 3 16 27 2 3 3" xfId="34904"/>
    <cellStyle name="Обычный 3 16 27 2 3 3 2" xfId="34905"/>
    <cellStyle name="Обычный 3 16 27 2 3 3 2 2" xfId="34906"/>
    <cellStyle name="Обычный 3 16 27 2 3 3 3" xfId="34907"/>
    <cellStyle name="Обычный 3 16 27 2 3 4" xfId="34908"/>
    <cellStyle name="Обычный 3 16 27 2 3 4 2" xfId="34909"/>
    <cellStyle name="Обычный 3 16 27 2 3 5" xfId="34910"/>
    <cellStyle name="Обычный 3 16 27 2 4" xfId="34911"/>
    <cellStyle name="Обычный 3 16 27 2 4 2" xfId="34912"/>
    <cellStyle name="Обычный 3 16 27 2 4 2 2" xfId="34913"/>
    <cellStyle name="Обычный 3 16 27 2 4 2 2 2" xfId="34914"/>
    <cellStyle name="Обычный 3 16 27 2 4 2 3" xfId="34915"/>
    <cellStyle name="Обычный 3 16 27 2 4 3" xfId="34916"/>
    <cellStyle name="Обычный 3 16 27 2 4 3 2" xfId="34917"/>
    <cellStyle name="Обычный 3 16 27 2 4 4" xfId="34918"/>
    <cellStyle name="Обычный 3 16 27 2 5" xfId="34919"/>
    <cellStyle name="Обычный 3 16 27 2 5 2" xfId="34920"/>
    <cellStyle name="Обычный 3 16 27 2 5 2 2" xfId="34921"/>
    <cellStyle name="Обычный 3 16 27 2 5 3" xfId="34922"/>
    <cellStyle name="Обычный 3 16 27 2 6" xfId="34923"/>
    <cellStyle name="Обычный 3 16 27 2 6 2" xfId="34924"/>
    <cellStyle name="Обычный 3 16 27 2 7" xfId="34925"/>
    <cellStyle name="Обычный 3 16 27 3" xfId="34926"/>
    <cellStyle name="Обычный 3 16 27 3 2" xfId="34927"/>
    <cellStyle name="Обычный 3 16 27 3 2 2" xfId="34928"/>
    <cellStyle name="Обычный 3 16 27 3 2 2 2" xfId="34929"/>
    <cellStyle name="Обычный 3 16 27 3 2 2 2 2" xfId="34930"/>
    <cellStyle name="Обычный 3 16 27 3 2 2 3" xfId="34931"/>
    <cellStyle name="Обычный 3 16 27 3 2 3" xfId="34932"/>
    <cellStyle name="Обычный 3 16 27 3 2 3 2" xfId="34933"/>
    <cellStyle name="Обычный 3 16 27 3 2 4" xfId="34934"/>
    <cellStyle name="Обычный 3 16 27 3 3" xfId="34935"/>
    <cellStyle name="Обычный 3 16 27 3 3 2" xfId="34936"/>
    <cellStyle name="Обычный 3 16 27 3 3 2 2" xfId="34937"/>
    <cellStyle name="Обычный 3 16 27 3 3 3" xfId="34938"/>
    <cellStyle name="Обычный 3 16 27 3 4" xfId="34939"/>
    <cellStyle name="Обычный 3 16 27 3 4 2" xfId="34940"/>
    <cellStyle name="Обычный 3 16 27 3 5" xfId="34941"/>
    <cellStyle name="Обычный 3 16 27 4" xfId="34942"/>
    <cellStyle name="Обычный 3 16 27 4 2" xfId="34943"/>
    <cellStyle name="Обычный 3 16 27 4 2 2" xfId="34944"/>
    <cellStyle name="Обычный 3 16 27 4 2 2 2" xfId="34945"/>
    <cellStyle name="Обычный 3 16 27 4 2 2 2 2" xfId="34946"/>
    <cellStyle name="Обычный 3 16 27 4 2 2 3" xfId="34947"/>
    <cellStyle name="Обычный 3 16 27 4 2 3" xfId="34948"/>
    <cellStyle name="Обычный 3 16 27 4 2 3 2" xfId="34949"/>
    <cellStyle name="Обычный 3 16 27 4 2 4" xfId="34950"/>
    <cellStyle name="Обычный 3 16 27 4 3" xfId="34951"/>
    <cellStyle name="Обычный 3 16 27 4 3 2" xfId="34952"/>
    <cellStyle name="Обычный 3 16 27 4 3 2 2" xfId="34953"/>
    <cellStyle name="Обычный 3 16 27 4 3 3" xfId="34954"/>
    <cellStyle name="Обычный 3 16 27 4 4" xfId="34955"/>
    <cellStyle name="Обычный 3 16 27 4 4 2" xfId="34956"/>
    <cellStyle name="Обычный 3 16 27 4 5" xfId="34957"/>
    <cellStyle name="Обычный 3 16 27 5" xfId="34958"/>
    <cellStyle name="Обычный 3 16 27 5 2" xfId="34959"/>
    <cellStyle name="Обычный 3 16 27 5 2 2" xfId="34960"/>
    <cellStyle name="Обычный 3 16 27 5 2 2 2" xfId="34961"/>
    <cellStyle name="Обычный 3 16 27 5 2 3" xfId="34962"/>
    <cellStyle name="Обычный 3 16 27 5 3" xfId="34963"/>
    <cellStyle name="Обычный 3 16 27 5 3 2" xfId="34964"/>
    <cellStyle name="Обычный 3 16 27 5 4" xfId="34965"/>
    <cellStyle name="Обычный 3 16 27 6" xfId="34966"/>
    <cellStyle name="Обычный 3 16 27 6 2" xfId="34967"/>
    <cellStyle name="Обычный 3 16 27 6 2 2" xfId="34968"/>
    <cellStyle name="Обычный 3 16 27 6 3" xfId="34969"/>
    <cellStyle name="Обычный 3 16 27 7" xfId="34970"/>
    <cellStyle name="Обычный 3 16 27 7 2" xfId="34971"/>
    <cellStyle name="Обычный 3 16 27 8" xfId="34972"/>
    <cellStyle name="Обычный 3 16 28" xfId="34973"/>
    <cellStyle name="Обычный 3 16 28 2" xfId="34974"/>
    <cellStyle name="Обычный 3 16 28 2 2" xfId="34975"/>
    <cellStyle name="Обычный 3 16 28 2 2 2" xfId="34976"/>
    <cellStyle name="Обычный 3 16 28 2 2 2 2" xfId="34977"/>
    <cellStyle name="Обычный 3 16 28 2 2 2 2 2" xfId="34978"/>
    <cellStyle name="Обычный 3 16 28 2 2 2 2 2 2" xfId="34979"/>
    <cellStyle name="Обычный 3 16 28 2 2 2 2 3" xfId="34980"/>
    <cellStyle name="Обычный 3 16 28 2 2 2 3" xfId="34981"/>
    <cellStyle name="Обычный 3 16 28 2 2 2 3 2" xfId="34982"/>
    <cellStyle name="Обычный 3 16 28 2 2 2 4" xfId="34983"/>
    <cellStyle name="Обычный 3 16 28 2 2 3" xfId="34984"/>
    <cellStyle name="Обычный 3 16 28 2 2 3 2" xfId="34985"/>
    <cellStyle name="Обычный 3 16 28 2 2 3 2 2" xfId="34986"/>
    <cellStyle name="Обычный 3 16 28 2 2 3 3" xfId="34987"/>
    <cellStyle name="Обычный 3 16 28 2 2 4" xfId="34988"/>
    <cellStyle name="Обычный 3 16 28 2 2 4 2" xfId="34989"/>
    <cellStyle name="Обычный 3 16 28 2 2 5" xfId="34990"/>
    <cellStyle name="Обычный 3 16 28 2 3" xfId="34991"/>
    <cellStyle name="Обычный 3 16 28 2 3 2" xfId="34992"/>
    <cellStyle name="Обычный 3 16 28 2 3 2 2" xfId="34993"/>
    <cellStyle name="Обычный 3 16 28 2 3 2 2 2" xfId="34994"/>
    <cellStyle name="Обычный 3 16 28 2 3 2 2 2 2" xfId="34995"/>
    <cellStyle name="Обычный 3 16 28 2 3 2 2 3" xfId="34996"/>
    <cellStyle name="Обычный 3 16 28 2 3 2 3" xfId="34997"/>
    <cellStyle name="Обычный 3 16 28 2 3 2 3 2" xfId="34998"/>
    <cellStyle name="Обычный 3 16 28 2 3 2 4" xfId="34999"/>
    <cellStyle name="Обычный 3 16 28 2 3 3" xfId="35000"/>
    <cellStyle name="Обычный 3 16 28 2 3 3 2" xfId="35001"/>
    <cellStyle name="Обычный 3 16 28 2 3 3 2 2" xfId="35002"/>
    <cellStyle name="Обычный 3 16 28 2 3 3 3" xfId="35003"/>
    <cellStyle name="Обычный 3 16 28 2 3 4" xfId="35004"/>
    <cellStyle name="Обычный 3 16 28 2 3 4 2" xfId="35005"/>
    <cellStyle name="Обычный 3 16 28 2 3 5" xfId="35006"/>
    <cellStyle name="Обычный 3 16 28 2 4" xfId="35007"/>
    <cellStyle name="Обычный 3 16 28 2 4 2" xfId="35008"/>
    <cellStyle name="Обычный 3 16 28 2 4 2 2" xfId="35009"/>
    <cellStyle name="Обычный 3 16 28 2 4 2 2 2" xfId="35010"/>
    <cellStyle name="Обычный 3 16 28 2 4 2 3" xfId="35011"/>
    <cellStyle name="Обычный 3 16 28 2 4 3" xfId="35012"/>
    <cellStyle name="Обычный 3 16 28 2 4 3 2" xfId="35013"/>
    <cellStyle name="Обычный 3 16 28 2 4 4" xfId="35014"/>
    <cellStyle name="Обычный 3 16 28 2 5" xfId="35015"/>
    <cellStyle name="Обычный 3 16 28 2 5 2" xfId="35016"/>
    <cellStyle name="Обычный 3 16 28 2 5 2 2" xfId="35017"/>
    <cellStyle name="Обычный 3 16 28 2 5 3" xfId="35018"/>
    <cellStyle name="Обычный 3 16 28 2 6" xfId="35019"/>
    <cellStyle name="Обычный 3 16 28 2 6 2" xfId="35020"/>
    <cellStyle name="Обычный 3 16 28 2 7" xfId="35021"/>
    <cellStyle name="Обычный 3 16 28 3" xfId="35022"/>
    <cellStyle name="Обычный 3 16 28 3 2" xfId="35023"/>
    <cellStyle name="Обычный 3 16 28 3 2 2" xfId="35024"/>
    <cellStyle name="Обычный 3 16 28 3 2 2 2" xfId="35025"/>
    <cellStyle name="Обычный 3 16 28 3 2 2 2 2" xfId="35026"/>
    <cellStyle name="Обычный 3 16 28 3 2 2 3" xfId="35027"/>
    <cellStyle name="Обычный 3 16 28 3 2 3" xfId="35028"/>
    <cellStyle name="Обычный 3 16 28 3 2 3 2" xfId="35029"/>
    <cellStyle name="Обычный 3 16 28 3 2 4" xfId="35030"/>
    <cellStyle name="Обычный 3 16 28 3 3" xfId="35031"/>
    <cellStyle name="Обычный 3 16 28 3 3 2" xfId="35032"/>
    <cellStyle name="Обычный 3 16 28 3 3 2 2" xfId="35033"/>
    <cellStyle name="Обычный 3 16 28 3 3 3" xfId="35034"/>
    <cellStyle name="Обычный 3 16 28 3 4" xfId="35035"/>
    <cellStyle name="Обычный 3 16 28 3 4 2" xfId="35036"/>
    <cellStyle name="Обычный 3 16 28 3 5" xfId="35037"/>
    <cellStyle name="Обычный 3 16 28 4" xfId="35038"/>
    <cellStyle name="Обычный 3 16 28 4 2" xfId="35039"/>
    <cellStyle name="Обычный 3 16 28 4 2 2" xfId="35040"/>
    <cellStyle name="Обычный 3 16 28 4 2 2 2" xfId="35041"/>
    <cellStyle name="Обычный 3 16 28 4 2 2 2 2" xfId="35042"/>
    <cellStyle name="Обычный 3 16 28 4 2 2 3" xfId="35043"/>
    <cellStyle name="Обычный 3 16 28 4 2 3" xfId="35044"/>
    <cellStyle name="Обычный 3 16 28 4 2 3 2" xfId="35045"/>
    <cellStyle name="Обычный 3 16 28 4 2 4" xfId="35046"/>
    <cellStyle name="Обычный 3 16 28 4 3" xfId="35047"/>
    <cellStyle name="Обычный 3 16 28 4 3 2" xfId="35048"/>
    <cellStyle name="Обычный 3 16 28 4 3 2 2" xfId="35049"/>
    <cellStyle name="Обычный 3 16 28 4 3 3" xfId="35050"/>
    <cellStyle name="Обычный 3 16 28 4 4" xfId="35051"/>
    <cellStyle name="Обычный 3 16 28 4 4 2" xfId="35052"/>
    <cellStyle name="Обычный 3 16 28 4 5" xfId="35053"/>
    <cellStyle name="Обычный 3 16 28 5" xfId="35054"/>
    <cellStyle name="Обычный 3 16 28 5 2" xfId="35055"/>
    <cellStyle name="Обычный 3 16 28 5 2 2" xfId="35056"/>
    <cellStyle name="Обычный 3 16 28 5 2 2 2" xfId="35057"/>
    <cellStyle name="Обычный 3 16 28 5 2 3" xfId="35058"/>
    <cellStyle name="Обычный 3 16 28 5 3" xfId="35059"/>
    <cellStyle name="Обычный 3 16 28 5 3 2" xfId="35060"/>
    <cellStyle name="Обычный 3 16 28 5 4" xfId="35061"/>
    <cellStyle name="Обычный 3 16 28 6" xfId="35062"/>
    <cellStyle name="Обычный 3 16 28 6 2" xfId="35063"/>
    <cellStyle name="Обычный 3 16 28 6 2 2" xfId="35064"/>
    <cellStyle name="Обычный 3 16 28 6 3" xfId="35065"/>
    <cellStyle name="Обычный 3 16 28 7" xfId="35066"/>
    <cellStyle name="Обычный 3 16 28 7 2" xfId="35067"/>
    <cellStyle name="Обычный 3 16 28 8" xfId="35068"/>
    <cellStyle name="Обычный 3 16 29" xfId="35069"/>
    <cellStyle name="Обычный 3 16 29 2" xfId="35070"/>
    <cellStyle name="Обычный 3 16 29 2 2" xfId="35071"/>
    <cellStyle name="Обычный 3 16 29 2 2 2" xfId="35072"/>
    <cellStyle name="Обычный 3 16 29 2 2 2 2" xfId="35073"/>
    <cellStyle name="Обычный 3 16 29 2 2 2 2 2" xfId="35074"/>
    <cellStyle name="Обычный 3 16 29 2 2 2 2 2 2" xfId="35075"/>
    <cellStyle name="Обычный 3 16 29 2 2 2 2 3" xfId="35076"/>
    <cellStyle name="Обычный 3 16 29 2 2 2 3" xfId="35077"/>
    <cellStyle name="Обычный 3 16 29 2 2 2 3 2" xfId="35078"/>
    <cellStyle name="Обычный 3 16 29 2 2 2 4" xfId="35079"/>
    <cellStyle name="Обычный 3 16 29 2 2 3" xfId="35080"/>
    <cellStyle name="Обычный 3 16 29 2 2 3 2" xfId="35081"/>
    <cellStyle name="Обычный 3 16 29 2 2 3 2 2" xfId="35082"/>
    <cellStyle name="Обычный 3 16 29 2 2 3 3" xfId="35083"/>
    <cellStyle name="Обычный 3 16 29 2 2 4" xfId="35084"/>
    <cellStyle name="Обычный 3 16 29 2 2 4 2" xfId="35085"/>
    <cellStyle name="Обычный 3 16 29 2 2 5" xfId="35086"/>
    <cellStyle name="Обычный 3 16 29 2 3" xfId="35087"/>
    <cellStyle name="Обычный 3 16 29 2 3 2" xfId="35088"/>
    <cellStyle name="Обычный 3 16 29 2 3 2 2" xfId="35089"/>
    <cellStyle name="Обычный 3 16 29 2 3 2 2 2" xfId="35090"/>
    <cellStyle name="Обычный 3 16 29 2 3 2 2 2 2" xfId="35091"/>
    <cellStyle name="Обычный 3 16 29 2 3 2 2 3" xfId="35092"/>
    <cellStyle name="Обычный 3 16 29 2 3 2 3" xfId="35093"/>
    <cellStyle name="Обычный 3 16 29 2 3 2 3 2" xfId="35094"/>
    <cellStyle name="Обычный 3 16 29 2 3 2 4" xfId="35095"/>
    <cellStyle name="Обычный 3 16 29 2 3 3" xfId="35096"/>
    <cellStyle name="Обычный 3 16 29 2 3 3 2" xfId="35097"/>
    <cellStyle name="Обычный 3 16 29 2 3 3 2 2" xfId="35098"/>
    <cellStyle name="Обычный 3 16 29 2 3 3 3" xfId="35099"/>
    <cellStyle name="Обычный 3 16 29 2 3 4" xfId="35100"/>
    <cellStyle name="Обычный 3 16 29 2 3 4 2" xfId="35101"/>
    <cellStyle name="Обычный 3 16 29 2 3 5" xfId="35102"/>
    <cellStyle name="Обычный 3 16 29 2 4" xfId="35103"/>
    <cellStyle name="Обычный 3 16 29 2 4 2" xfId="35104"/>
    <cellStyle name="Обычный 3 16 29 2 4 2 2" xfId="35105"/>
    <cellStyle name="Обычный 3 16 29 2 4 2 2 2" xfId="35106"/>
    <cellStyle name="Обычный 3 16 29 2 4 2 3" xfId="35107"/>
    <cellStyle name="Обычный 3 16 29 2 4 3" xfId="35108"/>
    <cellStyle name="Обычный 3 16 29 2 4 3 2" xfId="35109"/>
    <cellStyle name="Обычный 3 16 29 2 4 4" xfId="35110"/>
    <cellStyle name="Обычный 3 16 29 2 5" xfId="35111"/>
    <cellStyle name="Обычный 3 16 29 2 5 2" xfId="35112"/>
    <cellStyle name="Обычный 3 16 29 2 5 2 2" xfId="35113"/>
    <cellStyle name="Обычный 3 16 29 2 5 3" xfId="35114"/>
    <cellStyle name="Обычный 3 16 29 2 6" xfId="35115"/>
    <cellStyle name="Обычный 3 16 29 2 6 2" xfId="35116"/>
    <cellStyle name="Обычный 3 16 29 2 7" xfId="35117"/>
    <cellStyle name="Обычный 3 16 29 3" xfId="35118"/>
    <cellStyle name="Обычный 3 16 29 3 2" xfId="35119"/>
    <cellStyle name="Обычный 3 16 29 3 2 2" xfId="35120"/>
    <cellStyle name="Обычный 3 16 29 3 2 2 2" xfId="35121"/>
    <cellStyle name="Обычный 3 16 29 3 2 2 2 2" xfId="35122"/>
    <cellStyle name="Обычный 3 16 29 3 2 2 3" xfId="35123"/>
    <cellStyle name="Обычный 3 16 29 3 2 3" xfId="35124"/>
    <cellStyle name="Обычный 3 16 29 3 2 3 2" xfId="35125"/>
    <cellStyle name="Обычный 3 16 29 3 2 4" xfId="35126"/>
    <cellStyle name="Обычный 3 16 29 3 3" xfId="35127"/>
    <cellStyle name="Обычный 3 16 29 3 3 2" xfId="35128"/>
    <cellStyle name="Обычный 3 16 29 3 3 2 2" xfId="35129"/>
    <cellStyle name="Обычный 3 16 29 3 3 3" xfId="35130"/>
    <cellStyle name="Обычный 3 16 29 3 4" xfId="35131"/>
    <cellStyle name="Обычный 3 16 29 3 4 2" xfId="35132"/>
    <cellStyle name="Обычный 3 16 29 3 5" xfId="35133"/>
    <cellStyle name="Обычный 3 16 29 4" xfId="35134"/>
    <cellStyle name="Обычный 3 16 29 4 2" xfId="35135"/>
    <cellStyle name="Обычный 3 16 29 4 2 2" xfId="35136"/>
    <cellStyle name="Обычный 3 16 29 4 2 2 2" xfId="35137"/>
    <cellStyle name="Обычный 3 16 29 4 2 2 2 2" xfId="35138"/>
    <cellStyle name="Обычный 3 16 29 4 2 2 3" xfId="35139"/>
    <cellStyle name="Обычный 3 16 29 4 2 3" xfId="35140"/>
    <cellStyle name="Обычный 3 16 29 4 2 3 2" xfId="35141"/>
    <cellStyle name="Обычный 3 16 29 4 2 4" xfId="35142"/>
    <cellStyle name="Обычный 3 16 29 4 3" xfId="35143"/>
    <cellStyle name="Обычный 3 16 29 4 3 2" xfId="35144"/>
    <cellStyle name="Обычный 3 16 29 4 3 2 2" xfId="35145"/>
    <cellStyle name="Обычный 3 16 29 4 3 3" xfId="35146"/>
    <cellStyle name="Обычный 3 16 29 4 4" xfId="35147"/>
    <cellStyle name="Обычный 3 16 29 4 4 2" xfId="35148"/>
    <cellStyle name="Обычный 3 16 29 4 5" xfId="35149"/>
    <cellStyle name="Обычный 3 16 29 5" xfId="35150"/>
    <cellStyle name="Обычный 3 16 29 5 2" xfId="35151"/>
    <cellStyle name="Обычный 3 16 29 5 2 2" xfId="35152"/>
    <cellStyle name="Обычный 3 16 29 5 2 2 2" xfId="35153"/>
    <cellStyle name="Обычный 3 16 29 5 2 3" xfId="35154"/>
    <cellStyle name="Обычный 3 16 29 5 3" xfId="35155"/>
    <cellStyle name="Обычный 3 16 29 5 3 2" xfId="35156"/>
    <cellStyle name="Обычный 3 16 29 5 4" xfId="35157"/>
    <cellStyle name="Обычный 3 16 29 6" xfId="35158"/>
    <cellStyle name="Обычный 3 16 29 6 2" xfId="35159"/>
    <cellStyle name="Обычный 3 16 29 6 2 2" xfId="35160"/>
    <cellStyle name="Обычный 3 16 29 6 3" xfId="35161"/>
    <cellStyle name="Обычный 3 16 29 7" xfId="35162"/>
    <cellStyle name="Обычный 3 16 29 7 2" xfId="35163"/>
    <cellStyle name="Обычный 3 16 29 8" xfId="35164"/>
    <cellStyle name="Обычный 3 16 3" xfId="35165"/>
    <cellStyle name="Обычный 3 16 3 2" xfId="35166"/>
    <cellStyle name="Обычный 3 16 3 2 2" xfId="35167"/>
    <cellStyle name="Обычный 3 16 3 2 2 2" xfId="35168"/>
    <cellStyle name="Обычный 3 16 3 2 2 2 2" xfId="35169"/>
    <cellStyle name="Обычный 3 16 3 2 2 2 2 2" xfId="35170"/>
    <cellStyle name="Обычный 3 16 3 2 2 2 2 2 2" xfId="35171"/>
    <cellStyle name="Обычный 3 16 3 2 2 2 2 3" xfId="35172"/>
    <cellStyle name="Обычный 3 16 3 2 2 2 3" xfId="35173"/>
    <cellStyle name="Обычный 3 16 3 2 2 2 3 2" xfId="35174"/>
    <cellStyle name="Обычный 3 16 3 2 2 2 4" xfId="35175"/>
    <cellStyle name="Обычный 3 16 3 2 2 3" xfId="35176"/>
    <cellStyle name="Обычный 3 16 3 2 2 3 2" xfId="35177"/>
    <cellStyle name="Обычный 3 16 3 2 2 3 2 2" xfId="35178"/>
    <cellStyle name="Обычный 3 16 3 2 2 3 3" xfId="35179"/>
    <cellStyle name="Обычный 3 16 3 2 2 4" xfId="35180"/>
    <cellStyle name="Обычный 3 16 3 2 2 4 2" xfId="35181"/>
    <cellStyle name="Обычный 3 16 3 2 2 5" xfId="35182"/>
    <cellStyle name="Обычный 3 16 3 2 3" xfId="35183"/>
    <cellStyle name="Обычный 3 16 3 2 3 2" xfId="35184"/>
    <cellStyle name="Обычный 3 16 3 2 3 2 2" xfId="35185"/>
    <cellStyle name="Обычный 3 16 3 2 3 2 2 2" xfId="35186"/>
    <cellStyle name="Обычный 3 16 3 2 3 2 2 2 2" xfId="35187"/>
    <cellStyle name="Обычный 3 16 3 2 3 2 2 3" xfId="35188"/>
    <cellStyle name="Обычный 3 16 3 2 3 2 3" xfId="35189"/>
    <cellStyle name="Обычный 3 16 3 2 3 2 3 2" xfId="35190"/>
    <cellStyle name="Обычный 3 16 3 2 3 2 4" xfId="35191"/>
    <cellStyle name="Обычный 3 16 3 2 3 3" xfId="35192"/>
    <cellStyle name="Обычный 3 16 3 2 3 3 2" xfId="35193"/>
    <cellStyle name="Обычный 3 16 3 2 3 3 2 2" xfId="35194"/>
    <cellStyle name="Обычный 3 16 3 2 3 3 3" xfId="35195"/>
    <cellStyle name="Обычный 3 16 3 2 3 4" xfId="35196"/>
    <cellStyle name="Обычный 3 16 3 2 3 4 2" xfId="35197"/>
    <cellStyle name="Обычный 3 16 3 2 3 5" xfId="35198"/>
    <cellStyle name="Обычный 3 16 3 2 4" xfId="35199"/>
    <cellStyle name="Обычный 3 16 3 2 4 2" xfId="35200"/>
    <cellStyle name="Обычный 3 16 3 2 4 2 2" xfId="35201"/>
    <cellStyle name="Обычный 3 16 3 2 4 2 2 2" xfId="35202"/>
    <cellStyle name="Обычный 3 16 3 2 4 2 3" xfId="35203"/>
    <cellStyle name="Обычный 3 16 3 2 4 3" xfId="35204"/>
    <cellStyle name="Обычный 3 16 3 2 4 3 2" xfId="35205"/>
    <cellStyle name="Обычный 3 16 3 2 4 4" xfId="35206"/>
    <cellStyle name="Обычный 3 16 3 2 5" xfId="35207"/>
    <cellStyle name="Обычный 3 16 3 2 5 2" xfId="35208"/>
    <cellStyle name="Обычный 3 16 3 2 5 2 2" xfId="35209"/>
    <cellStyle name="Обычный 3 16 3 2 5 3" xfId="35210"/>
    <cellStyle name="Обычный 3 16 3 2 6" xfId="35211"/>
    <cellStyle name="Обычный 3 16 3 2 6 2" xfId="35212"/>
    <cellStyle name="Обычный 3 16 3 2 7" xfId="35213"/>
    <cellStyle name="Обычный 3 16 3 3" xfId="35214"/>
    <cellStyle name="Обычный 3 16 3 3 2" xfId="35215"/>
    <cellStyle name="Обычный 3 16 3 3 2 2" xfId="35216"/>
    <cellStyle name="Обычный 3 16 3 3 2 2 2" xfId="35217"/>
    <cellStyle name="Обычный 3 16 3 3 2 2 2 2" xfId="35218"/>
    <cellStyle name="Обычный 3 16 3 3 2 2 3" xfId="35219"/>
    <cellStyle name="Обычный 3 16 3 3 2 3" xfId="35220"/>
    <cellStyle name="Обычный 3 16 3 3 2 3 2" xfId="35221"/>
    <cellStyle name="Обычный 3 16 3 3 2 4" xfId="35222"/>
    <cellStyle name="Обычный 3 16 3 3 3" xfId="35223"/>
    <cellStyle name="Обычный 3 16 3 3 3 2" xfId="35224"/>
    <cellStyle name="Обычный 3 16 3 3 3 2 2" xfId="35225"/>
    <cellStyle name="Обычный 3 16 3 3 3 3" xfId="35226"/>
    <cellStyle name="Обычный 3 16 3 3 4" xfId="35227"/>
    <cellStyle name="Обычный 3 16 3 3 4 2" xfId="35228"/>
    <cellStyle name="Обычный 3 16 3 3 5" xfId="35229"/>
    <cellStyle name="Обычный 3 16 3 4" xfId="35230"/>
    <cellStyle name="Обычный 3 16 3 4 2" xfId="35231"/>
    <cellStyle name="Обычный 3 16 3 4 2 2" xfId="35232"/>
    <cellStyle name="Обычный 3 16 3 4 2 2 2" xfId="35233"/>
    <cellStyle name="Обычный 3 16 3 4 2 2 2 2" xfId="35234"/>
    <cellStyle name="Обычный 3 16 3 4 2 2 3" xfId="35235"/>
    <cellStyle name="Обычный 3 16 3 4 2 3" xfId="35236"/>
    <cellStyle name="Обычный 3 16 3 4 2 3 2" xfId="35237"/>
    <cellStyle name="Обычный 3 16 3 4 2 4" xfId="35238"/>
    <cellStyle name="Обычный 3 16 3 4 3" xfId="35239"/>
    <cellStyle name="Обычный 3 16 3 4 3 2" xfId="35240"/>
    <cellStyle name="Обычный 3 16 3 4 3 2 2" xfId="35241"/>
    <cellStyle name="Обычный 3 16 3 4 3 3" xfId="35242"/>
    <cellStyle name="Обычный 3 16 3 4 4" xfId="35243"/>
    <cellStyle name="Обычный 3 16 3 4 4 2" xfId="35244"/>
    <cellStyle name="Обычный 3 16 3 4 5" xfId="35245"/>
    <cellStyle name="Обычный 3 16 3 5" xfId="35246"/>
    <cellStyle name="Обычный 3 16 3 5 2" xfId="35247"/>
    <cellStyle name="Обычный 3 16 3 5 2 2" xfId="35248"/>
    <cellStyle name="Обычный 3 16 3 5 2 2 2" xfId="35249"/>
    <cellStyle name="Обычный 3 16 3 5 2 3" xfId="35250"/>
    <cellStyle name="Обычный 3 16 3 5 3" xfId="35251"/>
    <cellStyle name="Обычный 3 16 3 5 3 2" xfId="35252"/>
    <cellStyle name="Обычный 3 16 3 5 4" xfId="35253"/>
    <cellStyle name="Обычный 3 16 3 6" xfId="35254"/>
    <cellStyle name="Обычный 3 16 3 6 2" xfId="35255"/>
    <cellStyle name="Обычный 3 16 3 6 2 2" xfId="35256"/>
    <cellStyle name="Обычный 3 16 3 6 3" xfId="35257"/>
    <cellStyle name="Обычный 3 16 3 7" xfId="35258"/>
    <cellStyle name="Обычный 3 16 3 7 2" xfId="35259"/>
    <cellStyle name="Обычный 3 16 3 8" xfId="35260"/>
    <cellStyle name="Обычный 3 16 30" xfId="35261"/>
    <cellStyle name="Обычный 3 16 30 2" xfId="35262"/>
    <cellStyle name="Обычный 3 16 30 2 2" xfId="35263"/>
    <cellStyle name="Обычный 3 16 30 2 2 2" xfId="35264"/>
    <cellStyle name="Обычный 3 16 30 2 2 2 2" xfId="35265"/>
    <cellStyle name="Обычный 3 16 30 2 2 2 2 2" xfId="35266"/>
    <cellStyle name="Обычный 3 16 30 2 2 2 2 2 2" xfId="35267"/>
    <cellStyle name="Обычный 3 16 30 2 2 2 2 3" xfId="35268"/>
    <cellStyle name="Обычный 3 16 30 2 2 2 3" xfId="35269"/>
    <cellStyle name="Обычный 3 16 30 2 2 2 3 2" xfId="35270"/>
    <cellStyle name="Обычный 3 16 30 2 2 2 4" xfId="35271"/>
    <cellStyle name="Обычный 3 16 30 2 2 3" xfId="35272"/>
    <cellStyle name="Обычный 3 16 30 2 2 3 2" xfId="35273"/>
    <cellStyle name="Обычный 3 16 30 2 2 3 2 2" xfId="35274"/>
    <cellStyle name="Обычный 3 16 30 2 2 3 3" xfId="35275"/>
    <cellStyle name="Обычный 3 16 30 2 2 4" xfId="35276"/>
    <cellStyle name="Обычный 3 16 30 2 2 4 2" xfId="35277"/>
    <cellStyle name="Обычный 3 16 30 2 2 5" xfId="35278"/>
    <cellStyle name="Обычный 3 16 30 2 3" xfId="35279"/>
    <cellStyle name="Обычный 3 16 30 2 3 2" xfId="35280"/>
    <cellStyle name="Обычный 3 16 30 2 3 2 2" xfId="35281"/>
    <cellStyle name="Обычный 3 16 30 2 3 2 2 2" xfId="35282"/>
    <cellStyle name="Обычный 3 16 30 2 3 2 2 2 2" xfId="35283"/>
    <cellStyle name="Обычный 3 16 30 2 3 2 2 3" xfId="35284"/>
    <cellStyle name="Обычный 3 16 30 2 3 2 3" xfId="35285"/>
    <cellStyle name="Обычный 3 16 30 2 3 2 3 2" xfId="35286"/>
    <cellStyle name="Обычный 3 16 30 2 3 2 4" xfId="35287"/>
    <cellStyle name="Обычный 3 16 30 2 3 3" xfId="35288"/>
    <cellStyle name="Обычный 3 16 30 2 3 3 2" xfId="35289"/>
    <cellStyle name="Обычный 3 16 30 2 3 3 2 2" xfId="35290"/>
    <cellStyle name="Обычный 3 16 30 2 3 3 3" xfId="35291"/>
    <cellStyle name="Обычный 3 16 30 2 3 4" xfId="35292"/>
    <cellStyle name="Обычный 3 16 30 2 3 4 2" xfId="35293"/>
    <cellStyle name="Обычный 3 16 30 2 3 5" xfId="35294"/>
    <cellStyle name="Обычный 3 16 30 2 4" xfId="35295"/>
    <cellStyle name="Обычный 3 16 30 2 4 2" xfId="35296"/>
    <cellStyle name="Обычный 3 16 30 2 4 2 2" xfId="35297"/>
    <cellStyle name="Обычный 3 16 30 2 4 2 2 2" xfId="35298"/>
    <cellStyle name="Обычный 3 16 30 2 4 2 3" xfId="35299"/>
    <cellStyle name="Обычный 3 16 30 2 4 3" xfId="35300"/>
    <cellStyle name="Обычный 3 16 30 2 4 3 2" xfId="35301"/>
    <cellStyle name="Обычный 3 16 30 2 4 4" xfId="35302"/>
    <cellStyle name="Обычный 3 16 30 2 5" xfId="35303"/>
    <cellStyle name="Обычный 3 16 30 2 5 2" xfId="35304"/>
    <cellStyle name="Обычный 3 16 30 2 5 2 2" xfId="35305"/>
    <cellStyle name="Обычный 3 16 30 2 5 3" xfId="35306"/>
    <cellStyle name="Обычный 3 16 30 2 6" xfId="35307"/>
    <cellStyle name="Обычный 3 16 30 2 6 2" xfId="35308"/>
    <cellStyle name="Обычный 3 16 30 2 7" xfId="35309"/>
    <cellStyle name="Обычный 3 16 30 3" xfId="35310"/>
    <cellStyle name="Обычный 3 16 30 3 2" xfId="35311"/>
    <cellStyle name="Обычный 3 16 30 3 2 2" xfId="35312"/>
    <cellStyle name="Обычный 3 16 30 3 2 2 2" xfId="35313"/>
    <cellStyle name="Обычный 3 16 30 3 2 2 2 2" xfId="35314"/>
    <cellStyle name="Обычный 3 16 30 3 2 2 3" xfId="35315"/>
    <cellStyle name="Обычный 3 16 30 3 2 3" xfId="35316"/>
    <cellStyle name="Обычный 3 16 30 3 2 3 2" xfId="35317"/>
    <cellStyle name="Обычный 3 16 30 3 2 4" xfId="35318"/>
    <cellStyle name="Обычный 3 16 30 3 3" xfId="35319"/>
    <cellStyle name="Обычный 3 16 30 3 3 2" xfId="35320"/>
    <cellStyle name="Обычный 3 16 30 3 3 2 2" xfId="35321"/>
    <cellStyle name="Обычный 3 16 30 3 3 3" xfId="35322"/>
    <cellStyle name="Обычный 3 16 30 3 4" xfId="35323"/>
    <cellStyle name="Обычный 3 16 30 3 4 2" xfId="35324"/>
    <cellStyle name="Обычный 3 16 30 3 5" xfId="35325"/>
    <cellStyle name="Обычный 3 16 30 4" xfId="35326"/>
    <cellStyle name="Обычный 3 16 30 4 2" xfId="35327"/>
    <cellStyle name="Обычный 3 16 30 4 2 2" xfId="35328"/>
    <cellStyle name="Обычный 3 16 30 4 2 2 2" xfId="35329"/>
    <cellStyle name="Обычный 3 16 30 4 2 2 2 2" xfId="35330"/>
    <cellStyle name="Обычный 3 16 30 4 2 2 3" xfId="35331"/>
    <cellStyle name="Обычный 3 16 30 4 2 3" xfId="35332"/>
    <cellStyle name="Обычный 3 16 30 4 2 3 2" xfId="35333"/>
    <cellStyle name="Обычный 3 16 30 4 2 4" xfId="35334"/>
    <cellStyle name="Обычный 3 16 30 4 3" xfId="35335"/>
    <cellStyle name="Обычный 3 16 30 4 3 2" xfId="35336"/>
    <cellStyle name="Обычный 3 16 30 4 3 2 2" xfId="35337"/>
    <cellStyle name="Обычный 3 16 30 4 3 3" xfId="35338"/>
    <cellStyle name="Обычный 3 16 30 4 4" xfId="35339"/>
    <cellStyle name="Обычный 3 16 30 4 4 2" xfId="35340"/>
    <cellStyle name="Обычный 3 16 30 4 5" xfId="35341"/>
    <cellStyle name="Обычный 3 16 30 5" xfId="35342"/>
    <cellStyle name="Обычный 3 16 30 5 2" xfId="35343"/>
    <cellStyle name="Обычный 3 16 30 5 2 2" xfId="35344"/>
    <cellStyle name="Обычный 3 16 30 5 2 2 2" xfId="35345"/>
    <cellStyle name="Обычный 3 16 30 5 2 3" xfId="35346"/>
    <cellStyle name="Обычный 3 16 30 5 3" xfId="35347"/>
    <cellStyle name="Обычный 3 16 30 5 3 2" xfId="35348"/>
    <cellStyle name="Обычный 3 16 30 5 4" xfId="35349"/>
    <cellStyle name="Обычный 3 16 30 6" xfId="35350"/>
    <cellStyle name="Обычный 3 16 30 6 2" xfId="35351"/>
    <cellStyle name="Обычный 3 16 30 6 2 2" xfId="35352"/>
    <cellStyle name="Обычный 3 16 30 6 3" xfId="35353"/>
    <cellStyle name="Обычный 3 16 30 7" xfId="35354"/>
    <cellStyle name="Обычный 3 16 30 7 2" xfId="35355"/>
    <cellStyle name="Обычный 3 16 30 8" xfId="35356"/>
    <cellStyle name="Обычный 3 16 31" xfId="35357"/>
    <cellStyle name="Обычный 3 16 31 2" xfId="35358"/>
    <cellStyle name="Обычный 3 16 31 2 2" xfId="35359"/>
    <cellStyle name="Обычный 3 16 31 2 2 2" xfId="35360"/>
    <cellStyle name="Обычный 3 16 31 2 2 2 2" xfId="35361"/>
    <cellStyle name="Обычный 3 16 31 2 2 2 2 2" xfId="35362"/>
    <cellStyle name="Обычный 3 16 31 2 2 2 2 2 2" xfId="35363"/>
    <cellStyle name="Обычный 3 16 31 2 2 2 2 3" xfId="35364"/>
    <cellStyle name="Обычный 3 16 31 2 2 2 3" xfId="35365"/>
    <cellStyle name="Обычный 3 16 31 2 2 2 3 2" xfId="35366"/>
    <cellStyle name="Обычный 3 16 31 2 2 2 4" xfId="35367"/>
    <cellStyle name="Обычный 3 16 31 2 2 3" xfId="35368"/>
    <cellStyle name="Обычный 3 16 31 2 2 3 2" xfId="35369"/>
    <cellStyle name="Обычный 3 16 31 2 2 3 2 2" xfId="35370"/>
    <cellStyle name="Обычный 3 16 31 2 2 3 3" xfId="35371"/>
    <cellStyle name="Обычный 3 16 31 2 2 4" xfId="35372"/>
    <cellStyle name="Обычный 3 16 31 2 2 4 2" xfId="35373"/>
    <cellStyle name="Обычный 3 16 31 2 2 5" xfId="35374"/>
    <cellStyle name="Обычный 3 16 31 2 3" xfId="35375"/>
    <cellStyle name="Обычный 3 16 31 2 3 2" xfId="35376"/>
    <cellStyle name="Обычный 3 16 31 2 3 2 2" xfId="35377"/>
    <cellStyle name="Обычный 3 16 31 2 3 2 2 2" xfId="35378"/>
    <cellStyle name="Обычный 3 16 31 2 3 2 2 2 2" xfId="35379"/>
    <cellStyle name="Обычный 3 16 31 2 3 2 2 3" xfId="35380"/>
    <cellStyle name="Обычный 3 16 31 2 3 2 3" xfId="35381"/>
    <cellStyle name="Обычный 3 16 31 2 3 2 3 2" xfId="35382"/>
    <cellStyle name="Обычный 3 16 31 2 3 2 4" xfId="35383"/>
    <cellStyle name="Обычный 3 16 31 2 3 3" xfId="35384"/>
    <cellStyle name="Обычный 3 16 31 2 3 3 2" xfId="35385"/>
    <cellStyle name="Обычный 3 16 31 2 3 3 2 2" xfId="35386"/>
    <cellStyle name="Обычный 3 16 31 2 3 3 3" xfId="35387"/>
    <cellStyle name="Обычный 3 16 31 2 3 4" xfId="35388"/>
    <cellStyle name="Обычный 3 16 31 2 3 4 2" xfId="35389"/>
    <cellStyle name="Обычный 3 16 31 2 3 5" xfId="35390"/>
    <cellStyle name="Обычный 3 16 31 2 4" xfId="35391"/>
    <cellStyle name="Обычный 3 16 31 2 4 2" xfId="35392"/>
    <cellStyle name="Обычный 3 16 31 2 4 2 2" xfId="35393"/>
    <cellStyle name="Обычный 3 16 31 2 4 2 2 2" xfId="35394"/>
    <cellStyle name="Обычный 3 16 31 2 4 2 3" xfId="35395"/>
    <cellStyle name="Обычный 3 16 31 2 4 3" xfId="35396"/>
    <cellStyle name="Обычный 3 16 31 2 4 3 2" xfId="35397"/>
    <cellStyle name="Обычный 3 16 31 2 4 4" xfId="35398"/>
    <cellStyle name="Обычный 3 16 31 2 5" xfId="35399"/>
    <cellStyle name="Обычный 3 16 31 2 5 2" xfId="35400"/>
    <cellStyle name="Обычный 3 16 31 2 5 2 2" xfId="35401"/>
    <cellStyle name="Обычный 3 16 31 2 5 3" xfId="35402"/>
    <cellStyle name="Обычный 3 16 31 2 6" xfId="35403"/>
    <cellStyle name="Обычный 3 16 31 2 6 2" xfId="35404"/>
    <cellStyle name="Обычный 3 16 31 2 7" xfId="35405"/>
    <cellStyle name="Обычный 3 16 31 3" xfId="35406"/>
    <cellStyle name="Обычный 3 16 31 3 2" xfId="35407"/>
    <cellStyle name="Обычный 3 16 31 3 2 2" xfId="35408"/>
    <cellStyle name="Обычный 3 16 31 3 2 2 2" xfId="35409"/>
    <cellStyle name="Обычный 3 16 31 3 2 2 2 2" xfId="35410"/>
    <cellStyle name="Обычный 3 16 31 3 2 2 3" xfId="35411"/>
    <cellStyle name="Обычный 3 16 31 3 2 3" xfId="35412"/>
    <cellStyle name="Обычный 3 16 31 3 2 3 2" xfId="35413"/>
    <cellStyle name="Обычный 3 16 31 3 2 4" xfId="35414"/>
    <cellStyle name="Обычный 3 16 31 3 3" xfId="35415"/>
    <cellStyle name="Обычный 3 16 31 3 3 2" xfId="35416"/>
    <cellStyle name="Обычный 3 16 31 3 3 2 2" xfId="35417"/>
    <cellStyle name="Обычный 3 16 31 3 3 3" xfId="35418"/>
    <cellStyle name="Обычный 3 16 31 3 4" xfId="35419"/>
    <cellStyle name="Обычный 3 16 31 3 4 2" xfId="35420"/>
    <cellStyle name="Обычный 3 16 31 3 5" xfId="35421"/>
    <cellStyle name="Обычный 3 16 31 4" xfId="35422"/>
    <cellStyle name="Обычный 3 16 31 4 2" xfId="35423"/>
    <cellStyle name="Обычный 3 16 31 4 2 2" xfId="35424"/>
    <cellStyle name="Обычный 3 16 31 4 2 2 2" xfId="35425"/>
    <cellStyle name="Обычный 3 16 31 4 2 2 2 2" xfId="35426"/>
    <cellStyle name="Обычный 3 16 31 4 2 2 3" xfId="35427"/>
    <cellStyle name="Обычный 3 16 31 4 2 3" xfId="35428"/>
    <cellStyle name="Обычный 3 16 31 4 2 3 2" xfId="35429"/>
    <cellStyle name="Обычный 3 16 31 4 2 4" xfId="35430"/>
    <cellStyle name="Обычный 3 16 31 4 3" xfId="35431"/>
    <cellStyle name="Обычный 3 16 31 4 3 2" xfId="35432"/>
    <cellStyle name="Обычный 3 16 31 4 3 2 2" xfId="35433"/>
    <cellStyle name="Обычный 3 16 31 4 3 3" xfId="35434"/>
    <cellStyle name="Обычный 3 16 31 4 4" xfId="35435"/>
    <cellStyle name="Обычный 3 16 31 4 4 2" xfId="35436"/>
    <cellStyle name="Обычный 3 16 31 4 5" xfId="35437"/>
    <cellStyle name="Обычный 3 16 31 5" xfId="35438"/>
    <cellStyle name="Обычный 3 16 31 5 2" xfId="35439"/>
    <cellStyle name="Обычный 3 16 31 5 2 2" xfId="35440"/>
    <cellStyle name="Обычный 3 16 31 5 2 2 2" xfId="35441"/>
    <cellStyle name="Обычный 3 16 31 5 2 3" xfId="35442"/>
    <cellStyle name="Обычный 3 16 31 5 3" xfId="35443"/>
    <cellStyle name="Обычный 3 16 31 5 3 2" xfId="35444"/>
    <cellStyle name="Обычный 3 16 31 5 4" xfId="35445"/>
    <cellStyle name="Обычный 3 16 31 6" xfId="35446"/>
    <cellStyle name="Обычный 3 16 31 6 2" xfId="35447"/>
    <cellStyle name="Обычный 3 16 31 6 2 2" xfId="35448"/>
    <cellStyle name="Обычный 3 16 31 6 3" xfId="35449"/>
    <cellStyle name="Обычный 3 16 31 7" xfId="35450"/>
    <cellStyle name="Обычный 3 16 31 7 2" xfId="35451"/>
    <cellStyle name="Обычный 3 16 31 8" xfId="35452"/>
    <cellStyle name="Обычный 3 16 32" xfId="35453"/>
    <cellStyle name="Обычный 3 16 32 2" xfId="35454"/>
    <cellStyle name="Обычный 3 16 32 2 2" xfId="35455"/>
    <cellStyle name="Обычный 3 16 32 2 2 2" xfId="35456"/>
    <cellStyle name="Обычный 3 16 32 2 2 2 2" xfId="35457"/>
    <cellStyle name="Обычный 3 16 32 2 2 2 2 2" xfId="35458"/>
    <cellStyle name="Обычный 3 16 32 2 2 2 2 2 2" xfId="35459"/>
    <cellStyle name="Обычный 3 16 32 2 2 2 2 3" xfId="35460"/>
    <cellStyle name="Обычный 3 16 32 2 2 2 3" xfId="35461"/>
    <cellStyle name="Обычный 3 16 32 2 2 2 3 2" xfId="35462"/>
    <cellStyle name="Обычный 3 16 32 2 2 2 4" xfId="35463"/>
    <cellStyle name="Обычный 3 16 32 2 2 3" xfId="35464"/>
    <cellStyle name="Обычный 3 16 32 2 2 3 2" xfId="35465"/>
    <cellStyle name="Обычный 3 16 32 2 2 3 2 2" xfId="35466"/>
    <cellStyle name="Обычный 3 16 32 2 2 3 3" xfId="35467"/>
    <cellStyle name="Обычный 3 16 32 2 2 4" xfId="35468"/>
    <cellStyle name="Обычный 3 16 32 2 2 4 2" xfId="35469"/>
    <cellStyle name="Обычный 3 16 32 2 2 5" xfId="35470"/>
    <cellStyle name="Обычный 3 16 32 2 3" xfId="35471"/>
    <cellStyle name="Обычный 3 16 32 2 3 2" xfId="35472"/>
    <cellStyle name="Обычный 3 16 32 2 3 2 2" xfId="35473"/>
    <cellStyle name="Обычный 3 16 32 2 3 2 2 2" xfId="35474"/>
    <cellStyle name="Обычный 3 16 32 2 3 2 2 2 2" xfId="35475"/>
    <cellStyle name="Обычный 3 16 32 2 3 2 2 3" xfId="35476"/>
    <cellStyle name="Обычный 3 16 32 2 3 2 3" xfId="35477"/>
    <cellStyle name="Обычный 3 16 32 2 3 2 3 2" xfId="35478"/>
    <cellStyle name="Обычный 3 16 32 2 3 2 4" xfId="35479"/>
    <cellStyle name="Обычный 3 16 32 2 3 3" xfId="35480"/>
    <cellStyle name="Обычный 3 16 32 2 3 3 2" xfId="35481"/>
    <cellStyle name="Обычный 3 16 32 2 3 3 2 2" xfId="35482"/>
    <cellStyle name="Обычный 3 16 32 2 3 3 3" xfId="35483"/>
    <cellStyle name="Обычный 3 16 32 2 3 4" xfId="35484"/>
    <cellStyle name="Обычный 3 16 32 2 3 4 2" xfId="35485"/>
    <cellStyle name="Обычный 3 16 32 2 3 5" xfId="35486"/>
    <cellStyle name="Обычный 3 16 32 2 4" xfId="35487"/>
    <cellStyle name="Обычный 3 16 32 2 4 2" xfId="35488"/>
    <cellStyle name="Обычный 3 16 32 2 4 2 2" xfId="35489"/>
    <cellStyle name="Обычный 3 16 32 2 4 2 2 2" xfId="35490"/>
    <cellStyle name="Обычный 3 16 32 2 4 2 3" xfId="35491"/>
    <cellStyle name="Обычный 3 16 32 2 4 3" xfId="35492"/>
    <cellStyle name="Обычный 3 16 32 2 4 3 2" xfId="35493"/>
    <cellStyle name="Обычный 3 16 32 2 4 4" xfId="35494"/>
    <cellStyle name="Обычный 3 16 32 2 5" xfId="35495"/>
    <cellStyle name="Обычный 3 16 32 2 5 2" xfId="35496"/>
    <cellStyle name="Обычный 3 16 32 2 5 2 2" xfId="35497"/>
    <cellStyle name="Обычный 3 16 32 2 5 3" xfId="35498"/>
    <cellStyle name="Обычный 3 16 32 2 6" xfId="35499"/>
    <cellStyle name="Обычный 3 16 32 2 6 2" xfId="35500"/>
    <cellStyle name="Обычный 3 16 32 2 7" xfId="35501"/>
    <cellStyle name="Обычный 3 16 32 3" xfId="35502"/>
    <cellStyle name="Обычный 3 16 32 3 2" xfId="35503"/>
    <cellStyle name="Обычный 3 16 32 3 2 2" xfId="35504"/>
    <cellStyle name="Обычный 3 16 32 3 2 2 2" xfId="35505"/>
    <cellStyle name="Обычный 3 16 32 3 2 2 2 2" xfId="35506"/>
    <cellStyle name="Обычный 3 16 32 3 2 2 3" xfId="35507"/>
    <cellStyle name="Обычный 3 16 32 3 2 3" xfId="35508"/>
    <cellStyle name="Обычный 3 16 32 3 2 3 2" xfId="35509"/>
    <cellStyle name="Обычный 3 16 32 3 2 4" xfId="35510"/>
    <cellStyle name="Обычный 3 16 32 3 3" xfId="35511"/>
    <cellStyle name="Обычный 3 16 32 3 3 2" xfId="35512"/>
    <cellStyle name="Обычный 3 16 32 3 3 2 2" xfId="35513"/>
    <cellStyle name="Обычный 3 16 32 3 3 3" xfId="35514"/>
    <cellStyle name="Обычный 3 16 32 3 4" xfId="35515"/>
    <cellStyle name="Обычный 3 16 32 3 4 2" xfId="35516"/>
    <cellStyle name="Обычный 3 16 32 3 5" xfId="35517"/>
    <cellStyle name="Обычный 3 16 32 4" xfId="35518"/>
    <cellStyle name="Обычный 3 16 32 4 2" xfId="35519"/>
    <cellStyle name="Обычный 3 16 32 4 2 2" xfId="35520"/>
    <cellStyle name="Обычный 3 16 32 4 2 2 2" xfId="35521"/>
    <cellStyle name="Обычный 3 16 32 4 2 2 2 2" xfId="35522"/>
    <cellStyle name="Обычный 3 16 32 4 2 2 3" xfId="35523"/>
    <cellStyle name="Обычный 3 16 32 4 2 3" xfId="35524"/>
    <cellStyle name="Обычный 3 16 32 4 2 3 2" xfId="35525"/>
    <cellStyle name="Обычный 3 16 32 4 2 4" xfId="35526"/>
    <cellStyle name="Обычный 3 16 32 4 3" xfId="35527"/>
    <cellStyle name="Обычный 3 16 32 4 3 2" xfId="35528"/>
    <cellStyle name="Обычный 3 16 32 4 3 2 2" xfId="35529"/>
    <cellStyle name="Обычный 3 16 32 4 3 3" xfId="35530"/>
    <cellStyle name="Обычный 3 16 32 4 4" xfId="35531"/>
    <cellStyle name="Обычный 3 16 32 4 4 2" xfId="35532"/>
    <cellStyle name="Обычный 3 16 32 4 5" xfId="35533"/>
    <cellStyle name="Обычный 3 16 32 5" xfId="35534"/>
    <cellStyle name="Обычный 3 16 32 5 2" xfId="35535"/>
    <cellStyle name="Обычный 3 16 32 5 2 2" xfId="35536"/>
    <cellStyle name="Обычный 3 16 32 5 2 2 2" xfId="35537"/>
    <cellStyle name="Обычный 3 16 32 5 2 3" xfId="35538"/>
    <cellStyle name="Обычный 3 16 32 5 3" xfId="35539"/>
    <cellStyle name="Обычный 3 16 32 5 3 2" xfId="35540"/>
    <cellStyle name="Обычный 3 16 32 5 4" xfId="35541"/>
    <cellStyle name="Обычный 3 16 32 6" xfId="35542"/>
    <cellStyle name="Обычный 3 16 32 6 2" xfId="35543"/>
    <cellStyle name="Обычный 3 16 32 6 2 2" xfId="35544"/>
    <cellStyle name="Обычный 3 16 32 6 3" xfId="35545"/>
    <cellStyle name="Обычный 3 16 32 7" xfId="35546"/>
    <cellStyle name="Обычный 3 16 32 7 2" xfId="35547"/>
    <cellStyle name="Обычный 3 16 32 8" xfId="35548"/>
    <cellStyle name="Обычный 3 16 33" xfId="35549"/>
    <cellStyle name="Обычный 3 16 33 2" xfId="35550"/>
    <cellStyle name="Обычный 3 16 33 2 2" xfId="35551"/>
    <cellStyle name="Обычный 3 16 33 2 2 2" xfId="35552"/>
    <cellStyle name="Обычный 3 16 33 2 2 2 2" xfId="35553"/>
    <cellStyle name="Обычный 3 16 33 2 2 2 2 2" xfId="35554"/>
    <cellStyle name="Обычный 3 16 33 2 2 2 2 2 2" xfId="35555"/>
    <cellStyle name="Обычный 3 16 33 2 2 2 2 3" xfId="35556"/>
    <cellStyle name="Обычный 3 16 33 2 2 2 3" xfId="35557"/>
    <cellStyle name="Обычный 3 16 33 2 2 2 3 2" xfId="35558"/>
    <cellStyle name="Обычный 3 16 33 2 2 2 4" xfId="35559"/>
    <cellStyle name="Обычный 3 16 33 2 2 3" xfId="35560"/>
    <cellStyle name="Обычный 3 16 33 2 2 3 2" xfId="35561"/>
    <cellStyle name="Обычный 3 16 33 2 2 3 2 2" xfId="35562"/>
    <cellStyle name="Обычный 3 16 33 2 2 3 3" xfId="35563"/>
    <cellStyle name="Обычный 3 16 33 2 2 4" xfId="35564"/>
    <cellStyle name="Обычный 3 16 33 2 2 4 2" xfId="35565"/>
    <cellStyle name="Обычный 3 16 33 2 2 5" xfId="35566"/>
    <cellStyle name="Обычный 3 16 33 2 3" xfId="35567"/>
    <cellStyle name="Обычный 3 16 33 2 3 2" xfId="35568"/>
    <cellStyle name="Обычный 3 16 33 2 3 2 2" xfId="35569"/>
    <cellStyle name="Обычный 3 16 33 2 3 2 2 2" xfId="35570"/>
    <cellStyle name="Обычный 3 16 33 2 3 2 2 2 2" xfId="35571"/>
    <cellStyle name="Обычный 3 16 33 2 3 2 2 3" xfId="35572"/>
    <cellStyle name="Обычный 3 16 33 2 3 2 3" xfId="35573"/>
    <cellStyle name="Обычный 3 16 33 2 3 2 3 2" xfId="35574"/>
    <cellStyle name="Обычный 3 16 33 2 3 2 4" xfId="35575"/>
    <cellStyle name="Обычный 3 16 33 2 3 3" xfId="35576"/>
    <cellStyle name="Обычный 3 16 33 2 3 3 2" xfId="35577"/>
    <cellStyle name="Обычный 3 16 33 2 3 3 2 2" xfId="35578"/>
    <cellStyle name="Обычный 3 16 33 2 3 3 3" xfId="35579"/>
    <cellStyle name="Обычный 3 16 33 2 3 4" xfId="35580"/>
    <cellStyle name="Обычный 3 16 33 2 3 4 2" xfId="35581"/>
    <cellStyle name="Обычный 3 16 33 2 3 5" xfId="35582"/>
    <cellStyle name="Обычный 3 16 33 2 4" xfId="35583"/>
    <cellStyle name="Обычный 3 16 33 2 4 2" xfId="35584"/>
    <cellStyle name="Обычный 3 16 33 2 4 2 2" xfId="35585"/>
    <cellStyle name="Обычный 3 16 33 2 4 2 2 2" xfId="35586"/>
    <cellStyle name="Обычный 3 16 33 2 4 2 3" xfId="35587"/>
    <cellStyle name="Обычный 3 16 33 2 4 3" xfId="35588"/>
    <cellStyle name="Обычный 3 16 33 2 4 3 2" xfId="35589"/>
    <cellStyle name="Обычный 3 16 33 2 4 4" xfId="35590"/>
    <cellStyle name="Обычный 3 16 33 2 5" xfId="35591"/>
    <cellStyle name="Обычный 3 16 33 2 5 2" xfId="35592"/>
    <cellStyle name="Обычный 3 16 33 2 5 2 2" xfId="35593"/>
    <cellStyle name="Обычный 3 16 33 2 5 3" xfId="35594"/>
    <cellStyle name="Обычный 3 16 33 2 6" xfId="35595"/>
    <cellStyle name="Обычный 3 16 33 2 6 2" xfId="35596"/>
    <cellStyle name="Обычный 3 16 33 2 7" xfId="35597"/>
    <cellStyle name="Обычный 3 16 33 3" xfId="35598"/>
    <cellStyle name="Обычный 3 16 33 3 2" xfId="35599"/>
    <cellStyle name="Обычный 3 16 33 3 2 2" xfId="35600"/>
    <cellStyle name="Обычный 3 16 33 3 2 2 2" xfId="35601"/>
    <cellStyle name="Обычный 3 16 33 3 2 2 2 2" xfId="35602"/>
    <cellStyle name="Обычный 3 16 33 3 2 2 3" xfId="35603"/>
    <cellStyle name="Обычный 3 16 33 3 2 3" xfId="35604"/>
    <cellStyle name="Обычный 3 16 33 3 2 3 2" xfId="35605"/>
    <cellStyle name="Обычный 3 16 33 3 2 4" xfId="35606"/>
    <cellStyle name="Обычный 3 16 33 3 3" xfId="35607"/>
    <cellStyle name="Обычный 3 16 33 3 3 2" xfId="35608"/>
    <cellStyle name="Обычный 3 16 33 3 3 2 2" xfId="35609"/>
    <cellStyle name="Обычный 3 16 33 3 3 3" xfId="35610"/>
    <cellStyle name="Обычный 3 16 33 3 4" xfId="35611"/>
    <cellStyle name="Обычный 3 16 33 3 4 2" xfId="35612"/>
    <cellStyle name="Обычный 3 16 33 3 5" xfId="35613"/>
    <cellStyle name="Обычный 3 16 33 4" xfId="35614"/>
    <cellStyle name="Обычный 3 16 33 4 2" xfId="35615"/>
    <cellStyle name="Обычный 3 16 33 4 2 2" xfId="35616"/>
    <cellStyle name="Обычный 3 16 33 4 2 2 2" xfId="35617"/>
    <cellStyle name="Обычный 3 16 33 4 2 2 2 2" xfId="35618"/>
    <cellStyle name="Обычный 3 16 33 4 2 2 3" xfId="35619"/>
    <cellStyle name="Обычный 3 16 33 4 2 3" xfId="35620"/>
    <cellStyle name="Обычный 3 16 33 4 2 3 2" xfId="35621"/>
    <cellStyle name="Обычный 3 16 33 4 2 4" xfId="35622"/>
    <cellStyle name="Обычный 3 16 33 4 3" xfId="35623"/>
    <cellStyle name="Обычный 3 16 33 4 3 2" xfId="35624"/>
    <cellStyle name="Обычный 3 16 33 4 3 2 2" xfId="35625"/>
    <cellStyle name="Обычный 3 16 33 4 3 3" xfId="35626"/>
    <cellStyle name="Обычный 3 16 33 4 4" xfId="35627"/>
    <cellStyle name="Обычный 3 16 33 4 4 2" xfId="35628"/>
    <cellStyle name="Обычный 3 16 33 4 5" xfId="35629"/>
    <cellStyle name="Обычный 3 16 33 5" xfId="35630"/>
    <cellStyle name="Обычный 3 16 33 5 2" xfId="35631"/>
    <cellStyle name="Обычный 3 16 33 5 2 2" xfId="35632"/>
    <cellStyle name="Обычный 3 16 33 5 2 2 2" xfId="35633"/>
    <cellStyle name="Обычный 3 16 33 5 2 3" xfId="35634"/>
    <cellStyle name="Обычный 3 16 33 5 3" xfId="35635"/>
    <cellStyle name="Обычный 3 16 33 5 3 2" xfId="35636"/>
    <cellStyle name="Обычный 3 16 33 5 4" xfId="35637"/>
    <cellStyle name="Обычный 3 16 33 6" xfId="35638"/>
    <cellStyle name="Обычный 3 16 33 6 2" xfId="35639"/>
    <cellStyle name="Обычный 3 16 33 6 2 2" xfId="35640"/>
    <cellStyle name="Обычный 3 16 33 6 3" xfId="35641"/>
    <cellStyle name="Обычный 3 16 33 7" xfId="35642"/>
    <cellStyle name="Обычный 3 16 33 7 2" xfId="35643"/>
    <cellStyle name="Обычный 3 16 33 8" xfId="35644"/>
    <cellStyle name="Обычный 3 16 34" xfId="35645"/>
    <cellStyle name="Обычный 3 16 34 2" xfId="35646"/>
    <cellStyle name="Обычный 3 16 34 2 2" xfId="35647"/>
    <cellStyle name="Обычный 3 16 34 2 2 2" xfId="35648"/>
    <cellStyle name="Обычный 3 16 34 2 2 2 2" xfId="35649"/>
    <cellStyle name="Обычный 3 16 34 2 2 2 2 2" xfId="35650"/>
    <cellStyle name="Обычный 3 16 34 2 2 2 2 2 2" xfId="35651"/>
    <cellStyle name="Обычный 3 16 34 2 2 2 2 3" xfId="35652"/>
    <cellStyle name="Обычный 3 16 34 2 2 2 3" xfId="35653"/>
    <cellStyle name="Обычный 3 16 34 2 2 2 3 2" xfId="35654"/>
    <cellStyle name="Обычный 3 16 34 2 2 2 4" xfId="35655"/>
    <cellStyle name="Обычный 3 16 34 2 2 3" xfId="35656"/>
    <cellStyle name="Обычный 3 16 34 2 2 3 2" xfId="35657"/>
    <cellStyle name="Обычный 3 16 34 2 2 3 2 2" xfId="35658"/>
    <cellStyle name="Обычный 3 16 34 2 2 3 3" xfId="35659"/>
    <cellStyle name="Обычный 3 16 34 2 2 4" xfId="35660"/>
    <cellStyle name="Обычный 3 16 34 2 2 4 2" xfId="35661"/>
    <cellStyle name="Обычный 3 16 34 2 2 5" xfId="35662"/>
    <cellStyle name="Обычный 3 16 34 2 3" xfId="35663"/>
    <cellStyle name="Обычный 3 16 34 2 3 2" xfId="35664"/>
    <cellStyle name="Обычный 3 16 34 2 3 2 2" xfId="35665"/>
    <cellStyle name="Обычный 3 16 34 2 3 2 2 2" xfId="35666"/>
    <cellStyle name="Обычный 3 16 34 2 3 2 2 2 2" xfId="35667"/>
    <cellStyle name="Обычный 3 16 34 2 3 2 2 3" xfId="35668"/>
    <cellStyle name="Обычный 3 16 34 2 3 2 3" xfId="35669"/>
    <cellStyle name="Обычный 3 16 34 2 3 2 3 2" xfId="35670"/>
    <cellStyle name="Обычный 3 16 34 2 3 2 4" xfId="35671"/>
    <cellStyle name="Обычный 3 16 34 2 3 3" xfId="35672"/>
    <cellStyle name="Обычный 3 16 34 2 3 3 2" xfId="35673"/>
    <cellStyle name="Обычный 3 16 34 2 3 3 2 2" xfId="35674"/>
    <cellStyle name="Обычный 3 16 34 2 3 3 3" xfId="35675"/>
    <cellStyle name="Обычный 3 16 34 2 3 4" xfId="35676"/>
    <cellStyle name="Обычный 3 16 34 2 3 4 2" xfId="35677"/>
    <cellStyle name="Обычный 3 16 34 2 3 5" xfId="35678"/>
    <cellStyle name="Обычный 3 16 34 2 4" xfId="35679"/>
    <cellStyle name="Обычный 3 16 34 2 4 2" xfId="35680"/>
    <cellStyle name="Обычный 3 16 34 2 4 2 2" xfId="35681"/>
    <cellStyle name="Обычный 3 16 34 2 4 2 2 2" xfId="35682"/>
    <cellStyle name="Обычный 3 16 34 2 4 2 3" xfId="35683"/>
    <cellStyle name="Обычный 3 16 34 2 4 3" xfId="35684"/>
    <cellStyle name="Обычный 3 16 34 2 4 3 2" xfId="35685"/>
    <cellStyle name="Обычный 3 16 34 2 4 4" xfId="35686"/>
    <cellStyle name="Обычный 3 16 34 2 5" xfId="35687"/>
    <cellStyle name="Обычный 3 16 34 2 5 2" xfId="35688"/>
    <cellStyle name="Обычный 3 16 34 2 5 2 2" xfId="35689"/>
    <cellStyle name="Обычный 3 16 34 2 5 3" xfId="35690"/>
    <cellStyle name="Обычный 3 16 34 2 6" xfId="35691"/>
    <cellStyle name="Обычный 3 16 34 2 6 2" xfId="35692"/>
    <cellStyle name="Обычный 3 16 34 2 7" xfId="35693"/>
    <cellStyle name="Обычный 3 16 34 3" xfId="35694"/>
    <cellStyle name="Обычный 3 16 34 3 2" xfId="35695"/>
    <cellStyle name="Обычный 3 16 34 3 2 2" xfId="35696"/>
    <cellStyle name="Обычный 3 16 34 3 2 2 2" xfId="35697"/>
    <cellStyle name="Обычный 3 16 34 3 2 2 2 2" xfId="35698"/>
    <cellStyle name="Обычный 3 16 34 3 2 2 3" xfId="35699"/>
    <cellStyle name="Обычный 3 16 34 3 2 3" xfId="35700"/>
    <cellStyle name="Обычный 3 16 34 3 2 3 2" xfId="35701"/>
    <cellStyle name="Обычный 3 16 34 3 2 4" xfId="35702"/>
    <cellStyle name="Обычный 3 16 34 3 3" xfId="35703"/>
    <cellStyle name="Обычный 3 16 34 3 3 2" xfId="35704"/>
    <cellStyle name="Обычный 3 16 34 3 3 2 2" xfId="35705"/>
    <cellStyle name="Обычный 3 16 34 3 3 3" xfId="35706"/>
    <cellStyle name="Обычный 3 16 34 3 4" xfId="35707"/>
    <cellStyle name="Обычный 3 16 34 3 4 2" xfId="35708"/>
    <cellStyle name="Обычный 3 16 34 3 5" xfId="35709"/>
    <cellStyle name="Обычный 3 16 34 4" xfId="35710"/>
    <cellStyle name="Обычный 3 16 34 4 2" xfId="35711"/>
    <cellStyle name="Обычный 3 16 34 4 2 2" xfId="35712"/>
    <cellStyle name="Обычный 3 16 34 4 2 2 2" xfId="35713"/>
    <cellStyle name="Обычный 3 16 34 4 2 2 2 2" xfId="35714"/>
    <cellStyle name="Обычный 3 16 34 4 2 2 3" xfId="35715"/>
    <cellStyle name="Обычный 3 16 34 4 2 3" xfId="35716"/>
    <cellStyle name="Обычный 3 16 34 4 2 3 2" xfId="35717"/>
    <cellStyle name="Обычный 3 16 34 4 2 4" xfId="35718"/>
    <cellStyle name="Обычный 3 16 34 4 3" xfId="35719"/>
    <cellStyle name="Обычный 3 16 34 4 3 2" xfId="35720"/>
    <cellStyle name="Обычный 3 16 34 4 3 2 2" xfId="35721"/>
    <cellStyle name="Обычный 3 16 34 4 3 3" xfId="35722"/>
    <cellStyle name="Обычный 3 16 34 4 4" xfId="35723"/>
    <cellStyle name="Обычный 3 16 34 4 4 2" xfId="35724"/>
    <cellStyle name="Обычный 3 16 34 4 5" xfId="35725"/>
    <cellStyle name="Обычный 3 16 34 5" xfId="35726"/>
    <cellStyle name="Обычный 3 16 34 5 2" xfId="35727"/>
    <cellStyle name="Обычный 3 16 34 5 2 2" xfId="35728"/>
    <cellStyle name="Обычный 3 16 34 5 2 2 2" xfId="35729"/>
    <cellStyle name="Обычный 3 16 34 5 2 3" xfId="35730"/>
    <cellStyle name="Обычный 3 16 34 5 3" xfId="35731"/>
    <cellStyle name="Обычный 3 16 34 5 3 2" xfId="35732"/>
    <cellStyle name="Обычный 3 16 34 5 4" xfId="35733"/>
    <cellStyle name="Обычный 3 16 34 6" xfId="35734"/>
    <cellStyle name="Обычный 3 16 34 6 2" xfId="35735"/>
    <cellStyle name="Обычный 3 16 34 6 2 2" xfId="35736"/>
    <cellStyle name="Обычный 3 16 34 6 3" xfId="35737"/>
    <cellStyle name="Обычный 3 16 34 7" xfId="35738"/>
    <cellStyle name="Обычный 3 16 34 7 2" xfId="35739"/>
    <cellStyle name="Обычный 3 16 34 8" xfId="35740"/>
    <cellStyle name="Обычный 3 16 35" xfId="35741"/>
    <cellStyle name="Обычный 3 16 35 2" xfId="35742"/>
    <cellStyle name="Обычный 3 16 35 2 2" xfId="35743"/>
    <cellStyle name="Обычный 3 16 35 2 2 2" xfId="35744"/>
    <cellStyle name="Обычный 3 16 35 2 2 2 2" xfId="35745"/>
    <cellStyle name="Обычный 3 16 35 2 2 2 2 2" xfId="35746"/>
    <cellStyle name="Обычный 3 16 35 2 2 2 2 2 2" xfId="35747"/>
    <cellStyle name="Обычный 3 16 35 2 2 2 2 3" xfId="35748"/>
    <cellStyle name="Обычный 3 16 35 2 2 2 3" xfId="35749"/>
    <cellStyle name="Обычный 3 16 35 2 2 2 3 2" xfId="35750"/>
    <cellStyle name="Обычный 3 16 35 2 2 2 4" xfId="35751"/>
    <cellStyle name="Обычный 3 16 35 2 2 3" xfId="35752"/>
    <cellStyle name="Обычный 3 16 35 2 2 3 2" xfId="35753"/>
    <cellStyle name="Обычный 3 16 35 2 2 3 2 2" xfId="35754"/>
    <cellStyle name="Обычный 3 16 35 2 2 3 3" xfId="35755"/>
    <cellStyle name="Обычный 3 16 35 2 2 4" xfId="35756"/>
    <cellStyle name="Обычный 3 16 35 2 2 4 2" xfId="35757"/>
    <cellStyle name="Обычный 3 16 35 2 2 5" xfId="35758"/>
    <cellStyle name="Обычный 3 16 35 2 3" xfId="35759"/>
    <cellStyle name="Обычный 3 16 35 2 3 2" xfId="35760"/>
    <cellStyle name="Обычный 3 16 35 2 3 2 2" xfId="35761"/>
    <cellStyle name="Обычный 3 16 35 2 3 2 2 2" xfId="35762"/>
    <cellStyle name="Обычный 3 16 35 2 3 2 2 2 2" xfId="35763"/>
    <cellStyle name="Обычный 3 16 35 2 3 2 2 3" xfId="35764"/>
    <cellStyle name="Обычный 3 16 35 2 3 2 3" xfId="35765"/>
    <cellStyle name="Обычный 3 16 35 2 3 2 3 2" xfId="35766"/>
    <cellStyle name="Обычный 3 16 35 2 3 2 4" xfId="35767"/>
    <cellStyle name="Обычный 3 16 35 2 3 3" xfId="35768"/>
    <cellStyle name="Обычный 3 16 35 2 3 3 2" xfId="35769"/>
    <cellStyle name="Обычный 3 16 35 2 3 3 2 2" xfId="35770"/>
    <cellStyle name="Обычный 3 16 35 2 3 3 3" xfId="35771"/>
    <cellStyle name="Обычный 3 16 35 2 3 4" xfId="35772"/>
    <cellStyle name="Обычный 3 16 35 2 3 4 2" xfId="35773"/>
    <cellStyle name="Обычный 3 16 35 2 3 5" xfId="35774"/>
    <cellStyle name="Обычный 3 16 35 2 4" xfId="35775"/>
    <cellStyle name="Обычный 3 16 35 2 4 2" xfId="35776"/>
    <cellStyle name="Обычный 3 16 35 2 4 2 2" xfId="35777"/>
    <cellStyle name="Обычный 3 16 35 2 4 2 2 2" xfId="35778"/>
    <cellStyle name="Обычный 3 16 35 2 4 2 3" xfId="35779"/>
    <cellStyle name="Обычный 3 16 35 2 4 3" xfId="35780"/>
    <cellStyle name="Обычный 3 16 35 2 4 3 2" xfId="35781"/>
    <cellStyle name="Обычный 3 16 35 2 4 4" xfId="35782"/>
    <cellStyle name="Обычный 3 16 35 2 5" xfId="35783"/>
    <cellStyle name="Обычный 3 16 35 2 5 2" xfId="35784"/>
    <cellStyle name="Обычный 3 16 35 2 5 2 2" xfId="35785"/>
    <cellStyle name="Обычный 3 16 35 2 5 3" xfId="35786"/>
    <cellStyle name="Обычный 3 16 35 2 6" xfId="35787"/>
    <cellStyle name="Обычный 3 16 35 2 6 2" xfId="35788"/>
    <cellStyle name="Обычный 3 16 35 2 7" xfId="35789"/>
    <cellStyle name="Обычный 3 16 35 3" xfId="35790"/>
    <cellStyle name="Обычный 3 16 35 3 2" xfId="35791"/>
    <cellStyle name="Обычный 3 16 35 3 2 2" xfId="35792"/>
    <cellStyle name="Обычный 3 16 35 3 2 2 2" xfId="35793"/>
    <cellStyle name="Обычный 3 16 35 3 2 2 2 2" xfId="35794"/>
    <cellStyle name="Обычный 3 16 35 3 2 2 3" xfId="35795"/>
    <cellStyle name="Обычный 3 16 35 3 2 3" xfId="35796"/>
    <cellStyle name="Обычный 3 16 35 3 2 3 2" xfId="35797"/>
    <cellStyle name="Обычный 3 16 35 3 2 4" xfId="35798"/>
    <cellStyle name="Обычный 3 16 35 3 3" xfId="35799"/>
    <cellStyle name="Обычный 3 16 35 3 3 2" xfId="35800"/>
    <cellStyle name="Обычный 3 16 35 3 3 2 2" xfId="35801"/>
    <cellStyle name="Обычный 3 16 35 3 3 3" xfId="35802"/>
    <cellStyle name="Обычный 3 16 35 3 4" xfId="35803"/>
    <cellStyle name="Обычный 3 16 35 3 4 2" xfId="35804"/>
    <cellStyle name="Обычный 3 16 35 3 5" xfId="35805"/>
    <cellStyle name="Обычный 3 16 35 4" xfId="35806"/>
    <cellStyle name="Обычный 3 16 35 4 2" xfId="35807"/>
    <cellStyle name="Обычный 3 16 35 4 2 2" xfId="35808"/>
    <cellStyle name="Обычный 3 16 35 4 2 2 2" xfId="35809"/>
    <cellStyle name="Обычный 3 16 35 4 2 2 2 2" xfId="35810"/>
    <cellStyle name="Обычный 3 16 35 4 2 2 3" xfId="35811"/>
    <cellStyle name="Обычный 3 16 35 4 2 3" xfId="35812"/>
    <cellStyle name="Обычный 3 16 35 4 2 3 2" xfId="35813"/>
    <cellStyle name="Обычный 3 16 35 4 2 4" xfId="35814"/>
    <cellStyle name="Обычный 3 16 35 4 3" xfId="35815"/>
    <cellStyle name="Обычный 3 16 35 4 3 2" xfId="35816"/>
    <cellStyle name="Обычный 3 16 35 4 3 2 2" xfId="35817"/>
    <cellStyle name="Обычный 3 16 35 4 3 3" xfId="35818"/>
    <cellStyle name="Обычный 3 16 35 4 4" xfId="35819"/>
    <cellStyle name="Обычный 3 16 35 4 4 2" xfId="35820"/>
    <cellStyle name="Обычный 3 16 35 4 5" xfId="35821"/>
    <cellStyle name="Обычный 3 16 35 5" xfId="35822"/>
    <cellStyle name="Обычный 3 16 35 5 2" xfId="35823"/>
    <cellStyle name="Обычный 3 16 35 5 2 2" xfId="35824"/>
    <cellStyle name="Обычный 3 16 35 5 2 2 2" xfId="35825"/>
    <cellStyle name="Обычный 3 16 35 5 2 3" xfId="35826"/>
    <cellStyle name="Обычный 3 16 35 5 3" xfId="35827"/>
    <cellStyle name="Обычный 3 16 35 5 3 2" xfId="35828"/>
    <cellStyle name="Обычный 3 16 35 5 4" xfId="35829"/>
    <cellStyle name="Обычный 3 16 35 6" xfId="35830"/>
    <cellStyle name="Обычный 3 16 35 6 2" xfId="35831"/>
    <cellStyle name="Обычный 3 16 35 6 2 2" xfId="35832"/>
    <cellStyle name="Обычный 3 16 35 6 3" xfId="35833"/>
    <cellStyle name="Обычный 3 16 35 7" xfId="35834"/>
    <cellStyle name="Обычный 3 16 35 7 2" xfId="35835"/>
    <cellStyle name="Обычный 3 16 35 8" xfId="35836"/>
    <cellStyle name="Обычный 3 16 36" xfId="35837"/>
    <cellStyle name="Обычный 3 16 36 2" xfId="35838"/>
    <cellStyle name="Обычный 3 16 36 2 2" xfId="35839"/>
    <cellStyle name="Обычный 3 16 36 2 2 2" xfId="35840"/>
    <cellStyle name="Обычный 3 16 36 2 2 2 2" xfId="35841"/>
    <cellStyle name="Обычный 3 16 36 2 2 2 2 2" xfId="35842"/>
    <cellStyle name="Обычный 3 16 36 2 2 2 2 2 2" xfId="35843"/>
    <cellStyle name="Обычный 3 16 36 2 2 2 2 3" xfId="35844"/>
    <cellStyle name="Обычный 3 16 36 2 2 2 3" xfId="35845"/>
    <cellStyle name="Обычный 3 16 36 2 2 2 3 2" xfId="35846"/>
    <cellStyle name="Обычный 3 16 36 2 2 2 4" xfId="35847"/>
    <cellStyle name="Обычный 3 16 36 2 2 3" xfId="35848"/>
    <cellStyle name="Обычный 3 16 36 2 2 3 2" xfId="35849"/>
    <cellStyle name="Обычный 3 16 36 2 2 3 2 2" xfId="35850"/>
    <cellStyle name="Обычный 3 16 36 2 2 3 3" xfId="35851"/>
    <cellStyle name="Обычный 3 16 36 2 2 4" xfId="35852"/>
    <cellStyle name="Обычный 3 16 36 2 2 4 2" xfId="35853"/>
    <cellStyle name="Обычный 3 16 36 2 2 5" xfId="35854"/>
    <cellStyle name="Обычный 3 16 36 2 3" xfId="35855"/>
    <cellStyle name="Обычный 3 16 36 2 3 2" xfId="35856"/>
    <cellStyle name="Обычный 3 16 36 2 3 2 2" xfId="35857"/>
    <cellStyle name="Обычный 3 16 36 2 3 2 2 2" xfId="35858"/>
    <cellStyle name="Обычный 3 16 36 2 3 2 2 2 2" xfId="35859"/>
    <cellStyle name="Обычный 3 16 36 2 3 2 2 3" xfId="35860"/>
    <cellStyle name="Обычный 3 16 36 2 3 2 3" xfId="35861"/>
    <cellStyle name="Обычный 3 16 36 2 3 2 3 2" xfId="35862"/>
    <cellStyle name="Обычный 3 16 36 2 3 2 4" xfId="35863"/>
    <cellStyle name="Обычный 3 16 36 2 3 3" xfId="35864"/>
    <cellStyle name="Обычный 3 16 36 2 3 3 2" xfId="35865"/>
    <cellStyle name="Обычный 3 16 36 2 3 3 2 2" xfId="35866"/>
    <cellStyle name="Обычный 3 16 36 2 3 3 3" xfId="35867"/>
    <cellStyle name="Обычный 3 16 36 2 3 4" xfId="35868"/>
    <cellStyle name="Обычный 3 16 36 2 3 4 2" xfId="35869"/>
    <cellStyle name="Обычный 3 16 36 2 3 5" xfId="35870"/>
    <cellStyle name="Обычный 3 16 36 2 4" xfId="35871"/>
    <cellStyle name="Обычный 3 16 36 2 4 2" xfId="35872"/>
    <cellStyle name="Обычный 3 16 36 2 4 2 2" xfId="35873"/>
    <cellStyle name="Обычный 3 16 36 2 4 2 2 2" xfId="35874"/>
    <cellStyle name="Обычный 3 16 36 2 4 2 3" xfId="35875"/>
    <cellStyle name="Обычный 3 16 36 2 4 3" xfId="35876"/>
    <cellStyle name="Обычный 3 16 36 2 4 3 2" xfId="35877"/>
    <cellStyle name="Обычный 3 16 36 2 4 4" xfId="35878"/>
    <cellStyle name="Обычный 3 16 36 2 5" xfId="35879"/>
    <cellStyle name="Обычный 3 16 36 2 5 2" xfId="35880"/>
    <cellStyle name="Обычный 3 16 36 2 5 2 2" xfId="35881"/>
    <cellStyle name="Обычный 3 16 36 2 5 3" xfId="35882"/>
    <cellStyle name="Обычный 3 16 36 2 6" xfId="35883"/>
    <cellStyle name="Обычный 3 16 36 2 6 2" xfId="35884"/>
    <cellStyle name="Обычный 3 16 36 2 7" xfId="35885"/>
    <cellStyle name="Обычный 3 16 36 3" xfId="35886"/>
    <cellStyle name="Обычный 3 16 36 3 2" xfId="35887"/>
    <cellStyle name="Обычный 3 16 36 3 2 2" xfId="35888"/>
    <cellStyle name="Обычный 3 16 36 3 2 2 2" xfId="35889"/>
    <cellStyle name="Обычный 3 16 36 3 2 2 2 2" xfId="35890"/>
    <cellStyle name="Обычный 3 16 36 3 2 2 3" xfId="35891"/>
    <cellStyle name="Обычный 3 16 36 3 2 3" xfId="35892"/>
    <cellStyle name="Обычный 3 16 36 3 2 3 2" xfId="35893"/>
    <cellStyle name="Обычный 3 16 36 3 2 4" xfId="35894"/>
    <cellStyle name="Обычный 3 16 36 3 3" xfId="35895"/>
    <cellStyle name="Обычный 3 16 36 3 3 2" xfId="35896"/>
    <cellStyle name="Обычный 3 16 36 3 3 2 2" xfId="35897"/>
    <cellStyle name="Обычный 3 16 36 3 3 3" xfId="35898"/>
    <cellStyle name="Обычный 3 16 36 3 4" xfId="35899"/>
    <cellStyle name="Обычный 3 16 36 3 4 2" xfId="35900"/>
    <cellStyle name="Обычный 3 16 36 3 5" xfId="35901"/>
    <cellStyle name="Обычный 3 16 36 4" xfId="35902"/>
    <cellStyle name="Обычный 3 16 36 4 2" xfId="35903"/>
    <cellStyle name="Обычный 3 16 36 4 2 2" xfId="35904"/>
    <cellStyle name="Обычный 3 16 36 4 2 2 2" xfId="35905"/>
    <cellStyle name="Обычный 3 16 36 4 2 2 2 2" xfId="35906"/>
    <cellStyle name="Обычный 3 16 36 4 2 2 3" xfId="35907"/>
    <cellStyle name="Обычный 3 16 36 4 2 3" xfId="35908"/>
    <cellStyle name="Обычный 3 16 36 4 2 3 2" xfId="35909"/>
    <cellStyle name="Обычный 3 16 36 4 2 4" xfId="35910"/>
    <cellStyle name="Обычный 3 16 36 4 3" xfId="35911"/>
    <cellStyle name="Обычный 3 16 36 4 3 2" xfId="35912"/>
    <cellStyle name="Обычный 3 16 36 4 3 2 2" xfId="35913"/>
    <cellStyle name="Обычный 3 16 36 4 3 3" xfId="35914"/>
    <cellStyle name="Обычный 3 16 36 4 4" xfId="35915"/>
    <cellStyle name="Обычный 3 16 36 4 4 2" xfId="35916"/>
    <cellStyle name="Обычный 3 16 36 4 5" xfId="35917"/>
    <cellStyle name="Обычный 3 16 36 5" xfId="35918"/>
    <cellStyle name="Обычный 3 16 36 5 2" xfId="35919"/>
    <cellStyle name="Обычный 3 16 36 5 2 2" xfId="35920"/>
    <cellStyle name="Обычный 3 16 36 5 2 2 2" xfId="35921"/>
    <cellStyle name="Обычный 3 16 36 5 2 3" xfId="35922"/>
    <cellStyle name="Обычный 3 16 36 5 3" xfId="35923"/>
    <cellStyle name="Обычный 3 16 36 5 3 2" xfId="35924"/>
    <cellStyle name="Обычный 3 16 36 5 4" xfId="35925"/>
    <cellStyle name="Обычный 3 16 36 6" xfId="35926"/>
    <cellStyle name="Обычный 3 16 36 6 2" xfId="35927"/>
    <cellStyle name="Обычный 3 16 36 6 2 2" xfId="35928"/>
    <cellStyle name="Обычный 3 16 36 6 3" xfId="35929"/>
    <cellStyle name="Обычный 3 16 36 7" xfId="35930"/>
    <cellStyle name="Обычный 3 16 36 7 2" xfId="35931"/>
    <cellStyle name="Обычный 3 16 36 8" xfId="35932"/>
    <cellStyle name="Обычный 3 16 37" xfId="35933"/>
    <cellStyle name="Обычный 3 16 37 2" xfId="35934"/>
    <cellStyle name="Обычный 3 16 37 2 2" xfId="35935"/>
    <cellStyle name="Обычный 3 16 37 2 2 2" xfId="35936"/>
    <cellStyle name="Обычный 3 16 37 2 2 2 2" xfId="35937"/>
    <cellStyle name="Обычный 3 16 37 2 2 2 2 2" xfId="35938"/>
    <cellStyle name="Обычный 3 16 37 2 2 2 2 2 2" xfId="35939"/>
    <cellStyle name="Обычный 3 16 37 2 2 2 2 3" xfId="35940"/>
    <cellStyle name="Обычный 3 16 37 2 2 2 3" xfId="35941"/>
    <cellStyle name="Обычный 3 16 37 2 2 2 3 2" xfId="35942"/>
    <cellStyle name="Обычный 3 16 37 2 2 2 4" xfId="35943"/>
    <cellStyle name="Обычный 3 16 37 2 2 3" xfId="35944"/>
    <cellStyle name="Обычный 3 16 37 2 2 3 2" xfId="35945"/>
    <cellStyle name="Обычный 3 16 37 2 2 3 2 2" xfId="35946"/>
    <cellStyle name="Обычный 3 16 37 2 2 3 3" xfId="35947"/>
    <cellStyle name="Обычный 3 16 37 2 2 4" xfId="35948"/>
    <cellStyle name="Обычный 3 16 37 2 2 4 2" xfId="35949"/>
    <cellStyle name="Обычный 3 16 37 2 2 5" xfId="35950"/>
    <cellStyle name="Обычный 3 16 37 2 3" xfId="35951"/>
    <cellStyle name="Обычный 3 16 37 2 3 2" xfId="35952"/>
    <cellStyle name="Обычный 3 16 37 2 3 2 2" xfId="35953"/>
    <cellStyle name="Обычный 3 16 37 2 3 2 2 2" xfId="35954"/>
    <cellStyle name="Обычный 3 16 37 2 3 2 2 2 2" xfId="35955"/>
    <cellStyle name="Обычный 3 16 37 2 3 2 2 3" xfId="35956"/>
    <cellStyle name="Обычный 3 16 37 2 3 2 3" xfId="35957"/>
    <cellStyle name="Обычный 3 16 37 2 3 2 3 2" xfId="35958"/>
    <cellStyle name="Обычный 3 16 37 2 3 2 4" xfId="35959"/>
    <cellStyle name="Обычный 3 16 37 2 3 3" xfId="35960"/>
    <cellStyle name="Обычный 3 16 37 2 3 3 2" xfId="35961"/>
    <cellStyle name="Обычный 3 16 37 2 3 3 2 2" xfId="35962"/>
    <cellStyle name="Обычный 3 16 37 2 3 3 3" xfId="35963"/>
    <cellStyle name="Обычный 3 16 37 2 3 4" xfId="35964"/>
    <cellStyle name="Обычный 3 16 37 2 3 4 2" xfId="35965"/>
    <cellStyle name="Обычный 3 16 37 2 3 5" xfId="35966"/>
    <cellStyle name="Обычный 3 16 37 2 4" xfId="35967"/>
    <cellStyle name="Обычный 3 16 37 2 4 2" xfId="35968"/>
    <cellStyle name="Обычный 3 16 37 2 4 2 2" xfId="35969"/>
    <cellStyle name="Обычный 3 16 37 2 4 2 2 2" xfId="35970"/>
    <cellStyle name="Обычный 3 16 37 2 4 2 3" xfId="35971"/>
    <cellStyle name="Обычный 3 16 37 2 4 3" xfId="35972"/>
    <cellStyle name="Обычный 3 16 37 2 4 3 2" xfId="35973"/>
    <cellStyle name="Обычный 3 16 37 2 4 4" xfId="35974"/>
    <cellStyle name="Обычный 3 16 37 2 5" xfId="35975"/>
    <cellStyle name="Обычный 3 16 37 2 5 2" xfId="35976"/>
    <cellStyle name="Обычный 3 16 37 2 5 2 2" xfId="35977"/>
    <cellStyle name="Обычный 3 16 37 2 5 3" xfId="35978"/>
    <cellStyle name="Обычный 3 16 37 2 6" xfId="35979"/>
    <cellStyle name="Обычный 3 16 37 2 6 2" xfId="35980"/>
    <cellStyle name="Обычный 3 16 37 2 7" xfId="35981"/>
    <cellStyle name="Обычный 3 16 37 3" xfId="35982"/>
    <cellStyle name="Обычный 3 16 37 3 2" xfId="35983"/>
    <cellStyle name="Обычный 3 16 37 3 2 2" xfId="35984"/>
    <cellStyle name="Обычный 3 16 37 3 2 2 2" xfId="35985"/>
    <cellStyle name="Обычный 3 16 37 3 2 2 2 2" xfId="35986"/>
    <cellStyle name="Обычный 3 16 37 3 2 2 3" xfId="35987"/>
    <cellStyle name="Обычный 3 16 37 3 2 3" xfId="35988"/>
    <cellStyle name="Обычный 3 16 37 3 2 3 2" xfId="35989"/>
    <cellStyle name="Обычный 3 16 37 3 2 4" xfId="35990"/>
    <cellStyle name="Обычный 3 16 37 3 3" xfId="35991"/>
    <cellStyle name="Обычный 3 16 37 3 3 2" xfId="35992"/>
    <cellStyle name="Обычный 3 16 37 3 3 2 2" xfId="35993"/>
    <cellStyle name="Обычный 3 16 37 3 3 3" xfId="35994"/>
    <cellStyle name="Обычный 3 16 37 3 4" xfId="35995"/>
    <cellStyle name="Обычный 3 16 37 3 4 2" xfId="35996"/>
    <cellStyle name="Обычный 3 16 37 3 5" xfId="35997"/>
    <cellStyle name="Обычный 3 16 37 4" xfId="35998"/>
    <cellStyle name="Обычный 3 16 37 4 2" xfId="35999"/>
    <cellStyle name="Обычный 3 16 37 4 2 2" xfId="36000"/>
    <cellStyle name="Обычный 3 16 37 4 2 2 2" xfId="36001"/>
    <cellStyle name="Обычный 3 16 37 4 2 2 2 2" xfId="36002"/>
    <cellStyle name="Обычный 3 16 37 4 2 2 3" xfId="36003"/>
    <cellStyle name="Обычный 3 16 37 4 2 3" xfId="36004"/>
    <cellStyle name="Обычный 3 16 37 4 2 3 2" xfId="36005"/>
    <cellStyle name="Обычный 3 16 37 4 2 4" xfId="36006"/>
    <cellStyle name="Обычный 3 16 37 4 3" xfId="36007"/>
    <cellStyle name="Обычный 3 16 37 4 3 2" xfId="36008"/>
    <cellStyle name="Обычный 3 16 37 4 3 2 2" xfId="36009"/>
    <cellStyle name="Обычный 3 16 37 4 3 3" xfId="36010"/>
    <cellStyle name="Обычный 3 16 37 4 4" xfId="36011"/>
    <cellStyle name="Обычный 3 16 37 4 4 2" xfId="36012"/>
    <cellStyle name="Обычный 3 16 37 4 5" xfId="36013"/>
    <cellStyle name="Обычный 3 16 37 5" xfId="36014"/>
    <cellStyle name="Обычный 3 16 37 5 2" xfId="36015"/>
    <cellStyle name="Обычный 3 16 37 5 2 2" xfId="36016"/>
    <cellStyle name="Обычный 3 16 37 5 2 2 2" xfId="36017"/>
    <cellStyle name="Обычный 3 16 37 5 2 3" xfId="36018"/>
    <cellStyle name="Обычный 3 16 37 5 3" xfId="36019"/>
    <cellStyle name="Обычный 3 16 37 5 3 2" xfId="36020"/>
    <cellStyle name="Обычный 3 16 37 5 4" xfId="36021"/>
    <cellStyle name="Обычный 3 16 37 6" xfId="36022"/>
    <cellStyle name="Обычный 3 16 37 6 2" xfId="36023"/>
    <cellStyle name="Обычный 3 16 37 6 2 2" xfId="36024"/>
    <cellStyle name="Обычный 3 16 37 6 3" xfId="36025"/>
    <cellStyle name="Обычный 3 16 37 7" xfId="36026"/>
    <cellStyle name="Обычный 3 16 37 7 2" xfId="36027"/>
    <cellStyle name="Обычный 3 16 37 8" xfId="36028"/>
    <cellStyle name="Обычный 3 16 38" xfId="36029"/>
    <cellStyle name="Обычный 3 16 38 2" xfId="36030"/>
    <cellStyle name="Обычный 3 16 38 2 2" xfId="36031"/>
    <cellStyle name="Обычный 3 16 38 2 2 2" xfId="36032"/>
    <cellStyle name="Обычный 3 16 38 2 2 2 2" xfId="36033"/>
    <cellStyle name="Обычный 3 16 38 2 2 2 2 2" xfId="36034"/>
    <cellStyle name="Обычный 3 16 38 2 2 2 2 2 2" xfId="36035"/>
    <cellStyle name="Обычный 3 16 38 2 2 2 2 3" xfId="36036"/>
    <cellStyle name="Обычный 3 16 38 2 2 2 3" xfId="36037"/>
    <cellStyle name="Обычный 3 16 38 2 2 2 3 2" xfId="36038"/>
    <cellStyle name="Обычный 3 16 38 2 2 2 4" xfId="36039"/>
    <cellStyle name="Обычный 3 16 38 2 2 3" xfId="36040"/>
    <cellStyle name="Обычный 3 16 38 2 2 3 2" xfId="36041"/>
    <cellStyle name="Обычный 3 16 38 2 2 3 2 2" xfId="36042"/>
    <cellStyle name="Обычный 3 16 38 2 2 3 3" xfId="36043"/>
    <cellStyle name="Обычный 3 16 38 2 2 4" xfId="36044"/>
    <cellStyle name="Обычный 3 16 38 2 2 4 2" xfId="36045"/>
    <cellStyle name="Обычный 3 16 38 2 2 5" xfId="36046"/>
    <cellStyle name="Обычный 3 16 38 2 3" xfId="36047"/>
    <cellStyle name="Обычный 3 16 38 2 3 2" xfId="36048"/>
    <cellStyle name="Обычный 3 16 38 2 3 2 2" xfId="36049"/>
    <cellStyle name="Обычный 3 16 38 2 3 2 2 2" xfId="36050"/>
    <cellStyle name="Обычный 3 16 38 2 3 2 2 2 2" xfId="36051"/>
    <cellStyle name="Обычный 3 16 38 2 3 2 2 3" xfId="36052"/>
    <cellStyle name="Обычный 3 16 38 2 3 2 3" xfId="36053"/>
    <cellStyle name="Обычный 3 16 38 2 3 2 3 2" xfId="36054"/>
    <cellStyle name="Обычный 3 16 38 2 3 2 4" xfId="36055"/>
    <cellStyle name="Обычный 3 16 38 2 3 3" xfId="36056"/>
    <cellStyle name="Обычный 3 16 38 2 3 3 2" xfId="36057"/>
    <cellStyle name="Обычный 3 16 38 2 3 3 2 2" xfId="36058"/>
    <cellStyle name="Обычный 3 16 38 2 3 3 3" xfId="36059"/>
    <cellStyle name="Обычный 3 16 38 2 3 4" xfId="36060"/>
    <cellStyle name="Обычный 3 16 38 2 3 4 2" xfId="36061"/>
    <cellStyle name="Обычный 3 16 38 2 3 5" xfId="36062"/>
    <cellStyle name="Обычный 3 16 38 2 4" xfId="36063"/>
    <cellStyle name="Обычный 3 16 38 2 4 2" xfId="36064"/>
    <cellStyle name="Обычный 3 16 38 2 4 2 2" xfId="36065"/>
    <cellStyle name="Обычный 3 16 38 2 4 2 2 2" xfId="36066"/>
    <cellStyle name="Обычный 3 16 38 2 4 2 3" xfId="36067"/>
    <cellStyle name="Обычный 3 16 38 2 4 3" xfId="36068"/>
    <cellStyle name="Обычный 3 16 38 2 4 3 2" xfId="36069"/>
    <cellStyle name="Обычный 3 16 38 2 4 4" xfId="36070"/>
    <cellStyle name="Обычный 3 16 38 2 5" xfId="36071"/>
    <cellStyle name="Обычный 3 16 38 2 5 2" xfId="36072"/>
    <cellStyle name="Обычный 3 16 38 2 5 2 2" xfId="36073"/>
    <cellStyle name="Обычный 3 16 38 2 5 3" xfId="36074"/>
    <cellStyle name="Обычный 3 16 38 2 6" xfId="36075"/>
    <cellStyle name="Обычный 3 16 38 2 6 2" xfId="36076"/>
    <cellStyle name="Обычный 3 16 38 2 7" xfId="36077"/>
    <cellStyle name="Обычный 3 16 38 3" xfId="36078"/>
    <cellStyle name="Обычный 3 16 38 3 2" xfId="36079"/>
    <cellStyle name="Обычный 3 16 38 3 2 2" xfId="36080"/>
    <cellStyle name="Обычный 3 16 38 3 2 2 2" xfId="36081"/>
    <cellStyle name="Обычный 3 16 38 3 2 2 2 2" xfId="36082"/>
    <cellStyle name="Обычный 3 16 38 3 2 2 3" xfId="36083"/>
    <cellStyle name="Обычный 3 16 38 3 2 3" xfId="36084"/>
    <cellStyle name="Обычный 3 16 38 3 2 3 2" xfId="36085"/>
    <cellStyle name="Обычный 3 16 38 3 2 4" xfId="36086"/>
    <cellStyle name="Обычный 3 16 38 3 3" xfId="36087"/>
    <cellStyle name="Обычный 3 16 38 3 3 2" xfId="36088"/>
    <cellStyle name="Обычный 3 16 38 3 3 2 2" xfId="36089"/>
    <cellStyle name="Обычный 3 16 38 3 3 3" xfId="36090"/>
    <cellStyle name="Обычный 3 16 38 3 4" xfId="36091"/>
    <cellStyle name="Обычный 3 16 38 3 4 2" xfId="36092"/>
    <cellStyle name="Обычный 3 16 38 3 5" xfId="36093"/>
    <cellStyle name="Обычный 3 16 38 4" xfId="36094"/>
    <cellStyle name="Обычный 3 16 38 4 2" xfId="36095"/>
    <cellStyle name="Обычный 3 16 38 4 2 2" xfId="36096"/>
    <cellStyle name="Обычный 3 16 38 4 2 2 2" xfId="36097"/>
    <cellStyle name="Обычный 3 16 38 4 2 2 2 2" xfId="36098"/>
    <cellStyle name="Обычный 3 16 38 4 2 2 3" xfId="36099"/>
    <cellStyle name="Обычный 3 16 38 4 2 3" xfId="36100"/>
    <cellStyle name="Обычный 3 16 38 4 2 3 2" xfId="36101"/>
    <cellStyle name="Обычный 3 16 38 4 2 4" xfId="36102"/>
    <cellStyle name="Обычный 3 16 38 4 3" xfId="36103"/>
    <cellStyle name="Обычный 3 16 38 4 3 2" xfId="36104"/>
    <cellStyle name="Обычный 3 16 38 4 3 2 2" xfId="36105"/>
    <cellStyle name="Обычный 3 16 38 4 3 3" xfId="36106"/>
    <cellStyle name="Обычный 3 16 38 4 4" xfId="36107"/>
    <cellStyle name="Обычный 3 16 38 4 4 2" xfId="36108"/>
    <cellStyle name="Обычный 3 16 38 4 5" xfId="36109"/>
    <cellStyle name="Обычный 3 16 38 5" xfId="36110"/>
    <cellStyle name="Обычный 3 16 38 5 2" xfId="36111"/>
    <cellStyle name="Обычный 3 16 38 5 2 2" xfId="36112"/>
    <cellStyle name="Обычный 3 16 38 5 2 2 2" xfId="36113"/>
    <cellStyle name="Обычный 3 16 38 5 2 3" xfId="36114"/>
    <cellStyle name="Обычный 3 16 38 5 3" xfId="36115"/>
    <cellStyle name="Обычный 3 16 38 5 3 2" xfId="36116"/>
    <cellStyle name="Обычный 3 16 38 5 4" xfId="36117"/>
    <cellStyle name="Обычный 3 16 38 6" xfId="36118"/>
    <cellStyle name="Обычный 3 16 38 6 2" xfId="36119"/>
    <cellStyle name="Обычный 3 16 38 6 2 2" xfId="36120"/>
    <cellStyle name="Обычный 3 16 38 6 3" xfId="36121"/>
    <cellStyle name="Обычный 3 16 38 7" xfId="36122"/>
    <cellStyle name="Обычный 3 16 38 7 2" xfId="36123"/>
    <cellStyle name="Обычный 3 16 38 8" xfId="36124"/>
    <cellStyle name="Обычный 3 16 39" xfId="36125"/>
    <cellStyle name="Обычный 3 16 39 2" xfId="36126"/>
    <cellStyle name="Обычный 3 16 39 2 2" xfId="36127"/>
    <cellStyle name="Обычный 3 16 39 2 2 2" xfId="36128"/>
    <cellStyle name="Обычный 3 16 39 2 2 2 2" xfId="36129"/>
    <cellStyle name="Обычный 3 16 39 2 2 2 2 2" xfId="36130"/>
    <cellStyle name="Обычный 3 16 39 2 2 2 2 2 2" xfId="36131"/>
    <cellStyle name="Обычный 3 16 39 2 2 2 2 3" xfId="36132"/>
    <cellStyle name="Обычный 3 16 39 2 2 2 3" xfId="36133"/>
    <cellStyle name="Обычный 3 16 39 2 2 2 3 2" xfId="36134"/>
    <cellStyle name="Обычный 3 16 39 2 2 2 4" xfId="36135"/>
    <cellStyle name="Обычный 3 16 39 2 2 3" xfId="36136"/>
    <cellStyle name="Обычный 3 16 39 2 2 3 2" xfId="36137"/>
    <cellStyle name="Обычный 3 16 39 2 2 3 2 2" xfId="36138"/>
    <cellStyle name="Обычный 3 16 39 2 2 3 3" xfId="36139"/>
    <cellStyle name="Обычный 3 16 39 2 2 4" xfId="36140"/>
    <cellStyle name="Обычный 3 16 39 2 2 4 2" xfId="36141"/>
    <cellStyle name="Обычный 3 16 39 2 2 5" xfId="36142"/>
    <cellStyle name="Обычный 3 16 39 2 3" xfId="36143"/>
    <cellStyle name="Обычный 3 16 39 2 3 2" xfId="36144"/>
    <cellStyle name="Обычный 3 16 39 2 3 2 2" xfId="36145"/>
    <cellStyle name="Обычный 3 16 39 2 3 2 2 2" xfId="36146"/>
    <cellStyle name="Обычный 3 16 39 2 3 2 2 2 2" xfId="36147"/>
    <cellStyle name="Обычный 3 16 39 2 3 2 2 3" xfId="36148"/>
    <cellStyle name="Обычный 3 16 39 2 3 2 3" xfId="36149"/>
    <cellStyle name="Обычный 3 16 39 2 3 2 3 2" xfId="36150"/>
    <cellStyle name="Обычный 3 16 39 2 3 2 4" xfId="36151"/>
    <cellStyle name="Обычный 3 16 39 2 3 3" xfId="36152"/>
    <cellStyle name="Обычный 3 16 39 2 3 3 2" xfId="36153"/>
    <cellStyle name="Обычный 3 16 39 2 3 3 2 2" xfId="36154"/>
    <cellStyle name="Обычный 3 16 39 2 3 3 3" xfId="36155"/>
    <cellStyle name="Обычный 3 16 39 2 3 4" xfId="36156"/>
    <cellStyle name="Обычный 3 16 39 2 3 4 2" xfId="36157"/>
    <cellStyle name="Обычный 3 16 39 2 3 5" xfId="36158"/>
    <cellStyle name="Обычный 3 16 39 2 4" xfId="36159"/>
    <cellStyle name="Обычный 3 16 39 2 4 2" xfId="36160"/>
    <cellStyle name="Обычный 3 16 39 2 4 2 2" xfId="36161"/>
    <cellStyle name="Обычный 3 16 39 2 4 2 2 2" xfId="36162"/>
    <cellStyle name="Обычный 3 16 39 2 4 2 3" xfId="36163"/>
    <cellStyle name="Обычный 3 16 39 2 4 3" xfId="36164"/>
    <cellStyle name="Обычный 3 16 39 2 4 3 2" xfId="36165"/>
    <cellStyle name="Обычный 3 16 39 2 4 4" xfId="36166"/>
    <cellStyle name="Обычный 3 16 39 2 5" xfId="36167"/>
    <cellStyle name="Обычный 3 16 39 2 5 2" xfId="36168"/>
    <cellStyle name="Обычный 3 16 39 2 5 2 2" xfId="36169"/>
    <cellStyle name="Обычный 3 16 39 2 5 3" xfId="36170"/>
    <cellStyle name="Обычный 3 16 39 2 6" xfId="36171"/>
    <cellStyle name="Обычный 3 16 39 2 6 2" xfId="36172"/>
    <cellStyle name="Обычный 3 16 39 2 7" xfId="36173"/>
    <cellStyle name="Обычный 3 16 39 3" xfId="36174"/>
    <cellStyle name="Обычный 3 16 39 3 2" xfId="36175"/>
    <cellStyle name="Обычный 3 16 39 3 2 2" xfId="36176"/>
    <cellStyle name="Обычный 3 16 39 3 2 2 2" xfId="36177"/>
    <cellStyle name="Обычный 3 16 39 3 2 2 2 2" xfId="36178"/>
    <cellStyle name="Обычный 3 16 39 3 2 2 3" xfId="36179"/>
    <cellStyle name="Обычный 3 16 39 3 2 3" xfId="36180"/>
    <cellStyle name="Обычный 3 16 39 3 2 3 2" xfId="36181"/>
    <cellStyle name="Обычный 3 16 39 3 2 4" xfId="36182"/>
    <cellStyle name="Обычный 3 16 39 3 3" xfId="36183"/>
    <cellStyle name="Обычный 3 16 39 3 3 2" xfId="36184"/>
    <cellStyle name="Обычный 3 16 39 3 3 2 2" xfId="36185"/>
    <cellStyle name="Обычный 3 16 39 3 3 3" xfId="36186"/>
    <cellStyle name="Обычный 3 16 39 3 4" xfId="36187"/>
    <cellStyle name="Обычный 3 16 39 3 4 2" xfId="36188"/>
    <cellStyle name="Обычный 3 16 39 3 5" xfId="36189"/>
    <cellStyle name="Обычный 3 16 39 4" xfId="36190"/>
    <cellStyle name="Обычный 3 16 39 4 2" xfId="36191"/>
    <cellStyle name="Обычный 3 16 39 4 2 2" xfId="36192"/>
    <cellStyle name="Обычный 3 16 39 4 2 2 2" xfId="36193"/>
    <cellStyle name="Обычный 3 16 39 4 2 2 2 2" xfId="36194"/>
    <cellStyle name="Обычный 3 16 39 4 2 2 3" xfId="36195"/>
    <cellStyle name="Обычный 3 16 39 4 2 3" xfId="36196"/>
    <cellStyle name="Обычный 3 16 39 4 2 3 2" xfId="36197"/>
    <cellStyle name="Обычный 3 16 39 4 2 4" xfId="36198"/>
    <cellStyle name="Обычный 3 16 39 4 3" xfId="36199"/>
    <cellStyle name="Обычный 3 16 39 4 3 2" xfId="36200"/>
    <cellStyle name="Обычный 3 16 39 4 3 2 2" xfId="36201"/>
    <cellStyle name="Обычный 3 16 39 4 3 3" xfId="36202"/>
    <cellStyle name="Обычный 3 16 39 4 4" xfId="36203"/>
    <cellStyle name="Обычный 3 16 39 4 4 2" xfId="36204"/>
    <cellStyle name="Обычный 3 16 39 4 5" xfId="36205"/>
    <cellStyle name="Обычный 3 16 39 5" xfId="36206"/>
    <cellStyle name="Обычный 3 16 39 5 2" xfId="36207"/>
    <cellStyle name="Обычный 3 16 39 5 2 2" xfId="36208"/>
    <cellStyle name="Обычный 3 16 39 5 2 2 2" xfId="36209"/>
    <cellStyle name="Обычный 3 16 39 5 2 3" xfId="36210"/>
    <cellStyle name="Обычный 3 16 39 5 3" xfId="36211"/>
    <cellStyle name="Обычный 3 16 39 5 3 2" xfId="36212"/>
    <cellStyle name="Обычный 3 16 39 5 4" xfId="36213"/>
    <cellStyle name="Обычный 3 16 39 6" xfId="36214"/>
    <cellStyle name="Обычный 3 16 39 6 2" xfId="36215"/>
    <cellStyle name="Обычный 3 16 39 6 2 2" xfId="36216"/>
    <cellStyle name="Обычный 3 16 39 6 3" xfId="36217"/>
    <cellStyle name="Обычный 3 16 39 7" xfId="36218"/>
    <cellStyle name="Обычный 3 16 39 7 2" xfId="36219"/>
    <cellStyle name="Обычный 3 16 39 8" xfId="36220"/>
    <cellStyle name="Обычный 3 16 4" xfId="36221"/>
    <cellStyle name="Обычный 3 16 4 2" xfId="36222"/>
    <cellStyle name="Обычный 3 16 4 2 2" xfId="36223"/>
    <cellStyle name="Обычный 3 16 4 2 2 2" xfId="36224"/>
    <cellStyle name="Обычный 3 16 4 2 2 2 2" xfId="36225"/>
    <cellStyle name="Обычный 3 16 4 2 2 2 2 2" xfId="36226"/>
    <cellStyle name="Обычный 3 16 4 2 2 2 2 2 2" xfId="36227"/>
    <cellStyle name="Обычный 3 16 4 2 2 2 2 3" xfId="36228"/>
    <cellStyle name="Обычный 3 16 4 2 2 2 3" xfId="36229"/>
    <cellStyle name="Обычный 3 16 4 2 2 2 3 2" xfId="36230"/>
    <cellStyle name="Обычный 3 16 4 2 2 2 4" xfId="36231"/>
    <cellStyle name="Обычный 3 16 4 2 2 3" xfId="36232"/>
    <cellStyle name="Обычный 3 16 4 2 2 3 2" xfId="36233"/>
    <cellStyle name="Обычный 3 16 4 2 2 3 2 2" xfId="36234"/>
    <cellStyle name="Обычный 3 16 4 2 2 3 3" xfId="36235"/>
    <cellStyle name="Обычный 3 16 4 2 2 4" xfId="36236"/>
    <cellStyle name="Обычный 3 16 4 2 2 4 2" xfId="36237"/>
    <cellStyle name="Обычный 3 16 4 2 2 5" xfId="36238"/>
    <cellStyle name="Обычный 3 16 4 2 3" xfId="36239"/>
    <cellStyle name="Обычный 3 16 4 2 3 2" xfId="36240"/>
    <cellStyle name="Обычный 3 16 4 2 3 2 2" xfId="36241"/>
    <cellStyle name="Обычный 3 16 4 2 3 2 2 2" xfId="36242"/>
    <cellStyle name="Обычный 3 16 4 2 3 2 2 2 2" xfId="36243"/>
    <cellStyle name="Обычный 3 16 4 2 3 2 2 3" xfId="36244"/>
    <cellStyle name="Обычный 3 16 4 2 3 2 3" xfId="36245"/>
    <cellStyle name="Обычный 3 16 4 2 3 2 3 2" xfId="36246"/>
    <cellStyle name="Обычный 3 16 4 2 3 2 4" xfId="36247"/>
    <cellStyle name="Обычный 3 16 4 2 3 3" xfId="36248"/>
    <cellStyle name="Обычный 3 16 4 2 3 3 2" xfId="36249"/>
    <cellStyle name="Обычный 3 16 4 2 3 3 2 2" xfId="36250"/>
    <cellStyle name="Обычный 3 16 4 2 3 3 3" xfId="36251"/>
    <cellStyle name="Обычный 3 16 4 2 3 4" xfId="36252"/>
    <cellStyle name="Обычный 3 16 4 2 3 4 2" xfId="36253"/>
    <cellStyle name="Обычный 3 16 4 2 3 5" xfId="36254"/>
    <cellStyle name="Обычный 3 16 4 2 4" xfId="36255"/>
    <cellStyle name="Обычный 3 16 4 2 4 2" xfId="36256"/>
    <cellStyle name="Обычный 3 16 4 2 4 2 2" xfId="36257"/>
    <cellStyle name="Обычный 3 16 4 2 4 2 2 2" xfId="36258"/>
    <cellStyle name="Обычный 3 16 4 2 4 2 3" xfId="36259"/>
    <cellStyle name="Обычный 3 16 4 2 4 3" xfId="36260"/>
    <cellStyle name="Обычный 3 16 4 2 4 3 2" xfId="36261"/>
    <cellStyle name="Обычный 3 16 4 2 4 4" xfId="36262"/>
    <cellStyle name="Обычный 3 16 4 2 5" xfId="36263"/>
    <cellStyle name="Обычный 3 16 4 2 5 2" xfId="36264"/>
    <cellStyle name="Обычный 3 16 4 2 5 2 2" xfId="36265"/>
    <cellStyle name="Обычный 3 16 4 2 5 3" xfId="36266"/>
    <cellStyle name="Обычный 3 16 4 2 6" xfId="36267"/>
    <cellStyle name="Обычный 3 16 4 2 6 2" xfId="36268"/>
    <cellStyle name="Обычный 3 16 4 2 7" xfId="36269"/>
    <cellStyle name="Обычный 3 16 4 3" xfId="36270"/>
    <cellStyle name="Обычный 3 16 4 3 2" xfId="36271"/>
    <cellStyle name="Обычный 3 16 4 3 2 2" xfId="36272"/>
    <cellStyle name="Обычный 3 16 4 3 2 2 2" xfId="36273"/>
    <cellStyle name="Обычный 3 16 4 3 2 2 2 2" xfId="36274"/>
    <cellStyle name="Обычный 3 16 4 3 2 2 3" xfId="36275"/>
    <cellStyle name="Обычный 3 16 4 3 2 3" xfId="36276"/>
    <cellStyle name="Обычный 3 16 4 3 2 3 2" xfId="36277"/>
    <cellStyle name="Обычный 3 16 4 3 2 4" xfId="36278"/>
    <cellStyle name="Обычный 3 16 4 3 3" xfId="36279"/>
    <cellStyle name="Обычный 3 16 4 3 3 2" xfId="36280"/>
    <cellStyle name="Обычный 3 16 4 3 3 2 2" xfId="36281"/>
    <cellStyle name="Обычный 3 16 4 3 3 3" xfId="36282"/>
    <cellStyle name="Обычный 3 16 4 3 4" xfId="36283"/>
    <cellStyle name="Обычный 3 16 4 3 4 2" xfId="36284"/>
    <cellStyle name="Обычный 3 16 4 3 5" xfId="36285"/>
    <cellStyle name="Обычный 3 16 4 4" xfId="36286"/>
    <cellStyle name="Обычный 3 16 4 4 2" xfId="36287"/>
    <cellStyle name="Обычный 3 16 4 4 2 2" xfId="36288"/>
    <cellStyle name="Обычный 3 16 4 4 2 2 2" xfId="36289"/>
    <cellStyle name="Обычный 3 16 4 4 2 2 2 2" xfId="36290"/>
    <cellStyle name="Обычный 3 16 4 4 2 2 3" xfId="36291"/>
    <cellStyle name="Обычный 3 16 4 4 2 3" xfId="36292"/>
    <cellStyle name="Обычный 3 16 4 4 2 3 2" xfId="36293"/>
    <cellStyle name="Обычный 3 16 4 4 2 4" xfId="36294"/>
    <cellStyle name="Обычный 3 16 4 4 3" xfId="36295"/>
    <cellStyle name="Обычный 3 16 4 4 3 2" xfId="36296"/>
    <cellStyle name="Обычный 3 16 4 4 3 2 2" xfId="36297"/>
    <cellStyle name="Обычный 3 16 4 4 3 3" xfId="36298"/>
    <cellStyle name="Обычный 3 16 4 4 4" xfId="36299"/>
    <cellStyle name="Обычный 3 16 4 4 4 2" xfId="36300"/>
    <cellStyle name="Обычный 3 16 4 4 5" xfId="36301"/>
    <cellStyle name="Обычный 3 16 4 5" xfId="36302"/>
    <cellStyle name="Обычный 3 16 4 5 2" xfId="36303"/>
    <cellStyle name="Обычный 3 16 4 5 2 2" xfId="36304"/>
    <cellStyle name="Обычный 3 16 4 5 2 2 2" xfId="36305"/>
    <cellStyle name="Обычный 3 16 4 5 2 3" xfId="36306"/>
    <cellStyle name="Обычный 3 16 4 5 3" xfId="36307"/>
    <cellStyle name="Обычный 3 16 4 5 3 2" xfId="36308"/>
    <cellStyle name="Обычный 3 16 4 5 4" xfId="36309"/>
    <cellStyle name="Обычный 3 16 4 6" xfId="36310"/>
    <cellStyle name="Обычный 3 16 4 6 2" xfId="36311"/>
    <cellStyle name="Обычный 3 16 4 6 2 2" xfId="36312"/>
    <cellStyle name="Обычный 3 16 4 6 3" xfId="36313"/>
    <cellStyle name="Обычный 3 16 4 7" xfId="36314"/>
    <cellStyle name="Обычный 3 16 4 7 2" xfId="36315"/>
    <cellStyle name="Обычный 3 16 4 8" xfId="36316"/>
    <cellStyle name="Обычный 3 16 40" xfId="36317"/>
    <cellStyle name="Обычный 3 16 40 2" xfId="36318"/>
    <cellStyle name="Обычный 3 16 40 2 2" xfId="36319"/>
    <cellStyle name="Обычный 3 16 40 2 2 2" xfId="36320"/>
    <cellStyle name="Обычный 3 16 40 2 2 2 2" xfId="36321"/>
    <cellStyle name="Обычный 3 16 40 2 2 2 2 2" xfId="36322"/>
    <cellStyle name="Обычный 3 16 40 2 2 2 2 2 2" xfId="36323"/>
    <cellStyle name="Обычный 3 16 40 2 2 2 2 3" xfId="36324"/>
    <cellStyle name="Обычный 3 16 40 2 2 2 3" xfId="36325"/>
    <cellStyle name="Обычный 3 16 40 2 2 2 3 2" xfId="36326"/>
    <cellStyle name="Обычный 3 16 40 2 2 2 4" xfId="36327"/>
    <cellStyle name="Обычный 3 16 40 2 2 3" xfId="36328"/>
    <cellStyle name="Обычный 3 16 40 2 2 3 2" xfId="36329"/>
    <cellStyle name="Обычный 3 16 40 2 2 3 2 2" xfId="36330"/>
    <cellStyle name="Обычный 3 16 40 2 2 3 3" xfId="36331"/>
    <cellStyle name="Обычный 3 16 40 2 2 4" xfId="36332"/>
    <cellStyle name="Обычный 3 16 40 2 2 4 2" xfId="36333"/>
    <cellStyle name="Обычный 3 16 40 2 2 5" xfId="36334"/>
    <cellStyle name="Обычный 3 16 40 2 3" xfId="36335"/>
    <cellStyle name="Обычный 3 16 40 2 3 2" xfId="36336"/>
    <cellStyle name="Обычный 3 16 40 2 3 2 2" xfId="36337"/>
    <cellStyle name="Обычный 3 16 40 2 3 2 2 2" xfId="36338"/>
    <cellStyle name="Обычный 3 16 40 2 3 2 2 2 2" xfId="36339"/>
    <cellStyle name="Обычный 3 16 40 2 3 2 2 3" xfId="36340"/>
    <cellStyle name="Обычный 3 16 40 2 3 2 3" xfId="36341"/>
    <cellStyle name="Обычный 3 16 40 2 3 2 3 2" xfId="36342"/>
    <cellStyle name="Обычный 3 16 40 2 3 2 4" xfId="36343"/>
    <cellStyle name="Обычный 3 16 40 2 3 3" xfId="36344"/>
    <cellStyle name="Обычный 3 16 40 2 3 3 2" xfId="36345"/>
    <cellStyle name="Обычный 3 16 40 2 3 3 2 2" xfId="36346"/>
    <cellStyle name="Обычный 3 16 40 2 3 3 3" xfId="36347"/>
    <cellStyle name="Обычный 3 16 40 2 3 4" xfId="36348"/>
    <cellStyle name="Обычный 3 16 40 2 3 4 2" xfId="36349"/>
    <cellStyle name="Обычный 3 16 40 2 3 5" xfId="36350"/>
    <cellStyle name="Обычный 3 16 40 2 4" xfId="36351"/>
    <cellStyle name="Обычный 3 16 40 2 4 2" xfId="36352"/>
    <cellStyle name="Обычный 3 16 40 2 4 2 2" xfId="36353"/>
    <cellStyle name="Обычный 3 16 40 2 4 2 2 2" xfId="36354"/>
    <cellStyle name="Обычный 3 16 40 2 4 2 3" xfId="36355"/>
    <cellStyle name="Обычный 3 16 40 2 4 3" xfId="36356"/>
    <cellStyle name="Обычный 3 16 40 2 4 3 2" xfId="36357"/>
    <cellStyle name="Обычный 3 16 40 2 4 4" xfId="36358"/>
    <cellStyle name="Обычный 3 16 40 2 5" xfId="36359"/>
    <cellStyle name="Обычный 3 16 40 2 5 2" xfId="36360"/>
    <cellStyle name="Обычный 3 16 40 2 5 2 2" xfId="36361"/>
    <cellStyle name="Обычный 3 16 40 2 5 3" xfId="36362"/>
    <cellStyle name="Обычный 3 16 40 2 6" xfId="36363"/>
    <cellStyle name="Обычный 3 16 40 2 6 2" xfId="36364"/>
    <cellStyle name="Обычный 3 16 40 2 7" xfId="36365"/>
    <cellStyle name="Обычный 3 16 40 3" xfId="36366"/>
    <cellStyle name="Обычный 3 16 40 3 2" xfId="36367"/>
    <cellStyle name="Обычный 3 16 40 3 2 2" xfId="36368"/>
    <cellStyle name="Обычный 3 16 40 3 2 2 2" xfId="36369"/>
    <cellStyle name="Обычный 3 16 40 3 2 2 2 2" xfId="36370"/>
    <cellStyle name="Обычный 3 16 40 3 2 2 3" xfId="36371"/>
    <cellStyle name="Обычный 3 16 40 3 2 3" xfId="36372"/>
    <cellStyle name="Обычный 3 16 40 3 2 3 2" xfId="36373"/>
    <cellStyle name="Обычный 3 16 40 3 2 4" xfId="36374"/>
    <cellStyle name="Обычный 3 16 40 3 3" xfId="36375"/>
    <cellStyle name="Обычный 3 16 40 3 3 2" xfId="36376"/>
    <cellStyle name="Обычный 3 16 40 3 3 2 2" xfId="36377"/>
    <cellStyle name="Обычный 3 16 40 3 3 3" xfId="36378"/>
    <cellStyle name="Обычный 3 16 40 3 4" xfId="36379"/>
    <cellStyle name="Обычный 3 16 40 3 4 2" xfId="36380"/>
    <cellStyle name="Обычный 3 16 40 3 5" xfId="36381"/>
    <cellStyle name="Обычный 3 16 40 4" xfId="36382"/>
    <cellStyle name="Обычный 3 16 40 4 2" xfId="36383"/>
    <cellStyle name="Обычный 3 16 40 4 2 2" xfId="36384"/>
    <cellStyle name="Обычный 3 16 40 4 2 2 2" xfId="36385"/>
    <cellStyle name="Обычный 3 16 40 4 2 2 2 2" xfId="36386"/>
    <cellStyle name="Обычный 3 16 40 4 2 2 3" xfId="36387"/>
    <cellStyle name="Обычный 3 16 40 4 2 3" xfId="36388"/>
    <cellStyle name="Обычный 3 16 40 4 2 3 2" xfId="36389"/>
    <cellStyle name="Обычный 3 16 40 4 2 4" xfId="36390"/>
    <cellStyle name="Обычный 3 16 40 4 3" xfId="36391"/>
    <cellStyle name="Обычный 3 16 40 4 3 2" xfId="36392"/>
    <cellStyle name="Обычный 3 16 40 4 3 2 2" xfId="36393"/>
    <cellStyle name="Обычный 3 16 40 4 3 3" xfId="36394"/>
    <cellStyle name="Обычный 3 16 40 4 4" xfId="36395"/>
    <cellStyle name="Обычный 3 16 40 4 4 2" xfId="36396"/>
    <cellStyle name="Обычный 3 16 40 4 5" xfId="36397"/>
    <cellStyle name="Обычный 3 16 40 5" xfId="36398"/>
    <cellStyle name="Обычный 3 16 40 5 2" xfId="36399"/>
    <cellStyle name="Обычный 3 16 40 5 2 2" xfId="36400"/>
    <cellStyle name="Обычный 3 16 40 5 2 2 2" xfId="36401"/>
    <cellStyle name="Обычный 3 16 40 5 2 3" xfId="36402"/>
    <cellStyle name="Обычный 3 16 40 5 3" xfId="36403"/>
    <cellStyle name="Обычный 3 16 40 5 3 2" xfId="36404"/>
    <cellStyle name="Обычный 3 16 40 5 4" xfId="36405"/>
    <cellStyle name="Обычный 3 16 40 6" xfId="36406"/>
    <cellStyle name="Обычный 3 16 40 6 2" xfId="36407"/>
    <cellStyle name="Обычный 3 16 40 6 2 2" xfId="36408"/>
    <cellStyle name="Обычный 3 16 40 6 3" xfId="36409"/>
    <cellStyle name="Обычный 3 16 40 7" xfId="36410"/>
    <cellStyle name="Обычный 3 16 40 7 2" xfId="36411"/>
    <cellStyle name="Обычный 3 16 40 8" xfId="36412"/>
    <cellStyle name="Обычный 3 16 41" xfId="36413"/>
    <cellStyle name="Обычный 3 16 41 2" xfId="36414"/>
    <cellStyle name="Обычный 3 16 41 2 2" xfId="36415"/>
    <cellStyle name="Обычный 3 16 41 2 2 2" xfId="36416"/>
    <cellStyle name="Обычный 3 16 41 2 2 2 2" xfId="36417"/>
    <cellStyle name="Обычный 3 16 41 2 2 2 2 2" xfId="36418"/>
    <cellStyle name="Обычный 3 16 41 2 2 2 2 2 2" xfId="36419"/>
    <cellStyle name="Обычный 3 16 41 2 2 2 2 3" xfId="36420"/>
    <cellStyle name="Обычный 3 16 41 2 2 2 3" xfId="36421"/>
    <cellStyle name="Обычный 3 16 41 2 2 2 3 2" xfId="36422"/>
    <cellStyle name="Обычный 3 16 41 2 2 2 4" xfId="36423"/>
    <cellStyle name="Обычный 3 16 41 2 2 3" xfId="36424"/>
    <cellStyle name="Обычный 3 16 41 2 2 3 2" xfId="36425"/>
    <cellStyle name="Обычный 3 16 41 2 2 3 2 2" xfId="36426"/>
    <cellStyle name="Обычный 3 16 41 2 2 3 3" xfId="36427"/>
    <cellStyle name="Обычный 3 16 41 2 2 4" xfId="36428"/>
    <cellStyle name="Обычный 3 16 41 2 2 4 2" xfId="36429"/>
    <cellStyle name="Обычный 3 16 41 2 2 5" xfId="36430"/>
    <cellStyle name="Обычный 3 16 41 2 3" xfId="36431"/>
    <cellStyle name="Обычный 3 16 41 2 3 2" xfId="36432"/>
    <cellStyle name="Обычный 3 16 41 2 3 2 2" xfId="36433"/>
    <cellStyle name="Обычный 3 16 41 2 3 2 2 2" xfId="36434"/>
    <cellStyle name="Обычный 3 16 41 2 3 2 2 2 2" xfId="36435"/>
    <cellStyle name="Обычный 3 16 41 2 3 2 2 3" xfId="36436"/>
    <cellStyle name="Обычный 3 16 41 2 3 2 3" xfId="36437"/>
    <cellStyle name="Обычный 3 16 41 2 3 2 3 2" xfId="36438"/>
    <cellStyle name="Обычный 3 16 41 2 3 2 4" xfId="36439"/>
    <cellStyle name="Обычный 3 16 41 2 3 3" xfId="36440"/>
    <cellStyle name="Обычный 3 16 41 2 3 3 2" xfId="36441"/>
    <cellStyle name="Обычный 3 16 41 2 3 3 2 2" xfId="36442"/>
    <cellStyle name="Обычный 3 16 41 2 3 3 3" xfId="36443"/>
    <cellStyle name="Обычный 3 16 41 2 3 4" xfId="36444"/>
    <cellStyle name="Обычный 3 16 41 2 3 4 2" xfId="36445"/>
    <cellStyle name="Обычный 3 16 41 2 3 5" xfId="36446"/>
    <cellStyle name="Обычный 3 16 41 2 4" xfId="36447"/>
    <cellStyle name="Обычный 3 16 41 2 4 2" xfId="36448"/>
    <cellStyle name="Обычный 3 16 41 2 4 2 2" xfId="36449"/>
    <cellStyle name="Обычный 3 16 41 2 4 2 2 2" xfId="36450"/>
    <cellStyle name="Обычный 3 16 41 2 4 2 3" xfId="36451"/>
    <cellStyle name="Обычный 3 16 41 2 4 3" xfId="36452"/>
    <cellStyle name="Обычный 3 16 41 2 4 3 2" xfId="36453"/>
    <cellStyle name="Обычный 3 16 41 2 4 4" xfId="36454"/>
    <cellStyle name="Обычный 3 16 41 2 5" xfId="36455"/>
    <cellStyle name="Обычный 3 16 41 2 5 2" xfId="36456"/>
    <cellStyle name="Обычный 3 16 41 2 5 2 2" xfId="36457"/>
    <cellStyle name="Обычный 3 16 41 2 5 3" xfId="36458"/>
    <cellStyle name="Обычный 3 16 41 2 6" xfId="36459"/>
    <cellStyle name="Обычный 3 16 41 2 6 2" xfId="36460"/>
    <cellStyle name="Обычный 3 16 41 2 7" xfId="36461"/>
    <cellStyle name="Обычный 3 16 41 3" xfId="36462"/>
    <cellStyle name="Обычный 3 16 41 3 2" xfId="36463"/>
    <cellStyle name="Обычный 3 16 41 3 2 2" xfId="36464"/>
    <cellStyle name="Обычный 3 16 41 3 2 2 2" xfId="36465"/>
    <cellStyle name="Обычный 3 16 41 3 2 2 2 2" xfId="36466"/>
    <cellStyle name="Обычный 3 16 41 3 2 2 3" xfId="36467"/>
    <cellStyle name="Обычный 3 16 41 3 2 3" xfId="36468"/>
    <cellStyle name="Обычный 3 16 41 3 2 3 2" xfId="36469"/>
    <cellStyle name="Обычный 3 16 41 3 2 4" xfId="36470"/>
    <cellStyle name="Обычный 3 16 41 3 3" xfId="36471"/>
    <cellStyle name="Обычный 3 16 41 3 3 2" xfId="36472"/>
    <cellStyle name="Обычный 3 16 41 3 3 2 2" xfId="36473"/>
    <cellStyle name="Обычный 3 16 41 3 3 3" xfId="36474"/>
    <cellStyle name="Обычный 3 16 41 3 4" xfId="36475"/>
    <cellStyle name="Обычный 3 16 41 3 4 2" xfId="36476"/>
    <cellStyle name="Обычный 3 16 41 3 5" xfId="36477"/>
    <cellStyle name="Обычный 3 16 41 4" xfId="36478"/>
    <cellStyle name="Обычный 3 16 41 4 2" xfId="36479"/>
    <cellStyle name="Обычный 3 16 41 4 2 2" xfId="36480"/>
    <cellStyle name="Обычный 3 16 41 4 2 2 2" xfId="36481"/>
    <cellStyle name="Обычный 3 16 41 4 2 2 2 2" xfId="36482"/>
    <cellStyle name="Обычный 3 16 41 4 2 2 3" xfId="36483"/>
    <cellStyle name="Обычный 3 16 41 4 2 3" xfId="36484"/>
    <cellStyle name="Обычный 3 16 41 4 2 3 2" xfId="36485"/>
    <cellStyle name="Обычный 3 16 41 4 2 4" xfId="36486"/>
    <cellStyle name="Обычный 3 16 41 4 3" xfId="36487"/>
    <cellStyle name="Обычный 3 16 41 4 3 2" xfId="36488"/>
    <cellStyle name="Обычный 3 16 41 4 3 2 2" xfId="36489"/>
    <cellStyle name="Обычный 3 16 41 4 3 3" xfId="36490"/>
    <cellStyle name="Обычный 3 16 41 4 4" xfId="36491"/>
    <cellStyle name="Обычный 3 16 41 4 4 2" xfId="36492"/>
    <cellStyle name="Обычный 3 16 41 4 5" xfId="36493"/>
    <cellStyle name="Обычный 3 16 41 5" xfId="36494"/>
    <cellStyle name="Обычный 3 16 41 5 2" xfId="36495"/>
    <cellStyle name="Обычный 3 16 41 5 2 2" xfId="36496"/>
    <cellStyle name="Обычный 3 16 41 5 2 2 2" xfId="36497"/>
    <cellStyle name="Обычный 3 16 41 5 2 3" xfId="36498"/>
    <cellStyle name="Обычный 3 16 41 5 3" xfId="36499"/>
    <cellStyle name="Обычный 3 16 41 5 3 2" xfId="36500"/>
    <cellStyle name="Обычный 3 16 41 5 4" xfId="36501"/>
    <cellStyle name="Обычный 3 16 41 6" xfId="36502"/>
    <cellStyle name="Обычный 3 16 41 6 2" xfId="36503"/>
    <cellStyle name="Обычный 3 16 41 6 2 2" xfId="36504"/>
    <cellStyle name="Обычный 3 16 41 6 3" xfId="36505"/>
    <cellStyle name="Обычный 3 16 41 7" xfId="36506"/>
    <cellStyle name="Обычный 3 16 41 7 2" xfId="36507"/>
    <cellStyle name="Обычный 3 16 41 8" xfId="36508"/>
    <cellStyle name="Обычный 3 16 42" xfId="36509"/>
    <cellStyle name="Обычный 3 16 42 2" xfId="36510"/>
    <cellStyle name="Обычный 3 16 42 2 2" xfId="36511"/>
    <cellStyle name="Обычный 3 16 42 2 2 2" xfId="36512"/>
    <cellStyle name="Обычный 3 16 42 2 2 2 2" xfId="36513"/>
    <cellStyle name="Обычный 3 16 42 2 2 2 2 2" xfId="36514"/>
    <cellStyle name="Обычный 3 16 42 2 2 2 2 2 2" xfId="36515"/>
    <cellStyle name="Обычный 3 16 42 2 2 2 2 3" xfId="36516"/>
    <cellStyle name="Обычный 3 16 42 2 2 2 3" xfId="36517"/>
    <cellStyle name="Обычный 3 16 42 2 2 2 3 2" xfId="36518"/>
    <cellStyle name="Обычный 3 16 42 2 2 2 4" xfId="36519"/>
    <cellStyle name="Обычный 3 16 42 2 2 3" xfId="36520"/>
    <cellStyle name="Обычный 3 16 42 2 2 3 2" xfId="36521"/>
    <cellStyle name="Обычный 3 16 42 2 2 3 2 2" xfId="36522"/>
    <cellStyle name="Обычный 3 16 42 2 2 3 3" xfId="36523"/>
    <cellStyle name="Обычный 3 16 42 2 2 4" xfId="36524"/>
    <cellStyle name="Обычный 3 16 42 2 2 4 2" xfId="36525"/>
    <cellStyle name="Обычный 3 16 42 2 2 5" xfId="36526"/>
    <cellStyle name="Обычный 3 16 42 2 3" xfId="36527"/>
    <cellStyle name="Обычный 3 16 42 2 3 2" xfId="36528"/>
    <cellStyle name="Обычный 3 16 42 2 3 2 2" xfId="36529"/>
    <cellStyle name="Обычный 3 16 42 2 3 2 2 2" xfId="36530"/>
    <cellStyle name="Обычный 3 16 42 2 3 2 2 2 2" xfId="36531"/>
    <cellStyle name="Обычный 3 16 42 2 3 2 2 3" xfId="36532"/>
    <cellStyle name="Обычный 3 16 42 2 3 2 3" xfId="36533"/>
    <cellStyle name="Обычный 3 16 42 2 3 2 3 2" xfId="36534"/>
    <cellStyle name="Обычный 3 16 42 2 3 2 4" xfId="36535"/>
    <cellStyle name="Обычный 3 16 42 2 3 3" xfId="36536"/>
    <cellStyle name="Обычный 3 16 42 2 3 3 2" xfId="36537"/>
    <cellStyle name="Обычный 3 16 42 2 3 3 2 2" xfId="36538"/>
    <cellStyle name="Обычный 3 16 42 2 3 3 3" xfId="36539"/>
    <cellStyle name="Обычный 3 16 42 2 3 4" xfId="36540"/>
    <cellStyle name="Обычный 3 16 42 2 3 4 2" xfId="36541"/>
    <cellStyle name="Обычный 3 16 42 2 3 5" xfId="36542"/>
    <cellStyle name="Обычный 3 16 42 2 4" xfId="36543"/>
    <cellStyle name="Обычный 3 16 42 2 4 2" xfId="36544"/>
    <cellStyle name="Обычный 3 16 42 2 4 2 2" xfId="36545"/>
    <cellStyle name="Обычный 3 16 42 2 4 2 2 2" xfId="36546"/>
    <cellStyle name="Обычный 3 16 42 2 4 2 3" xfId="36547"/>
    <cellStyle name="Обычный 3 16 42 2 4 3" xfId="36548"/>
    <cellStyle name="Обычный 3 16 42 2 4 3 2" xfId="36549"/>
    <cellStyle name="Обычный 3 16 42 2 4 4" xfId="36550"/>
    <cellStyle name="Обычный 3 16 42 2 5" xfId="36551"/>
    <cellStyle name="Обычный 3 16 42 2 5 2" xfId="36552"/>
    <cellStyle name="Обычный 3 16 42 2 5 2 2" xfId="36553"/>
    <cellStyle name="Обычный 3 16 42 2 5 3" xfId="36554"/>
    <cellStyle name="Обычный 3 16 42 2 6" xfId="36555"/>
    <cellStyle name="Обычный 3 16 42 2 6 2" xfId="36556"/>
    <cellStyle name="Обычный 3 16 42 2 7" xfId="36557"/>
    <cellStyle name="Обычный 3 16 42 3" xfId="36558"/>
    <cellStyle name="Обычный 3 16 42 3 2" xfId="36559"/>
    <cellStyle name="Обычный 3 16 42 3 2 2" xfId="36560"/>
    <cellStyle name="Обычный 3 16 42 3 2 2 2" xfId="36561"/>
    <cellStyle name="Обычный 3 16 42 3 2 2 2 2" xfId="36562"/>
    <cellStyle name="Обычный 3 16 42 3 2 2 3" xfId="36563"/>
    <cellStyle name="Обычный 3 16 42 3 2 3" xfId="36564"/>
    <cellStyle name="Обычный 3 16 42 3 2 3 2" xfId="36565"/>
    <cellStyle name="Обычный 3 16 42 3 2 4" xfId="36566"/>
    <cellStyle name="Обычный 3 16 42 3 3" xfId="36567"/>
    <cellStyle name="Обычный 3 16 42 3 3 2" xfId="36568"/>
    <cellStyle name="Обычный 3 16 42 3 3 2 2" xfId="36569"/>
    <cellStyle name="Обычный 3 16 42 3 3 3" xfId="36570"/>
    <cellStyle name="Обычный 3 16 42 3 4" xfId="36571"/>
    <cellStyle name="Обычный 3 16 42 3 4 2" xfId="36572"/>
    <cellStyle name="Обычный 3 16 42 3 5" xfId="36573"/>
    <cellStyle name="Обычный 3 16 42 4" xfId="36574"/>
    <cellStyle name="Обычный 3 16 42 4 2" xfId="36575"/>
    <cellStyle name="Обычный 3 16 42 4 2 2" xfId="36576"/>
    <cellStyle name="Обычный 3 16 42 4 2 2 2" xfId="36577"/>
    <cellStyle name="Обычный 3 16 42 4 2 2 2 2" xfId="36578"/>
    <cellStyle name="Обычный 3 16 42 4 2 2 3" xfId="36579"/>
    <cellStyle name="Обычный 3 16 42 4 2 3" xfId="36580"/>
    <cellStyle name="Обычный 3 16 42 4 2 3 2" xfId="36581"/>
    <cellStyle name="Обычный 3 16 42 4 2 4" xfId="36582"/>
    <cellStyle name="Обычный 3 16 42 4 3" xfId="36583"/>
    <cellStyle name="Обычный 3 16 42 4 3 2" xfId="36584"/>
    <cellStyle name="Обычный 3 16 42 4 3 2 2" xfId="36585"/>
    <cellStyle name="Обычный 3 16 42 4 3 3" xfId="36586"/>
    <cellStyle name="Обычный 3 16 42 4 4" xfId="36587"/>
    <cellStyle name="Обычный 3 16 42 4 4 2" xfId="36588"/>
    <cellStyle name="Обычный 3 16 42 4 5" xfId="36589"/>
    <cellStyle name="Обычный 3 16 42 5" xfId="36590"/>
    <cellStyle name="Обычный 3 16 42 5 2" xfId="36591"/>
    <cellStyle name="Обычный 3 16 42 5 2 2" xfId="36592"/>
    <cellStyle name="Обычный 3 16 42 5 2 2 2" xfId="36593"/>
    <cellStyle name="Обычный 3 16 42 5 2 3" xfId="36594"/>
    <cellStyle name="Обычный 3 16 42 5 3" xfId="36595"/>
    <cellStyle name="Обычный 3 16 42 5 3 2" xfId="36596"/>
    <cellStyle name="Обычный 3 16 42 5 4" xfId="36597"/>
    <cellStyle name="Обычный 3 16 42 6" xfId="36598"/>
    <cellStyle name="Обычный 3 16 42 6 2" xfId="36599"/>
    <cellStyle name="Обычный 3 16 42 6 2 2" xfId="36600"/>
    <cellStyle name="Обычный 3 16 42 6 3" xfId="36601"/>
    <cellStyle name="Обычный 3 16 42 7" xfId="36602"/>
    <cellStyle name="Обычный 3 16 42 7 2" xfId="36603"/>
    <cellStyle name="Обычный 3 16 42 8" xfId="36604"/>
    <cellStyle name="Обычный 3 16 43" xfId="36605"/>
    <cellStyle name="Обычный 3 16 43 2" xfId="36606"/>
    <cellStyle name="Обычный 3 16 43 2 2" xfId="36607"/>
    <cellStyle name="Обычный 3 16 43 2 2 2" xfId="36608"/>
    <cellStyle name="Обычный 3 16 43 2 2 2 2" xfId="36609"/>
    <cellStyle name="Обычный 3 16 43 2 2 2 2 2" xfId="36610"/>
    <cellStyle name="Обычный 3 16 43 2 2 2 2 2 2" xfId="36611"/>
    <cellStyle name="Обычный 3 16 43 2 2 2 2 3" xfId="36612"/>
    <cellStyle name="Обычный 3 16 43 2 2 2 3" xfId="36613"/>
    <cellStyle name="Обычный 3 16 43 2 2 2 3 2" xfId="36614"/>
    <cellStyle name="Обычный 3 16 43 2 2 2 4" xfId="36615"/>
    <cellStyle name="Обычный 3 16 43 2 2 3" xfId="36616"/>
    <cellStyle name="Обычный 3 16 43 2 2 3 2" xfId="36617"/>
    <cellStyle name="Обычный 3 16 43 2 2 3 2 2" xfId="36618"/>
    <cellStyle name="Обычный 3 16 43 2 2 3 3" xfId="36619"/>
    <cellStyle name="Обычный 3 16 43 2 2 4" xfId="36620"/>
    <cellStyle name="Обычный 3 16 43 2 2 4 2" xfId="36621"/>
    <cellStyle name="Обычный 3 16 43 2 2 5" xfId="36622"/>
    <cellStyle name="Обычный 3 16 43 2 3" xfId="36623"/>
    <cellStyle name="Обычный 3 16 43 2 3 2" xfId="36624"/>
    <cellStyle name="Обычный 3 16 43 2 3 2 2" xfId="36625"/>
    <cellStyle name="Обычный 3 16 43 2 3 2 2 2" xfId="36626"/>
    <cellStyle name="Обычный 3 16 43 2 3 2 2 2 2" xfId="36627"/>
    <cellStyle name="Обычный 3 16 43 2 3 2 2 3" xfId="36628"/>
    <cellStyle name="Обычный 3 16 43 2 3 2 3" xfId="36629"/>
    <cellStyle name="Обычный 3 16 43 2 3 2 3 2" xfId="36630"/>
    <cellStyle name="Обычный 3 16 43 2 3 2 4" xfId="36631"/>
    <cellStyle name="Обычный 3 16 43 2 3 3" xfId="36632"/>
    <cellStyle name="Обычный 3 16 43 2 3 3 2" xfId="36633"/>
    <cellStyle name="Обычный 3 16 43 2 3 3 2 2" xfId="36634"/>
    <cellStyle name="Обычный 3 16 43 2 3 3 3" xfId="36635"/>
    <cellStyle name="Обычный 3 16 43 2 3 4" xfId="36636"/>
    <cellStyle name="Обычный 3 16 43 2 3 4 2" xfId="36637"/>
    <cellStyle name="Обычный 3 16 43 2 3 5" xfId="36638"/>
    <cellStyle name="Обычный 3 16 43 2 4" xfId="36639"/>
    <cellStyle name="Обычный 3 16 43 2 4 2" xfId="36640"/>
    <cellStyle name="Обычный 3 16 43 2 4 2 2" xfId="36641"/>
    <cellStyle name="Обычный 3 16 43 2 4 2 2 2" xfId="36642"/>
    <cellStyle name="Обычный 3 16 43 2 4 2 3" xfId="36643"/>
    <cellStyle name="Обычный 3 16 43 2 4 3" xfId="36644"/>
    <cellStyle name="Обычный 3 16 43 2 4 3 2" xfId="36645"/>
    <cellStyle name="Обычный 3 16 43 2 4 4" xfId="36646"/>
    <cellStyle name="Обычный 3 16 43 2 5" xfId="36647"/>
    <cellStyle name="Обычный 3 16 43 2 5 2" xfId="36648"/>
    <cellStyle name="Обычный 3 16 43 2 5 2 2" xfId="36649"/>
    <cellStyle name="Обычный 3 16 43 2 5 3" xfId="36650"/>
    <cellStyle name="Обычный 3 16 43 2 6" xfId="36651"/>
    <cellStyle name="Обычный 3 16 43 2 6 2" xfId="36652"/>
    <cellStyle name="Обычный 3 16 43 2 7" xfId="36653"/>
    <cellStyle name="Обычный 3 16 43 3" xfId="36654"/>
    <cellStyle name="Обычный 3 16 43 3 2" xfId="36655"/>
    <cellStyle name="Обычный 3 16 43 3 2 2" xfId="36656"/>
    <cellStyle name="Обычный 3 16 43 3 2 2 2" xfId="36657"/>
    <cellStyle name="Обычный 3 16 43 3 2 2 2 2" xfId="36658"/>
    <cellStyle name="Обычный 3 16 43 3 2 2 3" xfId="36659"/>
    <cellStyle name="Обычный 3 16 43 3 2 3" xfId="36660"/>
    <cellStyle name="Обычный 3 16 43 3 2 3 2" xfId="36661"/>
    <cellStyle name="Обычный 3 16 43 3 2 4" xfId="36662"/>
    <cellStyle name="Обычный 3 16 43 3 3" xfId="36663"/>
    <cellStyle name="Обычный 3 16 43 3 3 2" xfId="36664"/>
    <cellStyle name="Обычный 3 16 43 3 3 2 2" xfId="36665"/>
    <cellStyle name="Обычный 3 16 43 3 3 3" xfId="36666"/>
    <cellStyle name="Обычный 3 16 43 3 4" xfId="36667"/>
    <cellStyle name="Обычный 3 16 43 3 4 2" xfId="36668"/>
    <cellStyle name="Обычный 3 16 43 3 5" xfId="36669"/>
    <cellStyle name="Обычный 3 16 43 4" xfId="36670"/>
    <cellStyle name="Обычный 3 16 43 4 2" xfId="36671"/>
    <cellStyle name="Обычный 3 16 43 4 2 2" xfId="36672"/>
    <cellStyle name="Обычный 3 16 43 4 2 2 2" xfId="36673"/>
    <cellStyle name="Обычный 3 16 43 4 2 2 2 2" xfId="36674"/>
    <cellStyle name="Обычный 3 16 43 4 2 2 3" xfId="36675"/>
    <cellStyle name="Обычный 3 16 43 4 2 3" xfId="36676"/>
    <cellStyle name="Обычный 3 16 43 4 2 3 2" xfId="36677"/>
    <cellStyle name="Обычный 3 16 43 4 2 4" xfId="36678"/>
    <cellStyle name="Обычный 3 16 43 4 3" xfId="36679"/>
    <cellStyle name="Обычный 3 16 43 4 3 2" xfId="36680"/>
    <cellStyle name="Обычный 3 16 43 4 3 2 2" xfId="36681"/>
    <cellStyle name="Обычный 3 16 43 4 3 3" xfId="36682"/>
    <cellStyle name="Обычный 3 16 43 4 4" xfId="36683"/>
    <cellStyle name="Обычный 3 16 43 4 4 2" xfId="36684"/>
    <cellStyle name="Обычный 3 16 43 4 5" xfId="36685"/>
    <cellStyle name="Обычный 3 16 43 5" xfId="36686"/>
    <cellStyle name="Обычный 3 16 43 5 2" xfId="36687"/>
    <cellStyle name="Обычный 3 16 43 5 2 2" xfId="36688"/>
    <cellStyle name="Обычный 3 16 43 5 2 2 2" xfId="36689"/>
    <cellStyle name="Обычный 3 16 43 5 2 3" xfId="36690"/>
    <cellStyle name="Обычный 3 16 43 5 3" xfId="36691"/>
    <cellStyle name="Обычный 3 16 43 5 3 2" xfId="36692"/>
    <cellStyle name="Обычный 3 16 43 5 4" xfId="36693"/>
    <cellStyle name="Обычный 3 16 43 6" xfId="36694"/>
    <cellStyle name="Обычный 3 16 43 6 2" xfId="36695"/>
    <cellStyle name="Обычный 3 16 43 6 2 2" xfId="36696"/>
    <cellStyle name="Обычный 3 16 43 6 3" xfId="36697"/>
    <cellStyle name="Обычный 3 16 43 7" xfId="36698"/>
    <cellStyle name="Обычный 3 16 43 7 2" xfId="36699"/>
    <cellStyle name="Обычный 3 16 43 8" xfId="36700"/>
    <cellStyle name="Обычный 3 16 44" xfId="36701"/>
    <cellStyle name="Обычный 3 16 44 2" xfId="36702"/>
    <cellStyle name="Обычный 3 16 44 2 2" xfId="36703"/>
    <cellStyle name="Обычный 3 16 44 2 2 2" xfId="36704"/>
    <cellStyle name="Обычный 3 16 44 2 2 2 2" xfId="36705"/>
    <cellStyle name="Обычный 3 16 44 2 2 2 2 2" xfId="36706"/>
    <cellStyle name="Обычный 3 16 44 2 2 2 2 2 2" xfId="36707"/>
    <cellStyle name="Обычный 3 16 44 2 2 2 2 3" xfId="36708"/>
    <cellStyle name="Обычный 3 16 44 2 2 2 3" xfId="36709"/>
    <cellStyle name="Обычный 3 16 44 2 2 2 3 2" xfId="36710"/>
    <cellStyle name="Обычный 3 16 44 2 2 2 4" xfId="36711"/>
    <cellStyle name="Обычный 3 16 44 2 2 3" xfId="36712"/>
    <cellStyle name="Обычный 3 16 44 2 2 3 2" xfId="36713"/>
    <cellStyle name="Обычный 3 16 44 2 2 3 2 2" xfId="36714"/>
    <cellStyle name="Обычный 3 16 44 2 2 3 3" xfId="36715"/>
    <cellStyle name="Обычный 3 16 44 2 2 4" xfId="36716"/>
    <cellStyle name="Обычный 3 16 44 2 2 4 2" xfId="36717"/>
    <cellStyle name="Обычный 3 16 44 2 2 5" xfId="36718"/>
    <cellStyle name="Обычный 3 16 44 2 3" xfId="36719"/>
    <cellStyle name="Обычный 3 16 44 2 3 2" xfId="36720"/>
    <cellStyle name="Обычный 3 16 44 2 3 2 2" xfId="36721"/>
    <cellStyle name="Обычный 3 16 44 2 3 2 2 2" xfId="36722"/>
    <cellStyle name="Обычный 3 16 44 2 3 2 2 2 2" xfId="36723"/>
    <cellStyle name="Обычный 3 16 44 2 3 2 2 3" xfId="36724"/>
    <cellStyle name="Обычный 3 16 44 2 3 2 3" xfId="36725"/>
    <cellStyle name="Обычный 3 16 44 2 3 2 3 2" xfId="36726"/>
    <cellStyle name="Обычный 3 16 44 2 3 2 4" xfId="36727"/>
    <cellStyle name="Обычный 3 16 44 2 3 3" xfId="36728"/>
    <cellStyle name="Обычный 3 16 44 2 3 3 2" xfId="36729"/>
    <cellStyle name="Обычный 3 16 44 2 3 3 2 2" xfId="36730"/>
    <cellStyle name="Обычный 3 16 44 2 3 3 3" xfId="36731"/>
    <cellStyle name="Обычный 3 16 44 2 3 4" xfId="36732"/>
    <cellStyle name="Обычный 3 16 44 2 3 4 2" xfId="36733"/>
    <cellStyle name="Обычный 3 16 44 2 3 5" xfId="36734"/>
    <cellStyle name="Обычный 3 16 44 2 4" xfId="36735"/>
    <cellStyle name="Обычный 3 16 44 2 4 2" xfId="36736"/>
    <cellStyle name="Обычный 3 16 44 2 4 2 2" xfId="36737"/>
    <cellStyle name="Обычный 3 16 44 2 4 2 2 2" xfId="36738"/>
    <cellStyle name="Обычный 3 16 44 2 4 2 3" xfId="36739"/>
    <cellStyle name="Обычный 3 16 44 2 4 3" xfId="36740"/>
    <cellStyle name="Обычный 3 16 44 2 4 3 2" xfId="36741"/>
    <cellStyle name="Обычный 3 16 44 2 4 4" xfId="36742"/>
    <cellStyle name="Обычный 3 16 44 2 5" xfId="36743"/>
    <cellStyle name="Обычный 3 16 44 2 5 2" xfId="36744"/>
    <cellStyle name="Обычный 3 16 44 2 5 2 2" xfId="36745"/>
    <cellStyle name="Обычный 3 16 44 2 5 3" xfId="36746"/>
    <cellStyle name="Обычный 3 16 44 2 6" xfId="36747"/>
    <cellStyle name="Обычный 3 16 44 2 6 2" xfId="36748"/>
    <cellStyle name="Обычный 3 16 44 2 7" xfId="36749"/>
    <cellStyle name="Обычный 3 16 44 3" xfId="36750"/>
    <cellStyle name="Обычный 3 16 44 3 2" xfId="36751"/>
    <cellStyle name="Обычный 3 16 44 3 2 2" xfId="36752"/>
    <cellStyle name="Обычный 3 16 44 3 2 2 2" xfId="36753"/>
    <cellStyle name="Обычный 3 16 44 3 2 2 2 2" xfId="36754"/>
    <cellStyle name="Обычный 3 16 44 3 2 2 3" xfId="36755"/>
    <cellStyle name="Обычный 3 16 44 3 2 3" xfId="36756"/>
    <cellStyle name="Обычный 3 16 44 3 2 3 2" xfId="36757"/>
    <cellStyle name="Обычный 3 16 44 3 2 4" xfId="36758"/>
    <cellStyle name="Обычный 3 16 44 3 3" xfId="36759"/>
    <cellStyle name="Обычный 3 16 44 3 3 2" xfId="36760"/>
    <cellStyle name="Обычный 3 16 44 3 3 2 2" xfId="36761"/>
    <cellStyle name="Обычный 3 16 44 3 3 3" xfId="36762"/>
    <cellStyle name="Обычный 3 16 44 3 4" xfId="36763"/>
    <cellStyle name="Обычный 3 16 44 3 4 2" xfId="36764"/>
    <cellStyle name="Обычный 3 16 44 3 5" xfId="36765"/>
    <cellStyle name="Обычный 3 16 44 4" xfId="36766"/>
    <cellStyle name="Обычный 3 16 44 4 2" xfId="36767"/>
    <cellStyle name="Обычный 3 16 44 4 2 2" xfId="36768"/>
    <cellStyle name="Обычный 3 16 44 4 2 2 2" xfId="36769"/>
    <cellStyle name="Обычный 3 16 44 4 2 2 2 2" xfId="36770"/>
    <cellStyle name="Обычный 3 16 44 4 2 2 3" xfId="36771"/>
    <cellStyle name="Обычный 3 16 44 4 2 3" xfId="36772"/>
    <cellStyle name="Обычный 3 16 44 4 2 3 2" xfId="36773"/>
    <cellStyle name="Обычный 3 16 44 4 2 4" xfId="36774"/>
    <cellStyle name="Обычный 3 16 44 4 3" xfId="36775"/>
    <cellStyle name="Обычный 3 16 44 4 3 2" xfId="36776"/>
    <cellStyle name="Обычный 3 16 44 4 3 2 2" xfId="36777"/>
    <cellStyle name="Обычный 3 16 44 4 3 3" xfId="36778"/>
    <cellStyle name="Обычный 3 16 44 4 4" xfId="36779"/>
    <cellStyle name="Обычный 3 16 44 4 4 2" xfId="36780"/>
    <cellStyle name="Обычный 3 16 44 4 5" xfId="36781"/>
    <cellStyle name="Обычный 3 16 44 5" xfId="36782"/>
    <cellStyle name="Обычный 3 16 44 5 2" xfId="36783"/>
    <cellStyle name="Обычный 3 16 44 5 2 2" xfId="36784"/>
    <cellStyle name="Обычный 3 16 44 5 2 2 2" xfId="36785"/>
    <cellStyle name="Обычный 3 16 44 5 2 3" xfId="36786"/>
    <cellStyle name="Обычный 3 16 44 5 3" xfId="36787"/>
    <cellStyle name="Обычный 3 16 44 5 3 2" xfId="36788"/>
    <cellStyle name="Обычный 3 16 44 5 4" xfId="36789"/>
    <cellStyle name="Обычный 3 16 44 6" xfId="36790"/>
    <cellStyle name="Обычный 3 16 44 6 2" xfId="36791"/>
    <cellStyle name="Обычный 3 16 44 6 2 2" xfId="36792"/>
    <cellStyle name="Обычный 3 16 44 6 3" xfId="36793"/>
    <cellStyle name="Обычный 3 16 44 7" xfId="36794"/>
    <cellStyle name="Обычный 3 16 44 7 2" xfId="36795"/>
    <cellStyle name="Обычный 3 16 44 8" xfId="36796"/>
    <cellStyle name="Обычный 3 16 45" xfId="36797"/>
    <cellStyle name="Обычный 3 16 45 2" xfId="36798"/>
    <cellStyle name="Обычный 3 16 45 2 2" xfId="36799"/>
    <cellStyle name="Обычный 3 16 45 2 2 2" xfId="36800"/>
    <cellStyle name="Обычный 3 16 45 2 2 2 2" xfId="36801"/>
    <cellStyle name="Обычный 3 16 45 2 2 2 2 2" xfId="36802"/>
    <cellStyle name="Обычный 3 16 45 2 2 2 2 2 2" xfId="36803"/>
    <cellStyle name="Обычный 3 16 45 2 2 2 2 3" xfId="36804"/>
    <cellStyle name="Обычный 3 16 45 2 2 2 3" xfId="36805"/>
    <cellStyle name="Обычный 3 16 45 2 2 2 3 2" xfId="36806"/>
    <cellStyle name="Обычный 3 16 45 2 2 2 4" xfId="36807"/>
    <cellStyle name="Обычный 3 16 45 2 2 3" xfId="36808"/>
    <cellStyle name="Обычный 3 16 45 2 2 3 2" xfId="36809"/>
    <cellStyle name="Обычный 3 16 45 2 2 3 2 2" xfId="36810"/>
    <cellStyle name="Обычный 3 16 45 2 2 3 3" xfId="36811"/>
    <cellStyle name="Обычный 3 16 45 2 2 4" xfId="36812"/>
    <cellStyle name="Обычный 3 16 45 2 2 4 2" xfId="36813"/>
    <cellStyle name="Обычный 3 16 45 2 2 5" xfId="36814"/>
    <cellStyle name="Обычный 3 16 45 2 3" xfId="36815"/>
    <cellStyle name="Обычный 3 16 45 2 3 2" xfId="36816"/>
    <cellStyle name="Обычный 3 16 45 2 3 2 2" xfId="36817"/>
    <cellStyle name="Обычный 3 16 45 2 3 2 2 2" xfId="36818"/>
    <cellStyle name="Обычный 3 16 45 2 3 2 2 2 2" xfId="36819"/>
    <cellStyle name="Обычный 3 16 45 2 3 2 2 3" xfId="36820"/>
    <cellStyle name="Обычный 3 16 45 2 3 2 3" xfId="36821"/>
    <cellStyle name="Обычный 3 16 45 2 3 2 3 2" xfId="36822"/>
    <cellStyle name="Обычный 3 16 45 2 3 2 4" xfId="36823"/>
    <cellStyle name="Обычный 3 16 45 2 3 3" xfId="36824"/>
    <cellStyle name="Обычный 3 16 45 2 3 3 2" xfId="36825"/>
    <cellStyle name="Обычный 3 16 45 2 3 3 2 2" xfId="36826"/>
    <cellStyle name="Обычный 3 16 45 2 3 3 3" xfId="36827"/>
    <cellStyle name="Обычный 3 16 45 2 3 4" xfId="36828"/>
    <cellStyle name="Обычный 3 16 45 2 3 4 2" xfId="36829"/>
    <cellStyle name="Обычный 3 16 45 2 3 5" xfId="36830"/>
    <cellStyle name="Обычный 3 16 45 2 4" xfId="36831"/>
    <cellStyle name="Обычный 3 16 45 2 4 2" xfId="36832"/>
    <cellStyle name="Обычный 3 16 45 2 4 2 2" xfId="36833"/>
    <cellStyle name="Обычный 3 16 45 2 4 2 2 2" xfId="36834"/>
    <cellStyle name="Обычный 3 16 45 2 4 2 3" xfId="36835"/>
    <cellStyle name="Обычный 3 16 45 2 4 3" xfId="36836"/>
    <cellStyle name="Обычный 3 16 45 2 4 3 2" xfId="36837"/>
    <cellStyle name="Обычный 3 16 45 2 4 4" xfId="36838"/>
    <cellStyle name="Обычный 3 16 45 2 5" xfId="36839"/>
    <cellStyle name="Обычный 3 16 45 2 5 2" xfId="36840"/>
    <cellStyle name="Обычный 3 16 45 2 5 2 2" xfId="36841"/>
    <cellStyle name="Обычный 3 16 45 2 5 3" xfId="36842"/>
    <cellStyle name="Обычный 3 16 45 2 6" xfId="36843"/>
    <cellStyle name="Обычный 3 16 45 2 6 2" xfId="36844"/>
    <cellStyle name="Обычный 3 16 45 2 7" xfId="36845"/>
    <cellStyle name="Обычный 3 16 45 3" xfId="36846"/>
    <cellStyle name="Обычный 3 16 45 3 2" xfId="36847"/>
    <cellStyle name="Обычный 3 16 45 3 2 2" xfId="36848"/>
    <cellStyle name="Обычный 3 16 45 3 2 2 2" xfId="36849"/>
    <cellStyle name="Обычный 3 16 45 3 2 2 2 2" xfId="36850"/>
    <cellStyle name="Обычный 3 16 45 3 2 2 3" xfId="36851"/>
    <cellStyle name="Обычный 3 16 45 3 2 3" xfId="36852"/>
    <cellStyle name="Обычный 3 16 45 3 2 3 2" xfId="36853"/>
    <cellStyle name="Обычный 3 16 45 3 2 4" xfId="36854"/>
    <cellStyle name="Обычный 3 16 45 3 3" xfId="36855"/>
    <cellStyle name="Обычный 3 16 45 3 3 2" xfId="36856"/>
    <cellStyle name="Обычный 3 16 45 3 3 2 2" xfId="36857"/>
    <cellStyle name="Обычный 3 16 45 3 3 3" xfId="36858"/>
    <cellStyle name="Обычный 3 16 45 3 4" xfId="36859"/>
    <cellStyle name="Обычный 3 16 45 3 4 2" xfId="36860"/>
    <cellStyle name="Обычный 3 16 45 3 5" xfId="36861"/>
    <cellStyle name="Обычный 3 16 45 4" xfId="36862"/>
    <cellStyle name="Обычный 3 16 45 4 2" xfId="36863"/>
    <cellStyle name="Обычный 3 16 45 4 2 2" xfId="36864"/>
    <cellStyle name="Обычный 3 16 45 4 2 2 2" xfId="36865"/>
    <cellStyle name="Обычный 3 16 45 4 2 2 2 2" xfId="36866"/>
    <cellStyle name="Обычный 3 16 45 4 2 2 3" xfId="36867"/>
    <cellStyle name="Обычный 3 16 45 4 2 3" xfId="36868"/>
    <cellStyle name="Обычный 3 16 45 4 2 3 2" xfId="36869"/>
    <cellStyle name="Обычный 3 16 45 4 2 4" xfId="36870"/>
    <cellStyle name="Обычный 3 16 45 4 3" xfId="36871"/>
    <cellStyle name="Обычный 3 16 45 4 3 2" xfId="36872"/>
    <cellStyle name="Обычный 3 16 45 4 3 2 2" xfId="36873"/>
    <cellStyle name="Обычный 3 16 45 4 3 3" xfId="36874"/>
    <cellStyle name="Обычный 3 16 45 4 4" xfId="36875"/>
    <cellStyle name="Обычный 3 16 45 4 4 2" xfId="36876"/>
    <cellStyle name="Обычный 3 16 45 4 5" xfId="36877"/>
    <cellStyle name="Обычный 3 16 45 5" xfId="36878"/>
    <cellStyle name="Обычный 3 16 45 5 2" xfId="36879"/>
    <cellStyle name="Обычный 3 16 45 5 2 2" xfId="36880"/>
    <cellStyle name="Обычный 3 16 45 5 2 2 2" xfId="36881"/>
    <cellStyle name="Обычный 3 16 45 5 2 3" xfId="36882"/>
    <cellStyle name="Обычный 3 16 45 5 3" xfId="36883"/>
    <cellStyle name="Обычный 3 16 45 5 3 2" xfId="36884"/>
    <cellStyle name="Обычный 3 16 45 5 4" xfId="36885"/>
    <cellStyle name="Обычный 3 16 45 6" xfId="36886"/>
    <cellStyle name="Обычный 3 16 45 6 2" xfId="36887"/>
    <cellStyle name="Обычный 3 16 45 6 2 2" xfId="36888"/>
    <cellStyle name="Обычный 3 16 45 6 3" xfId="36889"/>
    <cellStyle name="Обычный 3 16 45 7" xfId="36890"/>
    <cellStyle name="Обычный 3 16 45 7 2" xfId="36891"/>
    <cellStyle name="Обычный 3 16 45 8" xfId="36892"/>
    <cellStyle name="Обычный 3 16 46" xfId="36893"/>
    <cellStyle name="Обычный 3 16 46 2" xfId="36894"/>
    <cellStyle name="Обычный 3 16 46 2 2" xfId="36895"/>
    <cellStyle name="Обычный 3 16 46 2 2 2" xfId="36896"/>
    <cellStyle name="Обычный 3 16 46 2 2 2 2" xfId="36897"/>
    <cellStyle name="Обычный 3 16 46 2 2 2 2 2" xfId="36898"/>
    <cellStyle name="Обычный 3 16 46 2 2 2 2 2 2" xfId="36899"/>
    <cellStyle name="Обычный 3 16 46 2 2 2 2 3" xfId="36900"/>
    <cellStyle name="Обычный 3 16 46 2 2 2 3" xfId="36901"/>
    <cellStyle name="Обычный 3 16 46 2 2 2 3 2" xfId="36902"/>
    <cellStyle name="Обычный 3 16 46 2 2 2 4" xfId="36903"/>
    <cellStyle name="Обычный 3 16 46 2 2 3" xfId="36904"/>
    <cellStyle name="Обычный 3 16 46 2 2 3 2" xfId="36905"/>
    <cellStyle name="Обычный 3 16 46 2 2 3 2 2" xfId="36906"/>
    <cellStyle name="Обычный 3 16 46 2 2 3 3" xfId="36907"/>
    <cellStyle name="Обычный 3 16 46 2 2 4" xfId="36908"/>
    <cellStyle name="Обычный 3 16 46 2 2 4 2" xfId="36909"/>
    <cellStyle name="Обычный 3 16 46 2 2 5" xfId="36910"/>
    <cellStyle name="Обычный 3 16 46 2 3" xfId="36911"/>
    <cellStyle name="Обычный 3 16 46 2 3 2" xfId="36912"/>
    <cellStyle name="Обычный 3 16 46 2 3 2 2" xfId="36913"/>
    <cellStyle name="Обычный 3 16 46 2 3 2 2 2" xfId="36914"/>
    <cellStyle name="Обычный 3 16 46 2 3 2 2 2 2" xfId="36915"/>
    <cellStyle name="Обычный 3 16 46 2 3 2 2 3" xfId="36916"/>
    <cellStyle name="Обычный 3 16 46 2 3 2 3" xfId="36917"/>
    <cellStyle name="Обычный 3 16 46 2 3 2 3 2" xfId="36918"/>
    <cellStyle name="Обычный 3 16 46 2 3 2 4" xfId="36919"/>
    <cellStyle name="Обычный 3 16 46 2 3 3" xfId="36920"/>
    <cellStyle name="Обычный 3 16 46 2 3 3 2" xfId="36921"/>
    <cellStyle name="Обычный 3 16 46 2 3 3 2 2" xfId="36922"/>
    <cellStyle name="Обычный 3 16 46 2 3 3 3" xfId="36923"/>
    <cellStyle name="Обычный 3 16 46 2 3 4" xfId="36924"/>
    <cellStyle name="Обычный 3 16 46 2 3 4 2" xfId="36925"/>
    <cellStyle name="Обычный 3 16 46 2 3 5" xfId="36926"/>
    <cellStyle name="Обычный 3 16 46 2 4" xfId="36927"/>
    <cellStyle name="Обычный 3 16 46 2 4 2" xfId="36928"/>
    <cellStyle name="Обычный 3 16 46 2 4 2 2" xfId="36929"/>
    <cellStyle name="Обычный 3 16 46 2 4 2 2 2" xfId="36930"/>
    <cellStyle name="Обычный 3 16 46 2 4 2 3" xfId="36931"/>
    <cellStyle name="Обычный 3 16 46 2 4 3" xfId="36932"/>
    <cellStyle name="Обычный 3 16 46 2 4 3 2" xfId="36933"/>
    <cellStyle name="Обычный 3 16 46 2 4 4" xfId="36934"/>
    <cellStyle name="Обычный 3 16 46 2 5" xfId="36935"/>
    <cellStyle name="Обычный 3 16 46 2 5 2" xfId="36936"/>
    <cellStyle name="Обычный 3 16 46 2 5 2 2" xfId="36937"/>
    <cellStyle name="Обычный 3 16 46 2 5 3" xfId="36938"/>
    <cellStyle name="Обычный 3 16 46 2 6" xfId="36939"/>
    <cellStyle name="Обычный 3 16 46 2 6 2" xfId="36940"/>
    <cellStyle name="Обычный 3 16 46 2 7" xfId="36941"/>
    <cellStyle name="Обычный 3 16 46 3" xfId="36942"/>
    <cellStyle name="Обычный 3 16 46 3 2" xfId="36943"/>
    <cellStyle name="Обычный 3 16 46 3 2 2" xfId="36944"/>
    <cellStyle name="Обычный 3 16 46 3 2 2 2" xfId="36945"/>
    <cellStyle name="Обычный 3 16 46 3 2 2 2 2" xfId="36946"/>
    <cellStyle name="Обычный 3 16 46 3 2 2 3" xfId="36947"/>
    <cellStyle name="Обычный 3 16 46 3 2 3" xfId="36948"/>
    <cellStyle name="Обычный 3 16 46 3 2 3 2" xfId="36949"/>
    <cellStyle name="Обычный 3 16 46 3 2 4" xfId="36950"/>
    <cellStyle name="Обычный 3 16 46 3 3" xfId="36951"/>
    <cellStyle name="Обычный 3 16 46 3 3 2" xfId="36952"/>
    <cellStyle name="Обычный 3 16 46 3 3 2 2" xfId="36953"/>
    <cellStyle name="Обычный 3 16 46 3 3 3" xfId="36954"/>
    <cellStyle name="Обычный 3 16 46 3 4" xfId="36955"/>
    <cellStyle name="Обычный 3 16 46 3 4 2" xfId="36956"/>
    <cellStyle name="Обычный 3 16 46 3 5" xfId="36957"/>
    <cellStyle name="Обычный 3 16 46 4" xfId="36958"/>
    <cellStyle name="Обычный 3 16 46 4 2" xfId="36959"/>
    <cellStyle name="Обычный 3 16 46 4 2 2" xfId="36960"/>
    <cellStyle name="Обычный 3 16 46 4 2 2 2" xfId="36961"/>
    <cellStyle name="Обычный 3 16 46 4 2 2 2 2" xfId="36962"/>
    <cellStyle name="Обычный 3 16 46 4 2 2 3" xfId="36963"/>
    <cellStyle name="Обычный 3 16 46 4 2 3" xfId="36964"/>
    <cellStyle name="Обычный 3 16 46 4 2 3 2" xfId="36965"/>
    <cellStyle name="Обычный 3 16 46 4 2 4" xfId="36966"/>
    <cellStyle name="Обычный 3 16 46 4 3" xfId="36967"/>
    <cellStyle name="Обычный 3 16 46 4 3 2" xfId="36968"/>
    <cellStyle name="Обычный 3 16 46 4 3 2 2" xfId="36969"/>
    <cellStyle name="Обычный 3 16 46 4 3 3" xfId="36970"/>
    <cellStyle name="Обычный 3 16 46 4 4" xfId="36971"/>
    <cellStyle name="Обычный 3 16 46 4 4 2" xfId="36972"/>
    <cellStyle name="Обычный 3 16 46 4 5" xfId="36973"/>
    <cellStyle name="Обычный 3 16 46 5" xfId="36974"/>
    <cellStyle name="Обычный 3 16 46 5 2" xfId="36975"/>
    <cellStyle name="Обычный 3 16 46 5 2 2" xfId="36976"/>
    <cellStyle name="Обычный 3 16 46 5 2 2 2" xfId="36977"/>
    <cellStyle name="Обычный 3 16 46 5 2 3" xfId="36978"/>
    <cellStyle name="Обычный 3 16 46 5 3" xfId="36979"/>
    <cellStyle name="Обычный 3 16 46 5 3 2" xfId="36980"/>
    <cellStyle name="Обычный 3 16 46 5 4" xfId="36981"/>
    <cellStyle name="Обычный 3 16 46 6" xfId="36982"/>
    <cellStyle name="Обычный 3 16 46 6 2" xfId="36983"/>
    <cellStyle name="Обычный 3 16 46 6 2 2" xfId="36984"/>
    <cellStyle name="Обычный 3 16 46 6 3" xfId="36985"/>
    <cellStyle name="Обычный 3 16 46 7" xfId="36986"/>
    <cellStyle name="Обычный 3 16 46 7 2" xfId="36987"/>
    <cellStyle name="Обычный 3 16 46 8" xfId="36988"/>
    <cellStyle name="Обычный 3 16 47" xfId="36989"/>
    <cellStyle name="Обычный 3 16 47 2" xfId="36990"/>
    <cellStyle name="Обычный 3 16 47 2 2" xfId="36991"/>
    <cellStyle name="Обычный 3 16 47 2 2 2" xfId="36992"/>
    <cellStyle name="Обычный 3 16 47 2 2 2 2" xfId="36993"/>
    <cellStyle name="Обычный 3 16 47 2 2 2 2 2" xfId="36994"/>
    <cellStyle name="Обычный 3 16 47 2 2 2 2 2 2" xfId="36995"/>
    <cellStyle name="Обычный 3 16 47 2 2 2 2 3" xfId="36996"/>
    <cellStyle name="Обычный 3 16 47 2 2 2 3" xfId="36997"/>
    <cellStyle name="Обычный 3 16 47 2 2 2 3 2" xfId="36998"/>
    <cellStyle name="Обычный 3 16 47 2 2 2 4" xfId="36999"/>
    <cellStyle name="Обычный 3 16 47 2 2 3" xfId="37000"/>
    <cellStyle name="Обычный 3 16 47 2 2 3 2" xfId="37001"/>
    <cellStyle name="Обычный 3 16 47 2 2 3 2 2" xfId="37002"/>
    <cellStyle name="Обычный 3 16 47 2 2 3 3" xfId="37003"/>
    <cellStyle name="Обычный 3 16 47 2 2 4" xfId="37004"/>
    <cellStyle name="Обычный 3 16 47 2 2 4 2" xfId="37005"/>
    <cellStyle name="Обычный 3 16 47 2 2 5" xfId="37006"/>
    <cellStyle name="Обычный 3 16 47 2 3" xfId="37007"/>
    <cellStyle name="Обычный 3 16 47 2 3 2" xfId="37008"/>
    <cellStyle name="Обычный 3 16 47 2 3 2 2" xfId="37009"/>
    <cellStyle name="Обычный 3 16 47 2 3 2 2 2" xfId="37010"/>
    <cellStyle name="Обычный 3 16 47 2 3 2 2 2 2" xfId="37011"/>
    <cellStyle name="Обычный 3 16 47 2 3 2 2 3" xfId="37012"/>
    <cellStyle name="Обычный 3 16 47 2 3 2 3" xfId="37013"/>
    <cellStyle name="Обычный 3 16 47 2 3 2 3 2" xfId="37014"/>
    <cellStyle name="Обычный 3 16 47 2 3 2 4" xfId="37015"/>
    <cellStyle name="Обычный 3 16 47 2 3 3" xfId="37016"/>
    <cellStyle name="Обычный 3 16 47 2 3 3 2" xfId="37017"/>
    <cellStyle name="Обычный 3 16 47 2 3 3 2 2" xfId="37018"/>
    <cellStyle name="Обычный 3 16 47 2 3 3 3" xfId="37019"/>
    <cellStyle name="Обычный 3 16 47 2 3 4" xfId="37020"/>
    <cellStyle name="Обычный 3 16 47 2 3 4 2" xfId="37021"/>
    <cellStyle name="Обычный 3 16 47 2 3 5" xfId="37022"/>
    <cellStyle name="Обычный 3 16 47 2 4" xfId="37023"/>
    <cellStyle name="Обычный 3 16 47 2 4 2" xfId="37024"/>
    <cellStyle name="Обычный 3 16 47 2 4 2 2" xfId="37025"/>
    <cellStyle name="Обычный 3 16 47 2 4 2 2 2" xfId="37026"/>
    <cellStyle name="Обычный 3 16 47 2 4 2 3" xfId="37027"/>
    <cellStyle name="Обычный 3 16 47 2 4 3" xfId="37028"/>
    <cellStyle name="Обычный 3 16 47 2 4 3 2" xfId="37029"/>
    <cellStyle name="Обычный 3 16 47 2 4 4" xfId="37030"/>
    <cellStyle name="Обычный 3 16 47 2 5" xfId="37031"/>
    <cellStyle name="Обычный 3 16 47 2 5 2" xfId="37032"/>
    <cellStyle name="Обычный 3 16 47 2 5 2 2" xfId="37033"/>
    <cellStyle name="Обычный 3 16 47 2 5 3" xfId="37034"/>
    <cellStyle name="Обычный 3 16 47 2 6" xfId="37035"/>
    <cellStyle name="Обычный 3 16 47 2 6 2" xfId="37036"/>
    <cellStyle name="Обычный 3 16 47 2 7" xfId="37037"/>
    <cellStyle name="Обычный 3 16 47 3" xfId="37038"/>
    <cellStyle name="Обычный 3 16 47 3 2" xfId="37039"/>
    <cellStyle name="Обычный 3 16 47 3 2 2" xfId="37040"/>
    <cellStyle name="Обычный 3 16 47 3 2 2 2" xfId="37041"/>
    <cellStyle name="Обычный 3 16 47 3 2 2 2 2" xfId="37042"/>
    <cellStyle name="Обычный 3 16 47 3 2 2 3" xfId="37043"/>
    <cellStyle name="Обычный 3 16 47 3 2 3" xfId="37044"/>
    <cellStyle name="Обычный 3 16 47 3 2 3 2" xfId="37045"/>
    <cellStyle name="Обычный 3 16 47 3 2 4" xfId="37046"/>
    <cellStyle name="Обычный 3 16 47 3 3" xfId="37047"/>
    <cellStyle name="Обычный 3 16 47 3 3 2" xfId="37048"/>
    <cellStyle name="Обычный 3 16 47 3 3 2 2" xfId="37049"/>
    <cellStyle name="Обычный 3 16 47 3 3 3" xfId="37050"/>
    <cellStyle name="Обычный 3 16 47 3 4" xfId="37051"/>
    <cellStyle name="Обычный 3 16 47 3 4 2" xfId="37052"/>
    <cellStyle name="Обычный 3 16 47 3 5" xfId="37053"/>
    <cellStyle name="Обычный 3 16 47 4" xfId="37054"/>
    <cellStyle name="Обычный 3 16 47 4 2" xfId="37055"/>
    <cellStyle name="Обычный 3 16 47 4 2 2" xfId="37056"/>
    <cellStyle name="Обычный 3 16 47 4 2 2 2" xfId="37057"/>
    <cellStyle name="Обычный 3 16 47 4 2 2 2 2" xfId="37058"/>
    <cellStyle name="Обычный 3 16 47 4 2 2 3" xfId="37059"/>
    <cellStyle name="Обычный 3 16 47 4 2 3" xfId="37060"/>
    <cellStyle name="Обычный 3 16 47 4 2 3 2" xfId="37061"/>
    <cellStyle name="Обычный 3 16 47 4 2 4" xfId="37062"/>
    <cellStyle name="Обычный 3 16 47 4 3" xfId="37063"/>
    <cellStyle name="Обычный 3 16 47 4 3 2" xfId="37064"/>
    <cellStyle name="Обычный 3 16 47 4 3 2 2" xfId="37065"/>
    <cellStyle name="Обычный 3 16 47 4 3 3" xfId="37066"/>
    <cellStyle name="Обычный 3 16 47 4 4" xfId="37067"/>
    <cellStyle name="Обычный 3 16 47 4 4 2" xfId="37068"/>
    <cellStyle name="Обычный 3 16 47 4 5" xfId="37069"/>
    <cellStyle name="Обычный 3 16 47 5" xfId="37070"/>
    <cellStyle name="Обычный 3 16 47 5 2" xfId="37071"/>
    <cellStyle name="Обычный 3 16 47 5 2 2" xfId="37072"/>
    <cellStyle name="Обычный 3 16 47 5 2 2 2" xfId="37073"/>
    <cellStyle name="Обычный 3 16 47 5 2 3" xfId="37074"/>
    <cellStyle name="Обычный 3 16 47 5 3" xfId="37075"/>
    <cellStyle name="Обычный 3 16 47 5 3 2" xfId="37076"/>
    <cellStyle name="Обычный 3 16 47 5 4" xfId="37077"/>
    <cellStyle name="Обычный 3 16 47 6" xfId="37078"/>
    <cellStyle name="Обычный 3 16 47 6 2" xfId="37079"/>
    <cellStyle name="Обычный 3 16 47 6 2 2" xfId="37080"/>
    <cellStyle name="Обычный 3 16 47 6 3" xfId="37081"/>
    <cellStyle name="Обычный 3 16 47 7" xfId="37082"/>
    <cellStyle name="Обычный 3 16 47 7 2" xfId="37083"/>
    <cellStyle name="Обычный 3 16 47 8" xfId="37084"/>
    <cellStyle name="Обычный 3 16 48" xfId="37085"/>
    <cellStyle name="Обычный 3 16 48 2" xfId="37086"/>
    <cellStyle name="Обычный 3 16 48 2 2" xfId="37087"/>
    <cellStyle name="Обычный 3 16 48 2 2 2" xfId="37088"/>
    <cellStyle name="Обычный 3 16 48 2 2 2 2" xfId="37089"/>
    <cellStyle name="Обычный 3 16 48 2 2 2 2 2" xfId="37090"/>
    <cellStyle name="Обычный 3 16 48 2 2 2 3" xfId="37091"/>
    <cellStyle name="Обычный 3 16 48 2 2 3" xfId="37092"/>
    <cellStyle name="Обычный 3 16 48 2 2 3 2" xfId="37093"/>
    <cellStyle name="Обычный 3 16 48 2 2 4" xfId="37094"/>
    <cellStyle name="Обычный 3 16 48 2 3" xfId="37095"/>
    <cellStyle name="Обычный 3 16 48 2 3 2" xfId="37096"/>
    <cellStyle name="Обычный 3 16 48 2 3 2 2" xfId="37097"/>
    <cellStyle name="Обычный 3 16 48 2 3 3" xfId="37098"/>
    <cellStyle name="Обычный 3 16 48 2 4" xfId="37099"/>
    <cellStyle name="Обычный 3 16 48 2 4 2" xfId="37100"/>
    <cellStyle name="Обычный 3 16 48 2 5" xfId="37101"/>
    <cellStyle name="Обычный 3 16 48 3" xfId="37102"/>
    <cellStyle name="Обычный 3 16 48 3 2" xfId="37103"/>
    <cellStyle name="Обычный 3 16 48 3 2 2" xfId="37104"/>
    <cellStyle name="Обычный 3 16 48 3 2 2 2" xfId="37105"/>
    <cellStyle name="Обычный 3 16 48 3 2 2 2 2" xfId="37106"/>
    <cellStyle name="Обычный 3 16 48 3 2 2 3" xfId="37107"/>
    <cellStyle name="Обычный 3 16 48 3 2 3" xfId="37108"/>
    <cellStyle name="Обычный 3 16 48 3 2 3 2" xfId="37109"/>
    <cellStyle name="Обычный 3 16 48 3 2 4" xfId="37110"/>
    <cellStyle name="Обычный 3 16 48 3 3" xfId="37111"/>
    <cellStyle name="Обычный 3 16 48 3 3 2" xfId="37112"/>
    <cellStyle name="Обычный 3 16 48 3 3 2 2" xfId="37113"/>
    <cellStyle name="Обычный 3 16 48 3 3 3" xfId="37114"/>
    <cellStyle name="Обычный 3 16 48 3 4" xfId="37115"/>
    <cellStyle name="Обычный 3 16 48 3 4 2" xfId="37116"/>
    <cellStyle name="Обычный 3 16 48 3 5" xfId="37117"/>
    <cellStyle name="Обычный 3 16 48 4" xfId="37118"/>
    <cellStyle name="Обычный 3 16 48 4 2" xfId="37119"/>
    <cellStyle name="Обычный 3 16 48 4 2 2" xfId="37120"/>
    <cellStyle name="Обычный 3 16 48 4 2 2 2" xfId="37121"/>
    <cellStyle name="Обычный 3 16 48 4 2 3" xfId="37122"/>
    <cellStyle name="Обычный 3 16 48 4 3" xfId="37123"/>
    <cellStyle name="Обычный 3 16 48 4 3 2" xfId="37124"/>
    <cellStyle name="Обычный 3 16 48 4 4" xfId="37125"/>
    <cellStyle name="Обычный 3 16 48 5" xfId="37126"/>
    <cellStyle name="Обычный 3 16 48 5 2" xfId="37127"/>
    <cellStyle name="Обычный 3 16 48 5 2 2" xfId="37128"/>
    <cellStyle name="Обычный 3 16 48 5 3" xfId="37129"/>
    <cellStyle name="Обычный 3 16 48 6" xfId="37130"/>
    <cellStyle name="Обычный 3 16 48 6 2" xfId="37131"/>
    <cellStyle name="Обычный 3 16 48 7" xfId="37132"/>
    <cellStyle name="Обычный 3 16 49" xfId="37133"/>
    <cellStyle name="Обычный 3 16 49 2" xfId="37134"/>
    <cellStyle name="Обычный 3 16 49 2 2" xfId="37135"/>
    <cellStyle name="Обычный 3 16 49 2 2 2" xfId="37136"/>
    <cellStyle name="Обычный 3 16 49 2 2 2 2" xfId="37137"/>
    <cellStyle name="Обычный 3 16 49 2 2 3" xfId="37138"/>
    <cellStyle name="Обычный 3 16 49 2 3" xfId="37139"/>
    <cellStyle name="Обычный 3 16 49 2 3 2" xfId="37140"/>
    <cellStyle name="Обычный 3 16 49 2 4" xfId="37141"/>
    <cellStyle name="Обычный 3 16 49 3" xfId="37142"/>
    <cellStyle name="Обычный 3 16 49 3 2" xfId="37143"/>
    <cellStyle name="Обычный 3 16 49 3 2 2" xfId="37144"/>
    <cellStyle name="Обычный 3 16 49 3 3" xfId="37145"/>
    <cellStyle name="Обычный 3 16 49 4" xfId="37146"/>
    <cellStyle name="Обычный 3 16 49 4 2" xfId="37147"/>
    <cellStyle name="Обычный 3 16 49 5" xfId="37148"/>
    <cellStyle name="Обычный 3 16 5" xfId="37149"/>
    <cellStyle name="Обычный 3 16 5 2" xfId="37150"/>
    <cellStyle name="Обычный 3 16 5 2 2" xfId="37151"/>
    <cellStyle name="Обычный 3 16 5 2 2 2" xfId="37152"/>
    <cellStyle name="Обычный 3 16 5 2 2 2 2" xfId="37153"/>
    <cellStyle name="Обычный 3 16 5 2 2 2 2 2" xfId="37154"/>
    <cellStyle name="Обычный 3 16 5 2 2 2 2 2 2" xfId="37155"/>
    <cellStyle name="Обычный 3 16 5 2 2 2 2 3" xfId="37156"/>
    <cellStyle name="Обычный 3 16 5 2 2 2 3" xfId="37157"/>
    <cellStyle name="Обычный 3 16 5 2 2 2 3 2" xfId="37158"/>
    <cellStyle name="Обычный 3 16 5 2 2 2 4" xfId="37159"/>
    <cellStyle name="Обычный 3 16 5 2 2 3" xfId="37160"/>
    <cellStyle name="Обычный 3 16 5 2 2 3 2" xfId="37161"/>
    <cellStyle name="Обычный 3 16 5 2 2 3 2 2" xfId="37162"/>
    <cellStyle name="Обычный 3 16 5 2 2 3 3" xfId="37163"/>
    <cellStyle name="Обычный 3 16 5 2 2 4" xfId="37164"/>
    <cellStyle name="Обычный 3 16 5 2 2 4 2" xfId="37165"/>
    <cellStyle name="Обычный 3 16 5 2 2 5" xfId="37166"/>
    <cellStyle name="Обычный 3 16 5 2 3" xfId="37167"/>
    <cellStyle name="Обычный 3 16 5 2 3 2" xfId="37168"/>
    <cellStyle name="Обычный 3 16 5 2 3 2 2" xfId="37169"/>
    <cellStyle name="Обычный 3 16 5 2 3 2 2 2" xfId="37170"/>
    <cellStyle name="Обычный 3 16 5 2 3 2 2 2 2" xfId="37171"/>
    <cellStyle name="Обычный 3 16 5 2 3 2 2 3" xfId="37172"/>
    <cellStyle name="Обычный 3 16 5 2 3 2 3" xfId="37173"/>
    <cellStyle name="Обычный 3 16 5 2 3 2 3 2" xfId="37174"/>
    <cellStyle name="Обычный 3 16 5 2 3 2 4" xfId="37175"/>
    <cellStyle name="Обычный 3 16 5 2 3 3" xfId="37176"/>
    <cellStyle name="Обычный 3 16 5 2 3 3 2" xfId="37177"/>
    <cellStyle name="Обычный 3 16 5 2 3 3 2 2" xfId="37178"/>
    <cellStyle name="Обычный 3 16 5 2 3 3 3" xfId="37179"/>
    <cellStyle name="Обычный 3 16 5 2 3 4" xfId="37180"/>
    <cellStyle name="Обычный 3 16 5 2 3 4 2" xfId="37181"/>
    <cellStyle name="Обычный 3 16 5 2 3 5" xfId="37182"/>
    <cellStyle name="Обычный 3 16 5 2 4" xfId="37183"/>
    <cellStyle name="Обычный 3 16 5 2 4 2" xfId="37184"/>
    <cellStyle name="Обычный 3 16 5 2 4 2 2" xfId="37185"/>
    <cellStyle name="Обычный 3 16 5 2 4 2 2 2" xfId="37186"/>
    <cellStyle name="Обычный 3 16 5 2 4 2 3" xfId="37187"/>
    <cellStyle name="Обычный 3 16 5 2 4 3" xfId="37188"/>
    <cellStyle name="Обычный 3 16 5 2 4 3 2" xfId="37189"/>
    <cellStyle name="Обычный 3 16 5 2 4 4" xfId="37190"/>
    <cellStyle name="Обычный 3 16 5 2 5" xfId="37191"/>
    <cellStyle name="Обычный 3 16 5 2 5 2" xfId="37192"/>
    <cellStyle name="Обычный 3 16 5 2 5 2 2" xfId="37193"/>
    <cellStyle name="Обычный 3 16 5 2 5 3" xfId="37194"/>
    <cellStyle name="Обычный 3 16 5 2 6" xfId="37195"/>
    <cellStyle name="Обычный 3 16 5 2 6 2" xfId="37196"/>
    <cellStyle name="Обычный 3 16 5 2 7" xfId="37197"/>
    <cellStyle name="Обычный 3 16 5 3" xfId="37198"/>
    <cellStyle name="Обычный 3 16 5 3 2" xfId="37199"/>
    <cellStyle name="Обычный 3 16 5 3 2 2" xfId="37200"/>
    <cellStyle name="Обычный 3 16 5 3 2 2 2" xfId="37201"/>
    <cellStyle name="Обычный 3 16 5 3 2 2 2 2" xfId="37202"/>
    <cellStyle name="Обычный 3 16 5 3 2 2 3" xfId="37203"/>
    <cellStyle name="Обычный 3 16 5 3 2 3" xfId="37204"/>
    <cellStyle name="Обычный 3 16 5 3 2 3 2" xfId="37205"/>
    <cellStyle name="Обычный 3 16 5 3 2 4" xfId="37206"/>
    <cellStyle name="Обычный 3 16 5 3 3" xfId="37207"/>
    <cellStyle name="Обычный 3 16 5 3 3 2" xfId="37208"/>
    <cellStyle name="Обычный 3 16 5 3 3 2 2" xfId="37209"/>
    <cellStyle name="Обычный 3 16 5 3 3 3" xfId="37210"/>
    <cellStyle name="Обычный 3 16 5 3 4" xfId="37211"/>
    <cellStyle name="Обычный 3 16 5 3 4 2" xfId="37212"/>
    <cellStyle name="Обычный 3 16 5 3 5" xfId="37213"/>
    <cellStyle name="Обычный 3 16 5 4" xfId="37214"/>
    <cellStyle name="Обычный 3 16 5 4 2" xfId="37215"/>
    <cellStyle name="Обычный 3 16 5 4 2 2" xfId="37216"/>
    <cellStyle name="Обычный 3 16 5 4 2 2 2" xfId="37217"/>
    <cellStyle name="Обычный 3 16 5 4 2 2 2 2" xfId="37218"/>
    <cellStyle name="Обычный 3 16 5 4 2 2 3" xfId="37219"/>
    <cellStyle name="Обычный 3 16 5 4 2 3" xfId="37220"/>
    <cellStyle name="Обычный 3 16 5 4 2 3 2" xfId="37221"/>
    <cellStyle name="Обычный 3 16 5 4 2 4" xfId="37222"/>
    <cellStyle name="Обычный 3 16 5 4 3" xfId="37223"/>
    <cellStyle name="Обычный 3 16 5 4 3 2" xfId="37224"/>
    <cellStyle name="Обычный 3 16 5 4 3 2 2" xfId="37225"/>
    <cellStyle name="Обычный 3 16 5 4 3 3" xfId="37226"/>
    <cellStyle name="Обычный 3 16 5 4 4" xfId="37227"/>
    <cellStyle name="Обычный 3 16 5 4 4 2" xfId="37228"/>
    <cellStyle name="Обычный 3 16 5 4 5" xfId="37229"/>
    <cellStyle name="Обычный 3 16 5 5" xfId="37230"/>
    <cellStyle name="Обычный 3 16 5 5 2" xfId="37231"/>
    <cellStyle name="Обычный 3 16 5 5 2 2" xfId="37232"/>
    <cellStyle name="Обычный 3 16 5 5 2 2 2" xfId="37233"/>
    <cellStyle name="Обычный 3 16 5 5 2 3" xfId="37234"/>
    <cellStyle name="Обычный 3 16 5 5 3" xfId="37235"/>
    <cellStyle name="Обычный 3 16 5 5 3 2" xfId="37236"/>
    <cellStyle name="Обычный 3 16 5 5 4" xfId="37237"/>
    <cellStyle name="Обычный 3 16 5 6" xfId="37238"/>
    <cellStyle name="Обычный 3 16 5 6 2" xfId="37239"/>
    <cellStyle name="Обычный 3 16 5 6 2 2" xfId="37240"/>
    <cellStyle name="Обычный 3 16 5 6 3" xfId="37241"/>
    <cellStyle name="Обычный 3 16 5 7" xfId="37242"/>
    <cellStyle name="Обычный 3 16 5 7 2" xfId="37243"/>
    <cellStyle name="Обычный 3 16 5 8" xfId="37244"/>
    <cellStyle name="Обычный 3 16 50" xfId="37245"/>
    <cellStyle name="Обычный 3 16 50 2" xfId="37246"/>
    <cellStyle name="Обычный 3 16 50 2 2" xfId="37247"/>
    <cellStyle name="Обычный 3 16 50 2 2 2" xfId="37248"/>
    <cellStyle name="Обычный 3 16 50 2 2 2 2" xfId="37249"/>
    <cellStyle name="Обычный 3 16 50 2 2 3" xfId="37250"/>
    <cellStyle name="Обычный 3 16 50 2 3" xfId="37251"/>
    <cellStyle name="Обычный 3 16 50 2 3 2" xfId="37252"/>
    <cellStyle name="Обычный 3 16 50 2 4" xfId="37253"/>
    <cellStyle name="Обычный 3 16 50 3" xfId="37254"/>
    <cellStyle name="Обычный 3 16 50 3 2" xfId="37255"/>
    <cellStyle name="Обычный 3 16 50 3 2 2" xfId="37256"/>
    <cellStyle name="Обычный 3 16 50 3 3" xfId="37257"/>
    <cellStyle name="Обычный 3 16 50 4" xfId="37258"/>
    <cellStyle name="Обычный 3 16 50 4 2" xfId="37259"/>
    <cellStyle name="Обычный 3 16 50 5" xfId="37260"/>
    <cellStyle name="Обычный 3 16 51" xfId="37261"/>
    <cellStyle name="Обычный 3 16 51 2" xfId="37262"/>
    <cellStyle name="Обычный 3 16 51 2 2" xfId="37263"/>
    <cellStyle name="Обычный 3 16 51 2 2 2" xfId="37264"/>
    <cellStyle name="Обычный 3 16 51 2 3" xfId="37265"/>
    <cellStyle name="Обычный 3 16 51 3" xfId="37266"/>
    <cellStyle name="Обычный 3 16 51 3 2" xfId="37267"/>
    <cellStyle name="Обычный 3 16 51 4" xfId="37268"/>
    <cellStyle name="Обычный 3 16 52" xfId="37269"/>
    <cellStyle name="Обычный 3 16 52 2" xfId="37270"/>
    <cellStyle name="Обычный 3 16 52 2 2" xfId="37271"/>
    <cellStyle name="Обычный 3 16 52 3" xfId="37272"/>
    <cellStyle name="Обычный 3 16 53" xfId="37273"/>
    <cellStyle name="Обычный 3 16 53 2" xfId="37274"/>
    <cellStyle name="Обычный 3 16 54" xfId="37275"/>
    <cellStyle name="Обычный 3 16 6" xfId="37276"/>
    <cellStyle name="Обычный 3 16 6 2" xfId="37277"/>
    <cellStyle name="Обычный 3 16 6 2 2" xfId="37278"/>
    <cellStyle name="Обычный 3 16 6 2 2 2" xfId="37279"/>
    <cellStyle name="Обычный 3 16 6 2 2 2 2" xfId="37280"/>
    <cellStyle name="Обычный 3 16 6 2 2 2 2 2" xfId="37281"/>
    <cellStyle name="Обычный 3 16 6 2 2 2 2 2 2" xfId="37282"/>
    <cellStyle name="Обычный 3 16 6 2 2 2 2 3" xfId="37283"/>
    <cellStyle name="Обычный 3 16 6 2 2 2 3" xfId="37284"/>
    <cellStyle name="Обычный 3 16 6 2 2 2 3 2" xfId="37285"/>
    <cellStyle name="Обычный 3 16 6 2 2 2 4" xfId="37286"/>
    <cellStyle name="Обычный 3 16 6 2 2 3" xfId="37287"/>
    <cellStyle name="Обычный 3 16 6 2 2 3 2" xfId="37288"/>
    <cellStyle name="Обычный 3 16 6 2 2 3 2 2" xfId="37289"/>
    <cellStyle name="Обычный 3 16 6 2 2 3 3" xfId="37290"/>
    <cellStyle name="Обычный 3 16 6 2 2 4" xfId="37291"/>
    <cellStyle name="Обычный 3 16 6 2 2 4 2" xfId="37292"/>
    <cellStyle name="Обычный 3 16 6 2 2 5" xfId="37293"/>
    <cellStyle name="Обычный 3 16 6 2 3" xfId="37294"/>
    <cellStyle name="Обычный 3 16 6 2 3 2" xfId="37295"/>
    <cellStyle name="Обычный 3 16 6 2 3 2 2" xfId="37296"/>
    <cellStyle name="Обычный 3 16 6 2 3 2 2 2" xfId="37297"/>
    <cellStyle name="Обычный 3 16 6 2 3 2 2 2 2" xfId="37298"/>
    <cellStyle name="Обычный 3 16 6 2 3 2 2 3" xfId="37299"/>
    <cellStyle name="Обычный 3 16 6 2 3 2 3" xfId="37300"/>
    <cellStyle name="Обычный 3 16 6 2 3 2 3 2" xfId="37301"/>
    <cellStyle name="Обычный 3 16 6 2 3 2 4" xfId="37302"/>
    <cellStyle name="Обычный 3 16 6 2 3 3" xfId="37303"/>
    <cellStyle name="Обычный 3 16 6 2 3 3 2" xfId="37304"/>
    <cellStyle name="Обычный 3 16 6 2 3 3 2 2" xfId="37305"/>
    <cellStyle name="Обычный 3 16 6 2 3 3 3" xfId="37306"/>
    <cellStyle name="Обычный 3 16 6 2 3 4" xfId="37307"/>
    <cellStyle name="Обычный 3 16 6 2 3 4 2" xfId="37308"/>
    <cellStyle name="Обычный 3 16 6 2 3 5" xfId="37309"/>
    <cellStyle name="Обычный 3 16 6 2 4" xfId="37310"/>
    <cellStyle name="Обычный 3 16 6 2 4 2" xfId="37311"/>
    <cellStyle name="Обычный 3 16 6 2 4 2 2" xfId="37312"/>
    <cellStyle name="Обычный 3 16 6 2 4 2 2 2" xfId="37313"/>
    <cellStyle name="Обычный 3 16 6 2 4 2 3" xfId="37314"/>
    <cellStyle name="Обычный 3 16 6 2 4 3" xfId="37315"/>
    <cellStyle name="Обычный 3 16 6 2 4 3 2" xfId="37316"/>
    <cellStyle name="Обычный 3 16 6 2 4 4" xfId="37317"/>
    <cellStyle name="Обычный 3 16 6 2 5" xfId="37318"/>
    <cellStyle name="Обычный 3 16 6 2 5 2" xfId="37319"/>
    <cellStyle name="Обычный 3 16 6 2 5 2 2" xfId="37320"/>
    <cellStyle name="Обычный 3 16 6 2 5 3" xfId="37321"/>
    <cellStyle name="Обычный 3 16 6 2 6" xfId="37322"/>
    <cellStyle name="Обычный 3 16 6 2 6 2" xfId="37323"/>
    <cellStyle name="Обычный 3 16 6 2 7" xfId="37324"/>
    <cellStyle name="Обычный 3 16 6 3" xfId="37325"/>
    <cellStyle name="Обычный 3 16 6 3 2" xfId="37326"/>
    <cellStyle name="Обычный 3 16 6 3 2 2" xfId="37327"/>
    <cellStyle name="Обычный 3 16 6 3 2 2 2" xfId="37328"/>
    <cellStyle name="Обычный 3 16 6 3 2 2 2 2" xfId="37329"/>
    <cellStyle name="Обычный 3 16 6 3 2 2 3" xfId="37330"/>
    <cellStyle name="Обычный 3 16 6 3 2 3" xfId="37331"/>
    <cellStyle name="Обычный 3 16 6 3 2 3 2" xfId="37332"/>
    <cellStyle name="Обычный 3 16 6 3 2 4" xfId="37333"/>
    <cellStyle name="Обычный 3 16 6 3 3" xfId="37334"/>
    <cellStyle name="Обычный 3 16 6 3 3 2" xfId="37335"/>
    <cellStyle name="Обычный 3 16 6 3 3 2 2" xfId="37336"/>
    <cellStyle name="Обычный 3 16 6 3 3 3" xfId="37337"/>
    <cellStyle name="Обычный 3 16 6 3 4" xfId="37338"/>
    <cellStyle name="Обычный 3 16 6 3 4 2" xfId="37339"/>
    <cellStyle name="Обычный 3 16 6 3 5" xfId="37340"/>
    <cellStyle name="Обычный 3 16 6 4" xfId="37341"/>
    <cellStyle name="Обычный 3 16 6 4 2" xfId="37342"/>
    <cellStyle name="Обычный 3 16 6 4 2 2" xfId="37343"/>
    <cellStyle name="Обычный 3 16 6 4 2 2 2" xfId="37344"/>
    <cellStyle name="Обычный 3 16 6 4 2 2 2 2" xfId="37345"/>
    <cellStyle name="Обычный 3 16 6 4 2 2 3" xfId="37346"/>
    <cellStyle name="Обычный 3 16 6 4 2 3" xfId="37347"/>
    <cellStyle name="Обычный 3 16 6 4 2 3 2" xfId="37348"/>
    <cellStyle name="Обычный 3 16 6 4 2 4" xfId="37349"/>
    <cellStyle name="Обычный 3 16 6 4 3" xfId="37350"/>
    <cellStyle name="Обычный 3 16 6 4 3 2" xfId="37351"/>
    <cellStyle name="Обычный 3 16 6 4 3 2 2" xfId="37352"/>
    <cellStyle name="Обычный 3 16 6 4 3 3" xfId="37353"/>
    <cellStyle name="Обычный 3 16 6 4 4" xfId="37354"/>
    <cellStyle name="Обычный 3 16 6 4 4 2" xfId="37355"/>
    <cellStyle name="Обычный 3 16 6 4 5" xfId="37356"/>
    <cellStyle name="Обычный 3 16 6 5" xfId="37357"/>
    <cellStyle name="Обычный 3 16 6 5 2" xfId="37358"/>
    <cellStyle name="Обычный 3 16 6 5 2 2" xfId="37359"/>
    <cellStyle name="Обычный 3 16 6 5 2 2 2" xfId="37360"/>
    <cellStyle name="Обычный 3 16 6 5 2 3" xfId="37361"/>
    <cellStyle name="Обычный 3 16 6 5 3" xfId="37362"/>
    <cellStyle name="Обычный 3 16 6 5 3 2" xfId="37363"/>
    <cellStyle name="Обычный 3 16 6 5 4" xfId="37364"/>
    <cellStyle name="Обычный 3 16 6 6" xfId="37365"/>
    <cellStyle name="Обычный 3 16 6 6 2" xfId="37366"/>
    <cellStyle name="Обычный 3 16 6 6 2 2" xfId="37367"/>
    <cellStyle name="Обычный 3 16 6 6 3" xfId="37368"/>
    <cellStyle name="Обычный 3 16 6 7" xfId="37369"/>
    <cellStyle name="Обычный 3 16 6 7 2" xfId="37370"/>
    <cellStyle name="Обычный 3 16 6 8" xfId="37371"/>
    <cellStyle name="Обычный 3 16 7" xfId="37372"/>
    <cellStyle name="Обычный 3 16 7 2" xfId="37373"/>
    <cellStyle name="Обычный 3 16 7 2 2" xfId="37374"/>
    <cellStyle name="Обычный 3 16 7 2 2 2" xfId="37375"/>
    <cellStyle name="Обычный 3 16 7 2 2 2 2" xfId="37376"/>
    <cellStyle name="Обычный 3 16 7 2 2 2 2 2" xfId="37377"/>
    <cellStyle name="Обычный 3 16 7 2 2 2 2 2 2" xfId="37378"/>
    <cellStyle name="Обычный 3 16 7 2 2 2 2 3" xfId="37379"/>
    <cellStyle name="Обычный 3 16 7 2 2 2 3" xfId="37380"/>
    <cellStyle name="Обычный 3 16 7 2 2 2 3 2" xfId="37381"/>
    <cellStyle name="Обычный 3 16 7 2 2 2 4" xfId="37382"/>
    <cellStyle name="Обычный 3 16 7 2 2 3" xfId="37383"/>
    <cellStyle name="Обычный 3 16 7 2 2 3 2" xfId="37384"/>
    <cellStyle name="Обычный 3 16 7 2 2 3 2 2" xfId="37385"/>
    <cellStyle name="Обычный 3 16 7 2 2 3 3" xfId="37386"/>
    <cellStyle name="Обычный 3 16 7 2 2 4" xfId="37387"/>
    <cellStyle name="Обычный 3 16 7 2 2 4 2" xfId="37388"/>
    <cellStyle name="Обычный 3 16 7 2 2 5" xfId="37389"/>
    <cellStyle name="Обычный 3 16 7 2 3" xfId="37390"/>
    <cellStyle name="Обычный 3 16 7 2 3 2" xfId="37391"/>
    <cellStyle name="Обычный 3 16 7 2 3 2 2" xfId="37392"/>
    <cellStyle name="Обычный 3 16 7 2 3 2 2 2" xfId="37393"/>
    <cellStyle name="Обычный 3 16 7 2 3 2 2 2 2" xfId="37394"/>
    <cellStyle name="Обычный 3 16 7 2 3 2 2 3" xfId="37395"/>
    <cellStyle name="Обычный 3 16 7 2 3 2 3" xfId="37396"/>
    <cellStyle name="Обычный 3 16 7 2 3 2 3 2" xfId="37397"/>
    <cellStyle name="Обычный 3 16 7 2 3 2 4" xfId="37398"/>
    <cellStyle name="Обычный 3 16 7 2 3 3" xfId="37399"/>
    <cellStyle name="Обычный 3 16 7 2 3 3 2" xfId="37400"/>
    <cellStyle name="Обычный 3 16 7 2 3 3 2 2" xfId="37401"/>
    <cellStyle name="Обычный 3 16 7 2 3 3 3" xfId="37402"/>
    <cellStyle name="Обычный 3 16 7 2 3 4" xfId="37403"/>
    <cellStyle name="Обычный 3 16 7 2 3 4 2" xfId="37404"/>
    <cellStyle name="Обычный 3 16 7 2 3 5" xfId="37405"/>
    <cellStyle name="Обычный 3 16 7 2 4" xfId="37406"/>
    <cellStyle name="Обычный 3 16 7 2 4 2" xfId="37407"/>
    <cellStyle name="Обычный 3 16 7 2 4 2 2" xfId="37408"/>
    <cellStyle name="Обычный 3 16 7 2 4 2 2 2" xfId="37409"/>
    <cellStyle name="Обычный 3 16 7 2 4 2 3" xfId="37410"/>
    <cellStyle name="Обычный 3 16 7 2 4 3" xfId="37411"/>
    <cellStyle name="Обычный 3 16 7 2 4 3 2" xfId="37412"/>
    <cellStyle name="Обычный 3 16 7 2 4 4" xfId="37413"/>
    <cellStyle name="Обычный 3 16 7 2 5" xfId="37414"/>
    <cellStyle name="Обычный 3 16 7 2 5 2" xfId="37415"/>
    <cellStyle name="Обычный 3 16 7 2 5 2 2" xfId="37416"/>
    <cellStyle name="Обычный 3 16 7 2 5 3" xfId="37417"/>
    <cellStyle name="Обычный 3 16 7 2 6" xfId="37418"/>
    <cellStyle name="Обычный 3 16 7 2 6 2" xfId="37419"/>
    <cellStyle name="Обычный 3 16 7 2 7" xfId="37420"/>
    <cellStyle name="Обычный 3 16 7 3" xfId="37421"/>
    <cellStyle name="Обычный 3 16 7 3 2" xfId="37422"/>
    <cellStyle name="Обычный 3 16 7 3 2 2" xfId="37423"/>
    <cellStyle name="Обычный 3 16 7 3 2 2 2" xfId="37424"/>
    <cellStyle name="Обычный 3 16 7 3 2 2 2 2" xfId="37425"/>
    <cellStyle name="Обычный 3 16 7 3 2 2 3" xfId="37426"/>
    <cellStyle name="Обычный 3 16 7 3 2 3" xfId="37427"/>
    <cellStyle name="Обычный 3 16 7 3 2 3 2" xfId="37428"/>
    <cellStyle name="Обычный 3 16 7 3 2 4" xfId="37429"/>
    <cellStyle name="Обычный 3 16 7 3 3" xfId="37430"/>
    <cellStyle name="Обычный 3 16 7 3 3 2" xfId="37431"/>
    <cellStyle name="Обычный 3 16 7 3 3 2 2" xfId="37432"/>
    <cellStyle name="Обычный 3 16 7 3 3 3" xfId="37433"/>
    <cellStyle name="Обычный 3 16 7 3 4" xfId="37434"/>
    <cellStyle name="Обычный 3 16 7 3 4 2" xfId="37435"/>
    <cellStyle name="Обычный 3 16 7 3 5" xfId="37436"/>
    <cellStyle name="Обычный 3 16 7 4" xfId="37437"/>
    <cellStyle name="Обычный 3 16 7 4 2" xfId="37438"/>
    <cellStyle name="Обычный 3 16 7 4 2 2" xfId="37439"/>
    <cellStyle name="Обычный 3 16 7 4 2 2 2" xfId="37440"/>
    <cellStyle name="Обычный 3 16 7 4 2 2 2 2" xfId="37441"/>
    <cellStyle name="Обычный 3 16 7 4 2 2 3" xfId="37442"/>
    <cellStyle name="Обычный 3 16 7 4 2 3" xfId="37443"/>
    <cellStyle name="Обычный 3 16 7 4 2 3 2" xfId="37444"/>
    <cellStyle name="Обычный 3 16 7 4 2 4" xfId="37445"/>
    <cellStyle name="Обычный 3 16 7 4 3" xfId="37446"/>
    <cellStyle name="Обычный 3 16 7 4 3 2" xfId="37447"/>
    <cellStyle name="Обычный 3 16 7 4 3 2 2" xfId="37448"/>
    <cellStyle name="Обычный 3 16 7 4 3 3" xfId="37449"/>
    <cellStyle name="Обычный 3 16 7 4 4" xfId="37450"/>
    <cellStyle name="Обычный 3 16 7 4 4 2" xfId="37451"/>
    <cellStyle name="Обычный 3 16 7 4 5" xfId="37452"/>
    <cellStyle name="Обычный 3 16 7 5" xfId="37453"/>
    <cellStyle name="Обычный 3 16 7 5 2" xfId="37454"/>
    <cellStyle name="Обычный 3 16 7 5 2 2" xfId="37455"/>
    <cellStyle name="Обычный 3 16 7 5 2 2 2" xfId="37456"/>
    <cellStyle name="Обычный 3 16 7 5 2 3" xfId="37457"/>
    <cellStyle name="Обычный 3 16 7 5 3" xfId="37458"/>
    <cellStyle name="Обычный 3 16 7 5 3 2" xfId="37459"/>
    <cellStyle name="Обычный 3 16 7 5 4" xfId="37460"/>
    <cellStyle name="Обычный 3 16 7 6" xfId="37461"/>
    <cellStyle name="Обычный 3 16 7 6 2" xfId="37462"/>
    <cellStyle name="Обычный 3 16 7 6 2 2" xfId="37463"/>
    <cellStyle name="Обычный 3 16 7 6 3" xfId="37464"/>
    <cellStyle name="Обычный 3 16 7 7" xfId="37465"/>
    <cellStyle name="Обычный 3 16 7 7 2" xfId="37466"/>
    <cellStyle name="Обычный 3 16 7 8" xfId="37467"/>
    <cellStyle name="Обычный 3 16 8" xfId="37468"/>
    <cellStyle name="Обычный 3 16 8 2" xfId="37469"/>
    <cellStyle name="Обычный 3 16 8 2 2" xfId="37470"/>
    <cellStyle name="Обычный 3 16 8 2 2 2" xfId="37471"/>
    <cellStyle name="Обычный 3 16 8 2 2 2 2" xfId="37472"/>
    <cellStyle name="Обычный 3 16 8 2 2 2 2 2" xfId="37473"/>
    <cellStyle name="Обычный 3 16 8 2 2 2 2 2 2" xfId="37474"/>
    <cellStyle name="Обычный 3 16 8 2 2 2 2 3" xfId="37475"/>
    <cellStyle name="Обычный 3 16 8 2 2 2 3" xfId="37476"/>
    <cellStyle name="Обычный 3 16 8 2 2 2 3 2" xfId="37477"/>
    <cellStyle name="Обычный 3 16 8 2 2 2 4" xfId="37478"/>
    <cellStyle name="Обычный 3 16 8 2 2 3" xfId="37479"/>
    <cellStyle name="Обычный 3 16 8 2 2 3 2" xfId="37480"/>
    <cellStyle name="Обычный 3 16 8 2 2 3 2 2" xfId="37481"/>
    <cellStyle name="Обычный 3 16 8 2 2 3 3" xfId="37482"/>
    <cellStyle name="Обычный 3 16 8 2 2 4" xfId="37483"/>
    <cellStyle name="Обычный 3 16 8 2 2 4 2" xfId="37484"/>
    <cellStyle name="Обычный 3 16 8 2 2 5" xfId="37485"/>
    <cellStyle name="Обычный 3 16 8 2 3" xfId="37486"/>
    <cellStyle name="Обычный 3 16 8 2 3 2" xfId="37487"/>
    <cellStyle name="Обычный 3 16 8 2 3 2 2" xfId="37488"/>
    <cellStyle name="Обычный 3 16 8 2 3 2 2 2" xfId="37489"/>
    <cellStyle name="Обычный 3 16 8 2 3 2 2 2 2" xfId="37490"/>
    <cellStyle name="Обычный 3 16 8 2 3 2 2 3" xfId="37491"/>
    <cellStyle name="Обычный 3 16 8 2 3 2 3" xfId="37492"/>
    <cellStyle name="Обычный 3 16 8 2 3 2 3 2" xfId="37493"/>
    <cellStyle name="Обычный 3 16 8 2 3 2 4" xfId="37494"/>
    <cellStyle name="Обычный 3 16 8 2 3 3" xfId="37495"/>
    <cellStyle name="Обычный 3 16 8 2 3 3 2" xfId="37496"/>
    <cellStyle name="Обычный 3 16 8 2 3 3 2 2" xfId="37497"/>
    <cellStyle name="Обычный 3 16 8 2 3 3 3" xfId="37498"/>
    <cellStyle name="Обычный 3 16 8 2 3 4" xfId="37499"/>
    <cellStyle name="Обычный 3 16 8 2 3 4 2" xfId="37500"/>
    <cellStyle name="Обычный 3 16 8 2 3 5" xfId="37501"/>
    <cellStyle name="Обычный 3 16 8 2 4" xfId="37502"/>
    <cellStyle name="Обычный 3 16 8 2 4 2" xfId="37503"/>
    <cellStyle name="Обычный 3 16 8 2 4 2 2" xfId="37504"/>
    <cellStyle name="Обычный 3 16 8 2 4 2 2 2" xfId="37505"/>
    <cellStyle name="Обычный 3 16 8 2 4 2 3" xfId="37506"/>
    <cellStyle name="Обычный 3 16 8 2 4 3" xfId="37507"/>
    <cellStyle name="Обычный 3 16 8 2 4 3 2" xfId="37508"/>
    <cellStyle name="Обычный 3 16 8 2 4 4" xfId="37509"/>
    <cellStyle name="Обычный 3 16 8 2 5" xfId="37510"/>
    <cellStyle name="Обычный 3 16 8 2 5 2" xfId="37511"/>
    <cellStyle name="Обычный 3 16 8 2 5 2 2" xfId="37512"/>
    <cellStyle name="Обычный 3 16 8 2 5 3" xfId="37513"/>
    <cellStyle name="Обычный 3 16 8 2 6" xfId="37514"/>
    <cellStyle name="Обычный 3 16 8 2 6 2" xfId="37515"/>
    <cellStyle name="Обычный 3 16 8 2 7" xfId="37516"/>
    <cellStyle name="Обычный 3 16 8 3" xfId="37517"/>
    <cellStyle name="Обычный 3 16 8 3 2" xfId="37518"/>
    <cellStyle name="Обычный 3 16 8 3 2 2" xfId="37519"/>
    <cellStyle name="Обычный 3 16 8 3 2 2 2" xfId="37520"/>
    <cellStyle name="Обычный 3 16 8 3 2 2 2 2" xfId="37521"/>
    <cellStyle name="Обычный 3 16 8 3 2 2 3" xfId="37522"/>
    <cellStyle name="Обычный 3 16 8 3 2 3" xfId="37523"/>
    <cellStyle name="Обычный 3 16 8 3 2 3 2" xfId="37524"/>
    <cellStyle name="Обычный 3 16 8 3 2 4" xfId="37525"/>
    <cellStyle name="Обычный 3 16 8 3 3" xfId="37526"/>
    <cellStyle name="Обычный 3 16 8 3 3 2" xfId="37527"/>
    <cellStyle name="Обычный 3 16 8 3 3 2 2" xfId="37528"/>
    <cellStyle name="Обычный 3 16 8 3 3 3" xfId="37529"/>
    <cellStyle name="Обычный 3 16 8 3 4" xfId="37530"/>
    <cellStyle name="Обычный 3 16 8 3 4 2" xfId="37531"/>
    <cellStyle name="Обычный 3 16 8 3 5" xfId="37532"/>
    <cellStyle name="Обычный 3 16 8 4" xfId="37533"/>
    <cellStyle name="Обычный 3 16 8 4 2" xfId="37534"/>
    <cellStyle name="Обычный 3 16 8 4 2 2" xfId="37535"/>
    <cellStyle name="Обычный 3 16 8 4 2 2 2" xfId="37536"/>
    <cellStyle name="Обычный 3 16 8 4 2 2 2 2" xfId="37537"/>
    <cellStyle name="Обычный 3 16 8 4 2 2 3" xfId="37538"/>
    <cellStyle name="Обычный 3 16 8 4 2 3" xfId="37539"/>
    <cellStyle name="Обычный 3 16 8 4 2 3 2" xfId="37540"/>
    <cellStyle name="Обычный 3 16 8 4 2 4" xfId="37541"/>
    <cellStyle name="Обычный 3 16 8 4 3" xfId="37542"/>
    <cellStyle name="Обычный 3 16 8 4 3 2" xfId="37543"/>
    <cellStyle name="Обычный 3 16 8 4 3 2 2" xfId="37544"/>
    <cellStyle name="Обычный 3 16 8 4 3 3" xfId="37545"/>
    <cellStyle name="Обычный 3 16 8 4 4" xfId="37546"/>
    <cellStyle name="Обычный 3 16 8 4 4 2" xfId="37547"/>
    <cellStyle name="Обычный 3 16 8 4 5" xfId="37548"/>
    <cellStyle name="Обычный 3 16 8 5" xfId="37549"/>
    <cellStyle name="Обычный 3 16 8 5 2" xfId="37550"/>
    <cellStyle name="Обычный 3 16 8 5 2 2" xfId="37551"/>
    <cellStyle name="Обычный 3 16 8 5 2 2 2" xfId="37552"/>
    <cellStyle name="Обычный 3 16 8 5 2 3" xfId="37553"/>
    <cellStyle name="Обычный 3 16 8 5 3" xfId="37554"/>
    <cellStyle name="Обычный 3 16 8 5 3 2" xfId="37555"/>
    <cellStyle name="Обычный 3 16 8 5 4" xfId="37556"/>
    <cellStyle name="Обычный 3 16 8 6" xfId="37557"/>
    <cellStyle name="Обычный 3 16 8 6 2" xfId="37558"/>
    <cellStyle name="Обычный 3 16 8 6 2 2" xfId="37559"/>
    <cellStyle name="Обычный 3 16 8 6 3" xfId="37560"/>
    <cellStyle name="Обычный 3 16 8 7" xfId="37561"/>
    <cellStyle name="Обычный 3 16 8 7 2" xfId="37562"/>
    <cellStyle name="Обычный 3 16 8 8" xfId="37563"/>
    <cellStyle name="Обычный 3 16 9" xfId="37564"/>
    <cellStyle name="Обычный 3 16 9 2" xfId="37565"/>
    <cellStyle name="Обычный 3 16 9 2 2" xfId="37566"/>
    <cellStyle name="Обычный 3 16 9 2 2 2" xfId="37567"/>
    <cellStyle name="Обычный 3 16 9 2 2 2 2" xfId="37568"/>
    <cellStyle name="Обычный 3 16 9 2 2 2 2 2" xfId="37569"/>
    <cellStyle name="Обычный 3 16 9 2 2 2 2 2 2" xfId="37570"/>
    <cellStyle name="Обычный 3 16 9 2 2 2 2 3" xfId="37571"/>
    <cellStyle name="Обычный 3 16 9 2 2 2 3" xfId="37572"/>
    <cellStyle name="Обычный 3 16 9 2 2 2 3 2" xfId="37573"/>
    <cellStyle name="Обычный 3 16 9 2 2 2 4" xfId="37574"/>
    <cellStyle name="Обычный 3 16 9 2 2 3" xfId="37575"/>
    <cellStyle name="Обычный 3 16 9 2 2 3 2" xfId="37576"/>
    <cellStyle name="Обычный 3 16 9 2 2 3 2 2" xfId="37577"/>
    <cellStyle name="Обычный 3 16 9 2 2 3 3" xfId="37578"/>
    <cellStyle name="Обычный 3 16 9 2 2 4" xfId="37579"/>
    <cellStyle name="Обычный 3 16 9 2 2 4 2" xfId="37580"/>
    <cellStyle name="Обычный 3 16 9 2 2 5" xfId="37581"/>
    <cellStyle name="Обычный 3 16 9 2 3" xfId="37582"/>
    <cellStyle name="Обычный 3 16 9 2 3 2" xfId="37583"/>
    <cellStyle name="Обычный 3 16 9 2 3 2 2" xfId="37584"/>
    <cellStyle name="Обычный 3 16 9 2 3 2 2 2" xfId="37585"/>
    <cellStyle name="Обычный 3 16 9 2 3 2 2 2 2" xfId="37586"/>
    <cellStyle name="Обычный 3 16 9 2 3 2 2 3" xfId="37587"/>
    <cellStyle name="Обычный 3 16 9 2 3 2 3" xfId="37588"/>
    <cellStyle name="Обычный 3 16 9 2 3 2 3 2" xfId="37589"/>
    <cellStyle name="Обычный 3 16 9 2 3 2 4" xfId="37590"/>
    <cellStyle name="Обычный 3 16 9 2 3 3" xfId="37591"/>
    <cellStyle name="Обычный 3 16 9 2 3 3 2" xfId="37592"/>
    <cellStyle name="Обычный 3 16 9 2 3 3 2 2" xfId="37593"/>
    <cellStyle name="Обычный 3 16 9 2 3 3 3" xfId="37594"/>
    <cellStyle name="Обычный 3 16 9 2 3 4" xfId="37595"/>
    <cellStyle name="Обычный 3 16 9 2 3 4 2" xfId="37596"/>
    <cellStyle name="Обычный 3 16 9 2 3 5" xfId="37597"/>
    <cellStyle name="Обычный 3 16 9 2 4" xfId="37598"/>
    <cellStyle name="Обычный 3 16 9 2 4 2" xfId="37599"/>
    <cellStyle name="Обычный 3 16 9 2 4 2 2" xfId="37600"/>
    <cellStyle name="Обычный 3 16 9 2 4 2 2 2" xfId="37601"/>
    <cellStyle name="Обычный 3 16 9 2 4 2 3" xfId="37602"/>
    <cellStyle name="Обычный 3 16 9 2 4 3" xfId="37603"/>
    <cellStyle name="Обычный 3 16 9 2 4 3 2" xfId="37604"/>
    <cellStyle name="Обычный 3 16 9 2 4 4" xfId="37605"/>
    <cellStyle name="Обычный 3 16 9 2 5" xfId="37606"/>
    <cellStyle name="Обычный 3 16 9 2 5 2" xfId="37607"/>
    <cellStyle name="Обычный 3 16 9 2 5 2 2" xfId="37608"/>
    <cellStyle name="Обычный 3 16 9 2 5 3" xfId="37609"/>
    <cellStyle name="Обычный 3 16 9 2 6" xfId="37610"/>
    <cellStyle name="Обычный 3 16 9 2 6 2" xfId="37611"/>
    <cellStyle name="Обычный 3 16 9 2 7" xfId="37612"/>
    <cellStyle name="Обычный 3 16 9 3" xfId="37613"/>
    <cellStyle name="Обычный 3 16 9 3 2" xfId="37614"/>
    <cellStyle name="Обычный 3 16 9 3 2 2" xfId="37615"/>
    <cellStyle name="Обычный 3 16 9 3 2 2 2" xfId="37616"/>
    <cellStyle name="Обычный 3 16 9 3 2 2 2 2" xfId="37617"/>
    <cellStyle name="Обычный 3 16 9 3 2 2 3" xfId="37618"/>
    <cellStyle name="Обычный 3 16 9 3 2 3" xfId="37619"/>
    <cellStyle name="Обычный 3 16 9 3 2 3 2" xfId="37620"/>
    <cellStyle name="Обычный 3 16 9 3 2 4" xfId="37621"/>
    <cellStyle name="Обычный 3 16 9 3 3" xfId="37622"/>
    <cellStyle name="Обычный 3 16 9 3 3 2" xfId="37623"/>
    <cellStyle name="Обычный 3 16 9 3 3 2 2" xfId="37624"/>
    <cellStyle name="Обычный 3 16 9 3 3 3" xfId="37625"/>
    <cellStyle name="Обычный 3 16 9 3 4" xfId="37626"/>
    <cellStyle name="Обычный 3 16 9 3 4 2" xfId="37627"/>
    <cellStyle name="Обычный 3 16 9 3 5" xfId="37628"/>
    <cellStyle name="Обычный 3 16 9 4" xfId="37629"/>
    <cellStyle name="Обычный 3 16 9 4 2" xfId="37630"/>
    <cellStyle name="Обычный 3 16 9 4 2 2" xfId="37631"/>
    <cellStyle name="Обычный 3 16 9 4 2 2 2" xfId="37632"/>
    <cellStyle name="Обычный 3 16 9 4 2 2 2 2" xfId="37633"/>
    <cellStyle name="Обычный 3 16 9 4 2 2 3" xfId="37634"/>
    <cellStyle name="Обычный 3 16 9 4 2 3" xfId="37635"/>
    <cellStyle name="Обычный 3 16 9 4 2 3 2" xfId="37636"/>
    <cellStyle name="Обычный 3 16 9 4 2 4" xfId="37637"/>
    <cellStyle name="Обычный 3 16 9 4 3" xfId="37638"/>
    <cellStyle name="Обычный 3 16 9 4 3 2" xfId="37639"/>
    <cellStyle name="Обычный 3 16 9 4 3 2 2" xfId="37640"/>
    <cellStyle name="Обычный 3 16 9 4 3 3" xfId="37641"/>
    <cellStyle name="Обычный 3 16 9 4 4" xfId="37642"/>
    <cellStyle name="Обычный 3 16 9 4 4 2" xfId="37643"/>
    <cellStyle name="Обычный 3 16 9 4 5" xfId="37644"/>
    <cellStyle name="Обычный 3 16 9 5" xfId="37645"/>
    <cellStyle name="Обычный 3 16 9 5 2" xfId="37646"/>
    <cellStyle name="Обычный 3 16 9 5 2 2" xfId="37647"/>
    <cellStyle name="Обычный 3 16 9 5 2 2 2" xfId="37648"/>
    <cellStyle name="Обычный 3 16 9 5 2 3" xfId="37649"/>
    <cellStyle name="Обычный 3 16 9 5 3" xfId="37650"/>
    <cellStyle name="Обычный 3 16 9 5 3 2" xfId="37651"/>
    <cellStyle name="Обычный 3 16 9 5 4" xfId="37652"/>
    <cellStyle name="Обычный 3 16 9 6" xfId="37653"/>
    <cellStyle name="Обычный 3 16 9 6 2" xfId="37654"/>
    <cellStyle name="Обычный 3 16 9 6 2 2" xfId="37655"/>
    <cellStyle name="Обычный 3 16 9 6 3" xfId="37656"/>
    <cellStyle name="Обычный 3 16 9 7" xfId="37657"/>
    <cellStyle name="Обычный 3 16 9 7 2" xfId="37658"/>
    <cellStyle name="Обычный 3 16 9 8" xfId="37659"/>
    <cellStyle name="Обычный 3 17" xfId="37660"/>
    <cellStyle name="Обычный 3 17 10" xfId="37661"/>
    <cellStyle name="Обычный 3 17 10 2" xfId="37662"/>
    <cellStyle name="Обычный 3 17 10 2 2" xfId="37663"/>
    <cellStyle name="Обычный 3 17 10 2 2 2" xfId="37664"/>
    <cellStyle name="Обычный 3 17 10 2 2 2 2" xfId="37665"/>
    <cellStyle name="Обычный 3 17 10 2 2 2 2 2" xfId="37666"/>
    <cellStyle name="Обычный 3 17 10 2 2 2 2 2 2" xfId="37667"/>
    <cellStyle name="Обычный 3 17 10 2 2 2 2 3" xfId="37668"/>
    <cellStyle name="Обычный 3 17 10 2 2 2 3" xfId="37669"/>
    <cellStyle name="Обычный 3 17 10 2 2 2 3 2" xfId="37670"/>
    <cellStyle name="Обычный 3 17 10 2 2 2 4" xfId="37671"/>
    <cellStyle name="Обычный 3 17 10 2 2 3" xfId="37672"/>
    <cellStyle name="Обычный 3 17 10 2 2 3 2" xfId="37673"/>
    <cellStyle name="Обычный 3 17 10 2 2 3 2 2" xfId="37674"/>
    <cellStyle name="Обычный 3 17 10 2 2 3 3" xfId="37675"/>
    <cellStyle name="Обычный 3 17 10 2 2 4" xfId="37676"/>
    <cellStyle name="Обычный 3 17 10 2 2 4 2" xfId="37677"/>
    <cellStyle name="Обычный 3 17 10 2 2 5" xfId="37678"/>
    <cellStyle name="Обычный 3 17 10 2 3" xfId="37679"/>
    <cellStyle name="Обычный 3 17 10 2 3 2" xfId="37680"/>
    <cellStyle name="Обычный 3 17 10 2 3 2 2" xfId="37681"/>
    <cellStyle name="Обычный 3 17 10 2 3 2 2 2" xfId="37682"/>
    <cellStyle name="Обычный 3 17 10 2 3 2 2 2 2" xfId="37683"/>
    <cellStyle name="Обычный 3 17 10 2 3 2 2 3" xfId="37684"/>
    <cellStyle name="Обычный 3 17 10 2 3 2 3" xfId="37685"/>
    <cellStyle name="Обычный 3 17 10 2 3 2 3 2" xfId="37686"/>
    <cellStyle name="Обычный 3 17 10 2 3 2 4" xfId="37687"/>
    <cellStyle name="Обычный 3 17 10 2 3 3" xfId="37688"/>
    <cellStyle name="Обычный 3 17 10 2 3 3 2" xfId="37689"/>
    <cellStyle name="Обычный 3 17 10 2 3 3 2 2" xfId="37690"/>
    <cellStyle name="Обычный 3 17 10 2 3 3 3" xfId="37691"/>
    <cellStyle name="Обычный 3 17 10 2 3 4" xfId="37692"/>
    <cellStyle name="Обычный 3 17 10 2 3 4 2" xfId="37693"/>
    <cellStyle name="Обычный 3 17 10 2 3 5" xfId="37694"/>
    <cellStyle name="Обычный 3 17 10 2 4" xfId="37695"/>
    <cellStyle name="Обычный 3 17 10 2 4 2" xfId="37696"/>
    <cellStyle name="Обычный 3 17 10 2 4 2 2" xfId="37697"/>
    <cellStyle name="Обычный 3 17 10 2 4 2 2 2" xfId="37698"/>
    <cellStyle name="Обычный 3 17 10 2 4 2 3" xfId="37699"/>
    <cellStyle name="Обычный 3 17 10 2 4 3" xfId="37700"/>
    <cellStyle name="Обычный 3 17 10 2 4 3 2" xfId="37701"/>
    <cellStyle name="Обычный 3 17 10 2 4 4" xfId="37702"/>
    <cellStyle name="Обычный 3 17 10 2 5" xfId="37703"/>
    <cellStyle name="Обычный 3 17 10 2 5 2" xfId="37704"/>
    <cellStyle name="Обычный 3 17 10 2 5 2 2" xfId="37705"/>
    <cellStyle name="Обычный 3 17 10 2 5 3" xfId="37706"/>
    <cellStyle name="Обычный 3 17 10 2 6" xfId="37707"/>
    <cellStyle name="Обычный 3 17 10 2 6 2" xfId="37708"/>
    <cellStyle name="Обычный 3 17 10 2 7" xfId="37709"/>
    <cellStyle name="Обычный 3 17 10 3" xfId="37710"/>
    <cellStyle name="Обычный 3 17 10 3 2" xfId="37711"/>
    <cellStyle name="Обычный 3 17 10 3 2 2" xfId="37712"/>
    <cellStyle name="Обычный 3 17 10 3 2 2 2" xfId="37713"/>
    <cellStyle name="Обычный 3 17 10 3 2 2 2 2" xfId="37714"/>
    <cellStyle name="Обычный 3 17 10 3 2 2 3" xfId="37715"/>
    <cellStyle name="Обычный 3 17 10 3 2 3" xfId="37716"/>
    <cellStyle name="Обычный 3 17 10 3 2 3 2" xfId="37717"/>
    <cellStyle name="Обычный 3 17 10 3 2 4" xfId="37718"/>
    <cellStyle name="Обычный 3 17 10 3 3" xfId="37719"/>
    <cellStyle name="Обычный 3 17 10 3 3 2" xfId="37720"/>
    <cellStyle name="Обычный 3 17 10 3 3 2 2" xfId="37721"/>
    <cellStyle name="Обычный 3 17 10 3 3 3" xfId="37722"/>
    <cellStyle name="Обычный 3 17 10 3 4" xfId="37723"/>
    <cellStyle name="Обычный 3 17 10 3 4 2" xfId="37724"/>
    <cellStyle name="Обычный 3 17 10 3 5" xfId="37725"/>
    <cellStyle name="Обычный 3 17 10 4" xfId="37726"/>
    <cellStyle name="Обычный 3 17 10 4 2" xfId="37727"/>
    <cellStyle name="Обычный 3 17 10 4 2 2" xfId="37728"/>
    <cellStyle name="Обычный 3 17 10 4 2 2 2" xfId="37729"/>
    <cellStyle name="Обычный 3 17 10 4 2 2 2 2" xfId="37730"/>
    <cellStyle name="Обычный 3 17 10 4 2 2 3" xfId="37731"/>
    <cellStyle name="Обычный 3 17 10 4 2 3" xfId="37732"/>
    <cellStyle name="Обычный 3 17 10 4 2 3 2" xfId="37733"/>
    <cellStyle name="Обычный 3 17 10 4 2 4" xfId="37734"/>
    <cellStyle name="Обычный 3 17 10 4 3" xfId="37735"/>
    <cellStyle name="Обычный 3 17 10 4 3 2" xfId="37736"/>
    <cellStyle name="Обычный 3 17 10 4 3 2 2" xfId="37737"/>
    <cellStyle name="Обычный 3 17 10 4 3 3" xfId="37738"/>
    <cellStyle name="Обычный 3 17 10 4 4" xfId="37739"/>
    <cellStyle name="Обычный 3 17 10 4 4 2" xfId="37740"/>
    <cellStyle name="Обычный 3 17 10 4 5" xfId="37741"/>
    <cellStyle name="Обычный 3 17 10 5" xfId="37742"/>
    <cellStyle name="Обычный 3 17 10 5 2" xfId="37743"/>
    <cellStyle name="Обычный 3 17 10 5 2 2" xfId="37744"/>
    <cellStyle name="Обычный 3 17 10 5 2 2 2" xfId="37745"/>
    <cellStyle name="Обычный 3 17 10 5 2 3" xfId="37746"/>
    <cellStyle name="Обычный 3 17 10 5 3" xfId="37747"/>
    <cellStyle name="Обычный 3 17 10 5 3 2" xfId="37748"/>
    <cellStyle name="Обычный 3 17 10 5 4" xfId="37749"/>
    <cellStyle name="Обычный 3 17 10 6" xfId="37750"/>
    <cellStyle name="Обычный 3 17 10 6 2" xfId="37751"/>
    <cellStyle name="Обычный 3 17 10 6 2 2" xfId="37752"/>
    <cellStyle name="Обычный 3 17 10 6 3" xfId="37753"/>
    <cellStyle name="Обычный 3 17 10 7" xfId="37754"/>
    <cellStyle name="Обычный 3 17 10 7 2" xfId="37755"/>
    <cellStyle name="Обычный 3 17 10 8" xfId="37756"/>
    <cellStyle name="Обычный 3 17 11" xfId="37757"/>
    <cellStyle name="Обычный 3 17 11 2" xfId="37758"/>
    <cellStyle name="Обычный 3 17 11 2 2" xfId="37759"/>
    <cellStyle name="Обычный 3 17 11 2 2 2" xfId="37760"/>
    <cellStyle name="Обычный 3 17 11 2 2 2 2" xfId="37761"/>
    <cellStyle name="Обычный 3 17 11 2 2 2 2 2" xfId="37762"/>
    <cellStyle name="Обычный 3 17 11 2 2 2 2 2 2" xfId="37763"/>
    <cellStyle name="Обычный 3 17 11 2 2 2 2 3" xfId="37764"/>
    <cellStyle name="Обычный 3 17 11 2 2 2 3" xfId="37765"/>
    <cellStyle name="Обычный 3 17 11 2 2 2 3 2" xfId="37766"/>
    <cellStyle name="Обычный 3 17 11 2 2 2 4" xfId="37767"/>
    <cellStyle name="Обычный 3 17 11 2 2 3" xfId="37768"/>
    <cellStyle name="Обычный 3 17 11 2 2 3 2" xfId="37769"/>
    <cellStyle name="Обычный 3 17 11 2 2 3 2 2" xfId="37770"/>
    <cellStyle name="Обычный 3 17 11 2 2 3 3" xfId="37771"/>
    <cellStyle name="Обычный 3 17 11 2 2 4" xfId="37772"/>
    <cellStyle name="Обычный 3 17 11 2 2 4 2" xfId="37773"/>
    <cellStyle name="Обычный 3 17 11 2 2 5" xfId="37774"/>
    <cellStyle name="Обычный 3 17 11 2 3" xfId="37775"/>
    <cellStyle name="Обычный 3 17 11 2 3 2" xfId="37776"/>
    <cellStyle name="Обычный 3 17 11 2 3 2 2" xfId="37777"/>
    <cellStyle name="Обычный 3 17 11 2 3 2 2 2" xfId="37778"/>
    <cellStyle name="Обычный 3 17 11 2 3 2 2 2 2" xfId="37779"/>
    <cellStyle name="Обычный 3 17 11 2 3 2 2 3" xfId="37780"/>
    <cellStyle name="Обычный 3 17 11 2 3 2 3" xfId="37781"/>
    <cellStyle name="Обычный 3 17 11 2 3 2 3 2" xfId="37782"/>
    <cellStyle name="Обычный 3 17 11 2 3 2 4" xfId="37783"/>
    <cellStyle name="Обычный 3 17 11 2 3 3" xfId="37784"/>
    <cellStyle name="Обычный 3 17 11 2 3 3 2" xfId="37785"/>
    <cellStyle name="Обычный 3 17 11 2 3 3 2 2" xfId="37786"/>
    <cellStyle name="Обычный 3 17 11 2 3 3 3" xfId="37787"/>
    <cellStyle name="Обычный 3 17 11 2 3 4" xfId="37788"/>
    <cellStyle name="Обычный 3 17 11 2 3 4 2" xfId="37789"/>
    <cellStyle name="Обычный 3 17 11 2 3 5" xfId="37790"/>
    <cellStyle name="Обычный 3 17 11 2 4" xfId="37791"/>
    <cellStyle name="Обычный 3 17 11 2 4 2" xfId="37792"/>
    <cellStyle name="Обычный 3 17 11 2 4 2 2" xfId="37793"/>
    <cellStyle name="Обычный 3 17 11 2 4 2 2 2" xfId="37794"/>
    <cellStyle name="Обычный 3 17 11 2 4 2 3" xfId="37795"/>
    <cellStyle name="Обычный 3 17 11 2 4 3" xfId="37796"/>
    <cellStyle name="Обычный 3 17 11 2 4 3 2" xfId="37797"/>
    <cellStyle name="Обычный 3 17 11 2 4 4" xfId="37798"/>
    <cellStyle name="Обычный 3 17 11 2 5" xfId="37799"/>
    <cellStyle name="Обычный 3 17 11 2 5 2" xfId="37800"/>
    <cellStyle name="Обычный 3 17 11 2 5 2 2" xfId="37801"/>
    <cellStyle name="Обычный 3 17 11 2 5 3" xfId="37802"/>
    <cellStyle name="Обычный 3 17 11 2 6" xfId="37803"/>
    <cellStyle name="Обычный 3 17 11 2 6 2" xfId="37804"/>
    <cellStyle name="Обычный 3 17 11 2 7" xfId="37805"/>
    <cellStyle name="Обычный 3 17 11 3" xfId="37806"/>
    <cellStyle name="Обычный 3 17 11 3 2" xfId="37807"/>
    <cellStyle name="Обычный 3 17 11 3 2 2" xfId="37808"/>
    <cellStyle name="Обычный 3 17 11 3 2 2 2" xfId="37809"/>
    <cellStyle name="Обычный 3 17 11 3 2 2 2 2" xfId="37810"/>
    <cellStyle name="Обычный 3 17 11 3 2 2 3" xfId="37811"/>
    <cellStyle name="Обычный 3 17 11 3 2 3" xfId="37812"/>
    <cellStyle name="Обычный 3 17 11 3 2 3 2" xfId="37813"/>
    <cellStyle name="Обычный 3 17 11 3 2 4" xfId="37814"/>
    <cellStyle name="Обычный 3 17 11 3 3" xfId="37815"/>
    <cellStyle name="Обычный 3 17 11 3 3 2" xfId="37816"/>
    <cellStyle name="Обычный 3 17 11 3 3 2 2" xfId="37817"/>
    <cellStyle name="Обычный 3 17 11 3 3 3" xfId="37818"/>
    <cellStyle name="Обычный 3 17 11 3 4" xfId="37819"/>
    <cellStyle name="Обычный 3 17 11 3 4 2" xfId="37820"/>
    <cellStyle name="Обычный 3 17 11 3 5" xfId="37821"/>
    <cellStyle name="Обычный 3 17 11 4" xfId="37822"/>
    <cellStyle name="Обычный 3 17 11 4 2" xfId="37823"/>
    <cellStyle name="Обычный 3 17 11 4 2 2" xfId="37824"/>
    <cellStyle name="Обычный 3 17 11 4 2 2 2" xfId="37825"/>
    <cellStyle name="Обычный 3 17 11 4 2 2 2 2" xfId="37826"/>
    <cellStyle name="Обычный 3 17 11 4 2 2 3" xfId="37827"/>
    <cellStyle name="Обычный 3 17 11 4 2 3" xfId="37828"/>
    <cellStyle name="Обычный 3 17 11 4 2 3 2" xfId="37829"/>
    <cellStyle name="Обычный 3 17 11 4 2 4" xfId="37830"/>
    <cellStyle name="Обычный 3 17 11 4 3" xfId="37831"/>
    <cellStyle name="Обычный 3 17 11 4 3 2" xfId="37832"/>
    <cellStyle name="Обычный 3 17 11 4 3 2 2" xfId="37833"/>
    <cellStyle name="Обычный 3 17 11 4 3 3" xfId="37834"/>
    <cellStyle name="Обычный 3 17 11 4 4" xfId="37835"/>
    <cellStyle name="Обычный 3 17 11 4 4 2" xfId="37836"/>
    <cellStyle name="Обычный 3 17 11 4 5" xfId="37837"/>
    <cellStyle name="Обычный 3 17 11 5" xfId="37838"/>
    <cellStyle name="Обычный 3 17 11 5 2" xfId="37839"/>
    <cellStyle name="Обычный 3 17 11 5 2 2" xfId="37840"/>
    <cellStyle name="Обычный 3 17 11 5 2 2 2" xfId="37841"/>
    <cellStyle name="Обычный 3 17 11 5 2 3" xfId="37842"/>
    <cellStyle name="Обычный 3 17 11 5 3" xfId="37843"/>
    <cellStyle name="Обычный 3 17 11 5 3 2" xfId="37844"/>
    <cellStyle name="Обычный 3 17 11 5 4" xfId="37845"/>
    <cellStyle name="Обычный 3 17 11 6" xfId="37846"/>
    <cellStyle name="Обычный 3 17 11 6 2" xfId="37847"/>
    <cellStyle name="Обычный 3 17 11 6 2 2" xfId="37848"/>
    <cellStyle name="Обычный 3 17 11 6 3" xfId="37849"/>
    <cellStyle name="Обычный 3 17 11 7" xfId="37850"/>
    <cellStyle name="Обычный 3 17 11 7 2" xfId="37851"/>
    <cellStyle name="Обычный 3 17 11 8" xfId="37852"/>
    <cellStyle name="Обычный 3 17 12" xfId="37853"/>
    <cellStyle name="Обычный 3 17 12 2" xfId="37854"/>
    <cellStyle name="Обычный 3 17 12 2 2" xfId="37855"/>
    <cellStyle name="Обычный 3 17 12 2 2 2" xfId="37856"/>
    <cellStyle name="Обычный 3 17 12 2 2 2 2" xfId="37857"/>
    <cellStyle name="Обычный 3 17 12 2 2 2 2 2" xfId="37858"/>
    <cellStyle name="Обычный 3 17 12 2 2 2 2 2 2" xfId="37859"/>
    <cellStyle name="Обычный 3 17 12 2 2 2 2 3" xfId="37860"/>
    <cellStyle name="Обычный 3 17 12 2 2 2 3" xfId="37861"/>
    <cellStyle name="Обычный 3 17 12 2 2 2 3 2" xfId="37862"/>
    <cellStyle name="Обычный 3 17 12 2 2 2 4" xfId="37863"/>
    <cellStyle name="Обычный 3 17 12 2 2 3" xfId="37864"/>
    <cellStyle name="Обычный 3 17 12 2 2 3 2" xfId="37865"/>
    <cellStyle name="Обычный 3 17 12 2 2 3 2 2" xfId="37866"/>
    <cellStyle name="Обычный 3 17 12 2 2 3 3" xfId="37867"/>
    <cellStyle name="Обычный 3 17 12 2 2 4" xfId="37868"/>
    <cellStyle name="Обычный 3 17 12 2 2 4 2" xfId="37869"/>
    <cellStyle name="Обычный 3 17 12 2 2 5" xfId="37870"/>
    <cellStyle name="Обычный 3 17 12 2 3" xfId="37871"/>
    <cellStyle name="Обычный 3 17 12 2 3 2" xfId="37872"/>
    <cellStyle name="Обычный 3 17 12 2 3 2 2" xfId="37873"/>
    <cellStyle name="Обычный 3 17 12 2 3 2 2 2" xfId="37874"/>
    <cellStyle name="Обычный 3 17 12 2 3 2 2 2 2" xfId="37875"/>
    <cellStyle name="Обычный 3 17 12 2 3 2 2 3" xfId="37876"/>
    <cellStyle name="Обычный 3 17 12 2 3 2 3" xfId="37877"/>
    <cellStyle name="Обычный 3 17 12 2 3 2 3 2" xfId="37878"/>
    <cellStyle name="Обычный 3 17 12 2 3 2 4" xfId="37879"/>
    <cellStyle name="Обычный 3 17 12 2 3 3" xfId="37880"/>
    <cellStyle name="Обычный 3 17 12 2 3 3 2" xfId="37881"/>
    <cellStyle name="Обычный 3 17 12 2 3 3 2 2" xfId="37882"/>
    <cellStyle name="Обычный 3 17 12 2 3 3 3" xfId="37883"/>
    <cellStyle name="Обычный 3 17 12 2 3 4" xfId="37884"/>
    <cellStyle name="Обычный 3 17 12 2 3 4 2" xfId="37885"/>
    <cellStyle name="Обычный 3 17 12 2 3 5" xfId="37886"/>
    <cellStyle name="Обычный 3 17 12 2 4" xfId="37887"/>
    <cellStyle name="Обычный 3 17 12 2 4 2" xfId="37888"/>
    <cellStyle name="Обычный 3 17 12 2 4 2 2" xfId="37889"/>
    <cellStyle name="Обычный 3 17 12 2 4 2 2 2" xfId="37890"/>
    <cellStyle name="Обычный 3 17 12 2 4 2 3" xfId="37891"/>
    <cellStyle name="Обычный 3 17 12 2 4 3" xfId="37892"/>
    <cellStyle name="Обычный 3 17 12 2 4 3 2" xfId="37893"/>
    <cellStyle name="Обычный 3 17 12 2 4 4" xfId="37894"/>
    <cellStyle name="Обычный 3 17 12 2 5" xfId="37895"/>
    <cellStyle name="Обычный 3 17 12 2 5 2" xfId="37896"/>
    <cellStyle name="Обычный 3 17 12 2 5 2 2" xfId="37897"/>
    <cellStyle name="Обычный 3 17 12 2 5 3" xfId="37898"/>
    <cellStyle name="Обычный 3 17 12 2 6" xfId="37899"/>
    <cellStyle name="Обычный 3 17 12 2 6 2" xfId="37900"/>
    <cellStyle name="Обычный 3 17 12 2 7" xfId="37901"/>
    <cellStyle name="Обычный 3 17 12 3" xfId="37902"/>
    <cellStyle name="Обычный 3 17 12 3 2" xfId="37903"/>
    <cellStyle name="Обычный 3 17 12 3 2 2" xfId="37904"/>
    <cellStyle name="Обычный 3 17 12 3 2 2 2" xfId="37905"/>
    <cellStyle name="Обычный 3 17 12 3 2 2 2 2" xfId="37906"/>
    <cellStyle name="Обычный 3 17 12 3 2 2 3" xfId="37907"/>
    <cellStyle name="Обычный 3 17 12 3 2 3" xfId="37908"/>
    <cellStyle name="Обычный 3 17 12 3 2 3 2" xfId="37909"/>
    <cellStyle name="Обычный 3 17 12 3 2 4" xfId="37910"/>
    <cellStyle name="Обычный 3 17 12 3 3" xfId="37911"/>
    <cellStyle name="Обычный 3 17 12 3 3 2" xfId="37912"/>
    <cellStyle name="Обычный 3 17 12 3 3 2 2" xfId="37913"/>
    <cellStyle name="Обычный 3 17 12 3 3 3" xfId="37914"/>
    <cellStyle name="Обычный 3 17 12 3 4" xfId="37915"/>
    <cellStyle name="Обычный 3 17 12 3 4 2" xfId="37916"/>
    <cellStyle name="Обычный 3 17 12 3 5" xfId="37917"/>
    <cellStyle name="Обычный 3 17 12 4" xfId="37918"/>
    <cellStyle name="Обычный 3 17 12 4 2" xfId="37919"/>
    <cellStyle name="Обычный 3 17 12 4 2 2" xfId="37920"/>
    <cellStyle name="Обычный 3 17 12 4 2 2 2" xfId="37921"/>
    <cellStyle name="Обычный 3 17 12 4 2 2 2 2" xfId="37922"/>
    <cellStyle name="Обычный 3 17 12 4 2 2 3" xfId="37923"/>
    <cellStyle name="Обычный 3 17 12 4 2 3" xfId="37924"/>
    <cellStyle name="Обычный 3 17 12 4 2 3 2" xfId="37925"/>
    <cellStyle name="Обычный 3 17 12 4 2 4" xfId="37926"/>
    <cellStyle name="Обычный 3 17 12 4 3" xfId="37927"/>
    <cellStyle name="Обычный 3 17 12 4 3 2" xfId="37928"/>
    <cellStyle name="Обычный 3 17 12 4 3 2 2" xfId="37929"/>
    <cellStyle name="Обычный 3 17 12 4 3 3" xfId="37930"/>
    <cellStyle name="Обычный 3 17 12 4 4" xfId="37931"/>
    <cellStyle name="Обычный 3 17 12 4 4 2" xfId="37932"/>
    <cellStyle name="Обычный 3 17 12 4 5" xfId="37933"/>
    <cellStyle name="Обычный 3 17 12 5" xfId="37934"/>
    <cellStyle name="Обычный 3 17 12 5 2" xfId="37935"/>
    <cellStyle name="Обычный 3 17 12 5 2 2" xfId="37936"/>
    <cellStyle name="Обычный 3 17 12 5 2 2 2" xfId="37937"/>
    <cellStyle name="Обычный 3 17 12 5 2 3" xfId="37938"/>
    <cellStyle name="Обычный 3 17 12 5 3" xfId="37939"/>
    <cellStyle name="Обычный 3 17 12 5 3 2" xfId="37940"/>
    <cellStyle name="Обычный 3 17 12 5 4" xfId="37941"/>
    <cellStyle name="Обычный 3 17 12 6" xfId="37942"/>
    <cellStyle name="Обычный 3 17 12 6 2" xfId="37943"/>
    <cellStyle name="Обычный 3 17 12 6 2 2" xfId="37944"/>
    <cellStyle name="Обычный 3 17 12 6 3" xfId="37945"/>
    <cellStyle name="Обычный 3 17 12 7" xfId="37946"/>
    <cellStyle name="Обычный 3 17 12 7 2" xfId="37947"/>
    <cellStyle name="Обычный 3 17 12 8" xfId="37948"/>
    <cellStyle name="Обычный 3 17 13" xfId="37949"/>
    <cellStyle name="Обычный 3 17 13 2" xfId="37950"/>
    <cellStyle name="Обычный 3 17 13 2 2" xfId="37951"/>
    <cellStyle name="Обычный 3 17 13 2 2 2" xfId="37952"/>
    <cellStyle name="Обычный 3 17 13 2 2 2 2" xfId="37953"/>
    <cellStyle name="Обычный 3 17 13 2 2 2 2 2" xfId="37954"/>
    <cellStyle name="Обычный 3 17 13 2 2 2 2 2 2" xfId="37955"/>
    <cellStyle name="Обычный 3 17 13 2 2 2 2 3" xfId="37956"/>
    <cellStyle name="Обычный 3 17 13 2 2 2 3" xfId="37957"/>
    <cellStyle name="Обычный 3 17 13 2 2 2 3 2" xfId="37958"/>
    <cellStyle name="Обычный 3 17 13 2 2 2 4" xfId="37959"/>
    <cellStyle name="Обычный 3 17 13 2 2 3" xfId="37960"/>
    <cellStyle name="Обычный 3 17 13 2 2 3 2" xfId="37961"/>
    <cellStyle name="Обычный 3 17 13 2 2 3 2 2" xfId="37962"/>
    <cellStyle name="Обычный 3 17 13 2 2 3 3" xfId="37963"/>
    <cellStyle name="Обычный 3 17 13 2 2 4" xfId="37964"/>
    <cellStyle name="Обычный 3 17 13 2 2 4 2" xfId="37965"/>
    <cellStyle name="Обычный 3 17 13 2 2 5" xfId="37966"/>
    <cellStyle name="Обычный 3 17 13 2 3" xfId="37967"/>
    <cellStyle name="Обычный 3 17 13 2 3 2" xfId="37968"/>
    <cellStyle name="Обычный 3 17 13 2 3 2 2" xfId="37969"/>
    <cellStyle name="Обычный 3 17 13 2 3 2 2 2" xfId="37970"/>
    <cellStyle name="Обычный 3 17 13 2 3 2 2 2 2" xfId="37971"/>
    <cellStyle name="Обычный 3 17 13 2 3 2 2 3" xfId="37972"/>
    <cellStyle name="Обычный 3 17 13 2 3 2 3" xfId="37973"/>
    <cellStyle name="Обычный 3 17 13 2 3 2 3 2" xfId="37974"/>
    <cellStyle name="Обычный 3 17 13 2 3 2 4" xfId="37975"/>
    <cellStyle name="Обычный 3 17 13 2 3 3" xfId="37976"/>
    <cellStyle name="Обычный 3 17 13 2 3 3 2" xfId="37977"/>
    <cellStyle name="Обычный 3 17 13 2 3 3 2 2" xfId="37978"/>
    <cellStyle name="Обычный 3 17 13 2 3 3 3" xfId="37979"/>
    <cellStyle name="Обычный 3 17 13 2 3 4" xfId="37980"/>
    <cellStyle name="Обычный 3 17 13 2 3 4 2" xfId="37981"/>
    <cellStyle name="Обычный 3 17 13 2 3 5" xfId="37982"/>
    <cellStyle name="Обычный 3 17 13 2 4" xfId="37983"/>
    <cellStyle name="Обычный 3 17 13 2 4 2" xfId="37984"/>
    <cellStyle name="Обычный 3 17 13 2 4 2 2" xfId="37985"/>
    <cellStyle name="Обычный 3 17 13 2 4 2 2 2" xfId="37986"/>
    <cellStyle name="Обычный 3 17 13 2 4 2 3" xfId="37987"/>
    <cellStyle name="Обычный 3 17 13 2 4 3" xfId="37988"/>
    <cellStyle name="Обычный 3 17 13 2 4 3 2" xfId="37989"/>
    <cellStyle name="Обычный 3 17 13 2 4 4" xfId="37990"/>
    <cellStyle name="Обычный 3 17 13 2 5" xfId="37991"/>
    <cellStyle name="Обычный 3 17 13 2 5 2" xfId="37992"/>
    <cellStyle name="Обычный 3 17 13 2 5 2 2" xfId="37993"/>
    <cellStyle name="Обычный 3 17 13 2 5 3" xfId="37994"/>
    <cellStyle name="Обычный 3 17 13 2 6" xfId="37995"/>
    <cellStyle name="Обычный 3 17 13 2 6 2" xfId="37996"/>
    <cellStyle name="Обычный 3 17 13 2 7" xfId="37997"/>
    <cellStyle name="Обычный 3 17 13 3" xfId="37998"/>
    <cellStyle name="Обычный 3 17 13 3 2" xfId="37999"/>
    <cellStyle name="Обычный 3 17 13 3 2 2" xfId="38000"/>
    <cellStyle name="Обычный 3 17 13 3 2 2 2" xfId="38001"/>
    <cellStyle name="Обычный 3 17 13 3 2 2 2 2" xfId="38002"/>
    <cellStyle name="Обычный 3 17 13 3 2 2 3" xfId="38003"/>
    <cellStyle name="Обычный 3 17 13 3 2 3" xfId="38004"/>
    <cellStyle name="Обычный 3 17 13 3 2 3 2" xfId="38005"/>
    <cellStyle name="Обычный 3 17 13 3 2 4" xfId="38006"/>
    <cellStyle name="Обычный 3 17 13 3 3" xfId="38007"/>
    <cellStyle name="Обычный 3 17 13 3 3 2" xfId="38008"/>
    <cellStyle name="Обычный 3 17 13 3 3 2 2" xfId="38009"/>
    <cellStyle name="Обычный 3 17 13 3 3 3" xfId="38010"/>
    <cellStyle name="Обычный 3 17 13 3 4" xfId="38011"/>
    <cellStyle name="Обычный 3 17 13 3 4 2" xfId="38012"/>
    <cellStyle name="Обычный 3 17 13 3 5" xfId="38013"/>
    <cellStyle name="Обычный 3 17 13 4" xfId="38014"/>
    <cellStyle name="Обычный 3 17 13 4 2" xfId="38015"/>
    <cellStyle name="Обычный 3 17 13 4 2 2" xfId="38016"/>
    <cellStyle name="Обычный 3 17 13 4 2 2 2" xfId="38017"/>
    <cellStyle name="Обычный 3 17 13 4 2 2 2 2" xfId="38018"/>
    <cellStyle name="Обычный 3 17 13 4 2 2 3" xfId="38019"/>
    <cellStyle name="Обычный 3 17 13 4 2 3" xfId="38020"/>
    <cellStyle name="Обычный 3 17 13 4 2 3 2" xfId="38021"/>
    <cellStyle name="Обычный 3 17 13 4 2 4" xfId="38022"/>
    <cellStyle name="Обычный 3 17 13 4 3" xfId="38023"/>
    <cellStyle name="Обычный 3 17 13 4 3 2" xfId="38024"/>
    <cellStyle name="Обычный 3 17 13 4 3 2 2" xfId="38025"/>
    <cellStyle name="Обычный 3 17 13 4 3 3" xfId="38026"/>
    <cellStyle name="Обычный 3 17 13 4 4" xfId="38027"/>
    <cellStyle name="Обычный 3 17 13 4 4 2" xfId="38028"/>
    <cellStyle name="Обычный 3 17 13 4 5" xfId="38029"/>
    <cellStyle name="Обычный 3 17 13 5" xfId="38030"/>
    <cellStyle name="Обычный 3 17 13 5 2" xfId="38031"/>
    <cellStyle name="Обычный 3 17 13 5 2 2" xfId="38032"/>
    <cellStyle name="Обычный 3 17 13 5 2 2 2" xfId="38033"/>
    <cellStyle name="Обычный 3 17 13 5 2 3" xfId="38034"/>
    <cellStyle name="Обычный 3 17 13 5 3" xfId="38035"/>
    <cellStyle name="Обычный 3 17 13 5 3 2" xfId="38036"/>
    <cellStyle name="Обычный 3 17 13 5 4" xfId="38037"/>
    <cellStyle name="Обычный 3 17 13 6" xfId="38038"/>
    <cellStyle name="Обычный 3 17 13 6 2" xfId="38039"/>
    <cellStyle name="Обычный 3 17 13 6 2 2" xfId="38040"/>
    <cellStyle name="Обычный 3 17 13 6 3" xfId="38041"/>
    <cellStyle name="Обычный 3 17 13 7" xfId="38042"/>
    <cellStyle name="Обычный 3 17 13 7 2" xfId="38043"/>
    <cellStyle name="Обычный 3 17 13 8" xfId="38044"/>
    <cellStyle name="Обычный 3 17 14" xfId="38045"/>
    <cellStyle name="Обычный 3 17 14 2" xfId="38046"/>
    <cellStyle name="Обычный 3 17 14 2 2" xfId="38047"/>
    <cellStyle name="Обычный 3 17 14 2 2 2" xfId="38048"/>
    <cellStyle name="Обычный 3 17 14 2 2 2 2" xfId="38049"/>
    <cellStyle name="Обычный 3 17 14 2 2 2 2 2" xfId="38050"/>
    <cellStyle name="Обычный 3 17 14 2 2 2 2 2 2" xfId="38051"/>
    <cellStyle name="Обычный 3 17 14 2 2 2 2 3" xfId="38052"/>
    <cellStyle name="Обычный 3 17 14 2 2 2 3" xfId="38053"/>
    <cellStyle name="Обычный 3 17 14 2 2 2 3 2" xfId="38054"/>
    <cellStyle name="Обычный 3 17 14 2 2 2 4" xfId="38055"/>
    <cellStyle name="Обычный 3 17 14 2 2 3" xfId="38056"/>
    <cellStyle name="Обычный 3 17 14 2 2 3 2" xfId="38057"/>
    <cellStyle name="Обычный 3 17 14 2 2 3 2 2" xfId="38058"/>
    <cellStyle name="Обычный 3 17 14 2 2 3 3" xfId="38059"/>
    <cellStyle name="Обычный 3 17 14 2 2 4" xfId="38060"/>
    <cellStyle name="Обычный 3 17 14 2 2 4 2" xfId="38061"/>
    <cellStyle name="Обычный 3 17 14 2 2 5" xfId="38062"/>
    <cellStyle name="Обычный 3 17 14 2 3" xfId="38063"/>
    <cellStyle name="Обычный 3 17 14 2 3 2" xfId="38064"/>
    <cellStyle name="Обычный 3 17 14 2 3 2 2" xfId="38065"/>
    <cellStyle name="Обычный 3 17 14 2 3 2 2 2" xfId="38066"/>
    <cellStyle name="Обычный 3 17 14 2 3 2 2 2 2" xfId="38067"/>
    <cellStyle name="Обычный 3 17 14 2 3 2 2 3" xfId="38068"/>
    <cellStyle name="Обычный 3 17 14 2 3 2 3" xfId="38069"/>
    <cellStyle name="Обычный 3 17 14 2 3 2 3 2" xfId="38070"/>
    <cellStyle name="Обычный 3 17 14 2 3 2 4" xfId="38071"/>
    <cellStyle name="Обычный 3 17 14 2 3 3" xfId="38072"/>
    <cellStyle name="Обычный 3 17 14 2 3 3 2" xfId="38073"/>
    <cellStyle name="Обычный 3 17 14 2 3 3 2 2" xfId="38074"/>
    <cellStyle name="Обычный 3 17 14 2 3 3 3" xfId="38075"/>
    <cellStyle name="Обычный 3 17 14 2 3 4" xfId="38076"/>
    <cellStyle name="Обычный 3 17 14 2 3 4 2" xfId="38077"/>
    <cellStyle name="Обычный 3 17 14 2 3 5" xfId="38078"/>
    <cellStyle name="Обычный 3 17 14 2 4" xfId="38079"/>
    <cellStyle name="Обычный 3 17 14 2 4 2" xfId="38080"/>
    <cellStyle name="Обычный 3 17 14 2 4 2 2" xfId="38081"/>
    <cellStyle name="Обычный 3 17 14 2 4 2 2 2" xfId="38082"/>
    <cellStyle name="Обычный 3 17 14 2 4 2 3" xfId="38083"/>
    <cellStyle name="Обычный 3 17 14 2 4 3" xfId="38084"/>
    <cellStyle name="Обычный 3 17 14 2 4 3 2" xfId="38085"/>
    <cellStyle name="Обычный 3 17 14 2 4 4" xfId="38086"/>
    <cellStyle name="Обычный 3 17 14 2 5" xfId="38087"/>
    <cellStyle name="Обычный 3 17 14 2 5 2" xfId="38088"/>
    <cellStyle name="Обычный 3 17 14 2 5 2 2" xfId="38089"/>
    <cellStyle name="Обычный 3 17 14 2 5 3" xfId="38090"/>
    <cellStyle name="Обычный 3 17 14 2 6" xfId="38091"/>
    <cellStyle name="Обычный 3 17 14 2 6 2" xfId="38092"/>
    <cellStyle name="Обычный 3 17 14 2 7" xfId="38093"/>
    <cellStyle name="Обычный 3 17 14 3" xfId="38094"/>
    <cellStyle name="Обычный 3 17 14 3 2" xfId="38095"/>
    <cellStyle name="Обычный 3 17 14 3 2 2" xfId="38096"/>
    <cellStyle name="Обычный 3 17 14 3 2 2 2" xfId="38097"/>
    <cellStyle name="Обычный 3 17 14 3 2 2 2 2" xfId="38098"/>
    <cellStyle name="Обычный 3 17 14 3 2 2 3" xfId="38099"/>
    <cellStyle name="Обычный 3 17 14 3 2 3" xfId="38100"/>
    <cellStyle name="Обычный 3 17 14 3 2 3 2" xfId="38101"/>
    <cellStyle name="Обычный 3 17 14 3 2 4" xfId="38102"/>
    <cellStyle name="Обычный 3 17 14 3 3" xfId="38103"/>
    <cellStyle name="Обычный 3 17 14 3 3 2" xfId="38104"/>
    <cellStyle name="Обычный 3 17 14 3 3 2 2" xfId="38105"/>
    <cellStyle name="Обычный 3 17 14 3 3 3" xfId="38106"/>
    <cellStyle name="Обычный 3 17 14 3 4" xfId="38107"/>
    <cellStyle name="Обычный 3 17 14 3 4 2" xfId="38108"/>
    <cellStyle name="Обычный 3 17 14 3 5" xfId="38109"/>
    <cellStyle name="Обычный 3 17 14 4" xfId="38110"/>
    <cellStyle name="Обычный 3 17 14 4 2" xfId="38111"/>
    <cellStyle name="Обычный 3 17 14 4 2 2" xfId="38112"/>
    <cellStyle name="Обычный 3 17 14 4 2 2 2" xfId="38113"/>
    <cellStyle name="Обычный 3 17 14 4 2 2 2 2" xfId="38114"/>
    <cellStyle name="Обычный 3 17 14 4 2 2 3" xfId="38115"/>
    <cellStyle name="Обычный 3 17 14 4 2 3" xfId="38116"/>
    <cellStyle name="Обычный 3 17 14 4 2 3 2" xfId="38117"/>
    <cellStyle name="Обычный 3 17 14 4 2 4" xfId="38118"/>
    <cellStyle name="Обычный 3 17 14 4 3" xfId="38119"/>
    <cellStyle name="Обычный 3 17 14 4 3 2" xfId="38120"/>
    <cellStyle name="Обычный 3 17 14 4 3 2 2" xfId="38121"/>
    <cellStyle name="Обычный 3 17 14 4 3 3" xfId="38122"/>
    <cellStyle name="Обычный 3 17 14 4 4" xfId="38123"/>
    <cellStyle name="Обычный 3 17 14 4 4 2" xfId="38124"/>
    <cellStyle name="Обычный 3 17 14 4 5" xfId="38125"/>
    <cellStyle name="Обычный 3 17 14 5" xfId="38126"/>
    <cellStyle name="Обычный 3 17 14 5 2" xfId="38127"/>
    <cellStyle name="Обычный 3 17 14 5 2 2" xfId="38128"/>
    <cellStyle name="Обычный 3 17 14 5 2 2 2" xfId="38129"/>
    <cellStyle name="Обычный 3 17 14 5 2 3" xfId="38130"/>
    <cellStyle name="Обычный 3 17 14 5 3" xfId="38131"/>
    <cellStyle name="Обычный 3 17 14 5 3 2" xfId="38132"/>
    <cellStyle name="Обычный 3 17 14 5 4" xfId="38133"/>
    <cellStyle name="Обычный 3 17 14 6" xfId="38134"/>
    <cellStyle name="Обычный 3 17 14 6 2" xfId="38135"/>
    <cellStyle name="Обычный 3 17 14 6 2 2" xfId="38136"/>
    <cellStyle name="Обычный 3 17 14 6 3" xfId="38137"/>
    <cellStyle name="Обычный 3 17 14 7" xfId="38138"/>
    <cellStyle name="Обычный 3 17 14 7 2" xfId="38139"/>
    <cellStyle name="Обычный 3 17 14 8" xfId="38140"/>
    <cellStyle name="Обычный 3 17 15" xfId="38141"/>
    <cellStyle name="Обычный 3 17 15 2" xfId="38142"/>
    <cellStyle name="Обычный 3 17 15 2 2" xfId="38143"/>
    <cellStyle name="Обычный 3 17 15 2 2 2" xfId="38144"/>
    <cellStyle name="Обычный 3 17 15 2 2 2 2" xfId="38145"/>
    <cellStyle name="Обычный 3 17 15 2 2 2 2 2" xfId="38146"/>
    <cellStyle name="Обычный 3 17 15 2 2 2 2 2 2" xfId="38147"/>
    <cellStyle name="Обычный 3 17 15 2 2 2 2 3" xfId="38148"/>
    <cellStyle name="Обычный 3 17 15 2 2 2 3" xfId="38149"/>
    <cellStyle name="Обычный 3 17 15 2 2 2 3 2" xfId="38150"/>
    <cellStyle name="Обычный 3 17 15 2 2 2 4" xfId="38151"/>
    <cellStyle name="Обычный 3 17 15 2 2 3" xfId="38152"/>
    <cellStyle name="Обычный 3 17 15 2 2 3 2" xfId="38153"/>
    <cellStyle name="Обычный 3 17 15 2 2 3 2 2" xfId="38154"/>
    <cellStyle name="Обычный 3 17 15 2 2 3 3" xfId="38155"/>
    <cellStyle name="Обычный 3 17 15 2 2 4" xfId="38156"/>
    <cellStyle name="Обычный 3 17 15 2 2 4 2" xfId="38157"/>
    <cellStyle name="Обычный 3 17 15 2 2 5" xfId="38158"/>
    <cellStyle name="Обычный 3 17 15 2 3" xfId="38159"/>
    <cellStyle name="Обычный 3 17 15 2 3 2" xfId="38160"/>
    <cellStyle name="Обычный 3 17 15 2 3 2 2" xfId="38161"/>
    <cellStyle name="Обычный 3 17 15 2 3 2 2 2" xfId="38162"/>
    <cellStyle name="Обычный 3 17 15 2 3 2 2 2 2" xfId="38163"/>
    <cellStyle name="Обычный 3 17 15 2 3 2 2 3" xfId="38164"/>
    <cellStyle name="Обычный 3 17 15 2 3 2 3" xfId="38165"/>
    <cellStyle name="Обычный 3 17 15 2 3 2 3 2" xfId="38166"/>
    <cellStyle name="Обычный 3 17 15 2 3 2 4" xfId="38167"/>
    <cellStyle name="Обычный 3 17 15 2 3 3" xfId="38168"/>
    <cellStyle name="Обычный 3 17 15 2 3 3 2" xfId="38169"/>
    <cellStyle name="Обычный 3 17 15 2 3 3 2 2" xfId="38170"/>
    <cellStyle name="Обычный 3 17 15 2 3 3 3" xfId="38171"/>
    <cellStyle name="Обычный 3 17 15 2 3 4" xfId="38172"/>
    <cellStyle name="Обычный 3 17 15 2 3 4 2" xfId="38173"/>
    <cellStyle name="Обычный 3 17 15 2 3 5" xfId="38174"/>
    <cellStyle name="Обычный 3 17 15 2 4" xfId="38175"/>
    <cellStyle name="Обычный 3 17 15 2 4 2" xfId="38176"/>
    <cellStyle name="Обычный 3 17 15 2 4 2 2" xfId="38177"/>
    <cellStyle name="Обычный 3 17 15 2 4 2 2 2" xfId="38178"/>
    <cellStyle name="Обычный 3 17 15 2 4 2 3" xfId="38179"/>
    <cellStyle name="Обычный 3 17 15 2 4 3" xfId="38180"/>
    <cellStyle name="Обычный 3 17 15 2 4 3 2" xfId="38181"/>
    <cellStyle name="Обычный 3 17 15 2 4 4" xfId="38182"/>
    <cellStyle name="Обычный 3 17 15 2 5" xfId="38183"/>
    <cellStyle name="Обычный 3 17 15 2 5 2" xfId="38184"/>
    <cellStyle name="Обычный 3 17 15 2 5 2 2" xfId="38185"/>
    <cellStyle name="Обычный 3 17 15 2 5 3" xfId="38186"/>
    <cellStyle name="Обычный 3 17 15 2 6" xfId="38187"/>
    <cellStyle name="Обычный 3 17 15 2 6 2" xfId="38188"/>
    <cellStyle name="Обычный 3 17 15 2 7" xfId="38189"/>
    <cellStyle name="Обычный 3 17 15 3" xfId="38190"/>
    <cellStyle name="Обычный 3 17 15 3 2" xfId="38191"/>
    <cellStyle name="Обычный 3 17 15 3 2 2" xfId="38192"/>
    <cellStyle name="Обычный 3 17 15 3 2 2 2" xfId="38193"/>
    <cellStyle name="Обычный 3 17 15 3 2 2 2 2" xfId="38194"/>
    <cellStyle name="Обычный 3 17 15 3 2 2 3" xfId="38195"/>
    <cellStyle name="Обычный 3 17 15 3 2 3" xfId="38196"/>
    <cellStyle name="Обычный 3 17 15 3 2 3 2" xfId="38197"/>
    <cellStyle name="Обычный 3 17 15 3 2 4" xfId="38198"/>
    <cellStyle name="Обычный 3 17 15 3 3" xfId="38199"/>
    <cellStyle name="Обычный 3 17 15 3 3 2" xfId="38200"/>
    <cellStyle name="Обычный 3 17 15 3 3 2 2" xfId="38201"/>
    <cellStyle name="Обычный 3 17 15 3 3 3" xfId="38202"/>
    <cellStyle name="Обычный 3 17 15 3 4" xfId="38203"/>
    <cellStyle name="Обычный 3 17 15 3 4 2" xfId="38204"/>
    <cellStyle name="Обычный 3 17 15 3 5" xfId="38205"/>
    <cellStyle name="Обычный 3 17 15 4" xfId="38206"/>
    <cellStyle name="Обычный 3 17 15 4 2" xfId="38207"/>
    <cellStyle name="Обычный 3 17 15 4 2 2" xfId="38208"/>
    <cellStyle name="Обычный 3 17 15 4 2 2 2" xfId="38209"/>
    <cellStyle name="Обычный 3 17 15 4 2 2 2 2" xfId="38210"/>
    <cellStyle name="Обычный 3 17 15 4 2 2 3" xfId="38211"/>
    <cellStyle name="Обычный 3 17 15 4 2 3" xfId="38212"/>
    <cellStyle name="Обычный 3 17 15 4 2 3 2" xfId="38213"/>
    <cellStyle name="Обычный 3 17 15 4 2 4" xfId="38214"/>
    <cellStyle name="Обычный 3 17 15 4 3" xfId="38215"/>
    <cellStyle name="Обычный 3 17 15 4 3 2" xfId="38216"/>
    <cellStyle name="Обычный 3 17 15 4 3 2 2" xfId="38217"/>
    <cellStyle name="Обычный 3 17 15 4 3 3" xfId="38218"/>
    <cellStyle name="Обычный 3 17 15 4 4" xfId="38219"/>
    <cellStyle name="Обычный 3 17 15 4 4 2" xfId="38220"/>
    <cellStyle name="Обычный 3 17 15 4 5" xfId="38221"/>
    <cellStyle name="Обычный 3 17 15 5" xfId="38222"/>
    <cellStyle name="Обычный 3 17 15 5 2" xfId="38223"/>
    <cellStyle name="Обычный 3 17 15 5 2 2" xfId="38224"/>
    <cellStyle name="Обычный 3 17 15 5 2 2 2" xfId="38225"/>
    <cellStyle name="Обычный 3 17 15 5 2 3" xfId="38226"/>
    <cellStyle name="Обычный 3 17 15 5 3" xfId="38227"/>
    <cellStyle name="Обычный 3 17 15 5 3 2" xfId="38228"/>
    <cellStyle name="Обычный 3 17 15 5 4" xfId="38229"/>
    <cellStyle name="Обычный 3 17 15 6" xfId="38230"/>
    <cellStyle name="Обычный 3 17 15 6 2" xfId="38231"/>
    <cellStyle name="Обычный 3 17 15 6 2 2" xfId="38232"/>
    <cellStyle name="Обычный 3 17 15 6 3" xfId="38233"/>
    <cellStyle name="Обычный 3 17 15 7" xfId="38234"/>
    <cellStyle name="Обычный 3 17 15 7 2" xfId="38235"/>
    <cellStyle name="Обычный 3 17 15 8" xfId="38236"/>
    <cellStyle name="Обычный 3 17 16" xfId="38237"/>
    <cellStyle name="Обычный 3 17 16 2" xfId="38238"/>
    <cellStyle name="Обычный 3 17 16 2 2" xfId="38239"/>
    <cellStyle name="Обычный 3 17 16 2 2 2" xfId="38240"/>
    <cellStyle name="Обычный 3 17 16 2 2 2 2" xfId="38241"/>
    <cellStyle name="Обычный 3 17 16 2 2 2 2 2" xfId="38242"/>
    <cellStyle name="Обычный 3 17 16 2 2 2 2 2 2" xfId="38243"/>
    <cellStyle name="Обычный 3 17 16 2 2 2 2 3" xfId="38244"/>
    <cellStyle name="Обычный 3 17 16 2 2 2 3" xfId="38245"/>
    <cellStyle name="Обычный 3 17 16 2 2 2 3 2" xfId="38246"/>
    <cellStyle name="Обычный 3 17 16 2 2 2 4" xfId="38247"/>
    <cellStyle name="Обычный 3 17 16 2 2 3" xfId="38248"/>
    <cellStyle name="Обычный 3 17 16 2 2 3 2" xfId="38249"/>
    <cellStyle name="Обычный 3 17 16 2 2 3 2 2" xfId="38250"/>
    <cellStyle name="Обычный 3 17 16 2 2 3 3" xfId="38251"/>
    <cellStyle name="Обычный 3 17 16 2 2 4" xfId="38252"/>
    <cellStyle name="Обычный 3 17 16 2 2 4 2" xfId="38253"/>
    <cellStyle name="Обычный 3 17 16 2 2 5" xfId="38254"/>
    <cellStyle name="Обычный 3 17 16 2 3" xfId="38255"/>
    <cellStyle name="Обычный 3 17 16 2 3 2" xfId="38256"/>
    <cellStyle name="Обычный 3 17 16 2 3 2 2" xfId="38257"/>
    <cellStyle name="Обычный 3 17 16 2 3 2 2 2" xfId="38258"/>
    <cellStyle name="Обычный 3 17 16 2 3 2 2 2 2" xfId="38259"/>
    <cellStyle name="Обычный 3 17 16 2 3 2 2 3" xfId="38260"/>
    <cellStyle name="Обычный 3 17 16 2 3 2 3" xfId="38261"/>
    <cellStyle name="Обычный 3 17 16 2 3 2 3 2" xfId="38262"/>
    <cellStyle name="Обычный 3 17 16 2 3 2 4" xfId="38263"/>
    <cellStyle name="Обычный 3 17 16 2 3 3" xfId="38264"/>
    <cellStyle name="Обычный 3 17 16 2 3 3 2" xfId="38265"/>
    <cellStyle name="Обычный 3 17 16 2 3 3 2 2" xfId="38266"/>
    <cellStyle name="Обычный 3 17 16 2 3 3 3" xfId="38267"/>
    <cellStyle name="Обычный 3 17 16 2 3 4" xfId="38268"/>
    <cellStyle name="Обычный 3 17 16 2 3 4 2" xfId="38269"/>
    <cellStyle name="Обычный 3 17 16 2 3 5" xfId="38270"/>
    <cellStyle name="Обычный 3 17 16 2 4" xfId="38271"/>
    <cellStyle name="Обычный 3 17 16 2 4 2" xfId="38272"/>
    <cellStyle name="Обычный 3 17 16 2 4 2 2" xfId="38273"/>
    <cellStyle name="Обычный 3 17 16 2 4 2 2 2" xfId="38274"/>
    <cellStyle name="Обычный 3 17 16 2 4 2 3" xfId="38275"/>
    <cellStyle name="Обычный 3 17 16 2 4 3" xfId="38276"/>
    <cellStyle name="Обычный 3 17 16 2 4 3 2" xfId="38277"/>
    <cellStyle name="Обычный 3 17 16 2 4 4" xfId="38278"/>
    <cellStyle name="Обычный 3 17 16 2 5" xfId="38279"/>
    <cellStyle name="Обычный 3 17 16 2 5 2" xfId="38280"/>
    <cellStyle name="Обычный 3 17 16 2 5 2 2" xfId="38281"/>
    <cellStyle name="Обычный 3 17 16 2 5 3" xfId="38282"/>
    <cellStyle name="Обычный 3 17 16 2 6" xfId="38283"/>
    <cellStyle name="Обычный 3 17 16 2 6 2" xfId="38284"/>
    <cellStyle name="Обычный 3 17 16 2 7" xfId="38285"/>
    <cellStyle name="Обычный 3 17 16 3" xfId="38286"/>
    <cellStyle name="Обычный 3 17 16 3 2" xfId="38287"/>
    <cellStyle name="Обычный 3 17 16 3 2 2" xfId="38288"/>
    <cellStyle name="Обычный 3 17 16 3 2 2 2" xfId="38289"/>
    <cellStyle name="Обычный 3 17 16 3 2 2 2 2" xfId="38290"/>
    <cellStyle name="Обычный 3 17 16 3 2 2 3" xfId="38291"/>
    <cellStyle name="Обычный 3 17 16 3 2 3" xfId="38292"/>
    <cellStyle name="Обычный 3 17 16 3 2 3 2" xfId="38293"/>
    <cellStyle name="Обычный 3 17 16 3 2 4" xfId="38294"/>
    <cellStyle name="Обычный 3 17 16 3 3" xfId="38295"/>
    <cellStyle name="Обычный 3 17 16 3 3 2" xfId="38296"/>
    <cellStyle name="Обычный 3 17 16 3 3 2 2" xfId="38297"/>
    <cellStyle name="Обычный 3 17 16 3 3 3" xfId="38298"/>
    <cellStyle name="Обычный 3 17 16 3 4" xfId="38299"/>
    <cellStyle name="Обычный 3 17 16 3 4 2" xfId="38300"/>
    <cellStyle name="Обычный 3 17 16 3 5" xfId="38301"/>
    <cellStyle name="Обычный 3 17 16 4" xfId="38302"/>
    <cellStyle name="Обычный 3 17 16 4 2" xfId="38303"/>
    <cellStyle name="Обычный 3 17 16 4 2 2" xfId="38304"/>
    <cellStyle name="Обычный 3 17 16 4 2 2 2" xfId="38305"/>
    <cellStyle name="Обычный 3 17 16 4 2 2 2 2" xfId="38306"/>
    <cellStyle name="Обычный 3 17 16 4 2 2 3" xfId="38307"/>
    <cellStyle name="Обычный 3 17 16 4 2 3" xfId="38308"/>
    <cellStyle name="Обычный 3 17 16 4 2 3 2" xfId="38309"/>
    <cellStyle name="Обычный 3 17 16 4 2 4" xfId="38310"/>
    <cellStyle name="Обычный 3 17 16 4 3" xfId="38311"/>
    <cellStyle name="Обычный 3 17 16 4 3 2" xfId="38312"/>
    <cellStyle name="Обычный 3 17 16 4 3 2 2" xfId="38313"/>
    <cellStyle name="Обычный 3 17 16 4 3 3" xfId="38314"/>
    <cellStyle name="Обычный 3 17 16 4 4" xfId="38315"/>
    <cellStyle name="Обычный 3 17 16 4 4 2" xfId="38316"/>
    <cellStyle name="Обычный 3 17 16 4 5" xfId="38317"/>
    <cellStyle name="Обычный 3 17 16 5" xfId="38318"/>
    <cellStyle name="Обычный 3 17 16 5 2" xfId="38319"/>
    <cellStyle name="Обычный 3 17 16 5 2 2" xfId="38320"/>
    <cellStyle name="Обычный 3 17 16 5 2 2 2" xfId="38321"/>
    <cellStyle name="Обычный 3 17 16 5 2 3" xfId="38322"/>
    <cellStyle name="Обычный 3 17 16 5 3" xfId="38323"/>
    <cellStyle name="Обычный 3 17 16 5 3 2" xfId="38324"/>
    <cellStyle name="Обычный 3 17 16 5 4" xfId="38325"/>
    <cellStyle name="Обычный 3 17 16 6" xfId="38326"/>
    <cellStyle name="Обычный 3 17 16 6 2" xfId="38327"/>
    <cellStyle name="Обычный 3 17 16 6 2 2" xfId="38328"/>
    <cellStyle name="Обычный 3 17 16 6 3" xfId="38329"/>
    <cellStyle name="Обычный 3 17 16 7" xfId="38330"/>
    <cellStyle name="Обычный 3 17 16 7 2" xfId="38331"/>
    <cellStyle name="Обычный 3 17 16 8" xfId="38332"/>
    <cellStyle name="Обычный 3 17 17" xfId="38333"/>
    <cellStyle name="Обычный 3 17 17 2" xfId="38334"/>
    <cellStyle name="Обычный 3 17 17 2 2" xfId="38335"/>
    <cellStyle name="Обычный 3 17 17 2 2 2" xfId="38336"/>
    <cellStyle name="Обычный 3 17 17 2 2 2 2" xfId="38337"/>
    <cellStyle name="Обычный 3 17 17 2 2 2 2 2" xfId="38338"/>
    <cellStyle name="Обычный 3 17 17 2 2 2 2 2 2" xfId="38339"/>
    <cellStyle name="Обычный 3 17 17 2 2 2 2 3" xfId="38340"/>
    <cellStyle name="Обычный 3 17 17 2 2 2 3" xfId="38341"/>
    <cellStyle name="Обычный 3 17 17 2 2 2 3 2" xfId="38342"/>
    <cellStyle name="Обычный 3 17 17 2 2 2 4" xfId="38343"/>
    <cellStyle name="Обычный 3 17 17 2 2 3" xfId="38344"/>
    <cellStyle name="Обычный 3 17 17 2 2 3 2" xfId="38345"/>
    <cellStyle name="Обычный 3 17 17 2 2 3 2 2" xfId="38346"/>
    <cellStyle name="Обычный 3 17 17 2 2 3 3" xfId="38347"/>
    <cellStyle name="Обычный 3 17 17 2 2 4" xfId="38348"/>
    <cellStyle name="Обычный 3 17 17 2 2 4 2" xfId="38349"/>
    <cellStyle name="Обычный 3 17 17 2 2 5" xfId="38350"/>
    <cellStyle name="Обычный 3 17 17 2 3" xfId="38351"/>
    <cellStyle name="Обычный 3 17 17 2 3 2" xfId="38352"/>
    <cellStyle name="Обычный 3 17 17 2 3 2 2" xfId="38353"/>
    <cellStyle name="Обычный 3 17 17 2 3 2 2 2" xfId="38354"/>
    <cellStyle name="Обычный 3 17 17 2 3 2 2 2 2" xfId="38355"/>
    <cellStyle name="Обычный 3 17 17 2 3 2 2 3" xfId="38356"/>
    <cellStyle name="Обычный 3 17 17 2 3 2 3" xfId="38357"/>
    <cellStyle name="Обычный 3 17 17 2 3 2 3 2" xfId="38358"/>
    <cellStyle name="Обычный 3 17 17 2 3 2 4" xfId="38359"/>
    <cellStyle name="Обычный 3 17 17 2 3 3" xfId="38360"/>
    <cellStyle name="Обычный 3 17 17 2 3 3 2" xfId="38361"/>
    <cellStyle name="Обычный 3 17 17 2 3 3 2 2" xfId="38362"/>
    <cellStyle name="Обычный 3 17 17 2 3 3 3" xfId="38363"/>
    <cellStyle name="Обычный 3 17 17 2 3 4" xfId="38364"/>
    <cellStyle name="Обычный 3 17 17 2 3 4 2" xfId="38365"/>
    <cellStyle name="Обычный 3 17 17 2 3 5" xfId="38366"/>
    <cellStyle name="Обычный 3 17 17 2 4" xfId="38367"/>
    <cellStyle name="Обычный 3 17 17 2 4 2" xfId="38368"/>
    <cellStyle name="Обычный 3 17 17 2 4 2 2" xfId="38369"/>
    <cellStyle name="Обычный 3 17 17 2 4 2 2 2" xfId="38370"/>
    <cellStyle name="Обычный 3 17 17 2 4 2 3" xfId="38371"/>
    <cellStyle name="Обычный 3 17 17 2 4 3" xfId="38372"/>
    <cellStyle name="Обычный 3 17 17 2 4 3 2" xfId="38373"/>
    <cellStyle name="Обычный 3 17 17 2 4 4" xfId="38374"/>
    <cellStyle name="Обычный 3 17 17 2 5" xfId="38375"/>
    <cellStyle name="Обычный 3 17 17 2 5 2" xfId="38376"/>
    <cellStyle name="Обычный 3 17 17 2 5 2 2" xfId="38377"/>
    <cellStyle name="Обычный 3 17 17 2 5 3" xfId="38378"/>
    <cellStyle name="Обычный 3 17 17 2 6" xfId="38379"/>
    <cellStyle name="Обычный 3 17 17 2 6 2" xfId="38380"/>
    <cellStyle name="Обычный 3 17 17 2 7" xfId="38381"/>
    <cellStyle name="Обычный 3 17 17 3" xfId="38382"/>
    <cellStyle name="Обычный 3 17 17 3 2" xfId="38383"/>
    <cellStyle name="Обычный 3 17 17 3 2 2" xfId="38384"/>
    <cellStyle name="Обычный 3 17 17 3 2 2 2" xfId="38385"/>
    <cellStyle name="Обычный 3 17 17 3 2 2 2 2" xfId="38386"/>
    <cellStyle name="Обычный 3 17 17 3 2 2 3" xfId="38387"/>
    <cellStyle name="Обычный 3 17 17 3 2 3" xfId="38388"/>
    <cellStyle name="Обычный 3 17 17 3 2 3 2" xfId="38389"/>
    <cellStyle name="Обычный 3 17 17 3 2 4" xfId="38390"/>
    <cellStyle name="Обычный 3 17 17 3 3" xfId="38391"/>
    <cellStyle name="Обычный 3 17 17 3 3 2" xfId="38392"/>
    <cellStyle name="Обычный 3 17 17 3 3 2 2" xfId="38393"/>
    <cellStyle name="Обычный 3 17 17 3 3 3" xfId="38394"/>
    <cellStyle name="Обычный 3 17 17 3 4" xfId="38395"/>
    <cellStyle name="Обычный 3 17 17 3 4 2" xfId="38396"/>
    <cellStyle name="Обычный 3 17 17 3 5" xfId="38397"/>
    <cellStyle name="Обычный 3 17 17 4" xfId="38398"/>
    <cellStyle name="Обычный 3 17 17 4 2" xfId="38399"/>
    <cellStyle name="Обычный 3 17 17 4 2 2" xfId="38400"/>
    <cellStyle name="Обычный 3 17 17 4 2 2 2" xfId="38401"/>
    <cellStyle name="Обычный 3 17 17 4 2 2 2 2" xfId="38402"/>
    <cellStyle name="Обычный 3 17 17 4 2 2 3" xfId="38403"/>
    <cellStyle name="Обычный 3 17 17 4 2 3" xfId="38404"/>
    <cellStyle name="Обычный 3 17 17 4 2 3 2" xfId="38405"/>
    <cellStyle name="Обычный 3 17 17 4 2 4" xfId="38406"/>
    <cellStyle name="Обычный 3 17 17 4 3" xfId="38407"/>
    <cellStyle name="Обычный 3 17 17 4 3 2" xfId="38408"/>
    <cellStyle name="Обычный 3 17 17 4 3 2 2" xfId="38409"/>
    <cellStyle name="Обычный 3 17 17 4 3 3" xfId="38410"/>
    <cellStyle name="Обычный 3 17 17 4 4" xfId="38411"/>
    <cellStyle name="Обычный 3 17 17 4 4 2" xfId="38412"/>
    <cellStyle name="Обычный 3 17 17 4 5" xfId="38413"/>
    <cellStyle name="Обычный 3 17 17 5" xfId="38414"/>
    <cellStyle name="Обычный 3 17 17 5 2" xfId="38415"/>
    <cellStyle name="Обычный 3 17 17 5 2 2" xfId="38416"/>
    <cellStyle name="Обычный 3 17 17 5 2 2 2" xfId="38417"/>
    <cellStyle name="Обычный 3 17 17 5 2 3" xfId="38418"/>
    <cellStyle name="Обычный 3 17 17 5 3" xfId="38419"/>
    <cellStyle name="Обычный 3 17 17 5 3 2" xfId="38420"/>
    <cellStyle name="Обычный 3 17 17 5 4" xfId="38421"/>
    <cellStyle name="Обычный 3 17 17 6" xfId="38422"/>
    <cellStyle name="Обычный 3 17 17 6 2" xfId="38423"/>
    <cellStyle name="Обычный 3 17 17 6 2 2" xfId="38424"/>
    <cellStyle name="Обычный 3 17 17 6 3" xfId="38425"/>
    <cellStyle name="Обычный 3 17 17 7" xfId="38426"/>
    <cellStyle name="Обычный 3 17 17 7 2" xfId="38427"/>
    <cellStyle name="Обычный 3 17 17 8" xfId="38428"/>
    <cellStyle name="Обычный 3 17 18" xfId="38429"/>
    <cellStyle name="Обычный 3 17 18 2" xfId="38430"/>
    <cellStyle name="Обычный 3 17 18 2 2" xfId="38431"/>
    <cellStyle name="Обычный 3 17 18 2 2 2" xfId="38432"/>
    <cellStyle name="Обычный 3 17 18 2 2 2 2" xfId="38433"/>
    <cellStyle name="Обычный 3 17 18 2 2 2 2 2" xfId="38434"/>
    <cellStyle name="Обычный 3 17 18 2 2 2 2 2 2" xfId="38435"/>
    <cellStyle name="Обычный 3 17 18 2 2 2 2 3" xfId="38436"/>
    <cellStyle name="Обычный 3 17 18 2 2 2 3" xfId="38437"/>
    <cellStyle name="Обычный 3 17 18 2 2 2 3 2" xfId="38438"/>
    <cellStyle name="Обычный 3 17 18 2 2 2 4" xfId="38439"/>
    <cellStyle name="Обычный 3 17 18 2 2 3" xfId="38440"/>
    <cellStyle name="Обычный 3 17 18 2 2 3 2" xfId="38441"/>
    <cellStyle name="Обычный 3 17 18 2 2 3 2 2" xfId="38442"/>
    <cellStyle name="Обычный 3 17 18 2 2 3 3" xfId="38443"/>
    <cellStyle name="Обычный 3 17 18 2 2 4" xfId="38444"/>
    <cellStyle name="Обычный 3 17 18 2 2 4 2" xfId="38445"/>
    <cellStyle name="Обычный 3 17 18 2 2 5" xfId="38446"/>
    <cellStyle name="Обычный 3 17 18 2 3" xfId="38447"/>
    <cellStyle name="Обычный 3 17 18 2 3 2" xfId="38448"/>
    <cellStyle name="Обычный 3 17 18 2 3 2 2" xfId="38449"/>
    <cellStyle name="Обычный 3 17 18 2 3 2 2 2" xfId="38450"/>
    <cellStyle name="Обычный 3 17 18 2 3 2 2 2 2" xfId="38451"/>
    <cellStyle name="Обычный 3 17 18 2 3 2 2 3" xfId="38452"/>
    <cellStyle name="Обычный 3 17 18 2 3 2 3" xfId="38453"/>
    <cellStyle name="Обычный 3 17 18 2 3 2 3 2" xfId="38454"/>
    <cellStyle name="Обычный 3 17 18 2 3 2 4" xfId="38455"/>
    <cellStyle name="Обычный 3 17 18 2 3 3" xfId="38456"/>
    <cellStyle name="Обычный 3 17 18 2 3 3 2" xfId="38457"/>
    <cellStyle name="Обычный 3 17 18 2 3 3 2 2" xfId="38458"/>
    <cellStyle name="Обычный 3 17 18 2 3 3 3" xfId="38459"/>
    <cellStyle name="Обычный 3 17 18 2 3 4" xfId="38460"/>
    <cellStyle name="Обычный 3 17 18 2 3 4 2" xfId="38461"/>
    <cellStyle name="Обычный 3 17 18 2 3 5" xfId="38462"/>
    <cellStyle name="Обычный 3 17 18 2 4" xfId="38463"/>
    <cellStyle name="Обычный 3 17 18 2 4 2" xfId="38464"/>
    <cellStyle name="Обычный 3 17 18 2 4 2 2" xfId="38465"/>
    <cellStyle name="Обычный 3 17 18 2 4 2 2 2" xfId="38466"/>
    <cellStyle name="Обычный 3 17 18 2 4 2 3" xfId="38467"/>
    <cellStyle name="Обычный 3 17 18 2 4 3" xfId="38468"/>
    <cellStyle name="Обычный 3 17 18 2 4 3 2" xfId="38469"/>
    <cellStyle name="Обычный 3 17 18 2 4 4" xfId="38470"/>
    <cellStyle name="Обычный 3 17 18 2 5" xfId="38471"/>
    <cellStyle name="Обычный 3 17 18 2 5 2" xfId="38472"/>
    <cellStyle name="Обычный 3 17 18 2 5 2 2" xfId="38473"/>
    <cellStyle name="Обычный 3 17 18 2 5 3" xfId="38474"/>
    <cellStyle name="Обычный 3 17 18 2 6" xfId="38475"/>
    <cellStyle name="Обычный 3 17 18 2 6 2" xfId="38476"/>
    <cellStyle name="Обычный 3 17 18 2 7" xfId="38477"/>
    <cellStyle name="Обычный 3 17 18 3" xfId="38478"/>
    <cellStyle name="Обычный 3 17 18 3 2" xfId="38479"/>
    <cellStyle name="Обычный 3 17 18 3 2 2" xfId="38480"/>
    <cellStyle name="Обычный 3 17 18 3 2 2 2" xfId="38481"/>
    <cellStyle name="Обычный 3 17 18 3 2 2 2 2" xfId="38482"/>
    <cellStyle name="Обычный 3 17 18 3 2 2 3" xfId="38483"/>
    <cellStyle name="Обычный 3 17 18 3 2 3" xfId="38484"/>
    <cellStyle name="Обычный 3 17 18 3 2 3 2" xfId="38485"/>
    <cellStyle name="Обычный 3 17 18 3 2 4" xfId="38486"/>
    <cellStyle name="Обычный 3 17 18 3 3" xfId="38487"/>
    <cellStyle name="Обычный 3 17 18 3 3 2" xfId="38488"/>
    <cellStyle name="Обычный 3 17 18 3 3 2 2" xfId="38489"/>
    <cellStyle name="Обычный 3 17 18 3 3 3" xfId="38490"/>
    <cellStyle name="Обычный 3 17 18 3 4" xfId="38491"/>
    <cellStyle name="Обычный 3 17 18 3 4 2" xfId="38492"/>
    <cellStyle name="Обычный 3 17 18 3 5" xfId="38493"/>
    <cellStyle name="Обычный 3 17 18 4" xfId="38494"/>
    <cellStyle name="Обычный 3 17 18 4 2" xfId="38495"/>
    <cellStyle name="Обычный 3 17 18 4 2 2" xfId="38496"/>
    <cellStyle name="Обычный 3 17 18 4 2 2 2" xfId="38497"/>
    <cellStyle name="Обычный 3 17 18 4 2 2 2 2" xfId="38498"/>
    <cellStyle name="Обычный 3 17 18 4 2 2 3" xfId="38499"/>
    <cellStyle name="Обычный 3 17 18 4 2 3" xfId="38500"/>
    <cellStyle name="Обычный 3 17 18 4 2 3 2" xfId="38501"/>
    <cellStyle name="Обычный 3 17 18 4 2 4" xfId="38502"/>
    <cellStyle name="Обычный 3 17 18 4 3" xfId="38503"/>
    <cellStyle name="Обычный 3 17 18 4 3 2" xfId="38504"/>
    <cellStyle name="Обычный 3 17 18 4 3 2 2" xfId="38505"/>
    <cellStyle name="Обычный 3 17 18 4 3 3" xfId="38506"/>
    <cellStyle name="Обычный 3 17 18 4 4" xfId="38507"/>
    <cellStyle name="Обычный 3 17 18 4 4 2" xfId="38508"/>
    <cellStyle name="Обычный 3 17 18 4 5" xfId="38509"/>
    <cellStyle name="Обычный 3 17 18 5" xfId="38510"/>
    <cellStyle name="Обычный 3 17 18 5 2" xfId="38511"/>
    <cellStyle name="Обычный 3 17 18 5 2 2" xfId="38512"/>
    <cellStyle name="Обычный 3 17 18 5 2 2 2" xfId="38513"/>
    <cellStyle name="Обычный 3 17 18 5 2 3" xfId="38514"/>
    <cellStyle name="Обычный 3 17 18 5 3" xfId="38515"/>
    <cellStyle name="Обычный 3 17 18 5 3 2" xfId="38516"/>
    <cellStyle name="Обычный 3 17 18 5 4" xfId="38517"/>
    <cellStyle name="Обычный 3 17 18 6" xfId="38518"/>
    <cellStyle name="Обычный 3 17 18 6 2" xfId="38519"/>
    <cellStyle name="Обычный 3 17 18 6 2 2" xfId="38520"/>
    <cellStyle name="Обычный 3 17 18 6 3" xfId="38521"/>
    <cellStyle name="Обычный 3 17 18 7" xfId="38522"/>
    <cellStyle name="Обычный 3 17 18 7 2" xfId="38523"/>
    <cellStyle name="Обычный 3 17 18 8" xfId="38524"/>
    <cellStyle name="Обычный 3 17 19" xfId="38525"/>
    <cellStyle name="Обычный 3 17 19 2" xfId="38526"/>
    <cellStyle name="Обычный 3 17 19 2 2" xfId="38527"/>
    <cellStyle name="Обычный 3 17 19 2 2 2" xfId="38528"/>
    <cellStyle name="Обычный 3 17 19 2 2 2 2" xfId="38529"/>
    <cellStyle name="Обычный 3 17 19 2 2 2 2 2" xfId="38530"/>
    <cellStyle name="Обычный 3 17 19 2 2 2 2 2 2" xfId="38531"/>
    <cellStyle name="Обычный 3 17 19 2 2 2 2 3" xfId="38532"/>
    <cellStyle name="Обычный 3 17 19 2 2 2 3" xfId="38533"/>
    <cellStyle name="Обычный 3 17 19 2 2 2 3 2" xfId="38534"/>
    <cellStyle name="Обычный 3 17 19 2 2 2 4" xfId="38535"/>
    <cellStyle name="Обычный 3 17 19 2 2 3" xfId="38536"/>
    <cellStyle name="Обычный 3 17 19 2 2 3 2" xfId="38537"/>
    <cellStyle name="Обычный 3 17 19 2 2 3 2 2" xfId="38538"/>
    <cellStyle name="Обычный 3 17 19 2 2 3 3" xfId="38539"/>
    <cellStyle name="Обычный 3 17 19 2 2 4" xfId="38540"/>
    <cellStyle name="Обычный 3 17 19 2 2 4 2" xfId="38541"/>
    <cellStyle name="Обычный 3 17 19 2 2 5" xfId="38542"/>
    <cellStyle name="Обычный 3 17 19 2 3" xfId="38543"/>
    <cellStyle name="Обычный 3 17 19 2 3 2" xfId="38544"/>
    <cellStyle name="Обычный 3 17 19 2 3 2 2" xfId="38545"/>
    <cellStyle name="Обычный 3 17 19 2 3 2 2 2" xfId="38546"/>
    <cellStyle name="Обычный 3 17 19 2 3 2 2 2 2" xfId="38547"/>
    <cellStyle name="Обычный 3 17 19 2 3 2 2 3" xfId="38548"/>
    <cellStyle name="Обычный 3 17 19 2 3 2 3" xfId="38549"/>
    <cellStyle name="Обычный 3 17 19 2 3 2 3 2" xfId="38550"/>
    <cellStyle name="Обычный 3 17 19 2 3 2 4" xfId="38551"/>
    <cellStyle name="Обычный 3 17 19 2 3 3" xfId="38552"/>
    <cellStyle name="Обычный 3 17 19 2 3 3 2" xfId="38553"/>
    <cellStyle name="Обычный 3 17 19 2 3 3 2 2" xfId="38554"/>
    <cellStyle name="Обычный 3 17 19 2 3 3 3" xfId="38555"/>
    <cellStyle name="Обычный 3 17 19 2 3 4" xfId="38556"/>
    <cellStyle name="Обычный 3 17 19 2 3 4 2" xfId="38557"/>
    <cellStyle name="Обычный 3 17 19 2 3 5" xfId="38558"/>
    <cellStyle name="Обычный 3 17 19 2 4" xfId="38559"/>
    <cellStyle name="Обычный 3 17 19 2 4 2" xfId="38560"/>
    <cellStyle name="Обычный 3 17 19 2 4 2 2" xfId="38561"/>
    <cellStyle name="Обычный 3 17 19 2 4 2 2 2" xfId="38562"/>
    <cellStyle name="Обычный 3 17 19 2 4 2 3" xfId="38563"/>
    <cellStyle name="Обычный 3 17 19 2 4 3" xfId="38564"/>
    <cellStyle name="Обычный 3 17 19 2 4 3 2" xfId="38565"/>
    <cellStyle name="Обычный 3 17 19 2 4 4" xfId="38566"/>
    <cellStyle name="Обычный 3 17 19 2 5" xfId="38567"/>
    <cellStyle name="Обычный 3 17 19 2 5 2" xfId="38568"/>
    <cellStyle name="Обычный 3 17 19 2 5 2 2" xfId="38569"/>
    <cellStyle name="Обычный 3 17 19 2 5 3" xfId="38570"/>
    <cellStyle name="Обычный 3 17 19 2 6" xfId="38571"/>
    <cellStyle name="Обычный 3 17 19 2 6 2" xfId="38572"/>
    <cellStyle name="Обычный 3 17 19 2 7" xfId="38573"/>
    <cellStyle name="Обычный 3 17 19 3" xfId="38574"/>
    <cellStyle name="Обычный 3 17 19 3 2" xfId="38575"/>
    <cellStyle name="Обычный 3 17 19 3 2 2" xfId="38576"/>
    <cellStyle name="Обычный 3 17 19 3 2 2 2" xfId="38577"/>
    <cellStyle name="Обычный 3 17 19 3 2 2 2 2" xfId="38578"/>
    <cellStyle name="Обычный 3 17 19 3 2 2 3" xfId="38579"/>
    <cellStyle name="Обычный 3 17 19 3 2 3" xfId="38580"/>
    <cellStyle name="Обычный 3 17 19 3 2 3 2" xfId="38581"/>
    <cellStyle name="Обычный 3 17 19 3 2 4" xfId="38582"/>
    <cellStyle name="Обычный 3 17 19 3 3" xfId="38583"/>
    <cellStyle name="Обычный 3 17 19 3 3 2" xfId="38584"/>
    <cellStyle name="Обычный 3 17 19 3 3 2 2" xfId="38585"/>
    <cellStyle name="Обычный 3 17 19 3 3 3" xfId="38586"/>
    <cellStyle name="Обычный 3 17 19 3 4" xfId="38587"/>
    <cellStyle name="Обычный 3 17 19 3 4 2" xfId="38588"/>
    <cellStyle name="Обычный 3 17 19 3 5" xfId="38589"/>
    <cellStyle name="Обычный 3 17 19 4" xfId="38590"/>
    <cellStyle name="Обычный 3 17 19 4 2" xfId="38591"/>
    <cellStyle name="Обычный 3 17 19 4 2 2" xfId="38592"/>
    <cellStyle name="Обычный 3 17 19 4 2 2 2" xfId="38593"/>
    <cellStyle name="Обычный 3 17 19 4 2 2 2 2" xfId="38594"/>
    <cellStyle name="Обычный 3 17 19 4 2 2 3" xfId="38595"/>
    <cellStyle name="Обычный 3 17 19 4 2 3" xfId="38596"/>
    <cellStyle name="Обычный 3 17 19 4 2 3 2" xfId="38597"/>
    <cellStyle name="Обычный 3 17 19 4 2 4" xfId="38598"/>
    <cellStyle name="Обычный 3 17 19 4 3" xfId="38599"/>
    <cellStyle name="Обычный 3 17 19 4 3 2" xfId="38600"/>
    <cellStyle name="Обычный 3 17 19 4 3 2 2" xfId="38601"/>
    <cellStyle name="Обычный 3 17 19 4 3 3" xfId="38602"/>
    <cellStyle name="Обычный 3 17 19 4 4" xfId="38603"/>
    <cellStyle name="Обычный 3 17 19 4 4 2" xfId="38604"/>
    <cellStyle name="Обычный 3 17 19 4 5" xfId="38605"/>
    <cellStyle name="Обычный 3 17 19 5" xfId="38606"/>
    <cellStyle name="Обычный 3 17 19 5 2" xfId="38607"/>
    <cellStyle name="Обычный 3 17 19 5 2 2" xfId="38608"/>
    <cellStyle name="Обычный 3 17 19 5 2 2 2" xfId="38609"/>
    <cellStyle name="Обычный 3 17 19 5 2 3" xfId="38610"/>
    <cellStyle name="Обычный 3 17 19 5 3" xfId="38611"/>
    <cellStyle name="Обычный 3 17 19 5 3 2" xfId="38612"/>
    <cellStyle name="Обычный 3 17 19 5 4" xfId="38613"/>
    <cellStyle name="Обычный 3 17 19 6" xfId="38614"/>
    <cellStyle name="Обычный 3 17 19 6 2" xfId="38615"/>
    <cellStyle name="Обычный 3 17 19 6 2 2" xfId="38616"/>
    <cellStyle name="Обычный 3 17 19 6 3" xfId="38617"/>
    <cellStyle name="Обычный 3 17 19 7" xfId="38618"/>
    <cellStyle name="Обычный 3 17 19 7 2" xfId="38619"/>
    <cellStyle name="Обычный 3 17 19 8" xfId="38620"/>
    <cellStyle name="Обычный 3 17 2" xfId="38621"/>
    <cellStyle name="Обычный 3 17 2 2" xfId="38622"/>
    <cellStyle name="Обычный 3 17 2 2 2" xfId="38623"/>
    <cellStyle name="Обычный 3 17 2 2 2 2" xfId="38624"/>
    <cellStyle name="Обычный 3 17 2 2 2 2 2" xfId="38625"/>
    <cellStyle name="Обычный 3 17 2 2 2 2 2 2" xfId="38626"/>
    <cellStyle name="Обычный 3 17 2 2 2 2 2 2 2" xfId="38627"/>
    <cellStyle name="Обычный 3 17 2 2 2 2 2 3" xfId="38628"/>
    <cellStyle name="Обычный 3 17 2 2 2 2 3" xfId="38629"/>
    <cellStyle name="Обычный 3 17 2 2 2 2 3 2" xfId="38630"/>
    <cellStyle name="Обычный 3 17 2 2 2 2 4" xfId="38631"/>
    <cellStyle name="Обычный 3 17 2 2 2 3" xfId="38632"/>
    <cellStyle name="Обычный 3 17 2 2 2 3 2" xfId="38633"/>
    <cellStyle name="Обычный 3 17 2 2 2 3 2 2" xfId="38634"/>
    <cellStyle name="Обычный 3 17 2 2 2 3 3" xfId="38635"/>
    <cellStyle name="Обычный 3 17 2 2 2 4" xfId="38636"/>
    <cellStyle name="Обычный 3 17 2 2 2 4 2" xfId="38637"/>
    <cellStyle name="Обычный 3 17 2 2 2 5" xfId="38638"/>
    <cellStyle name="Обычный 3 17 2 2 3" xfId="38639"/>
    <cellStyle name="Обычный 3 17 2 2 3 2" xfId="38640"/>
    <cellStyle name="Обычный 3 17 2 2 3 2 2" xfId="38641"/>
    <cellStyle name="Обычный 3 17 2 2 3 2 2 2" xfId="38642"/>
    <cellStyle name="Обычный 3 17 2 2 3 2 2 2 2" xfId="38643"/>
    <cellStyle name="Обычный 3 17 2 2 3 2 2 3" xfId="38644"/>
    <cellStyle name="Обычный 3 17 2 2 3 2 3" xfId="38645"/>
    <cellStyle name="Обычный 3 17 2 2 3 2 3 2" xfId="38646"/>
    <cellStyle name="Обычный 3 17 2 2 3 2 4" xfId="38647"/>
    <cellStyle name="Обычный 3 17 2 2 3 3" xfId="38648"/>
    <cellStyle name="Обычный 3 17 2 2 3 3 2" xfId="38649"/>
    <cellStyle name="Обычный 3 17 2 2 3 3 2 2" xfId="38650"/>
    <cellStyle name="Обычный 3 17 2 2 3 3 3" xfId="38651"/>
    <cellStyle name="Обычный 3 17 2 2 3 4" xfId="38652"/>
    <cellStyle name="Обычный 3 17 2 2 3 4 2" xfId="38653"/>
    <cellStyle name="Обычный 3 17 2 2 3 5" xfId="38654"/>
    <cellStyle name="Обычный 3 17 2 2 4" xfId="38655"/>
    <cellStyle name="Обычный 3 17 2 2 4 2" xfId="38656"/>
    <cellStyle name="Обычный 3 17 2 2 4 2 2" xfId="38657"/>
    <cellStyle name="Обычный 3 17 2 2 4 2 2 2" xfId="38658"/>
    <cellStyle name="Обычный 3 17 2 2 4 2 3" xfId="38659"/>
    <cellStyle name="Обычный 3 17 2 2 4 3" xfId="38660"/>
    <cellStyle name="Обычный 3 17 2 2 4 3 2" xfId="38661"/>
    <cellStyle name="Обычный 3 17 2 2 4 4" xfId="38662"/>
    <cellStyle name="Обычный 3 17 2 2 5" xfId="38663"/>
    <cellStyle name="Обычный 3 17 2 2 5 2" xfId="38664"/>
    <cellStyle name="Обычный 3 17 2 2 5 2 2" xfId="38665"/>
    <cellStyle name="Обычный 3 17 2 2 5 3" xfId="38666"/>
    <cellStyle name="Обычный 3 17 2 2 6" xfId="38667"/>
    <cellStyle name="Обычный 3 17 2 2 6 2" xfId="38668"/>
    <cellStyle name="Обычный 3 17 2 2 7" xfId="38669"/>
    <cellStyle name="Обычный 3 17 2 3" xfId="38670"/>
    <cellStyle name="Обычный 3 17 2 3 2" xfId="38671"/>
    <cellStyle name="Обычный 3 17 2 3 2 2" xfId="38672"/>
    <cellStyle name="Обычный 3 17 2 3 2 2 2" xfId="38673"/>
    <cellStyle name="Обычный 3 17 2 3 2 2 2 2" xfId="38674"/>
    <cellStyle name="Обычный 3 17 2 3 2 2 3" xfId="38675"/>
    <cellStyle name="Обычный 3 17 2 3 2 3" xfId="38676"/>
    <cellStyle name="Обычный 3 17 2 3 2 3 2" xfId="38677"/>
    <cellStyle name="Обычный 3 17 2 3 2 4" xfId="38678"/>
    <cellStyle name="Обычный 3 17 2 3 3" xfId="38679"/>
    <cellStyle name="Обычный 3 17 2 3 3 2" xfId="38680"/>
    <cellStyle name="Обычный 3 17 2 3 3 2 2" xfId="38681"/>
    <cellStyle name="Обычный 3 17 2 3 3 3" xfId="38682"/>
    <cellStyle name="Обычный 3 17 2 3 4" xfId="38683"/>
    <cellStyle name="Обычный 3 17 2 3 4 2" xfId="38684"/>
    <cellStyle name="Обычный 3 17 2 3 5" xfId="38685"/>
    <cellStyle name="Обычный 3 17 2 4" xfId="38686"/>
    <cellStyle name="Обычный 3 17 2 4 2" xfId="38687"/>
    <cellStyle name="Обычный 3 17 2 4 2 2" xfId="38688"/>
    <cellStyle name="Обычный 3 17 2 4 2 2 2" xfId="38689"/>
    <cellStyle name="Обычный 3 17 2 4 2 2 2 2" xfId="38690"/>
    <cellStyle name="Обычный 3 17 2 4 2 2 3" xfId="38691"/>
    <cellStyle name="Обычный 3 17 2 4 2 3" xfId="38692"/>
    <cellStyle name="Обычный 3 17 2 4 2 3 2" xfId="38693"/>
    <cellStyle name="Обычный 3 17 2 4 2 4" xfId="38694"/>
    <cellStyle name="Обычный 3 17 2 4 3" xfId="38695"/>
    <cellStyle name="Обычный 3 17 2 4 3 2" xfId="38696"/>
    <cellStyle name="Обычный 3 17 2 4 3 2 2" xfId="38697"/>
    <cellStyle name="Обычный 3 17 2 4 3 3" xfId="38698"/>
    <cellStyle name="Обычный 3 17 2 4 4" xfId="38699"/>
    <cellStyle name="Обычный 3 17 2 4 4 2" xfId="38700"/>
    <cellStyle name="Обычный 3 17 2 4 5" xfId="38701"/>
    <cellStyle name="Обычный 3 17 2 5" xfId="38702"/>
    <cellStyle name="Обычный 3 17 2 5 2" xfId="38703"/>
    <cellStyle name="Обычный 3 17 2 5 2 2" xfId="38704"/>
    <cellStyle name="Обычный 3 17 2 5 2 2 2" xfId="38705"/>
    <cellStyle name="Обычный 3 17 2 5 2 3" xfId="38706"/>
    <cellStyle name="Обычный 3 17 2 5 3" xfId="38707"/>
    <cellStyle name="Обычный 3 17 2 5 3 2" xfId="38708"/>
    <cellStyle name="Обычный 3 17 2 5 4" xfId="38709"/>
    <cellStyle name="Обычный 3 17 2 6" xfId="38710"/>
    <cellStyle name="Обычный 3 17 2 6 2" xfId="38711"/>
    <cellStyle name="Обычный 3 17 2 6 2 2" xfId="38712"/>
    <cellStyle name="Обычный 3 17 2 6 3" xfId="38713"/>
    <cellStyle name="Обычный 3 17 2 7" xfId="38714"/>
    <cellStyle name="Обычный 3 17 2 7 2" xfId="38715"/>
    <cellStyle name="Обычный 3 17 2 8" xfId="38716"/>
    <cellStyle name="Обычный 3 17 20" xfId="38717"/>
    <cellStyle name="Обычный 3 17 20 2" xfId="38718"/>
    <cellStyle name="Обычный 3 17 20 2 2" xfId="38719"/>
    <cellStyle name="Обычный 3 17 20 2 2 2" xfId="38720"/>
    <cellStyle name="Обычный 3 17 20 2 2 2 2" xfId="38721"/>
    <cellStyle name="Обычный 3 17 20 2 2 2 2 2" xfId="38722"/>
    <cellStyle name="Обычный 3 17 20 2 2 2 2 2 2" xfId="38723"/>
    <cellStyle name="Обычный 3 17 20 2 2 2 2 3" xfId="38724"/>
    <cellStyle name="Обычный 3 17 20 2 2 2 3" xfId="38725"/>
    <cellStyle name="Обычный 3 17 20 2 2 2 3 2" xfId="38726"/>
    <cellStyle name="Обычный 3 17 20 2 2 2 4" xfId="38727"/>
    <cellStyle name="Обычный 3 17 20 2 2 3" xfId="38728"/>
    <cellStyle name="Обычный 3 17 20 2 2 3 2" xfId="38729"/>
    <cellStyle name="Обычный 3 17 20 2 2 3 2 2" xfId="38730"/>
    <cellStyle name="Обычный 3 17 20 2 2 3 3" xfId="38731"/>
    <cellStyle name="Обычный 3 17 20 2 2 4" xfId="38732"/>
    <cellStyle name="Обычный 3 17 20 2 2 4 2" xfId="38733"/>
    <cellStyle name="Обычный 3 17 20 2 2 5" xfId="38734"/>
    <cellStyle name="Обычный 3 17 20 2 3" xfId="38735"/>
    <cellStyle name="Обычный 3 17 20 2 3 2" xfId="38736"/>
    <cellStyle name="Обычный 3 17 20 2 3 2 2" xfId="38737"/>
    <cellStyle name="Обычный 3 17 20 2 3 2 2 2" xfId="38738"/>
    <cellStyle name="Обычный 3 17 20 2 3 2 2 2 2" xfId="38739"/>
    <cellStyle name="Обычный 3 17 20 2 3 2 2 3" xfId="38740"/>
    <cellStyle name="Обычный 3 17 20 2 3 2 3" xfId="38741"/>
    <cellStyle name="Обычный 3 17 20 2 3 2 3 2" xfId="38742"/>
    <cellStyle name="Обычный 3 17 20 2 3 2 4" xfId="38743"/>
    <cellStyle name="Обычный 3 17 20 2 3 3" xfId="38744"/>
    <cellStyle name="Обычный 3 17 20 2 3 3 2" xfId="38745"/>
    <cellStyle name="Обычный 3 17 20 2 3 3 2 2" xfId="38746"/>
    <cellStyle name="Обычный 3 17 20 2 3 3 3" xfId="38747"/>
    <cellStyle name="Обычный 3 17 20 2 3 4" xfId="38748"/>
    <cellStyle name="Обычный 3 17 20 2 3 4 2" xfId="38749"/>
    <cellStyle name="Обычный 3 17 20 2 3 5" xfId="38750"/>
    <cellStyle name="Обычный 3 17 20 2 4" xfId="38751"/>
    <cellStyle name="Обычный 3 17 20 2 4 2" xfId="38752"/>
    <cellStyle name="Обычный 3 17 20 2 4 2 2" xfId="38753"/>
    <cellStyle name="Обычный 3 17 20 2 4 2 2 2" xfId="38754"/>
    <cellStyle name="Обычный 3 17 20 2 4 2 3" xfId="38755"/>
    <cellStyle name="Обычный 3 17 20 2 4 3" xfId="38756"/>
    <cellStyle name="Обычный 3 17 20 2 4 3 2" xfId="38757"/>
    <cellStyle name="Обычный 3 17 20 2 4 4" xfId="38758"/>
    <cellStyle name="Обычный 3 17 20 2 5" xfId="38759"/>
    <cellStyle name="Обычный 3 17 20 2 5 2" xfId="38760"/>
    <cellStyle name="Обычный 3 17 20 2 5 2 2" xfId="38761"/>
    <cellStyle name="Обычный 3 17 20 2 5 3" xfId="38762"/>
    <cellStyle name="Обычный 3 17 20 2 6" xfId="38763"/>
    <cellStyle name="Обычный 3 17 20 2 6 2" xfId="38764"/>
    <cellStyle name="Обычный 3 17 20 2 7" xfId="38765"/>
    <cellStyle name="Обычный 3 17 20 3" xfId="38766"/>
    <cellStyle name="Обычный 3 17 20 3 2" xfId="38767"/>
    <cellStyle name="Обычный 3 17 20 3 2 2" xfId="38768"/>
    <cellStyle name="Обычный 3 17 20 3 2 2 2" xfId="38769"/>
    <cellStyle name="Обычный 3 17 20 3 2 2 2 2" xfId="38770"/>
    <cellStyle name="Обычный 3 17 20 3 2 2 3" xfId="38771"/>
    <cellStyle name="Обычный 3 17 20 3 2 3" xfId="38772"/>
    <cellStyle name="Обычный 3 17 20 3 2 3 2" xfId="38773"/>
    <cellStyle name="Обычный 3 17 20 3 2 4" xfId="38774"/>
    <cellStyle name="Обычный 3 17 20 3 3" xfId="38775"/>
    <cellStyle name="Обычный 3 17 20 3 3 2" xfId="38776"/>
    <cellStyle name="Обычный 3 17 20 3 3 2 2" xfId="38777"/>
    <cellStyle name="Обычный 3 17 20 3 3 3" xfId="38778"/>
    <cellStyle name="Обычный 3 17 20 3 4" xfId="38779"/>
    <cellStyle name="Обычный 3 17 20 3 4 2" xfId="38780"/>
    <cellStyle name="Обычный 3 17 20 3 5" xfId="38781"/>
    <cellStyle name="Обычный 3 17 20 4" xfId="38782"/>
    <cellStyle name="Обычный 3 17 20 4 2" xfId="38783"/>
    <cellStyle name="Обычный 3 17 20 4 2 2" xfId="38784"/>
    <cellStyle name="Обычный 3 17 20 4 2 2 2" xfId="38785"/>
    <cellStyle name="Обычный 3 17 20 4 2 2 2 2" xfId="38786"/>
    <cellStyle name="Обычный 3 17 20 4 2 2 3" xfId="38787"/>
    <cellStyle name="Обычный 3 17 20 4 2 3" xfId="38788"/>
    <cellStyle name="Обычный 3 17 20 4 2 3 2" xfId="38789"/>
    <cellStyle name="Обычный 3 17 20 4 2 4" xfId="38790"/>
    <cellStyle name="Обычный 3 17 20 4 3" xfId="38791"/>
    <cellStyle name="Обычный 3 17 20 4 3 2" xfId="38792"/>
    <cellStyle name="Обычный 3 17 20 4 3 2 2" xfId="38793"/>
    <cellStyle name="Обычный 3 17 20 4 3 3" xfId="38794"/>
    <cellStyle name="Обычный 3 17 20 4 4" xfId="38795"/>
    <cellStyle name="Обычный 3 17 20 4 4 2" xfId="38796"/>
    <cellStyle name="Обычный 3 17 20 4 5" xfId="38797"/>
    <cellStyle name="Обычный 3 17 20 5" xfId="38798"/>
    <cellStyle name="Обычный 3 17 20 5 2" xfId="38799"/>
    <cellStyle name="Обычный 3 17 20 5 2 2" xfId="38800"/>
    <cellStyle name="Обычный 3 17 20 5 2 2 2" xfId="38801"/>
    <cellStyle name="Обычный 3 17 20 5 2 3" xfId="38802"/>
    <cellStyle name="Обычный 3 17 20 5 3" xfId="38803"/>
    <cellStyle name="Обычный 3 17 20 5 3 2" xfId="38804"/>
    <cellStyle name="Обычный 3 17 20 5 4" xfId="38805"/>
    <cellStyle name="Обычный 3 17 20 6" xfId="38806"/>
    <cellStyle name="Обычный 3 17 20 6 2" xfId="38807"/>
    <cellStyle name="Обычный 3 17 20 6 2 2" xfId="38808"/>
    <cellStyle name="Обычный 3 17 20 6 3" xfId="38809"/>
    <cellStyle name="Обычный 3 17 20 7" xfId="38810"/>
    <cellStyle name="Обычный 3 17 20 7 2" xfId="38811"/>
    <cellStyle name="Обычный 3 17 20 8" xfId="38812"/>
    <cellStyle name="Обычный 3 17 21" xfId="38813"/>
    <cellStyle name="Обычный 3 17 21 2" xfId="38814"/>
    <cellStyle name="Обычный 3 17 21 2 2" xfId="38815"/>
    <cellStyle name="Обычный 3 17 21 2 2 2" xfId="38816"/>
    <cellStyle name="Обычный 3 17 21 2 2 2 2" xfId="38817"/>
    <cellStyle name="Обычный 3 17 21 2 2 2 2 2" xfId="38818"/>
    <cellStyle name="Обычный 3 17 21 2 2 2 2 2 2" xfId="38819"/>
    <cellStyle name="Обычный 3 17 21 2 2 2 2 3" xfId="38820"/>
    <cellStyle name="Обычный 3 17 21 2 2 2 3" xfId="38821"/>
    <cellStyle name="Обычный 3 17 21 2 2 2 3 2" xfId="38822"/>
    <cellStyle name="Обычный 3 17 21 2 2 2 4" xfId="38823"/>
    <cellStyle name="Обычный 3 17 21 2 2 3" xfId="38824"/>
    <cellStyle name="Обычный 3 17 21 2 2 3 2" xfId="38825"/>
    <cellStyle name="Обычный 3 17 21 2 2 3 2 2" xfId="38826"/>
    <cellStyle name="Обычный 3 17 21 2 2 3 3" xfId="38827"/>
    <cellStyle name="Обычный 3 17 21 2 2 4" xfId="38828"/>
    <cellStyle name="Обычный 3 17 21 2 2 4 2" xfId="38829"/>
    <cellStyle name="Обычный 3 17 21 2 2 5" xfId="38830"/>
    <cellStyle name="Обычный 3 17 21 2 3" xfId="38831"/>
    <cellStyle name="Обычный 3 17 21 2 3 2" xfId="38832"/>
    <cellStyle name="Обычный 3 17 21 2 3 2 2" xfId="38833"/>
    <cellStyle name="Обычный 3 17 21 2 3 2 2 2" xfId="38834"/>
    <cellStyle name="Обычный 3 17 21 2 3 2 2 2 2" xfId="38835"/>
    <cellStyle name="Обычный 3 17 21 2 3 2 2 3" xfId="38836"/>
    <cellStyle name="Обычный 3 17 21 2 3 2 3" xfId="38837"/>
    <cellStyle name="Обычный 3 17 21 2 3 2 3 2" xfId="38838"/>
    <cellStyle name="Обычный 3 17 21 2 3 2 4" xfId="38839"/>
    <cellStyle name="Обычный 3 17 21 2 3 3" xfId="38840"/>
    <cellStyle name="Обычный 3 17 21 2 3 3 2" xfId="38841"/>
    <cellStyle name="Обычный 3 17 21 2 3 3 2 2" xfId="38842"/>
    <cellStyle name="Обычный 3 17 21 2 3 3 3" xfId="38843"/>
    <cellStyle name="Обычный 3 17 21 2 3 4" xfId="38844"/>
    <cellStyle name="Обычный 3 17 21 2 3 4 2" xfId="38845"/>
    <cellStyle name="Обычный 3 17 21 2 3 5" xfId="38846"/>
    <cellStyle name="Обычный 3 17 21 2 4" xfId="38847"/>
    <cellStyle name="Обычный 3 17 21 2 4 2" xfId="38848"/>
    <cellStyle name="Обычный 3 17 21 2 4 2 2" xfId="38849"/>
    <cellStyle name="Обычный 3 17 21 2 4 2 2 2" xfId="38850"/>
    <cellStyle name="Обычный 3 17 21 2 4 2 3" xfId="38851"/>
    <cellStyle name="Обычный 3 17 21 2 4 3" xfId="38852"/>
    <cellStyle name="Обычный 3 17 21 2 4 3 2" xfId="38853"/>
    <cellStyle name="Обычный 3 17 21 2 4 4" xfId="38854"/>
    <cellStyle name="Обычный 3 17 21 2 5" xfId="38855"/>
    <cellStyle name="Обычный 3 17 21 2 5 2" xfId="38856"/>
    <cellStyle name="Обычный 3 17 21 2 5 2 2" xfId="38857"/>
    <cellStyle name="Обычный 3 17 21 2 5 3" xfId="38858"/>
    <cellStyle name="Обычный 3 17 21 2 6" xfId="38859"/>
    <cellStyle name="Обычный 3 17 21 2 6 2" xfId="38860"/>
    <cellStyle name="Обычный 3 17 21 2 7" xfId="38861"/>
    <cellStyle name="Обычный 3 17 21 3" xfId="38862"/>
    <cellStyle name="Обычный 3 17 21 3 2" xfId="38863"/>
    <cellStyle name="Обычный 3 17 21 3 2 2" xfId="38864"/>
    <cellStyle name="Обычный 3 17 21 3 2 2 2" xfId="38865"/>
    <cellStyle name="Обычный 3 17 21 3 2 2 2 2" xfId="38866"/>
    <cellStyle name="Обычный 3 17 21 3 2 2 3" xfId="38867"/>
    <cellStyle name="Обычный 3 17 21 3 2 3" xfId="38868"/>
    <cellStyle name="Обычный 3 17 21 3 2 3 2" xfId="38869"/>
    <cellStyle name="Обычный 3 17 21 3 2 4" xfId="38870"/>
    <cellStyle name="Обычный 3 17 21 3 3" xfId="38871"/>
    <cellStyle name="Обычный 3 17 21 3 3 2" xfId="38872"/>
    <cellStyle name="Обычный 3 17 21 3 3 2 2" xfId="38873"/>
    <cellStyle name="Обычный 3 17 21 3 3 3" xfId="38874"/>
    <cellStyle name="Обычный 3 17 21 3 4" xfId="38875"/>
    <cellStyle name="Обычный 3 17 21 3 4 2" xfId="38876"/>
    <cellStyle name="Обычный 3 17 21 3 5" xfId="38877"/>
    <cellStyle name="Обычный 3 17 21 4" xfId="38878"/>
    <cellStyle name="Обычный 3 17 21 4 2" xfId="38879"/>
    <cellStyle name="Обычный 3 17 21 4 2 2" xfId="38880"/>
    <cellStyle name="Обычный 3 17 21 4 2 2 2" xfId="38881"/>
    <cellStyle name="Обычный 3 17 21 4 2 2 2 2" xfId="38882"/>
    <cellStyle name="Обычный 3 17 21 4 2 2 3" xfId="38883"/>
    <cellStyle name="Обычный 3 17 21 4 2 3" xfId="38884"/>
    <cellStyle name="Обычный 3 17 21 4 2 3 2" xfId="38885"/>
    <cellStyle name="Обычный 3 17 21 4 2 4" xfId="38886"/>
    <cellStyle name="Обычный 3 17 21 4 3" xfId="38887"/>
    <cellStyle name="Обычный 3 17 21 4 3 2" xfId="38888"/>
    <cellStyle name="Обычный 3 17 21 4 3 2 2" xfId="38889"/>
    <cellStyle name="Обычный 3 17 21 4 3 3" xfId="38890"/>
    <cellStyle name="Обычный 3 17 21 4 4" xfId="38891"/>
    <cellStyle name="Обычный 3 17 21 4 4 2" xfId="38892"/>
    <cellStyle name="Обычный 3 17 21 4 5" xfId="38893"/>
    <cellStyle name="Обычный 3 17 21 5" xfId="38894"/>
    <cellStyle name="Обычный 3 17 21 5 2" xfId="38895"/>
    <cellStyle name="Обычный 3 17 21 5 2 2" xfId="38896"/>
    <cellStyle name="Обычный 3 17 21 5 2 2 2" xfId="38897"/>
    <cellStyle name="Обычный 3 17 21 5 2 3" xfId="38898"/>
    <cellStyle name="Обычный 3 17 21 5 3" xfId="38899"/>
    <cellStyle name="Обычный 3 17 21 5 3 2" xfId="38900"/>
    <cellStyle name="Обычный 3 17 21 5 4" xfId="38901"/>
    <cellStyle name="Обычный 3 17 21 6" xfId="38902"/>
    <cellStyle name="Обычный 3 17 21 6 2" xfId="38903"/>
    <cellStyle name="Обычный 3 17 21 6 2 2" xfId="38904"/>
    <cellStyle name="Обычный 3 17 21 6 3" xfId="38905"/>
    <cellStyle name="Обычный 3 17 21 7" xfId="38906"/>
    <cellStyle name="Обычный 3 17 21 7 2" xfId="38907"/>
    <cellStyle name="Обычный 3 17 21 8" xfId="38908"/>
    <cellStyle name="Обычный 3 17 22" xfId="38909"/>
    <cellStyle name="Обычный 3 17 22 2" xfId="38910"/>
    <cellStyle name="Обычный 3 17 22 2 2" xfId="38911"/>
    <cellStyle name="Обычный 3 17 22 2 2 2" xfId="38912"/>
    <cellStyle name="Обычный 3 17 22 2 2 2 2" xfId="38913"/>
    <cellStyle name="Обычный 3 17 22 2 2 2 2 2" xfId="38914"/>
    <cellStyle name="Обычный 3 17 22 2 2 2 2 2 2" xfId="38915"/>
    <cellStyle name="Обычный 3 17 22 2 2 2 2 3" xfId="38916"/>
    <cellStyle name="Обычный 3 17 22 2 2 2 3" xfId="38917"/>
    <cellStyle name="Обычный 3 17 22 2 2 2 3 2" xfId="38918"/>
    <cellStyle name="Обычный 3 17 22 2 2 2 4" xfId="38919"/>
    <cellStyle name="Обычный 3 17 22 2 2 3" xfId="38920"/>
    <cellStyle name="Обычный 3 17 22 2 2 3 2" xfId="38921"/>
    <cellStyle name="Обычный 3 17 22 2 2 3 2 2" xfId="38922"/>
    <cellStyle name="Обычный 3 17 22 2 2 3 3" xfId="38923"/>
    <cellStyle name="Обычный 3 17 22 2 2 4" xfId="38924"/>
    <cellStyle name="Обычный 3 17 22 2 2 4 2" xfId="38925"/>
    <cellStyle name="Обычный 3 17 22 2 2 5" xfId="38926"/>
    <cellStyle name="Обычный 3 17 22 2 3" xfId="38927"/>
    <cellStyle name="Обычный 3 17 22 2 3 2" xfId="38928"/>
    <cellStyle name="Обычный 3 17 22 2 3 2 2" xfId="38929"/>
    <cellStyle name="Обычный 3 17 22 2 3 2 2 2" xfId="38930"/>
    <cellStyle name="Обычный 3 17 22 2 3 2 2 2 2" xfId="38931"/>
    <cellStyle name="Обычный 3 17 22 2 3 2 2 3" xfId="38932"/>
    <cellStyle name="Обычный 3 17 22 2 3 2 3" xfId="38933"/>
    <cellStyle name="Обычный 3 17 22 2 3 2 3 2" xfId="38934"/>
    <cellStyle name="Обычный 3 17 22 2 3 2 4" xfId="38935"/>
    <cellStyle name="Обычный 3 17 22 2 3 3" xfId="38936"/>
    <cellStyle name="Обычный 3 17 22 2 3 3 2" xfId="38937"/>
    <cellStyle name="Обычный 3 17 22 2 3 3 2 2" xfId="38938"/>
    <cellStyle name="Обычный 3 17 22 2 3 3 3" xfId="38939"/>
    <cellStyle name="Обычный 3 17 22 2 3 4" xfId="38940"/>
    <cellStyle name="Обычный 3 17 22 2 3 4 2" xfId="38941"/>
    <cellStyle name="Обычный 3 17 22 2 3 5" xfId="38942"/>
    <cellStyle name="Обычный 3 17 22 2 4" xfId="38943"/>
    <cellStyle name="Обычный 3 17 22 2 4 2" xfId="38944"/>
    <cellStyle name="Обычный 3 17 22 2 4 2 2" xfId="38945"/>
    <cellStyle name="Обычный 3 17 22 2 4 2 2 2" xfId="38946"/>
    <cellStyle name="Обычный 3 17 22 2 4 2 3" xfId="38947"/>
    <cellStyle name="Обычный 3 17 22 2 4 3" xfId="38948"/>
    <cellStyle name="Обычный 3 17 22 2 4 3 2" xfId="38949"/>
    <cellStyle name="Обычный 3 17 22 2 4 4" xfId="38950"/>
    <cellStyle name="Обычный 3 17 22 2 5" xfId="38951"/>
    <cellStyle name="Обычный 3 17 22 2 5 2" xfId="38952"/>
    <cellStyle name="Обычный 3 17 22 2 5 2 2" xfId="38953"/>
    <cellStyle name="Обычный 3 17 22 2 5 3" xfId="38954"/>
    <cellStyle name="Обычный 3 17 22 2 6" xfId="38955"/>
    <cellStyle name="Обычный 3 17 22 2 6 2" xfId="38956"/>
    <cellStyle name="Обычный 3 17 22 2 7" xfId="38957"/>
    <cellStyle name="Обычный 3 17 22 3" xfId="38958"/>
    <cellStyle name="Обычный 3 17 22 3 2" xfId="38959"/>
    <cellStyle name="Обычный 3 17 22 3 2 2" xfId="38960"/>
    <cellStyle name="Обычный 3 17 22 3 2 2 2" xfId="38961"/>
    <cellStyle name="Обычный 3 17 22 3 2 2 2 2" xfId="38962"/>
    <cellStyle name="Обычный 3 17 22 3 2 2 3" xfId="38963"/>
    <cellStyle name="Обычный 3 17 22 3 2 3" xfId="38964"/>
    <cellStyle name="Обычный 3 17 22 3 2 3 2" xfId="38965"/>
    <cellStyle name="Обычный 3 17 22 3 2 4" xfId="38966"/>
    <cellStyle name="Обычный 3 17 22 3 3" xfId="38967"/>
    <cellStyle name="Обычный 3 17 22 3 3 2" xfId="38968"/>
    <cellStyle name="Обычный 3 17 22 3 3 2 2" xfId="38969"/>
    <cellStyle name="Обычный 3 17 22 3 3 3" xfId="38970"/>
    <cellStyle name="Обычный 3 17 22 3 4" xfId="38971"/>
    <cellStyle name="Обычный 3 17 22 3 4 2" xfId="38972"/>
    <cellStyle name="Обычный 3 17 22 3 5" xfId="38973"/>
    <cellStyle name="Обычный 3 17 22 4" xfId="38974"/>
    <cellStyle name="Обычный 3 17 22 4 2" xfId="38975"/>
    <cellStyle name="Обычный 3 17 22 4 2 2" xfId="38976"/>
    <cellStyle name="Обычный 3 17 22 4 2 2 2" xfId="38977"/>
    <cellStyle name="Обычный 3 17 22 4 2 2 2 2" xfId="38978"/>
    <cellStyle name="Обычный 3 17 22 4 2 2 3" xfId="38979"/>
    <cellStyle name="Обычный 3 17 22 4 2 3" xfId="38980"/>
    <cellStyle name="Обычный 3 17 22 4 2 3 2" xfId="38981"/>
    <cellStyle name="Обычный 3 17 22 4 2 4" xfId="38982"/>
    <cellStyle name="Обычный 3 17 22 4 3" xfId="38983"/>
    <cellStyle name="Обычный 3 17 22 4 3 2" xfId="38984"/>
    <cellStyle name="Обычный 3 17 22 4 3 2 2" xfId="38985"/>
    <cellStyle name="Обычный 3 17 22 4 3 3" xfId="38986"/>
    <cellStyle name="Обычный 3 17 22 4 4" xfId="38987"/>
    <cellStyle name="Обычный 3 17 22 4 4 2" xfId="38988"/>
    <cellStyle name="Обычный 3 17 22 4 5" xfId="38989"/>
    <cellStyle name="Обычный 3 17 22 5" xfId="38990"/>
    <cellStyle name="Обычный 3 17 22 5 2" xfId="38991"/>
    <cellStyle name="Обычный 3 17 22 5 2 2" xfId="38992"/>
    <cellStyle name="Обычный 3 17 22 5 2 2 2" xfId="38993"/>
    <cellStyle name="Обычный 3 17 22 5 2 3" xfId="38994"/>
    <cellStyle name="Обычный 3 17 22 5 3" xfId="38995"/>
    <cellStyle name="Обычный 3 17 22 5 3 2" xfId="38996"/>
    <cellStyle name="Обычный 3 17 22 5 4" xfId="38997"/>
    <cellStyle name="Обычный 3 17 22 6" xfId="38998"/>
    <cellStyle name="Обычный 3 17 22 6 2" xfId="38999"/>
    <cellStyle name="Обычный 3 17 22 6 2 2" xfId="39000"/>
    <cellStyle name="Обычный 3 17 22 6 3" xfId="39001"/>
    <cellStyle name="Обычный 3 17 22 7" xfId="39002"/>
    <cellStyle name="Обычный 3 17 22 7 2" xfId="39003"/>
    <cellStyle name="Обычный 3 17 22 8" xfId="39004"/>
    <cellStyle name="Обычный 3 17 23" xfId="39005"/>
    <cellStyle name="Обычный 3 17 23 2" xfId="39006"/>
    <cellStyle name="Обычный 3 17 23 2 2" xfId="39007"/>
    <cellStyle name="Обычный 3 17 23 2 2 2" xfId="39008"/>
    <cellStyle name="Обычный 3 17 23 2 2 2 2" xfId="39009"/>
    <cellStyle name="Обычный 3 17 23 2 2 2 2 2" xfId="39010"/>
    <cellStyle name="Обычный 3 17 23 2 2 2 2 2 2" xfId="39011"/>
    <cellStyle name="Обычный 3 17 23 2 2 2 2 3" xfId="39012"/>
    <cellStyle name="Обычный 3 17 23 2 2 2 3" xfId="39013"/>
    <cellStyle name="Обычный 3 17 23 2 2 2 3 2" xfId="39014"/>
    <cellStyle name="Обычный 3 17 23 2 2 2 4" xfId="39015"/>
    <cellStyle name="Обычный 3 17 23 2 2 3" xfId="39016"/>
    <cellStyle name="Обычный 3 17 23 2 2 3 2" xfId="39017"/>
    <cellStyle name="Обычный 3 17 23 2 2 3 2 2" xfId="39018"/>
    <cellStyle name="Обычный 3 17 23 2 2 3 3" xfId="39019"/>
    <cellStyle name="Обычный 3 17 23 2 2 4" xfId="39020"/>
    <cellStyle name="Обычный 3 17 23 2 2 4 2" xfId="39021"/>
    <cellStyle name="Обычный 3 17 23 2 2 5" xfId="39022"/>
    <cellStyle name="Обычный 3 17 23 2 3" xfId="39023"/>
    <cellStyle name="Обычный 3 17 23 2 3 2" xfId="39024"/>
    <cellStyle name="Обычный 3 17 23 2 3 2 2" xfId="39025"/>
    <cellStyle name="Обычный 3 17 23 2 3 2 2 2" xfId="39026"/>
    <cellStyle name="Обычный 3 17 23 2 3 2 2 2 2" xfId="39027"/>
    <cellStyle name="Обычный 3 17 23 2 3 2 2 3" xfId="39028"/>
    <cellStyle name="Обычный 3 17 23 2 3 2 3" xfId="39029"/>
    <cellStyle name="Обычный 3 17 23 2 3 2 3 2" xfId="39030"/>
    <cellStyle name="Обычный 3 17 23 2 3 2 4" xfId="39031"/>
    <cellStyle name="Обычный 3 17 23 2 3 3" xfId="39032"/>
    <cellStyle name="Обычный 3 17 23 2 3 3 2" xfId="39033"/>
    <cellStyle name="Обычный 3 17 23 2 3 3 2 2" xfId="39034"/>
    <cellStyle name="Обычный 3 17 23 2 3 3 3" xfId="39035"/>
    <cellStyle name="Обычный 3 17 23 2 3 4" xfId="39036"/>
    <cellStyle name="Обычный 3 17 23 2 3 4 2" xfId="39037"/>
    <cellStyle name="Обычный 3 17 23 2 3 5" xfId="39038"/>
    <cellStyle name="Обычный 3 17 23 2 4" xfId="39039"/>
    <cellStyle name="Обычный 3 17 23 2 4 2" xfId="39040"/>
    <cellStyle name="Обычный 3 17 23 2 4 2 2" xfId="39041"/>
    <cellStyle name="Обычный 3 17 23 2 4 2 2 2" xfId="39042"/>
    <cellStyle name="Обычный 3 17 23 2 4 2 3" xfId="39043"/>
    <cellStyle name="Обычный 3 17 23 2 4 3" xfId="39044"/>
    <cellStyle name="Обычный 3 17 23 2 4 3 2" xfId="39045"/>
    <cellStyle name="Обычный 3 17 23 2 4 4" xfId="39046"/>
    <cellStyle name="Обычный 3 17 23 2 5" xfId="39047"/>
    <cellStyle name="Обычный 3 17 23 2 5 2" xfId="39048"/>
    <cellStyle name="Обычный 3 17 23 2 5 2 2" xfId="39049"/>
    <cellStyle name="Обычный 3 17 23 2 5 3" xfId="39050"/>
    <cellStyle name="Обычный 3 17 23 2 6" xfId="39051"/>
    <cellStyle name="Обычный 3 17 23 2 6 2" xfId="39052"/>
    <cellStyle name="Обычный 3 17 23 2 7" xfId="39053"/>
    <cellStyle name="Обычный 3 17 23 3" xfId="39054"/>
    <cellStyle name="Обычный 3 17 23 3 2" xfId="39055"/>
    <cellStyle name="Обычный 3 17 23 3 2 2" xfId="39056"/>
    <cellStyle name="Обычный 3 17 23 3 2 2 2" xfId="39057"/>
    <cellStyle name="Обычный 3 17 23 3 2 2 2 2" xfId="39058"/>
    <cellStyle name="Обычный 3 17 23 3 2 2 3" xfId="39059"/>
    <cellStyle name="Обычный 3 17 23 3 2 3" xfId="39060"/>
    <cellStyle name="Обычный 3 17 23 3 2 3 2" xfId="39061"/>
    <cellStyle name="Обычный 3 17 23 3 2 4" xfId="39062"/>
    <cellStyle name="Обычный 3 17 23 3 3" xfId="39063"/>
    <cellStyle name="Обычный 3 17 23 3 3 2" xfId="39064"/>
    <cellStyle name="Обычный 3 17 23 3 3 2 2" xfId="39065"/>
    <cellStyle name="Обычный 3 17 23 3 3 3" xfId="39066"/>
    <cellStyle name="Обычный 3 17 23 3 4" xfId="39067"/>
    <cellStyle name="Обычный 3 17 23 3 4 2" xfId="39068"/>
    <cellStyle name="Обычный 3 17 23 3 5" xfId="39069"/>
    <cellStyle name="Обычный 3 17 23 4" xfId="39070"/>
    <cellStyle name="Обычный 3 17 23 4 2" xfId="39071"/>
    <cellStyle name="Обычный 3 17 23 4 2 2" xfId="39072"/>
    <cellStyle name="Обычный 3 17 23 4 2 2 2" xfId="39073"/>
    <cellStyle name="Обычный 3 17 23 4 2 2 2 2" xfId="39074"/>
    <cellStyle name="Обычный 3 17 23 4 2 2 3" xfId="39075"/>
    <cellStyle name="Обычный 3 17 23 4 2 3" xfId="39076"/>
    <cellStyle name="Обычный 3 17 23 4 2 3 2" xfId="39077"/>
    <cellStyle name="Обычный 3 17 23 4 2 4" xfId="39078"/>
    <cellStyle name="Обычный 3 17 23 4 3" xfId="39079"/>
    <cellStyle name="Обычный 3 17 23 4 3 2" xfId="39080"/>
    <cellStyle name="Обычный 3 17 23 4 3 2 2" xfId="39081"/>
    <cellStyle name="Обычный 3 17 23 4 3 3" xfId="39082"/>
    <cellStyle name="Обычный 3 17 23 4 4" xfId="39083"/>
    <cellStyle name="Обычный 3 17 23 4 4 2" xfId="39084"/>
    <cellStyle name="Обычный 3 17 23 4 5" xfId="39085"/>
    <cellStyle name="Обычный 3 17 23 5" xfId="39086"/>
    <cellStyle name="Обычный 3 17 23 5 2" xfId="39087"/>
    <cellStyle name="Обычный 3 17 23 5 2 2" xfId="39088"/>
    <cellStyle name="Обычный 3 17 23 5 2 2 2" xfId="39089"/>
    <cellStyle name="Обычный 3 17 23 5 2 3" xfId="39090"/>
    <cellStyle name="Обычный 3 17 23 5 3" xfId="39091"/>
    <cellStyle name="Обычный 3 17 23 5 3 2" xfId="39092"/>
    <cellStyle name="Обычный 3 17 23 5 4" xfId="39093"/>
    <cellStyle name="Обычный 3 17 23 6" xfId="39094"/>
    <cellStyle name="Обычный 3 17 23 6 2" xfId="39095"/>
    <cellStyle name="Обычный 3 17 23 6 2 2" xfId="39096"/>
    <cellStyle name="Обычный 3 17 23 6 3" xfId="39097"/>
    <cellStyle name="Обычный 3 17 23 7" xfId="39098"/>
    <cellStyle name="Обычный 3 17 23 7 2" xfId="39099"/>
    <cellStyle name="Обычный 3 17 23 8" xfId="39100"/>
    <cellStyle name="Обычный 3 17 24" xfId="39101"/>
    <cellStyle name="Обычный 3 17 24 2" xfId="39102"/>
    <cellStyle name="Обычный 3 17 24 2 2" xfId="39103"/>
    <cellStyle name="Обычный 3 17 24 2 2 2" xfId="39104"/>
    <cellStyle name="Обычный 3 17 24 2 2 2 2" xfId="39105"/>
    <cellStyle name="Обычный 3 17 24 2 2 2 2 2" xfId="39106"/>
    <cellStyle name="Обычный 3 17 24 2 2 2 2 2 2" xfId="39107"/>
    <cellStyle name="Обычный 3 17 24 2 2 2 2 3" xfId="39108"/>
    <cellStyle name="Обычный 3 17 24 2 2 2 3" xfId="39109"/>
    <cellStyle name="Обычный 3 17 24 2 2 2 3 2" xfId="39110"/>
    <cellStyle name="Обычный 3 17 24 2 2 2 4" xfId="39111"/>
    <cellStyle name="Обычный 3 17 24 2 2 3" xfId="39112"/>
    <cellStyle name="Обычный 3 17 24 2 2 3 2" xfId="39113"/>
    <cellStyle name="Обычный 3 17 24 2 2 3 2 2" xfId="39114"/>
    <cellStyle name="Обычный 3 17 24 2 2 3 3" xfId="39115"/>
    <cellStyle name="Обычный 3 17 24 2 2 4" xfId="39116"/>
    <cellStyle name="Обычный 3 17 24 2 2 4 2" xfId="39117"/>
    <cellStyle name="Обычный 3 17 24 2 2 5" xfId="39118"/>
    <cellStyle name="Обычный 3 17 24 2 3" xfId="39119"/>
    <cellStyle name="Обычный 3 17 24 2 3 2" xfId="39120"/>
    <cellStyle name="Обычный 3 17 24 2 3 2 2" xfId="39121"/>
    <cellStyle name="Обычный 3 17 24 2 3 2 2 2" xfId="39122"/>
    <cellStyle name="Обычный 3 17 24 2 3 2 2 2 2" xfId="39123"/>
    <cellStyle name="Обычный 3 17 24 2 3 2 2 3" xfId="39124"/>
    <cellStyle name="Обычный 3 17 24 2 3 2 3" xfId="39125"/>
    <cellStyle name="Обычный 3 17 24 2 3 2 3 2" xfId="39126"/>
    <cellStyle name="Обычный 3 17 24 2 3 2 4" xfId="39127"/>
    <cellStyle name="Обычный 3 17 24 2 3 3" xfId="39128"/>
    <cellStyle name="Обычный 3 17 24 2 3 3 2" xfId="39129"/>
    <cellStyle name="Обычный 3 17 24 2 3 3 2 2" xfId="39130"/>
    <cellStyle name="Обычный 3 17 24 2 3 3 3" xfId="39131"/>
    <cellStyle name="Обычный 3 17 24 2 3 4" xfId="39132"/>
    <cellStyle name="Обычный 3 17 24 2 3 4 2" xfId="39133"/>
    <cellStyle name="Обычный 3 17 24 2 3 5" xfId="39134"/>
    <cellStyle name="Обычный 3 17 24 2 4" xfId="39135"/>
    <cellStyle name="Обычный 3 17 24 2 4 2" xfId="39136"/>
    <cellStyle name="Обычный 3 17 24 2 4 2 2" xfId="39137"/>
    <cellStyle name="Обычный 3 17 24 2 4 2 2 2" xfId="39138"/>
    <cellStyle name="Обычный 3 17 24 2 4 2 3" xfId="39139"/>
    <cellStyle name="Обычный 3 17 24 2 4 3" xfId="39140"/>
    <cellStyle name="Обычный 3 17 24 2 4 3 2" xfId="39141"/>
    <cellStyle name="Обычный 3 17 24 2 4 4" xfId="39142"/>
    <cellStyle name="Обычный 3 17 24 2 5" xfId="39143"/>
    <cellStyle name="Обычный 3 17 24 2 5 2" xfId="39144"/>
    <cellStyle name="Обычный 3 17 24 2 5 2 2" xfId="39145"/>
    <cellStyle name="Обычный 3 17 24 2 5 3" xfId="39146"/>
    <cellStyle name="Обычный 3 17 24 2 6" xfId="39147"/>
    <cellStyle name="Обычный 3 17 24 2 6 2" xfId="39148"/>
    <cellStyle name="Обычный 3 17 24 2 7" xfId="39149"/>
    <cellStyle name="Обычный 3 17 24 3" xfId="39150"/>
    <cellStyle name="Обычный 3 17 24 3 2" xfId="39151"/>
    <cellStyle name="Обычный 3 17 24 3 2 2" xfId="39152"/>
    <cellStyle name="Обычный 3 17 24 3 2 2 2" xfId="39153"/>
    <cellStyle name="Обычный 3 17 24 3 2 2 2 2" xfId="39154"/>
    <cellStyle name="Обычный 3 17 24 3 2 2 3" xfId="39155"/>
    <cellStyle name="Обычный 3 17 24 3 2 3" xfId="39156"/>
    <cellStyle name="Обычный 3 17 24 3 2 3 2" xfId="39157"/>
    <cellStyle name="Обычный 3 17 24 3 2 4" xfId="39158"/>
    <cellStyle name="Обычный 3 17 24 3 3" xfId="39159"/>
    <cellStyle name="Обычный 3 17 24 3 3 2" xfId="39160"/>
    <cellStyle name="Обычный 3 17 24 3 3 2 2" xfId="39161"/>
    <cellStyle name="Обычный 3 17 24 3 3 3" xfId="39162"/>
    <cellStyle name="Обычный 3 17 24 3 4" xfId="39163"/>
    <cellStyle name="Обычный 3 17 24 3 4 2" xfId="39164"/>
    <cellStyle name="Обычный 3 17 24 3 5" xfId="39165"/>
    <cellStyle name="Обычный 3 17 24 4" xfId="39166"/>
    <cellStyle name="Обычный 3 17 24 4 2" xfId="39167"/>
    <cellStyle name="Обычный 3 17 24 4 2 2" xfId="39168"/>
    <cellStyle name="Обычный 3 17 24 4 2 2 2" xfId="39169"/>
    <cellStyle name="Обычный 3 17 24 4 2 2 2 2" xfId="39170"/>
    <cellStyle name="Обычный 3 17 24 4 2 2 3" xfId="39171"/>
    <cellStyle name="Обычный 3 17 24 4 2 3" xfId="39172"/>
    <cellStyle name="Обычный 3 17 24 4 2 3 2" xfId="39173"/>
    <cellStyle name="Обычный 3 17 24 4 2 4" xfId="39174"/>
    <cellStyle name="Обычный 3 17 24 4 3" xfId="39175"/>
    <cellStyle name="Обычный 3 17 24 4 3 2" xfId="39176"/>
    <cellStyle name="Обычный 3 17 24 4 3 2 2" xfId="39177"/>
    <cellStyle name="Обычный 3 17 24 4 3 3" xfId="39178"/>
    <cellStyle name="Обычный 3 17 24 4 4" xfId="39179"/>
    <cellStyle name="Обычный 3 17 24 4 4 2" xfId="39180"/>
    <cellStyle name="Обычный 3 17 24 4 5" xfId="39181"/>
    <cellStyle name="Обычный 3 17 24 5" xfId="39182"/>
    <cellStyle name="Обычный 3 17 24 5 2" xfId="39183"/>
    <cellStyle name="Обычный 3 17 24 5 2 2" xfId="39184"/>
    <cellStyle name="Обычный 3 17 24 5 2 2 2" xfId="39185"/>
    <cellStyle name="Обычный 3 17 24 5 2 3" xfId="39186"/>
    <cellStyle name="Обычный 3 17 24 5 3" xfId="39187"/>
    <cellStyle name="Обычный 3 17 24 5 3 2" xfId="39188"/>
    <cellStyle name="Обычный 3 17 24 5 4" xfId="39189"/>
    <cellStyle name="Обычный 3 17 24 6" xfId="39190"/>
    <cellStyle name="Обычный 3 17 24 6 2" xfId="39191"/>
    <cellStyle name="Обычный 3 17 24 6 2 2" xfId="39192"/>
    <cellStyle name="Обычный 3 17 24 6 3" xfId="39193"/>
    <cellStyle name="Обычный 3 17 24 7" xfId="39194"/>
    <cellStyle name="Обычный 3 17 24 7 2" xfId="39195"/>
    <cellStyle name="Обычный 3 17 24 8" xfId="39196"/>
    <cellStyle name="Обычный 3 17 25" xfId="39197"/>
    <cellStyle name="Обычный 3 17 25 2" xfId="39198"/>
    <cellStyle name="Обычный 3 17 25 2 2" xfId="39199"/>
    <cellStyle name="Обычный 3 17 25 2 2 2" xfId="39200"/>
    <cellStyle name="Обычный 3 17 25 2 2 2 2" xfId="39201"/>
    <cellStyle name="Обычный 3 17 25 2 2 2 2 2" xfId="39202"/>
    <cellStyle name="Обычный 3 17 25 2 2 2 2 2 2" xfId="39203"/>
    <cellStyle name="Обычный 3 17 25 2 2 2 2 3" xfId="39204"/>
    <cellStyle name="Обычный 3 17 25 2 2 2 3" xfId="39205"/>
    <cellStyle name="Обычный 3 17 25 2 2 2 3 2" xfId="39206"/>
    <cellStyle name="Обычный 3 17 25 2 2 2 4" xfId="39207"/>
    <cellStyle name="Обычный 3 17 25 2 2 3" xfId="39208"/>
    <cellStyle name="Обычный 3 17 25 2 2 3 2" xfId="39209"/>
    <cellStyle name="Обычный 3 17 25 2 2 3 2 2" xfId="39210"/>
    <cellStyle name="Обычный 3 17 25 2 2 3 3" xfId="39211"/>
    <cellStyle name="Обычный 3 17 25 2 2 4" xfId="39212"/>
    <cellStyle name="Обычный 3 17 25 2 2 4 2" xfId="39213"/>
    <cellStyle name="Обычный 3 17 25 2 2 5" xfId="39214"/>
    <cellStyle name="Обычный 3 17 25 2 3" xfId="39215"/>
    <cellStyle name="Обычный 3 17 25 2 3 2" xfId="39216"/>
    <cellStyle name="Обычный 3 17 25 2 3 2 2" xfId="39217"/>
    <cellStyle name="Обычный 3 17 25 2 3 2 2 2" xfId="39218"/>
    <cellStyle name="Обычный 3 17 25 2 3 2 2 2 2" xfId="39219"/>
    <cellStyle name="Обычный 3 17 25 2 3 2 2 3" xfId="39220"/>
    <cellStyle name="Обычный 3 17 25 2 3 2 3" xfId="39221"/>
    <cellStyle name="Обычный 3 17 25 2 3 2 3 2" xfId="39222"/>
    <cellStyle name="Обычный 3 17 25 2 3 2 4" xfId="39223"/>
    <cellStyle name="Обычный 3 17 25 2 3 3" xfId="39224"/>
    <cellStyle name="Обычный 3 17 25 2 3 3 2" xfId="39225"/>
    <cellStyle name="Обычный 3 17 25 2 3 3 2 2" xfId="39226"/>
    <cellStyle name="Обычный 3 17 25 2 3 3 3" xfId="39227"/>
    <cellStyle name="Обычный 3 17 25 2 3 4" xfId="39228"/>
    <cellStyle name="Обычный 3 17 25 2 3 4 2" xfId="39229"/>
    <cellStyle name="Обычный 3 17 25 2 3 5" xfId="39230"/>
    <cellStyle name="Обычный 3 17 25 2 4" xfId="39231"/>
    <cellStyle name="Обычный 3 17 25 2 4 2" xfId="39232"/>
    <cellStyle name="Обычный 3 17 25 2 4 2 2" xfId="39233"/>
    <cellStyle name="Обычный 3 17 25 2 4 2 2 2" xfId="39234"/>
    <cellStyle name="Обычный 3 17 25 2 4 2 3" xfId="39235"/>
    <cellStyle name="Обычный 3 17 25 2 4 3" xfId="39236"/>
    <cellStyle name="Обычный 3 17 25 2 4 3 2" xfId="39237"/>
    <cellStyle name="Обычный 3 17 25 2 4 4" xfId="39238"/>
    <cellStyle name="Обычный 3 17 25 2 5" xfId="39239"/>
    <cellStyle name="Обычный 3 17 25 2 5 2" xfId="39240"/>
    <cellStyle name="Обычный 3 17 25 2 5 2 2" xfId="39241"/>
    <cellStyle name="Обычный 3 17 25 2 5 3" xfId="39242"/>
    <cellStyle name="Обычный 3 17 25 2 6" xfId="39243"/>
    <cellStyle name="Обычный 3 17 25 2 6 2" xfId="39244"/>
    <cellStyle name="Обычный 3 17 25 2 7" xfId="39245"/>
    <cellStyle name="Обычный 3 17 25 3" xfId="39246"/>
    <cellStyle name="Обычный 3 17 25 3 2" xfId="39247"/>
    <cellStyle name="Обычный 3 17 25 3 2 2" xfId="39248"/>
    <cellStyle name="Обычный 3 17 25 3 2 2 2" xfId="39249"/>
    <cellStyle name="Обычный 3 17 25 3 2 2 2 2" xfId="39250"/>
    <cellStyle name="Обычный 3 17 25 3 2 2 3" xfId="39251"/>
    <cellStyle name="Обычный 3 17 25 3 2 3" xfId="39252"/>
    <cellStyle name="Обычный 3 17 25 3 2 3 2" xfId="39253"/>
    <cellStyle name="Обычный 3 17 25 3 2 4" xfId="39254"/>
    <cellStyle name="Обычный 3 17 25 3 3" xfId="39255"/>
    <cellStyle name="Обычный 3 17 25 3 3 2" xfId="39256"/>
    <cellStyle name="Обычный 3 17 25 3 3 2 2" xfId="39257"/>
    <cellStyle name="Обычный 3 17 25 3 3 3" xfId="39258"/>
    <cellStyle name="Обычный 3 17 25 3 4" xfId="39259"/>
    <cellStyle name="Обычный 3 17 25 3 4 2" xfId="39260"/>
    <cellStyle name="Обычный 3 17 25 3 5" xfId="39261"/>
    <cellStyle name="Обычный 3 17 25 4" xfId="39262"/>
    <cellStyle name="Обычный 3 17 25 4 2" xfId="39263"/>
    <cellStyle name="Обычный 3 17 25 4 2 2" xfId="39264"/>
    <cellStyle name="Обычный 3 17 25 4 2 2 2" xfId="39265"/>
    <cellStyle name="Обычный 3 17 25 4 2 2 2 2" xfId="39266"/>
    <cellStyle name="Обычный 3 17 25 4 2 2 3" xfId="39267"/>
    <cellStyle name="Обычный 3 17 25 4 2 3" xfId="39268"/>
    <cellStyle name="Обычный 3 17 25 4 2 3 2" xfId="39269"/>
    <cellStyle name="Обычный 3 17 25 4 2 4" xfId="39270"/>
    <cellStyle name="Обычный 3 17 25 4 3" xfId="39271"/>
    <cellStyle name="Обычный 3 17 25 4 3 2" xfId="39272"/>
    <cellStyle name="Обычный 3 17 25 4 3 2 2" xfId="39273"/>
    <cellStyle name="Обычный 3 17 25 4 3 3" xfId="39274"/>
    <cellStyle name="Обычный 3 17 25 4 4" xfId="39275"/>
    <cellStyle name="Обычный 3 17 25 4 4 2" xfId="39276"/>
    <cellStyle name="Обычный 3 17 25 4 5" xfId="39277"/>
    <cellStyle name="Обычный 3 17 25 5" xfId="39278"/>
    <cellStyle name="Обычный 3 17 25 5 2" xfId="39279"/>
    <cellStyle name="Обычный 3 17 25 5 2 2" xfId="39280"/>
    <cellStyle name="Обычный 3 17 25 5 2 2 2" xfId="39281"/>
    <cellStyle name="Обычный 3 17 25 5 2 3" xfId="39282"/>
    <cellStyle name="Обычный 3 17 25 5 3" xfId="39283"/>
    <cellStyle name="Обычный 3 17 25 5 3 2" xfId="39284"/>
    <cellStyle name="Обычный 3 17 25 5 4" xfId="39285"/>
    <cellStyle name="Обычный 3 17 25 6" xfId="39286"/>
    <cellStyle name="Обычный 3 17 25 6 2" xfId="39287"/>
    <cellStyle name="Обычный 3 17 25 6 2 2" xfId="39288"/>
    <cellStyle name="Обычный 3 17 25 6 3" xfId="39289"/>
    <cellStyle name="Обычный 3 17 25 7" xfId="39290"/>
    <cellStyle name="Обычный 3 17 25 7 2" xfId="39291"/>
    <cellStyle name="Обычный 3 17 25 8" xfId="39292"/>
    <cellStyle name="Обычный 3 17 26" xfId="39293"/>
    <cellStyle name="Обычный 3 17 26 2" xfId="39294"/>
    <cellStyle name="Обычный 3 17 26 2 2" xfId="39295"/>
    <cellStyle name="Обычный 3 17 26 2 2 2" xfId="39296"/>
    <cellStyle name="Обычный 3 17 26 2 2 2 2" xfId="39297"/>
    <cellStyle name="Обычный 3 17 26 2 2 2 2 2" xfId="39298"/>
    <cellStyle name="Обычный 3 17 26 2 2 2 2 2 2" xfId="39299"/>
    <cellStyle name="Обычный 3 17 26 2 2 2 2 3" xfId="39300"/>
    <cellStyle name="Обычный 3 17 26 2 2 2 3" xfId="39301"/>
    <cellStyle name="Обычный 3 17 26 2 2 2 3 2" xfId="39302"/>
    <cellStyle name="Обычный 3 17 26 2 2 2 4" xfId="39303"/>
    <cellStyle name="Обычный 3 17 26 2 2 3" xfId="39304"/>
    <cellStyle name="Обычный 3 17 26 2 2 3 2" xfId="39305"/>
    <cellStyle name="Обычный 3 17 26 2 2 3 2 2" xfId="39306"/>
    <cellStyle name="Обычный 3 17 26 2 2 3 3" xfId="39307"/>
    <cellStyle name="Обычный 3 17 26 2 2 4" xfId="39308"/>
    <cellStyle name="Обычный 3 17 26 2 2 4 2" xfId="39309"/>
    <cellStyle name="Обычный 3 17 26 2 2 5" xfId="39310"/>
    <cellStyle name="Обычный 3 17 26 2 3" xfId="39311"/>
    <cellStyle name="Обычный 3 17 26 2 3 2" xfId="39312"/>
    <cellStyle name="Обычный 3 17 26 2 3 2 2" xfId="39313"/>
    <cellStyle name="Обычный 3 17 26 2 3 2 2 2" xfId="39314"/>
    <cellStyle name="Обычный 3 17 26 2 3 2 2 2 2" xfId="39315"/>
    <cellStyle name="Обычный 3 17 26 2 3 2 2 3" xfId="39316"/>
    <cellStyle name="Обычный 3 17 26 2 3 2 3" xfId="39317"/>
    <cellStyle name="Обычный 3 17 26 2 3 2 3 2" xfId="39318"/>
    <cellStyle name="Обычный 3 17 26 2 3 2 4" xfId="39319"/>
    <cellStyle name="Обычный 3 17 26 2 3 3" xfId="39320"/>
    <cellStyle name="Обычный 3 17 26 2 3 3 2" xfId="39321"/>
    <cellStyle name="Обычный 3 17 26 2 3 3 2 2" xfId="39322"/>
    <cellStyle name="Обычный 3 17 26 2 3 3 3" xfId="39323"/>
    <cellStyle name="Обычный 3 17 26 2 3 4" xfId="39324"/>
    <cellStyle name="Обычный 3 17 26 2 3 4 2" xfId="39325"/>
    <cellStyle name="Обычный 3 17 26 2 3 5" xfId="39326"/>
    <cellStyle name="Обычный 3 17 26 2 4" xfId="39327"/>
    <cellStyle name="Обычный 3 17 26 2 4 2" xfId="39328"/>
    <cellStyle name="Обычный 3 17 26 2 4 2 2" xfId="39329"/>
    <cellStyle name="Обычный 3 17 26 2 4 2 2 2" xfId="39330"/>
    <cellStyle name="Обычный 3 17 26 2 4 2 3" xfId="39331"/>
    <cellStyle name="Обычный 3 17 26 2 4 3" xfId="39332"/>
    <cellStyle name="Обычный 3 17 26 2 4 3 2" xfId="39333"/>
    <cellStyle name="Обычный 3 17 26 2 4 4" xfId="39334"/>
    <cellStyle name="Обычный 3 17 26 2 5" xfId="39335"/>
    <cellStyle name="Обычный 3 17 26 2 5 2" xfId="39336"/>
    <cellStyle name="Обычный 3 17 26 2 5 2 2" xfId="39337"/>
    <cellStyle name="Обычный 3 17 26 2 5 3" xfId="39338"/>
    <cellStyle name="Обычный 3 17 26 2 6" xfId="39339"/>
    <cellStyle name="Обычный 3 17 26 2 6 2" xfId="39340"/>
    <cellStyle name="Обычный 3 17 26 2 7" xfId="39341"/>
    <cellStyle name="Обычный 3 17 26 3" xfId="39342"/>
    <cellStyle name="Обычный 3 17 26 3 2" xfId="39343"/>
    <cellStyle name="Обычный 3 17 26 3 2 2" xfId="39344"/>
    <cellStyle name="Обычный 3 17 26 3 2 2 2" xfId="39345"/>
    <cellStyle name="Обычный 3 17 26 3 2 2 2 2" xfId="39346"/>
    <cellStyle name="Обычный 3 17 26 3 2 2 3" xfId="39347"/>
    <cellStyle name="Обычный 3 17 26 3 2 3" xfId="39348"/>
    <cellStyle name="Обычный 3 17 26 3 2 3 2" xfId="39349"/>
    <cellStyle name="Обычный 3 17 26 3 2 4" xfId="39350"/>
    <cellStyle name="Обычный 3 17 26 3 3" xfId="39351"/>
    <cellStyle name="Обычный 3 17 26 3 3 2" xfId="39352"/>
    <cellStyle name="Обычный 3 17 26 3 3 2 2" xfId="39353"/>
    <cellStyle name="Обычный 3 17 26 3 3 3" xfId="39354"/>
    <cellStyle name="Обычный 3 17 26 3 4" xfId="39355"/>
    <cellStyle name="Обычный 3 17 26 3 4 2" xfId="39356"/>
    <cellStyle name="Обычный 3 17 26 3 5" xfId="39357"/>
    <cellStyle name="Обычный 3 17 26 4" xfId="39358"/>
    <cellStyle name="Обычный 3 17 26 4 2" xfId="39359"/>
    <cellStyle name="Обычный 3 17 26 4 2 2" xfId="39360"/>
    <cellStyle name="Обычный 3 17 26 4 2 2 2" xfId="39361"/>
    <cellStyle name="Обычный 3 17 26 4 2 2 2 2" xfId="39362"/>
    <cellStyle name="Обычный 3 17 26 4 2 2 3" xfId="39363"/>
    <cellStyle name="Обычный 3 17 26 4 2 3" xfId="39364"/>
    <cellStyle name="Обычный 3 17 26 4 2 3 2" xfId="39365"/>
    <cellStyle name="Обычный 3 17 26 4 2 4" xfId="39366"/>
    <cellStyle name="Обычный 3 17 26 4 3" xfId="39367"/>
    <cellStyle name="Обычный 3 17 26 4 3 2" xfId="39368"/>
    <cellStyle name="Обычный 3 17 26 4 3 2 2" xfId="39369"/>
    <cellStyle name="Обычный 3 17 26 4 3 3" xfId="39370"/>
    <cellStyle name="Обычный 3 17 26 4 4" xfId="39371"/>
    <cellStyle name="Обычный 3 17 26 4 4 2" xfId="39372"/>
    <cellStyle name="Обычный 3 17 26 4 5" xfId="39373"/>
    <cellStyle name="Обычный 3 17 26 5" xfId="39374"/>
    <cellStyle name="Обычный 3 17 26 5 2" xfId="39375"/>
    <cellStyle name="Обычный 3 17 26 5 2 2" xfId="39376"/>
    <cellStyle name="Обычный 3 17 26 5 2 2 2" xfId="39377"/>
    <cellStyle name="Обычный 3 17 26 5 2 3" xfId="39378"/>
    <cellStyle name="Обычный 3 17 26 5 3" xfId="39379"/>
    <cellStyle name="Обычный 3 17 26 5 3 2" xfId="39380"/>
    <cellStyle name="Обычный 3 17 26 5 4" xfId="39381"/>
    <cellStyle name="Обычный 3 17 26 6" xfId="39382"/>
    <cellStyle name="Обычный 3 17 26 6 2" xfId="39383"/>
    <cellStyle name="Обычный 3 17 26 6 2 2" xfId="39384"/>
    <cellStyle name="Обычный 3 17 26 6 3" xfId="39385"/>
    <cellStyle name="Обычный 3 17 26 7" xfId="39386"/>
    <cellStyle name="Обычный 3 17 26 7 2" xfId="39387"/>
    <cellStyle name="Обычный 3 17 26 8" xfId="39388"/>
    <cellStyle name="Обычный 3 17 27" xfId="39389"/>
    <cellStyle name="Обычный 3 17 27 2" xfId="39390"/>
    <cellStyle name="Обычный 3 17 27 2 2" xfId="39391"/>
    <cellStyle name="Обычный 3 17 27 2 2 2" xfId="39392"/>
    <cellStyle name="Обычный 3 17 27 2 2 2 2" xfId="39393"/>
    <cellStyle name="Обычный 3 17 27 2 2 2 2 2" xfId="39394"/>
    <cellStyle name="Обычный 3 17 27 2 2 2 2 2 2" xfId="39395"/>
    <cellStyle name="Обычный 3 17 27 2 2 2 2 3" xfId="39396"/>
    <cellStyle name="Обычный 3 17 27 2 2 2 3" xfId="39397"/>
    <cellStyle name="Обычный 3 17 27 2 2 2 3 2" xfId="39398"/>
    <cellStyle name="Обычный 3 17 27 2 2 2 4" xfId="39399"/>
    <cellStyle name="Обычный 3 17 27 2 2 3" xfId="39400"/>
    <cellStyle name="Обычный 3 17 27 2 2 3 2" xfId="39401"/>
    <cellStyle name="Обычный 3 17 27 2 2 3 2 2" xfId="39402"/>
    <cellStyle name="Обычный 3 17 27 2 2 3 3" xfId="39403"/>
    <cellStyle name="Обычный 3 17 27 2 2 4" xfId="39404"/>
    <cellStyle name="Обычный 3 17 27 2 2 4 2" xfId="39405"/>
    <cellStyle name="Обычный 3 17 27 2 2 5" xfId="39406"/>
    <cellStyle name="Обычный 3 17 27 2 3" xfId="39407"/>
    <cellStyle name="Обычный 3 17 27 2 3 2" xfId="39408"/>
    <cellStyle name="Обычный 3 17 27 2 3 2 2" xfId="39409"/>
    <cellStyle name="Обычный 3 17 27 2 3 2 2 2" xfId="39410"/>
    <cellStyle name="Обычный 3 17 27 2 3 2 2 2 2" xfId="39411"/>
    <cellStyle name="Обычный 3 17 27 2 3 2 2 3" xfId="39412"/>
    <cellStyle name="Обычный 3 17 27 2 3 2 3" xfId="39413"/>
    <cellStyle name="Обычный 3 17 27 2 3 2 3 2" xfId="39414"/>
    <cellStyle name="Обычный 3 17 27 2 3 2 4" xfId="39415"/>
    <cellStyle name="Обычный 3 17 27 2 3 3" xfId="39416"/>
    <cellStyle name="Обычный 3 17 27 2 3 3 2" xfId="39417"/>
    <cellStyle name="Обычный 3 17 27 2 3 3 2 2" xfId="39418"/>
    <cellStyle name="Обычный 3 17 27 2 3 3 3" xfId="39419"/>
    <cellStyle name="Обычный 3 17 27 2 3 4" xfId="39420"/>
    <cellStyle name="Обычный 3 17 27 2 3 4 2" xfId="39421"/>
    <cellStyle name="Обычный 3 17 27 2 3 5" xfId="39422"/>
    <cellStyle name="Обычный 3 17 27 2 4" xfId="39423"/>
    <cellStyle name="Обычный 3 17 27 2 4 2" xfId="39424"/>
    <cellStyle name="Обычный 3 17 27 2 4 2 2" xfId="39425"/>
    <cellStyle name="Обычный 3 17 27 2 4 2 2 2" xfId="39426"/>
    <cellStyle name="Обычный 3 17 27 2 4 2 3" xfId="39427"/>
    <cellStyle name="Обычный 3 17 27 2 4 3" xfId="39428"/>
    <cellStyle name="Обычный 3 17 27 2 4 3 2" xfId="39429"/>
    <cellStyle name="Обычный 3 17 27 2 4 4" xfId="39430"/>
    <cellStyle name="Обычный 3 17 27 2 5" xfId="39431"/>
    <cellStyle name="Обычный 3 17 27 2 5 2" xfId="39432"/>
    <cellStyle name="Обычный 3 17 27 2 5 2 2" xfId="39433"/>
    <cellStyle name="Обычный 3 17 27 2 5 3" xfId="39434"/>
    <cellStyle name="Обычный 3 17 27 2 6" xfId="39435"/>
    <cellStyle name="Обычный 3 17 27 2 6 2" xfId="39436"/>
    <cellStyle name="Обычный 3 17 27 2 7" xfId="39437"/>
    <cellStyle name="Обычный 3 17 27 3" xfId="39438"/>
    <cellStyle name="Обычный 3 17 27 3 2" xfId="39439"/>
    <cellStyle name="Обычный 3 17 27 3 2 2" xfId="39440"/>
    <cellStyle name="Обычный 3 17 27 3 2 2 2" xfId="39441"/>
    <cellStyle name="Обычный 3 17 27 3 2 2 2 2" xfId="39442"/>
    <cellStyle name="Обычный 3 17 27 3 2 2 3" xfId="39443"/>
    <cellStyle name="Обычный 3 17 27 3 2 3" xfId="39444"/>
    <cellStyle name="Обычный 3 17 27 3 2 3 2" xfId="39445"/>
    <cellStyle name="Обычный 3 17 27 3 2 4" xfId="39446"/>
    <cellStyle name="Обычный 3 17 27 3 3" xfId="39447"/>
    <cellStyle name="Обычный 3 17 27 3 3 2" xfId="39448"/>
    <cellStyle name="Обычный 3 17 27 3 3 2 2" xfId="39449"/>
    <cellStyle name="Обычный 3 17 27 3 3 3" xfId="39450"/>
    <cellStyle name="Обычный 3 17 27 3 4" xfId="39451"/>
    <cellStyle name="Обычный 3 17 27 3 4 2" xfId="39452"/>
    <cellStyle name="Обычный 3 17 27 3 5" xfId="39453"/>
    <cellStyle name="Обычный 3 17 27 4" xfId="39454"/>
    <cellStyle name="Обычный 3 17 27 4 2" xfId="39455"/>
    <cellStyle name="Обычный 3 17 27 4 2 2" xfId="39456"/>
    <cellStyle name="Обычный 3 17 27 4 2 2 2" xfId="39457"/>
    <cellStyle name="Обычный 3 17 27 4 2 2 2 2" xfId="39458"/>
    <cellStyle name="Обычный 3 17 27 4 2 2 3" xfId="39459"/>
    <cellStyle name="Обычный 3 17 27 4 2 3" xfId="39460"/>
    <cellStyle name="Обычный 3 17 27 4 2 3 2" xfId="39461"/>
    <cellStyle name="Обычный 3 17 27 4 2 4" xfId="39462"/>
    <cellStyle name="Обычный 3 17 27 4 3" xfId="39463"/>
    <cellStyle name="Обычный 3 17 27 4 3 2" xfId="39464"/>
    <cellStyle name="Обычный 3 17 27 4 3 2 2" xfId="39465"/>
    <cellStyle name="Обычный 3 17 27 4 3 3" xfId="39466"/>
    <cellStyle name="Обычный 3 17 27 4 4" xfId="39467"/>
    <cellStyle name="Обычный 3 17 27 4 4 2" xfId="39468"/>
    <cellStyle name="Обычный 3 17 27 4 5" xfId="39469"/>
    <cellStyle name="Обычный 3 17 27 5" xfId="39470"/>
    <cellStyle name="Обычный 3 17 27 5 2" xfId="39471"/>
    <cellStyle name="Обычный 3 17 27 5 2 2" xfId="39472"/>
    <cellStyle name="Обычный 3 17 27 5 2 2 2" xfId="39473"/>
    <cellStyle name="Обычный 3 17 27 5 2 3" xfId="39474"/>
    <cellStyle name="Обычный 3 17 27 5 3" xfId="39475"/>
    <cellStyle name="Обычный 3 17 27 5 3 2" xfId="39476"/>
    <cellStyle name="Обычный 3 17 27 5 4" xfId="39477"/>
    <cellStyle name="Обычный 3 17 27 6" xfId="39478"/>
    <cellStyle name="Обычный 3 17 27 6 2" xfId="39479"/>
    <cellStyle name="Обычный 3 17 27 6 2 2" xfId="39480"/>
    <cellStyle name="Обычный 3 17 27 6 3" xfId="39481"/>
    <cellStyle name="Обычный 3 17 27 7" xfId="39482"/>
    <cellStyle name="Обычный 3 17 27 7 2" xfId="39483"/>
    <cellStyle name="Обычный 3 17 27 8" xfId="39484"/>
    <cellStyle name="Обычный 3 17 28" xfId="39485"/>
    <cellStyle name="Обычный 3 17 28 2" xfId="39486"/>
    <cellStyle name="Обычный 3 17 28 2 2" xfId="39487"/>
    <cellStyle name="Обычный 3 17 28 2 2 2" xfId="39488"/>
    <cellStyle name="Обычный 3 17 28 2 2 2 2" xfId="39489"/>
    <cellStyle name="Обычный 3 17 28 2 2 2 2 2" xfId="39490"/>
    <cellStyle name="Обычный 3 17 28 2 2 2 2 2 2" xfId="39491"/>
    <cellStyle name="Обычный 3 17 28 2 2 2 2 3" xfId="39492"/>
    <cellStyle name="Обычный 3 17 28 2 2 2 3" xfId="39493"/>
    <cellStyle name="Обычный 3 17 28 2 2 2 3 2" xfId="39494"/>
    <cellStyle name="Обычный 3 17 28 2 2 2 4" xfId="39495"/>
    <cellStyle name="Обычный 3 17 28 2 2 3" xfId="39496"/>
    <cellStyle name="Обычный 3 17 28 2 2 3 2" xfId="39497"/>
    <cellStyle name="Обычный 3 17 28 2 2 3 2 2" xfId="39498"/>
    <cellStyle name="Обычный 3 17 28 2 2 3 3" xfId="39499"/>
    <cellStyle name="Обычный 3 17 28 2 2 4" xfId="39500"/>
    <cellStyle name="Обычный 3 17 28 2 2 4 2" xfId="39501"/>
    <cellStyle name="Обычный 3 17 28 2 2 5" xfId="39502"/>
    <cellStyle name="Обычный 3 17 28 2 3" xfId="39503"/>
    <cellStyle name="Обычный 3 17 28 2 3 2" xfId="39504"/>
    <cellStyle name="Обычный 3 17 28 2 3 2 2" xfId="39505"/>
    <cellStyle name="Обычный 3 17 28 2 3 2 2 2" xfId="39506"/>
    <cellStyle name="Обычный 3 17 28 2 3 2 2 2 2" xfId="39507"/>
    <cellStyle name="Обычный 3 17 28 2 3 2 2 3" xfId="39508"/>
    <cellStyle name="Обычный 3 17 28 2 3 2 3" xfId="39509"/>
    <cellStyle name="Обычный 3 17 28 2 3 2 3 2" xfId="39510"/>
    <cellStyle name="Обычный 3 17 28 2 3 2 4" xfId="39511"/>
    <cellStyle name="Обычный 3 17 28 2 3 3" xfId="39512"/>
    <cellStyle name="Обычный 3 17 28 2 3 3 2" xfId="39513"/>
    <cellStyle name="Обычный 3 17 28 2 3 3 2 2" xfId="39514"/>
    <cellStyle name="Обычный 3 17 28 2 3 3 3" xfId="39515"/>
    <cellStyle name="Обычный 3 17 28 2 3 4" xfId="39516"/>
    <cellStyle name="Обычный 3 17 28 2 3 4 2" xfId="39517"/>
    <cellStyle name="Обычный 3 17 28 2 3 5" xfId="39518"/>
    <cellStyle name="Обычный 3 17 28 2 4" xfId="39519"/>
    <cellStyle name="Обычный 3 17 28 2 4 2" xfId="39520"/>
    <cellStyle name="Обычный 3 17 28 2 4 2 2" xfId="39521"/>
    <cellStyle name="Обычный 3 17 28 2 4 2 2 2" xfId="39522"/>
    <cellStyle name="Обычный 3 17 28 2 4 2 3" xfId="39523"/>
    <cellStyle name="Обычный 3 17 28 2 4 3" xfId="39524"/>
    <cellStyle name="Обычный 3 17 28 2 4 3 2" xfId="39525"/>
    <cellStyle name="Обычный 3 17 28 2 4 4" xfId="39526"/>
    <cellStyle name="Обычный 3 17 28 2 5" xfId="39527"/>
    <cellStyle name="Обычный 3 17 28 2 5 2" xfId="39528"/>
    <cellStyle name="Обычный 3 17 28 2 5 2 2" xfId="39529"/>
    <cellStyle name="Обычный 3 17 28 2 5 3" xfId="39530"/>
    <cellStyle name="Обычный 3 17 28 2 6" xfId="39531"/>
    <cellStyle name="Обычный 3 17 28 2 6 2" xfId="39532"/>
    <cellStyle name="Обычный 3 17 28 2 7" xfId="39533"/>
    <cellStyle name="Обычный 3 17 28 3" xfId="39534"/>
    <cellStyle name="Обычный 3 17 28 3 2" xfId="39535"/>
    <cellStyle name="Обычный 3 17 28 3 2 2" xfId="39536"/>
    <cellStyle name="Обычный 3 17 28 3 2 2 2" xfId="39537"/>
    <cellStyle name="Обычный 3 17 28 3 2 2 2 2" xfId="39538"/>
    <cellStyle name="Обычный 3 17 28 3 2 2 3" xfId="39539"/>
    <cellStyle name="Обычный 3 17 28 3 2 3" xfId="39540"/>
    <cellStyle name="Обычный 3 17 28 3 2 3 2" xfId="39541"/>
    <cellStyle name="Обычный 3 17 28 3 2 4" xfId="39542"/>
    <cellStyle name="Обычный 3 17 28 3 3" xfId="39543"/>
    <cellStyle name="Обычный 3 17 28 3 3 2" xfId="39544"/>
    <cellStyle name="Обычный 3 17 28 3 3 2 2" xfId="39545"/>
    <cellStyle name="Обычный 3 17 28 3 3 3" xfId="39546"/>
    <cellStyle name="Обычный 3 17 28 3 4" xfId="39547"/>
    <cellStyle name="Обычный 3 17 28 3 4 2" xfId="39548"/>
    <cellStyle name="Обычный 3 17 28 3 5" xfId="39549"/>
    <cellStyle name="Обычный 3 17 28 4" xfId="39550"/>
    <cellStyle name="Обычный 3 17 28 4 2" xfId="39551"/>
    <cellStyle name="Обычный 3 17 28 4 2 2" xfId="39552"/>
    <cellStyle name="Обычный 3 17 28 4 2 2 2" xfId="39553"/>
    <cellStyle name="Обычный 3 17 28 4 2 2 2 2" xfId="39554"/>
    <cellStyle name="Обычный 3 17 28 4 2 2 3" xfId="39555"/>
    <cellStyle name="Обычный 3 17 28 4 2 3" xfId="39556"/>
    <cellStyle name="Обычный 3 17 28 4 2 3 2" xfId="39557"/>
    <cellStyle name="Обычный 3 17 28 4 2 4" xfId="39558"/>
    <cellStyle name="Обычный 3 17 28 4 3" xfId="39559"/>
    <cellStyle name="Обычный 3 17 28 4 3 2" xfId="39560"/>
    <cellStyle name="Обычный 3 17 28 4 3 2 2" xfId="39561"/>
    <cellStyle name="Обычный 3 17 28 4 3 3" xfId="39562"/>
    <cellStyle name="Обычный 3 17 28 4 4" xfId="39563"/>
    <cellStyle name="Обычный 3 17 28 4 4 2" xfId="39564"/>
    <cellStyle name="Обычный 3 17 28 4 5" xfId="39565"/>
    <cellStyle name="Обычный 3 17 28 5" xfId="39566"/>
    <cellStyle name="Обычный 3 17 28 5 2" xfId="39567"/>
    <cellStyle name="Обычный 3 17 28 5 2 2" xfId="39568"/>
    <cellStyle name="Обычный 3 17 28 5 2 2 2" xfId="39569"/>
    <cellStyle name="Обычный 3 17 28 5 2 3" xfId="39570"/>
    <cellStyle name="Обычный 3 17 28 5 3" xfId="39571"/>
    <cellStyle name="Обычный 3 17 28 5 3 2" xfId="39572"/>
    <cellStyle name="Обычный 3 17 28 5 4" xfId="39573"/>
    <cellStyle name="Обычный 3 17 28 6" xfId="39574"/>
    <cellStyle name="Обычный 3 17 28 6 2" xfId="39575"/>
    <cellStyle name="Обычный 3 17 28 6 2 2" xfId="39576"/>
    <cellStyle name="Обычный 3 17 28 6 3" xfId="39577"/>
    <cellStyle name="Обычный 3 17 28 7" xfId="39578"/>
    <cellStyle name="Обычный 3 17 28 7 2" xfId="39579"/>
    <cellStyle name="Обычный 3 17 28 8" xfId="39580"/>
    <cellStyle name="Обычный 3 17 29" xfId="39581"/>
    <cellStyle name="Обычный 3 17 29 2" xfId="39582"/>
    <cellStyle name="Обычный 3 17 29 2 2" xfId="39583"/>
    <cellStyle name="Обычный 3 17 29 2 2 2" xfId="39584"/>
    <cellStyle name="Обычный 3 17 29 2 2 2 2" xfId="39585"/>
    <cellStyle name="Обычный 3 17 29 2 2 2 2 2" xfId="39586"/>
    <cellStyle name="Обычный 3 17 29 2 2 2 2 2 2" xfId="39587"/>
    <cellStyle name="Обычный 3 17 29 2 2 2 2 3" xfId="39588"/>
    <cellStyle name="Обычный 3 17 29 2 2 2 3" xfId="39589"/>
    <cellStyle name="Обычный 3 17 29 2 2 2 3 2" xfId="39590"/>
    <cellStyle name="Обычный 3 17 29 2 2 2 4" xfId="39591"/>
    <cellStyle name="Обычный 3 17 29 2 2 3" xfId="39592"/>
    <cellStyle name="Обычный 3 17 29 2 2 3 2" xfId="39593"/>
    <cellStyle name="Обычный 3 17 29 2 2 3 2 2" xfId="39594"/>
    <cellStyle name="Обычный 3 17 29 2 2 3 3" xfId="39595"/>
    <cellStyle name="Обычный 3 17 29 2 2 4" xfId="39596"/>
    <cellStyle name="Обычный 3 17 29 2 2 4 2" xfId="39597"/>
    <cellStyle name="Обычный 3 17 29 2 2 5" xfId="39598"/>
    <cellStyle name="Обычный 3 17 29 2 3" xfId="39599"/>
    <cellStyle name="Обычный 3 17 29 2 3 2" xfId="39600"/>
    <cellStyle name="Обычный 3 17 29 2 3 2 2" xfId="39601"/>
    <cellStyle name="Обычный 3 17 29 2 3 2 2 2" xfId="39602"/>
    <cellStyle name="Обычный 3 17 29 2 3 2 2 2 2" xfId="39603"/>
    <cellStyle name="Обычный 3 17 29 2 3 2 2 3" xfId="39604"/>
    <cellStyle name="Обычный 3 17 29 2 3 2 3" xfId="39605"/>
    <cellStyle name="Обычный 3 17 29 2 3 2 3 2" xfId="39606"/>
    <cellStyle name="Обычный 3 17 29 2 3 2 4" xfId="39607"/>
    <cellStyle name="Обычный 3 17 29 2 3 3" xfId="39608"/>
    <cellStyle name="Обычный 3 17 29 2 3 3 2" xfId="39609"/>
    <cellStyle name="Обычный 3 17 29 2 3 3 2 2" xfId="39610"/>
    <cellStyle name="Обычный 3 17 29 2 3 3 3" xfId="39611"/>
    <cellStyle name="Обычный 3 17 29 2 3 4" xfId="39612"/>
    <cellStyle name="Обычный 3 17 29 2 3 4 2" xfId="39613"/>
    <cellStyle name="Обычный 3 17 29 2 3 5" xfId="39614"/>
    <cellStyle name="Обычный 3 17 29 2 4" xfId="39615"/>
    <cellStyle name="Обычный 3 17 29 2 4 2" xfId="39616"/>
    <cellStyle name="Обычный 3 17 29 2 4 2 2" xfId="39617"/>
    <cellStyle name="Обычный 3 17 29 2 4 2 2 2" xfId="39618"/>
    <cellStyle name="Обычный 3 17 29 2 4 2 3" xfId="39619"/>
    <cellStyle name="Обычный 3 17 29 2 4 3" xfId="39620"/>
    <cellStyle name="Обычный 3 17 29 2 4 3 2" xfId="39621"/>
    <cellStyle name="Обычный 3 17 29 2 4 4" xfId="39622"/>
    <cellStyle name="Обычный 3 17 29 2 5" xfId="39623"/>
    <cellStyle name="Обычный 3 17 29 2 5 2" xfId="39624"/>
    <cellStyle name="Обычный 3 17 29 2 5 2 2" xfId="39625"/>
    <cellStyle name="Обычный 3 17 29 2 5 3" xfId="39626"/>
    <cellStyle name="Обычный 3 17 29 2 6" xfId="39627"/>
    <cellStyle name="Обычный 3 17 29 2 6 2" xfId="39628"/>
    <cellStyle name="Обычный 3 17 29 2 7" xfId="39629"/>
    <cellStyle name="Обычный 3 17 29 3" xfId="39630"/>
    <cellStyle name="Обычный 3 17 29 3 2" xfId="39631"/>
    <cellStyle name="Обычный 3 17 29 3 2 2" xfId="39632"/>
    <cellStyle name="Обычный 3 17 29 3 2 2 2" xfId="39633"/>
    <cellStyle name="Обычный 3 17 29 3 2 2 2 2" xfId="39634"/>
    <cellStyle name="Обычный 3 17 29 3 2 2 3" xfId="39635"/>
    <cellStyle name="Обычный 3 17 29 3 2 3" xfId="39636"/>
    <cellStyle name="Обычный 3 17 29 3 2 3 2" xfId="39637"/>
    <cellStyle name="Обычный 3 17 29 3 2 4" xfId="39638"/>
    <cellStyle name="Обычный 3 17 29 3 3" xfId="39639"/>
    <cellStyle name="Обычный 3 17 29 3 3 2" xfId="39640"/>
    <cellStyle name="Обычный 3 17 29 3 3 2 2" xfId="39641"/>
    <cellStyle name="Обычный 3 17 29 3 3 3" xfId="39642"/>
    <cellStyle name="Обычный 3 17 29 3 4" xfId="39643"/>
    <cellStyle name="Обычный 3 17 29 3 4 2" xfId="39644"/>
    <cellStyle name="Обычный 3 17 29 3 5" xfId="39645"/>
    <cellStyle name="Обычный 3 17 29 4" xfId="39646"/>
    <cellStyle name="Обычный 3 17 29 4 2" xfId="39647"/>
    <cellStyle name="Обычный 3 17 29 4 2 2" xfId="39648"/>
    <cellStyle name="Обычный 3 17 29 4 2 2 2" xfId="39649"/>
    <cellStyle name="Обычный 3 17 29 4 2 2 2 2" xfId="39650"/>
    <cellStyle name="Обычный 3 17 29 4 2 2 3" xfId="39651"/>
    <cellStyle name="Обычный 3 17 29 4 2 3" xfId="39652"/>
    <cellStyle name="Обычный 3 17 29 4 2 3 2" xfId="39653"/>
    <cellStyle name="Обычный 3 17 29 4 2 4" xfId="39654"/>
    <cellStyle name="Обычный 3 17 29 4 3" xfId="39655"/>
    <cellStyle name="Обычный 3 17 29 4 3 2" xfId="39656"/>
    <cellStyle name="Обычный 3 17 29 4 3 2 2" xfId="39657"/>
    <cellStyle name="Обычный 3 17 29 4 3 3" xfId="39658"/>
    <cellStyle name="Обычный 3 17 29 4 4" xfId="39659"/>
    <cellStyle name="Обычный 3 17 29 4 4 2" xfId="39660"/>
    <cellStyle name="Обычный 3 17 29 4 5" xfId="39661"/>
    <cellStyle name="Обычный 3 17 29 5" xfId="39662"/>
    <cellStyle name="Обычный 3 17 29 5 2" xfId="39663"/>
    <cellStyle name="Обычный 3 17 29 5 2 2" xfId="39664"/>
    <cellStyle name="Обычный 3 17 29 5 2 2 2" xfId="39665"/>
    <cellStyle name="Обычный 3 17 29 5 2 3" xfId="39666"/>
    <cellStyle name="Обычный 3 17 29 5 3" xfId="39667"/>
    <cellStyle name="Обычный 3 17 29 5 3 2" xfId="39668"/>
    <cellStyle name="Обычный 3 17 29 5 4" xfId="39669"/>
    <cellStyle name="Обычный 3 17 29 6" xfId="39670"/>
    <cellStyle name="Обычный 3 17 29 6 2" xfId="39671"/>
    <cellStyle name="Обычный 3 17 29 6 2 2" xfId="39672"/>
    <cellStyle name="Обычный 3 17 29 6 3" xfId="39673"/>
    <cellStyle name="Обычный 3 17 29 7" xfId="39674"/>
    <cellStyle name="Обычный 3 17 29 7 2" xfId="39675"/>
    <cellStyle name="Обычный 3 17 29 8" xfId="39676"/>
    <cellStyle name="Обычный 3 17 3" xfId="39677"/>
    <cellStyle name="Обычный 3 17 3 2" xfId="39678"/>
    <cellStyle name="Обычный 3 17 3 2 2" xfId="39679"/>
    <cellStyle name="Обычный 3 17 3 2 2 2" xfId="39680"/>
    <cellStyle name="Обычный 3 17 3 2 2 2 2" xfId="39681"/>
    <cellStyle name="Обычный 3 17 3 2 2 2 2 2" xfId="39682"/>
    <cellStyle name="Обычный 3 17 3 2 2 2 2 2 2" xfId="39683"/>
    <cellStyle name="Обычный 3 17 3 2 2 2 2 3" xfId="39684"/>
    <cellStyle name="Обычный 3 17 3 2 2 2 3" xfId="39685"/>
    <cellStyle name="Обычный 3 17 3 2 2 2 3 2" xfId="39686"/>
    <cellStyle name="Обычный 3 17 3 2 2 2 4" xfId="39687"/>
    <cellStyle name="Обычный 3 17 3 2 2 3" xfId="39688"/>
    <cellStyle name="Обычный 3 17 3 2 2 3 2" xfId="39689"/>
    <cellStyle name="Обычный 3 17 3 2 2 3 2 2" xfId="39690"/>
    <cellStyle name="Обычный 3 17 3 2 2 3 3" xfId="39691"/>
    <cellStyle name="Обычный 3 17 3 2 2 4" xfId="39692"/>
    <cellStyle name="Обычный 3 17 3 2 2 4 2" xfId="39693"/>
    <cellStyle name="Обычный 3 17 3 2 2 5" xfId="39694"/>
    <cellStyle name="Обычный 3 17 3 2 3" xfId="39695"/>
    <cellStyle name="Обычный 3 17 3 2 3 2" xfId="39696"/>
    <cellStyle name="Обычный 3 17 3 2 3 2 2" xfId="39697"/>
    <cellStyle name="Обычный 3 17 3 2 3 2 2 2" xfId="39698"/>
    <cellStyle name="Обычный 3 17 3 2 3 2 2 2 2" xfId="39699"/>
    <cellStyle name="Обычный 3 17 3 2 3 2 2 3" xfId="39700"/>
    <cellStyle name="Обычный 3 17 3 2 3 2 3" xfId="39701"/>
    <cellStyle name="Обычный 3 17 3 2 3 2 3 2" xfId="39702"/>
    <cellStyle name="Обычный 3 17 3 2 3 2 4" xfId="39703"/>
    <cellStyle name="Обычный 3 17 3 2 3 3" xfId="39704"/>
    <cellStyle name="Обычный 3 17 3 2 3 3 2" xfId="39705"/>
    <cellStyle name="Обычный 3 17 3 2 3 3 2 2" xfId="39706"/>
    <cellStyle name="Обычный 3 17 3 2 3 3 3" xfId="39707"/>
    <cellStyle name="Обычный 3 17 3 2 3 4" xfId="39708"/>
    <cellStyle name="Обычный 3 17 3 2 3 4 2" xfId="39709"/>
    <cellStyle name="Обычный 3 17 3 2 3 5" xfId="39710"/>
    <cellStyle name="Обычный 3 17 3 2 4" xfId="39711"/>
    <cellStyle name="Обычный 3 17 3 2 4 2" xfId="39712"/>
    <cellStyle name="Обычный 3 17 3 2 4 2 2" xfId="39713"/>
    <cellStyle name="Обычный 3 17 3 2 4 2 2 2" xfId="39714"/>
    <cellStyle name="Обычный 3 17 3 2 4 2 3" xfId="39715"/>
    <cellStyle name="Обычный 3 17 3 2 4 3" xfId="39716"/>
    <cellStyle name="Обычный 3 17 3 2 4 3 2" xfId="39717"/>
    <cellStyle name="Обычный 3 17 3 2 4 4" xfId="39718"/>
    <cellStyle name="Обычный 3 17 3 2 5" xfId="39719"/>
    <cellStyle name="Обычный 3 17 3 2 5 2" xfId="39720"/>
    <cellStyle name="Обычный 3 17 3 2 5 2 2" xfId="39721"/>
    <cellStyle name="Обычный 3 17 3 2 5 3" xfId="39722"/>
    <cellStyle name="Обычный 3 17 3 2 6" xfId="39723"/>
    <cellStyle name="Обычный 3 17 3 2 6 2" xfId="39724"/>
    <cellStyle name="Обычный 3 17 3 2 7" xfId="39725"/>
    <cellStyle name="Обычный 3 17 3 3" xfId="39726"/>
    <cellStyle name="Обычный 3 17 3 3 2" xfId="39727"/>
    <cellStyle name="Обычный 3 17 3 3 2 2" xfId="39728"/>
    <cellStyle name="Обычный 3 17 3 3 2 2 2" xfId="39729"/>
    <cellStyle name="Обычный 3 17 3 3 2 2 2 2" xfId="39730"/>
    <cellStyle name="Обычный 3 17 3 3 2 2 3" xfId="39731"/>
    <cellStyle name="Обычный 3 17 3 3 2 3" xfId="39732"/>
    <cellStyle name="Обычный 3 17 3 3 2 3 2" xfId="39733"/>
    <cellStyle name="Обычный 3 17 3 3 2 4" xfId="39734"/>
    <cellStyle name="Обычный 3 17 3 3 3" xfId="39735"/>
    <cellStyle name="Обычный 3 17 3 3 3 2" xfId="39736"/>
    <cellStyle name="Обычный 3 17 3 3 3 2 2" xfId="39737"/>
    <cellStyle name="Обычный 3 17 3 3 3 3" xfId="39738"/>
    <cellStyle name="Обычный 3 17 3 3 4" xfId="39739"/>
    <cellStyle name="Обычный 3 17 3 3 4 2" xfId="39740"/>
    <cellStyle name="Обычный 3 17 3 3 5" xfId="39741"/>
    <cellStyle name="Обычный 3 17 3 4" xfId="39742"/>
    <cellStyle name="Обычный 3 17 3 4 2" xfId="39743"/>
    <cellStyle name="Обычный 3 17 3 4 2 2" xfId="39744"/>
    <cellStyle name="Обычный 3 17 3 4 2 2 2" xfId="39745"/>
    <cellStyle name="Обычный 3 17 3 4 2 2 2 2" xfId="39746"/>
    <cellStyle name="Обычный 3 17 3 4 2 2 3" xfId="39747"/>
    <cellStyle name="Обычный 3 17 3 4 2 3" xfId="39748"/>
    <cellStyle name="Обычный 3 17 3 4 2 3 2" xfId="39749"/>
    <cellStyle name="Обычный 3 17 3 4 2 4" xfId="39750"/>
    <cellStyle name="Обычный 3 17 3 4 3" xfId="39751"/>
    <cellStyle name="Обычный 3 17 3 4 3 2" xfId="39752"/>
    <cellStyle name="Обычный 3 17 3 4 3 2 2" xfId="39753"/>
    <cellStyle name="Обычный 3 17 3 4 3 3" xfId="39754"/>
    <cellStyle name="Обычный 3 17 3 4 4" xfId="39755"/>
    <cellStyle name="Обычный 3 17 3 4 4 2" xfId="39756"/>
    <cellStyle name="Обычный 3 17 3 4 5" xfId="39757"/>
    <cellStyle name="Обычный 3 17 3 5" xfId="39758"/>
    <cellStyle name="Обычный 3 17 3 5 2" xfId="39759"/>
    <cellStyle name="Обычный 3 17 3 5 2 2" xfId="39760"/>
    <cellStyle name="Обычный 3 17 3 5 2 2 2" xfId="39761"/>
    <cellStyle name="Обычный 3 17 3 5 2 3" xfId="39762"/>
    <cellStyle name="Обычный 3 17 3 5 3" xfId="39763"/>
    <cellStyle name="Обычный 3 17 3 5 3 2" xfId="39764"/>
    <cellStyle name="Обычный 3 17 3 5 4" xfId="39765"/>
    <cellStyle name="Обычный 3 17 3 6" xfId="39766"/>
    <cellStyle name="Обычный 3 17 3 6 2" xfId="39767"/>
    <cellStyle name="Обычный 3 17 3 6 2 2" xfId="39768"/>
    <cellStyle name="Обычный 3 17 3 6 3" xfId="39769"/>
    <cellStyle name="Обычный 3 17 3 7" xfId="39770"/>
    <cellStyle name="Обычный 3 17 3 7 2" xfId="39771"/>
    <cellStyle name="Обычный 3 17 3 8" xfId="39772"/>
    <cellStyle name="Обычный 3 17 30" xfId="39773"/>
    <cellStyle name="Обычный 3 17 30 2" xfId="39774"/>
    <cellStyle name="Обычный 3 17 30 2 2" xfId="39775"/>
    <cellStyle name="Обычный 3 17 30 2 2 2" xfId="39776"/>
    <cellStyle name="Обычный 3 17 30 2 2 2 2" xfId="39777"/>
    <cellStyle name="Обычный 3 17 30 2 2 2 2 2" xfId="39778"/>
    <cellStyle name="Обычный 3 17 30 2 2 2 2 2 2" xfId="39779"/>
    <cellStyle name="Обычный 3 17 30 2 2 2 2 3" xfId="39780"/>
    <cellStyle name="Обычный 3 17 30 2 2 2 3" xfId="39781"/>
    <cellStyle name="Обычный 3 17 30 2 2 2 3 2" xfId="39782"/>
    <cellStyle name="Обычный 3 17 30 2 2 2 4" xfId="39783"/>
    <cellStyle name="Обычный 3 17 30 2 2 3" xfId="39784"/>
    <cellStyle name="Обычный 3 17 30 2 2 3 2" xfId="39785"/>
    <cellStyle name="Обычный 3 17 30 2 2 3 2 2" xfId="39786"/>
    <cellStyle name="Обычный 3 17 30 2 2 3 3" xfId="39787"/>
    <cellStyle name="Обычный 3 17 30 2 2 4" xfId="39788"/>
    <cellStyle name="Обычный 3 17 30 2 2 4 2" xfId="39789"/>
    <cellStyle name="Обычный 3 17 30 2 2 5" xfId="39790"/>
    <cellStyle name="Обычный 3 17 30 2 3" xfId="39791"/>
    <cellStyle name="Обычный 3 17 30 2 3 2" xfId="39792"/>
    <cellStyle name="Обычный 3 17 30 2 3 2 2" xfId="39793"/>
    <cellStyle name="Обычный 3 17 30 2 3 2 2 2" xfId="39794"/>
    <cellStyle name="Обычный 3 17 30 2 3 2 2 2 2" xfId="39795"/>
    <cellStyle name="Обычный 3 17 30 2 3 2 2 3" xfId="39796"/>
    <cellStyle name="Обычный 3 17 30 2 3 2 3" xfId="39797"/>
    <cellStyle name="Обычный 3 17 30 2 3 2 3 2" xfId="39798"/>
    <cellStyle name="Обычный 3 17 30 2 3 2 4" xfId="39799"/>
    <cellStyle name="Обычный 3 17 30 2 3 3" xfId="39800"/>
    <cellStyle name="Обычный 3 17 30 2 3 3 2" xfId="39801"/>
    <cellStyle name="Обычный 3 17 30 2 3 3 2 2" xfId="39802"/>
    <cellStyle name="Обычный 3 17 30 2 3 3 3" xfId="39803"/>
    <cellStyle name="Обычный 3 17 30 2 3 4" xfId="39804"/>
    <cellStyle name="Обычный 3 17 30 2 3 4 2" xfId="39805"/>
    <cellStyle name="Обычный 3 17 30 2 3 5" xfId="39806"/>
    <cellStyle name="Обычный 3 17 30 2 4" xfId="39807"/>
    <cellStyle name="Обычный 3 17 30 2 4 2" xfId="39808"/>
    <cellStyle name="Обычный 3 17 30 2 4 2 2" xfId="39809"/>
    <cellStyle name="Обычный 3 17 30 2 4 2 2 2" xfId="39810"/>
    <cellStyle name="Обычный 3 17 30 2 4 2 3" xfId="39811"/>
    <cellStyle name="Обычный 3 17 30 2 4 3" xfId="39812"/>
    <cellStyle name="Обычный 3 17 30 2 4 3 2" xfId="39813"/>
    <cellStyle name="Обычный 3 17 30 2 4 4" xfId="39814"/>
    <cellStyle name="Обычный 3 17 30 2 5" xfId="39815"/>
    <cellStyle name="Обычный 3 17 30 2 5 2" xfId="39816"/>
    <cellStyle name="Обычный 3 17 30 2 5 2 2" xfId="39817"/>
    <cellStyle name="Обычный 3 17 30 2 5 3" xfId="39818"/>
    <cellStyle name="Обычный 3 17 30 2 6" xfId="39819"/>
    <cellStyle name="Обычный 3 17 30 2 6 2" xfId="39820"/>
    <cellStyle name="Обычный 3 17 30 2 7" xfId="39821"/>
    <cellStyle name="Обычный 3 17 30 3" xfId="39822"/>
    <cellStyle name="Обычный 3 17 30 3 2" xfId="39823"/>
    <cellStyle name="Обычный 3 17 30 3 2 2" xfId="39824"/>
    <cellStyle name="Обычный 3 17 30 3 2 2 2" xfId="39825"/>
    <cellStyle name="Обычный 3 17 30 3 2 2 2 2" xfId="39826"/>
    <cellStyle name="Обычный 3 17 30 3 2 2 3" xfId="39827"/>
    <cellStyle name="Обычный 3 17 30 3 2 3" xfId="39828"/>
    <cellStyle name="Обычный 3 17 30 3 2 3 2" xfId="39829"/>
    <cellStyle name="Обычный 3 17 30 3 2 4" xfId="39830"/>
    <cellStyle name="Обычный 3 17 30 3 3" xfId="39831"/>
    <cellStyle name="Обычный 3 17 30 3 3 2" xfId="39832"/>
    <cellStyle name="Обычный 3 17 30 3 3 2 2" xfId="39833"/>
    <cellStyle name="Обычный 3 17 30 3 3 3" xfId="39834"/>
    <cellStyle name="Обычный 3 17 30 3 4" xfId="39835"/>
    <cellStyle name="Обычный 3 17 30 3 4 2" xfId="39836"/>
    <cellStyle name="Обычный 3 17 30 3 5" xfId="39837"/>
    <cellStyle name="Обычный 3 17 30 4" xfId="39838"/>
    <cellStyle name="Обычный 3 17 30 4 2" xfId="39839"/>
    <cellStyle name="Обычный 3 17 30 4 2 2" xfId="39840"/>
    <cellStyle name="Обычный 3 17 30 4 2 2 2" xfId="39841"/>
    <cellStyle name="Обычный 3 17 30 4 2 2 2 2" xfId="39842"/>
    <cellStyle name="Обычный 3 17 30 4 2 2 3" xfId="39843"/>
    <cellStyle name="Обычный 3 17 30 4 2 3" xfId="39844"/>
    <cellStyle name="Обычный 3 17 30 4 2 3 2" xfId="39845"/>
    <cellStyle name="Обычный 3 17 30 4 2 4" xfId="39846"/>
    <cellStyle name="Обычный 3 17 30 4 3" xfId="39847"/>
    <cellStyle name="Обычный 3 17 30 4 3 2" xfId="39848"/>
    <cellStyle name="Обычный 3 17 30 4 3 2 2" xfId="39849"/>
    <cellStyle name="Обычный 3 17 30 4 3 3" xfId="39850"/>
    <cellStyle name="Обычный 3 17 30 4 4" xfId="39851"/>
    <cellStyle name="Обычный 3 17 30 4 4 2" xfId="39852"/>
    <cellStyle name="Обычный 3 17 30 4 5" xfId="39853"/>
    <cellStyle name="Обычный 3 17 30 5" xfId="39854"/>
    <cellStyle name="Обычный 3 17 30 5 2" xfId="39855"/>
    <cellStyle name="Обычный 3 17 30 5 2 2" xfId="39856"/>
    <cellStyle name="Обычный 3 17 30 5 2 2 2" xfId="39857"/>
    <cellStyle name="Обычный 3 17 30 5 2 3" xfId="39858"/>
    <cellStyle name="Обычный 3 17 30 5 3" xfId="39859"/>
    <cellStyle name="Обычный 3 17 30 5 3 2" xfId="39860"/>
    <cellStyle name="Обычный 3 17 30 5 4" xfId="39861"/>
    <cellStyle name="Обычный 3 17 30 6" xfId="39862"/>
    <cellStyle name="Обычный 3 17 30 6 2" xfId="39863"/>
    <cellStyle name="Обычный 3 17 30 6 2 2" xfId="39864"/>
    <cellStyle name="Обычный 3 17 30 6 3" xfId="39865"/>
    <cellStyle name="Обычный 3 17 30 7" xfId="39866"/>
    <cellStyle name="Обычный 3 17 30 7 2" xfId="39867"/>
    <cellStyle name="Обычный 3 17 30 8" xfId="39868"/>
    <cellStyle name="Обычный 3 17 31" xfId="39869"/>
    <cellStyle name="Обычный 3 17 31 2" xfId="39870"/>
    <cellStyle name="Обычный 3 17 31 2 2" xfId="39871"/>
    <cellStyle name="Обычный 3 17 31 2 2 2" xfId="39872"/>
    <cellStyle name="Обычный 3 17 31 2 2 2 2" xfId="39873"/>
    <cellStyle name="Обычный 3 17 31 2 2 2 2 2" xfId="39874"/>
    <cellStyle name="Обычный 3 17 31 2 2 2 2 2 2" xfId="39875"/>
    <cellStyle name="Обычный 3 17 31 2 2 2 2 3" xfId="39876"/>
    <cellStyle name="Обычный 3 17 31 2 2 2 3" xfId="39877"/>
    <cellStyle name="Обычный 3 17 31 2 2 2 3 2" xfId="39878"/>
    <cellStyle name="Обычный 3 17 31 2 2 2 4" xfId="39879"/>
    <cellStyle name="Обычный 3 17 31 2 2 3" xfId="39880"/>
    <cellStyle name="Обычный 3 17 31 2 2 3 2" xfId="39881"/>
    <cellStyle name="Обычный 3 17 31 2 2 3 2 2" xfId="39882"/>
    <cellStyle name="Обычный 3 17 31 2 2 3 3" xfId="39883"/>
    <cellStyle name="Обычный 3 17 31 2 2 4" xfId="39884"/>
    <cellStyle name="Обычный 3 17 31 2 2 4 2" xfId="39885"/>
    <cellStyle name="Обычный 3 17 31 2 2 5" xfId="39886"/>
    <cellStyle name="Обычный 3 17 31 2 3" xfId="39887"/>
    <cellStyle name="Обычный 3 17 31 2 3 2" xfId="39888"/>
    <cellStyle name="Обычный 3 17 31 2 3 2 2" xfId="39889"/>
    <cellStyle name="Обычный 3 17 31 2 3 2 2 2" xfId="39890"/>
    <cellStyle name="Обычный 3 17 31 2 3 2 2 2 2" xfId="39891"/>
    <cellStyle name="Обычный 3 17 31 2 3 2 2 3" xfId="39892"/>
    <cellStyle name="Обычный 3 17 31 2 3 2 3" xfId="39893"/>
    <cellStyle name="Обычный 3 17 31 2 3 2 3 2" xfId="39894"/>
    <cellStyle name="Обычный 3 17 31 2 3 2 4" xfId="39895"/>
    <cellStyle name="Обычный 3 17 31 2 3 3" xfId="39896"/>
    <cellStyle name="Обычный 3 17 31 2 3 3 2" xfId="39897"/>
    <cellStyle name="Обычный 3 17 31 2 3 3 2 2" xfId="39898"/>
    <cellStyle name="Обычный 3 17 31 2 3 3 3" xfId="39899"/>
    <cellStyle name="Обычный 3 17 31 2 3 4" xfId="39900"/>
    <cellStyle name="Обычный 3 17 31 2 3 4 2" xfId="39901"/>
    <cellStyle name="Обычный 3 17 31 2 3 5" xfId="39902"/>
    <cellStyle name="Обычный 3 17 31 2 4" xfId="39903"/>
    <cellStyle name="Обычный 3 17 31 2 4 2" xfId="39904"/>
    <cellStyle name="Обычный 3 17 31 2 4 2 2" xfId="39905"/>
    <cellStyle name="Обычный 3 17 31 2 4 2 2 2" xfId="39906"/>
    <cellStyle name="Обычный 3 17 31 2 4 2 3" xfId="39907"/>
    <cellStyle name="Обычный 3 17 31 2 4 3" xfId="39908"/>
    <cellStyle name="Обычный 3 17 31 2 4 3 2" xfId="39909"/>
    <cellStyle name="Обычный 3 17 31 2 4 4" xfId="39910"/>
    <cellStyle name="Обычный 3 17 31 2 5" xfId="39911"/>
    <cellStyle name="Обычный 3 17 31 2 5 2" xfId="39912"/>
    <cellStyle name="Обычный 3 17 31 2 5 2 2" xfId="39913"/>
    <cellStyle name="Обычный 3 17 31 2 5 3" xfId="39914"/>
    <cellStyle name="Обычный 3 17 31 2 6" xfId="39915"/>
    <cellStyle name="Обычный 3 17 31 2 6 2" xfId="39916"/>
    <cellStyle name="Обычный 3 17 31 2 7" xfId="39917"/>
    <cellStyle name="Обычный 3 17 31 3" xfId="39918"/>
    <cellStyle name="Обычный 3 17 31 3 2" xfId="39919"/>
    <cellStyle name="Обычный 3 17 31 3 2 2" xfId="39920"/>
    <cellStyle name="Обычный 3 17 31 3 2 2 2" xfId="39921"/>
    <cellStyle name="Обычный 3 17 31 3 2 2 2 2" xfId="39922"/>
    <cellStyle name="Обычный 3 17 31 3 2 2 3" xfId="39923"/>
    <cellStyle name="Обычный 3 17 31 3 2 3" xfId="39924"/>
    <cellStyle name="Обычный 3 17 31 3 2 3 2" xfId="39925"/>
    <cellStyle name="Обычный 3 17 31 3 2 4" xfId="39926"/>
    <cellStyle name="Обычный 3 17 31 3 3" xfId="39927"/>
    <cellStyle name="Обычный 3 17 31 3 3 2" xfId="39928"/>
    <cellStyle name="Обычный 3 17 31 3 3 2 2" xfId="39929"/>
    <cellStyle name="Обычный 3 17 31 3 3 3" xfId="39930"/>
    <cellStyle name="Обычный 3 17 31 3 4" xfId="39931"/>
    <cellStyle name="Обычный 3 17 31 3 4 2" xfId="39932"/>
    <cellStyle name="Обычный 3 17 31 3 5" xfId="39933"/>
    <cellStyle name="Обычный 3 17 31 4" xfId="39934"/>
    <cellStyle name="Обычный 3 17 31 4 2" xfId="39935"/>
    <cellStyle name="Обычный 3 17 31 4 2 2" xfId="39936"/>
    <cellStyle name="Обычный 3 17 31 4 2 2 2" xfId="39937"/>
    <cellStyle name="Обычный 3 17 31 4 2 2 2 2" xfId="39938"/>
    <cellStyle name="Обычный 3 17 31 4 2 2 3" xfId="39939"/>
    <cellStyle name="Обычный 3 17 31 4 2 3" xfId="39940"/>
    <cellStyle name="Обычный 3 17 31 4 2 3 2" xfId="39941"/>
    <cellStyle name="Обычный 3 17 31 4 2 4" xfId="39942"/>
    <cellStyle name="Обычный 3 17 31 4 3" xfId="39943"/>
    <cellStyle name="Обычный 3 17 31 4 3 2" xfId="39944"/>
    <cellStyle name="Обычный 3 17 31 4 3 2 2" xfId="39945"/>
    <cellStyle name="Обычный 3 17 31 4 3 3" xfId="39946"/>
    <cellStyle name="Обычный 3 17 31 4 4" xfId="39947"/>
    <cellStyle name="Обычный 3 17 31 4 4 2" xfId="39948"/>
    <cellStyle name="Обычный 3 17 31 4 5" xfId="39949"/>
    <cellStyle name="Обычный 3 17 31 5" xfId="39950"/>
    <cellStyle name="Обычный 3 17 31 5 2" xfId="39951"/>
    <cellStyle name="Обычный 3 17 31 5 2 2" xfId="39952"/>
    <cellStyle name="Обычный 3 17 31 5 2 2 2" xfId="39953"/>
    <cellStyle name="Обычный 3 17 31 5 2 3" xfId="39954"/>
    <cellStyle name="Обычный 3 17 31 5 3" xfId="39955"/>
    <cellStyle name="Обычный 3 17 31 5 3 2" xfId="39956"/>
    <cellStyle name="Обычный 3 17 31 5 4" xfId="39957"/>
    <cellStyle name="Обычный 3 17 31 6" xfId="39958"/>
    <cellStyle name="Обычный 3 17 31 6 2" xfId="39959"/>
    <cellStyle name="Обычный 3 17 31 6 2 2" xfId="39960"/>
    <cellStyle name="Обычный 3 17 31 6 3" xfId="39961"/>
    <cellStyle name="Обычный 3 17 31 7" xfId="39962"/>
    <cellStyle name="Обычный 3 17 31 7 2" xfId="39963"/>
    <cellStyle name="Обычный 3 17 31 8" xfId="39964"/>
    <cellStyle name="Обычный 3 17 32" xfId="39965"/>
    <cellStyle name="Обычный 3 17 32 2" xfId="39966"/>
    <cellStyle name="Обычный 3 17 32 2 2" xfId="39967"/>
    <cellStyle name="Обычный 3 17 32 2 2 2" xfId="39968"/>
    <cellStyle name="Обычный 3 17 32 2 2 2 2" xfId="39969"/>
    <cellStyle name="Обычный 3 17 32 2 2 2 2 2" xfId="39970"/>
    <cellStyle name="Обычный 3 17 32 2 2 2 2 2 2" xfId="39971"/>
    <cellStyle name="Обычный 3 17 32 2 2 2 2 3" xfId="39972"/>
    <cellStyle name="Обычный 3 17 32 2 2 2 3" xfId="39973"/>
    <cellStyle name="Обычный 3 17 32 2 2 2 3 2" xfId="39974"/>
    <cellStyle name="Обычный 3 17 32 2 2 2 4" xfId="39975"/>
    <cellStyle name="Обычный 3 17 32 2 2 3" xfId="39976"/>
    <cellStyle name="Обычный 3 17 32 2 2 3 2" xfId="39977"/>
    <cellStyle name="Обычный 3 17 32 2 2 3 2 2" xfId="39978"/>
    <cellStyle name="Обычный 3 17 32 2 2 3 3" xfId="39979"/>
    <cellStyle name="Обычный 3 17 32 2 2 4" xfId="39980"/>
    <cellStyle name="Обычный 3 17 32 2 2 4 2" xfId="39981"/>
    <cellStyle name="Обычный 3 17 32 2 2 5" xfId="39982"/>
    <cellStyle name="Обычный 3 17 32 2 3" xfId="39983"/>
    <cellStyle name="Обычный 3 17 32 2 3 2" xfId="39984"/>
    <cellStyle name="Обычный 3 17 32 2 3 2 2" xfId="39985"/>
    <cellStyle name="Обычный 3 17 32 2 3 2 2 2" xfId="39986"/>
    <cellStyle name="Обычный 3 17 32 2 3 2 2 2 2" xfId="39987"/>
    <cellStyle name="Обычный 3 17 32 2 3 2 2 3" xfId="39988"/>
    <cellStyle name="Обычный 3 17 32 2 3 2 3" xfId="39989"/>
    <cellStyle name="Обычный 3 17 32 2 3 2 3 2" xfId="39990"/>
    <cellStyle name="Обычный 3 17 32 2 3 2 4" xfId="39991"/>
    <cellStyle name="Обычный 3 17 32 2 3 3" xfId="39992"/>
    <cellStyle name="Обычный 3 17 32 2 3 3 2" xfId="39993"/>
    <cellStyle name="Обычный 3 17 32 2 3 3 2 2" xfId="39994"/>
    <cellStyle name="Обычный 3 17 32 2 3 3 3" xfId="39995"/>
    <cellStyle name="Обычный 3 17 32 2 3 4" xfId="39996"/>
    <cellStyle name="Обычный 3 17 32 2 3 4 2" xfId="39997"/>
    <cellStyle name="Обычный 3 17 32 2 3 5" xfId="39998"/>
    <cellStyle name="Обычный 3 17 32 2 4" xfId="39999"/>
    <cellStyle name="Обычный 3 17 32 2 4 2" xfId="40000"/>
    <cellStyle name="Обычный 3 17 32 2 4 2 2" xfId="40001"/>
    <cellStyle name="Обычный 3 17 32 2 4 2 2 2" xfId="40002"/>
    <cellStyle name="Обычный 3 17 32 2 4 2 3" xfId="40003"/>
    <cellStyle name="Обычный 3 17 32 2 4 3" xfId="40004"/>
    <cellStyle name="Обычный 3 17 32 2 4 3 2" xfId="40005"/>
    <cellStyle name="Обычный 3 17 32 2 4 4" xfId="40006"/>
    <cellStyle name="Обычный 3 17 32 2 5" xfId="40007"/>
    <cellStyle name="Обычный 3 17 32 2 5 2" xfId="40008"/>
    <cellStyle name="Обычный 3 17 32 2 5 2 2" xfId="40009"/>
    <cellStyle name="Обычный 3 17 32 2 5 3" xfId="40010"/>
    <cellStyle name="Обычный 3 17 32 2 6" xfId="40011"/>
    <cellStyle name="Обычный 3 17 32 2 6 2" xfId="40012"/>
    <cellStyle name="Обычный 3 17 32 2 7" xfId="40013"/>
    <cellStyle name="Обычный 3 17 32 3" xfId="40014"/>
    <cellStyle name="Обычный 3 17 32 3 2" xfId="40015"/>
    <cellStyle name="Обычный 3 17 32 3 2 2" xfId="40016"/>
    <cellStyle name="Обычный 3 17 32 3 2 2 2" xfId="40017"/>
    <cellStyle name="Обычный 3 17 32 3 2 2 2 2" xfId="40018"/>
    <cellStyle name="Обычный 3 17 32 3 2 2 3" xfId="40019"/>
    <cellStyle name="Обычный 3 17 32 3 2 3" xfId="40020"/>
    <cellStyle name="Обычный 3 17 32 3 2 3 2" xfId="40021"/>
    <cellStyle name="Обычный 3 17 32 3 2 4" xfId="40022"/>
    <cellStyle name="Обычный 3 17 32 3 3" xfId="40023"/>
    <cellStyle name="Обычный 3 17 32 3 3 2" xfId="40024"/>
    <cellStyle name="Обычный 3 17 32 3 3 2 2" xfId="40025"/>
    <cellStyle name="Обычный 3 17 32 3 3 3" xfId="40026"/>
    <cellStyle name="Обычный 3 17 32 3 4" xfId="40027"/>
    <cellStyle name="Обычный 3 17 32 3 4 2" xfId="40028"/>
    <cellStyle name="Обычный 3 17 32 3 5" xfId="40029"/>
    <cellStyle name="Обычный 3 17 32 4" xfId="40030"/>
    <cellStyle name="Обычный 3 17 32 4 2" xfId="40031"/>
    <cellStyle name="Обычный 3 17 32 4 2 2" xfId="40032"/>
    <cellStyle name="Обычный 3 17 32 4 2 2 2" xfId="40033"/>
    <cellStyle name="Обычный 3 17 32 4 2 2 2 2" xfId="40034"/>
    <cellStyle name="Обычный 3 17 32 4 2 2 3" xfId="40035"/>
    <cellStyle name="Обычный 3 17 32 4 2 3" xfId="40036"/>
    <cellStyle name="Обычный 3 17 32 4 2 3 2" xfId="40037"/>
    <cellStyle name="Обычный 3 17 32 4 2 4" xfId="40038"/>
    <cellStyle name="Обычный 3 17 32 4 3" xfId="40039"/>
    <cellStyle name="Обычный 3 17 32 4 3 2" xfId="40040"/>
    <cellStyle name="Обычный 3 17 32 4 3 2 2" xfId="40041"/>
    <cellStyle name="Обычный 3 17 32 4 3 3" xfId="40042"/>
    <cellStyle name="Обычный 3 17 32 4 4" xfId="40043"/>
    <cellStyle name="Обычный 3 17 32 4 4 2" xfId="40044"/>
    <cellStyle name="Обычный 3 17 32 4 5" xfId="40045"/>
    <cellStyle name="Обычный 3 17 32 5" xfId="40046"/>
    <cellStyle name="Обычный 3 17 32 5 2" xfId="40047"/>
    <cellStyle name="Обычный 3 17 32 5 2 2" xfId="40048"/>
    <cellStyle name="Обычный 3 17 32 5 2 2 2" xfId="40049"/>
    <cellStyle name="Обычный 3 17 32 5 2 3" xfId="40050"/>
    <cellStyle name="Обычный 3 17 32 5 3" xfId="40051"/>
    <cellStyle name="Обычный 3 17 32 5 3 2" xfId="40052"/>
    <cellStyle name="Обычный 3 17 32 5 4" xfId="40053"/>
    <cellStyle name="Обычный 3 17 32 6" xfId="40054"/>
    <cellStyle name="Обычный 3 17 32 6 2" xfId="40055"/>
    <cellStyle name="Обычный 3 17 32 6 2 2" xfId="40056"/>
    <cellStyle name="Обычный 3 17 32 6 3" xfId="40057"/>
    <cellStyle name="Обычный 3 17 32 7" xfId="40058"/>
    <cellStyle name="Обычный 3 17 32 7 2" xfId="40059"/>
    <cellStyle name="Обычный 3 17 32 8" xfId="40060"/>
    <cellStyle name="Обычный 3 17 33" xfId="40061"/>
    <cellStyle name="Обычный 3 17 33 2" xfId="40062"/>
    <cellStyle name="Обычный 3 17 33 2 2" xfId="40063"/>
    <cellStyle name="Обычный 3 17 33 2 2 2" xfId="40064"/>
    <cellStyle name="Обычный 3 17 33 2 2 2 2" xfId="40065"/>
    <cellStyle name="Обычный 3 17 33 2 2 2 2 2" xfId="40066"/>
    <cellStyle name="Обычный 3 17 33 2 2 2 2 2 2" xfId="40067"/>
    <cellStyle name="Обычный 3 17 33 2 2 2 2 3" xfId="40068"/>
    <cellStyle name="Обычный 3 17 33 2 2 2 3" xfId="40069"/>
    <cellStyle name="Обычный 3 17 33 2 2 2 3 2" xfId="40070"/>
    <cellStyle name="Обычный 3 17 33 2 2 2 4" xfId="40071"/>
    <cellStyle name="Обычный 3 17 33 2 2 3" xfId="40072"/>
    <cellStyle name="Обычный 3 17 33 2 2 3 2" xfId="40073"/>
    <cellStyle name="Обычный 3 17 33 2 2 3 2 2" xfId="40074"/>
    <cellStyle name="Обычный 3 17 33 2 2 3 3" xfId="40075"/>
    <cellStyle name="Обычный 3 17 33 2 2 4" xfId="40076"/>
    <cellStyle name="Обычный 3 17 33 2 2 4 2" xfId="40077"/>
    <cellStyle name="Обычный 3 17 33 2 2 5" xfId="40078"/>
    <cellStyle name="Обычный 3 17 33 2 3" xfId="40079"/>
    <cellStyle name="Обычный 3 17 33 2 3 2" xfId="40080"/>
    <cellStyle name="Обычный 3 17 33 2 3 2 2" xfId="40081"/>
    <cellStyle name="Обычный 3 17 33 2 3 2 2 2" xfId="40082"/>
    <cellStyle name="Обычный 3 17 33 2 3 2 2 2 2" xfId="40083"/>
    <cellStyle name="Обычный 3 17 33 2 3 2 2 3" xfId="40084"/>
    <cellStyle name="Обычный 3 17 33 2 3 2 3" xfId="40085"/>
    <cellStyle name="Обычный 3 17 33 2 3 2 3 2" xfId="40086"/>
    <cellStyle name="Обычный 3 17 33 2 3 2 4" xfId="40087"/>
    <cellStyle name="Обычный 3 17 33 2 3 3" xfId="40088"/>
    <cellStyle name="Обычный 3 17 33 2 3 3 2" xfId="40089"/>
    <cellStyle name="Обычный 3 17 33 2 3 3 2 2" xfId="40090"/>
    <cellStyle name="Обычный 3 17 33 2 3 3 3" xfId="40091"/>
    <cellStyle name="Обычный 3 17 33 2 3 4" xfId="40092"/>
    <cellStyle name="Обычный 3 17 33 2 3 4 2" xfId="40093"/>
    <cellStyle name="Обычный 3 17 33 2 3 5" xfId="40094"/>
    <cellStyle name="Обычный 3 17 33 2 4" xfId="40095"/>
    <cellStyle name="Обычный 3 17 33 2 4 2" xfId="40096"/>
    <cellStyle name="Обычный 3 17 33 2 4 2 2" xfId="40097"/>
    <cellStyle name="Обычный 3 17 33 2 4 2 2 2" xfId="40098"/>
    <cellStyle name="Обычный 3 17 33 2 4 2 3" xfId="40099"/>
    <cellStyle name="Обычный 3 17 33 2 4 3" xfId="40100"/>
    <cellStyle name="Обычный 3 17 33 2 4 3 2" xfId="40101"/>
    <cellStyle name="Обычный 3 17 33 2 4 4" xfId="40102"/>
    <cellStyle name="Обычный 3 17 33 2 5" xfId="40103"/>
    <cellStyle name="Обычный 3 17 33 2 5 2" xfId="40104"/>
    <cellStyle name="Обычный 3 17 33 2 5 2 2" xfId="40105"/>
    <cellStyle name="Обычный 3 17 33 2 5 3" xfId="40106"/>
    <cellStyle name="Обычный 3 17 33 2 6" xfId="40107"/>
    <cellStyle name="Обычный 3 17 33 2 6 2" xfId="40108"/>
    <cellStyle name="Обычный 3 17 33 2 7" xfId="40109"/>
    <cellStyle name="Обычный 3 17 33 3" xfId="40110"/>
    <cellStyle name="Обычный 3 17 33 3 2" xfId="40111"/>
    <cellStyle name="Обычный 3 17 33 3 2 2" xfId="40112"/>
    <cellStyle name="Обычный 3 17 33 3 2 2 2" xfId="40113"/>
    <cellStyle name="Обычный 3 17 33 3 2 2 2 2" xfId="40114"/>
    <cellStyle name="Обычный 3 17 33 3 2 2 3" xfId="40115"/>
    <cellStyle name="Обычный 3 17 33 3 2 3" xfId="40116"/>
    <cellStyle name="Обычный 3 17 33 3 2 3 2" xfId="40117"/>
    <cellStyle name="Обычный 3 17 33 3 2 4" xfId="40118"/>
    <cellStyle name="Обычный 3 17 33 3 3" xfId="40119"/>
    <cellStyle name="Обычный 3 17 33 3 3 2" xfId="40120"/>
    <cellStyle name="Обычный 3 17 33 3 3 2 2" xfId="40121"/>
    <cellStyle name="Обычный 3 17 33 3 3 3" xfId="40122"/>
    <cellStyle name="Обычный 3 17 33 3 4" xfId="40123"/>
    <cellStyle name="Обычный 3 17 33 3 4 2" xfId="40124"/>
    <cellStyle name="Обычный 3 17 33 3 5" xfId="40125"/>
    <cellStyle name="Обычный 3 17 33 4" xfId="40126"/>
    <cellStyle name="Обычный 3 17 33 4 2" xfId="40127"/>
    <cellStyle name="Обычный 3 17 33 4 2 2" xfId="40128"/>
    <cellStyle name="Обычный 3 17 33 4 2 2 2" xfId="40129"/>
    <cellStyle name="Обычный 3 17 33 4 2 2 2 2" xfId="40130"/>
    <cellStyle name="Обычный 3 17 33 4 2 2 3" xfId="40131"/>
    <cellStyle name="Обычный 3 17 33 4 2 3" xfId="40132"/>
    <cellStyle name="Обычный 3 17 33 4 2 3 2" xfId="40133"/>
    <cellStyle name="Обычный 3 17 33 4 2 4" xfId="40134"/>
    <cellStyle name="Обычный 3 17 33 4 3" xfId="40135"/>
    <cellStyle name="Обычный 3 17 33 4 3 2" xfId="40136"/>
    <cellStyle name="Обычный 3 17 33 4 3 2 2" xfId="40137"/>
    <cellStyle name="Обычный 3 17 33 4 3 3" xfId="40138"/>
    <cellStyle name="Обычный 3 17 33 4 4" xfId="40139"/>
    <cellStyle name="Обычный 3 17 33 4 4 2" xfId="40140"/>
    <cellStyle name="Обычный 3 17 33 4 5" xfId="40141"/>
    <cellStyle name="Обычный 3 17 33 5" xfId="40142"/>
    <cellStyle name="Обычный 3 17 33 5 2" xfId="40143"/>
    <cellStyle name="Обычный 3 17 33 5 2 2" xfId="40144"/>
    <cellStyle name="Обычный 3 17 33 5 2 2 2" xfId="40145"/>
    <cellStyle name="Обычный 3 17 33 5 2 3" xfId="40146"/>
    <cellStyle name="Обычный 3 17 33 5 3" xfId="40147"/>
    <cellStyle name="Обычный 3 17 33 5 3 2" xfId="40148"/>
    <cellStyle name="Обычный 3 17 33 5 4" xfId="40149"/>
    <cellStyle name="Обычный 3 17 33 6" xfId="40150"/>
    <cellStyle name="Обычный 3 17 33 6 2" xfId="40151"/>
    <cellStyle name="Обычный 3 17 33 6 2 2" xfId="40152"/>
    <cellStyle name="Обычный 3 17 33 6 3" xfId="40153"/>
    <cellStyle name="Обычный 3 17 33 7" xfId="40154"/>
    <cellStyle name="Обычный 3 17 33 7 2" xfId="40155"/>
    <cellStyle name="Обычный 3 17 33 8" xfId="40156"/>
    <cellStyle name="Обычный 3 17 34" xfId="40157"/>
    <cellStyle name="Обычный 3 17 34 2" xfId="40158"/>
    <cellStyle name="Обычный 3 17 34 2 2" xfId="40159"/>
    <cellStyle name="Обычный 3 17 34 2 2 2" xfId="40160"/>
    <cellStyle name="Обычный 3 17 34 2 2 2 2" xfId="40161"/>
    <cellStyle name="Обычный 3 17 34 2 2 2 2 2" xfId="40162"/>
    <cellStyle name="Обычный 3 17 34 2 2 2 2 2 2" xfId="40163"/>
    <cellStyle name="Обычный 3 17 34 2 2 2 2 3" xfId="40164"/>
    <cellStyle name="Обычный 3 17 34 2 2 2 3" xfId="40165"/>
    <cellStyle name="Обычный 3 17 34 2 2 2 3 2" xfId="40166"/>
    <cellStyle name="Обычный 3 17 34 2 2 2 4" xfId="40167"/>
    <cellStyle name="Обычный 3 17 34 2 2 3" xfId="40168"/>
    <cellStyle name="Обычный 3 17 34 2 2 3 2" xfId="40169"/>
    <cellStyle name="Обычный 3 17 34 2 2 3 2 2" xfId="40170"/>
    <cellStyle name="Обычный 3 17 34 2 2 3 3" xfId="40171"/>
    <cellStyle name="Обычный 3 17 34 2 2 4" xfId="40172"/>
    <cellStyle name="Обычный 3 17 34 2 2 4 2" xfId="40173"/>
    <cellStyle name="Обычный 3 17 34 2 2 5" xfId="40174"/>
    <cellStyle name="Обычный 3 17 34 2 3" xfId="40175"/>
    <cellStyle name="Обычный 3 17 34 2 3 2" xfId="40176"/>
    <cellStyle name="Обычный 3 17 34 2 3 2 2" xfId="40177"/>
    <cellStyle name="Обычный 3 17 34 2 3 2 2 2" xfId="40178"/>
    <cellStyle name="Обычный 3 17 34 2 3 2 2 2 2" xfId="40179"/>
    <cellStyle name="Обычный 3 17 34 2 3 2 2 3" xfId="40180"/>
    <cellStyle name="Обычный 3 17 34 2 3 2 3" xfId="40181"/>
    <cellStyle name="Обычный 3 17 34 2 3 2 3 2" xfId="40182"/>
    <cellStyle name="Обычный 3 17 34 2 3 2 4" xfId="40183"/>
    <cellStyle name="Обычный 3 17 34 2 3 3" xfId="40184"/>
    <cellStyle name="Обычный 3 17 34 2 3 3 2" xfId="40185"/>
    <cellStyle name="Обычный 3 17 34 2 3 3 2 2" xfId="40186"/>
    <cellStyle name="Обычный 3 17 34 2 3 3 3" xfId="40187"/>
    <cellStyle name="Обычный 3 17 34 2 3 4" xfId="40188"/>
    <cellStyle name="Обычный 3 17 34 2 3 4 2" xfId="40189"/>
    <cellStyle name="Обычный 3 17 34 2 3 5" xfId="40190"/>
    <cellStyle name="Обычный 3 17 34 2 4" xfId="40191"/>
    <cellStyle name="Обычный 3 17 34 2 4 2" xfId="40192"/>
    <cellStyle name="Обычный 3 17 34 2 4 2 2" xfId="40193"/>
    <cellStyle name="Обычный 3 17 34 2 4 2 2 2" xfId="40194"/>
    <cellStyle name="Обычный 3 17 34 2 4 2 3" xfId="40195"/>
    <cellStyle name="Обычный 3 17 34 2 4 3" xfId="40196"/>
    <cellStyle name="Обычный 3 17 34 2 4 3 2" xfId="40197"/>
    <cellStyle name="Обычный 3 17 34 2 4 4" xfId="40198"/>
    <cellStyle name="Обычный 3 17 34 2 5" xfId="40199"/>
    <cellStyle name="Обычный 3 17 34 2 5 2" xfId="40200"/>
    <cellStyle name="Обычный 3 17 34 2 5 2 2" xfId="40201"/>
    <cellStyle name="Обычный 3 17 34 2 5 3" xfId="40202"/>
    <cellStyle name="Обычный 3 17 34 2 6" xfId="40203"/>
    <cellStyle name="Обычный 3 17 34 2 6 2" xfId="40204"/>
    <cellStyle name="Обычный 3 17 34 2 7" xfId="40205"/>
    <cellStyle name="Обычный 3 17 34 3" xfId="40206"/>
    <cellStyle name="Обычный 3 17 34 3 2" xfId="40207"/>
    <cellStyle name="Обычный 3 17 34 3 2 2" xfId="40208"/>
    <cellStyle name="Обычный 3 17 34 3 2 2 2" xfId="40209"/>
    <cellStyle name="Обычный 3 17 34 3 2 2 2 2" xfId="40210"/>
    <cellStyle name="Обычный 3 17 34 3 2 2 3" xfId="40211"/>
    <cellStyle name="Обычный 3 17 34 3 2 3" xfId="40212"/>
    <cellStyle name="Обычный 3 17 34 3 2 3 2" xfId="40213"/>
    <cellStyle name="Обычный 3 17 34 3 2 4" xfId="40214"/>
    <cellStyle name="Обычный 3 17 34 3 3" xfId="40215"/>
    <cellStyle name="Обычный 3 17 34 3 3 2" xfId="40216"/>
    <cellStyle name="Обычный 3 17 34 3 3 2 2" xfId="40217"/>
    <cellStyle name="Обычный 3 17 34 3 3 3" xfId="40218"/>
    <cellStyle name="Обычный 3 17 34 3 4" xfId="40219"/>
    <cellStyle name="Обычный 3 17 34 3 4 2" xfId="40220"/>
    <cellStyle name="Обычный 3 17 34 3 5" xfId="40221"/>
    <cellStyle name="Обычный 3 17 34 4" xfId="40222"/>
    <cellStyle name="Обычный 3 17 34 4 2" xfId="40223"/>
    <cellStyle name="Обычный 3 17 34 4 2 2" xfId="40224"/>
    <cellStyle name="Обычный 3 17 34 4 2 2 2" xfId="40225"/>
    <cellStyle name="Обычный 3 17 34 4 2 2 2 2" xfId="40226"/>
    <cellStyle name="Обычный 3 17 34 4 2 2 3" xfId="40227"/>
    <cellStyle name="Обычный 3 17 34 4 2 3" xfId="40228"/>
    <cellStyle name="Обычный 3 17 34 4 2 3 2" xfId="40229"/>
    <cellStyle name="Обычный 3 17 34 4 2 4" xfId="40230"/>
    <cellStyle name="Обычный 3 17 34 4 3" xfId="40231"/>
    <cellStyle name="Обычный 3 17 34 4 3 2" xfId="40232"/>
    <cellStyle name="Обычный 3 17 34 4 3 2 2" xfId="40233"/>
    <cellStyle name="Обычный 3 17 34 4 3 3" xfId="40234"/>
    <cellStyle name="Обычный 3 17 34 4 4" xfId="40235"/>
    <cellStyle name="Обычный 3 17 34 4 4 2" xfId="40236"/>
    <cellStyle name="Обычный 3 17 34 4 5" xfId="40237"/>
    <cellStyle name="Обычный 3 17 34 5" xfId="40238"/>
    <cellStyle name="Обычный 3 17 34 5 2" xfId="40239"/>
    <cellStyle name="Обычный 3 17 34 5 2 2" xfId="40240"/>
    <cellStyle name="Обычный 3 17 34 5 2 2 2" xfId="40241"/>
    <cellStyle name="Обычный 3 17 34 5 2 3" xfId="40242"/>
    <cellStyle name="Обычный 3 17 34 5 3" xfId="40243"/>
    <cellStyle name="Обычный 3 17 34 5 3 2" xfId="40244"/>
    <cellStyle name="Обычный 3 17 34 5 4" xfId="40245"/>
    <cellStyle name="Обычный 3 17 34 6" xfId="40246"/>
    <cellStyle name="Обычный 3 17 34 6 2" xfId="40247"/>
    <cellStyle name="Обычный 3 17 34 6 2 2" xfId="40248"/>
    <cellStyle name="Обычный 3 17 34 6 3" xfId="40249"/>
    <cellStyle name="Обычный 3 17 34 7" xfId="40250"/>
    <cellStyle name="Обычный 3 17 34 7 2" xfId="40251"/>
    <cellStyle name="Обычный 3 17 34 8" xfId="40252"/>
    <cellStyle name="Обычный 3 17 35" xfId="40253"/>
    <cellStyle name="Обычный 3 17 35 2" xfId="40254"/>
    <cellStyle name="Обычный 3 17 35 2 2" xfId="40255"/>
    <cellStyle name="Обычный 3 17 35 2 2 2" xfId="40256"/>
    <cellStyle name="Обычный 3 17 35 2 2 2 2" xfId="40257"/>
    <cellStyle name="Обычный 3 17 35 2 2 2 2 2" xfId="40258"/>
    <cellStyle name="Обычный 3 17 35 2 2 2 2 2 2" xfId="40259"/>
    <cellStyle name="Обычный 3 17 35 2 2 2 2 3" xfId="40260"/>
    <cellStyle name="Обычный 3 17 35 2 2 2 3" xfId="40261"/>
    <cellStyle name="Обычный 3 17 35 2 2 2 3 2" xfId="40262"/>
    <cellStyle name="Обычный 3 17 35 2 2 2 4" xfId="40263"/>
    <cellStyle name="Обычный 3 17 35 2 2 3" xfId="40264"/>
    <cellStyle name="Обычный 3 17 35 2 2 3 2" xfId="40265"/>
    <cellStyle name="Обычный 3 17 35 2 2 3 2 2" xfId="40266"/>
    <cellStyle name="Обычный 3 17 35 2 2 3 3" xfId="40267"/>
    <cellStyle name="Обычный 3 17 35 2 2 4" xfId="40268"/>
    <cellStyle name="Обычный 3 17 35 2 2 4 2" xfId="40269"/>
    <cellStyle name="Обычный 3 17 35 2 2 5" xfId="40270"/>
    <cellStyle name="Обычный 3 17 35 2 3" xfId="40271"/>
    <cellStyle name="Обычный 3 17 35 2 3 2" xfId="40272"/>
    <cellStyle name="Обычный 3 17 35 2 3 2 2" xfId="40273"/>
    <cellStyle name="Обычный 3 17 35 2 3 2 2 2" xfId="40274"/>
    <cellStyle name="Обычный 3 17 35 2 3 2 2 2 2" xfId="40275"/>
    <cellStyle name="Обычный 3 17 35 2 3 2 2 3" xfId="40276"/>
    <cellStyle name="Обычный 3 17 35 2 3 2 3" xfId="40277"/>
    <cellStyle name="Обычный 3 17 35 2 3 2 3 2" xfId="40278"/>
    <cellStyle name="Обычный 3 17 35 2 3 2 4" xfId="40279"/>
    <cellStyle name="Обычный 3 17 35 2 3 3" xfId="40280"/>
    <cellStyle name="Обычный 3 17 35 2 3 3 2" xfId="40281"/>
    <cellStyle name="Обычный 3 17 35 2 3 3 2 2" xfId="40282"/>
    <cellStyle name="Обычный 3 17 35 2 3 3 3" xfId="40283"/>
    <cellStyle name="Обычный 3 17 35 2 3 4" xfId="40284"/>
    <cellStyle name="Обычный 3 17 35 2 3 4 2" xfId="40285"/>
    <cellStyle name="Обычный 3 17 35 2 3 5" xfId="40286"/>
    <cellStyle name="Обычный 3 17 35 2 4" xfId="40287"/>
    <cellStyle name="Обычный 3 17 35 2 4 2" xfId="40288"/>
    <cellStyle name="Обычный 3 17 35 2 4 2 2" xfId="40289"/>
    <cellStyle name="Обычный 3 17 35 2 4 2 2 2" xfId="40290"/>
    <cellStyle name="Обычный 3 17 35 2 4 2 3" xfId="40291"/>
    <cellStyle name="Обычный 3 17 35 2 4 3" xfId="40292"/>
    <cellStyle name="Обычный 3 17 35 2 4 3 2" xfId="40293"/>
    <cellStyle name="Обычный 3 17 35 2 4 4" xfId="40294"/>
    <cellStyle name="Обычный 3 17 35 2 5" xfId="40295"/>
    <cellStyle name="Обычный 3 17 35 2 5 2" xfId="40296"/>
    <cellStyle name="Обычный 3 17 35 2 5 2 2" xfId="40297"/>
    <cellStyle name="Обычный 3 17 35 2 5 3" xfId="40298"/>
    <cellStyle name="Обычный 3 17 35 2 6" xfId="40299"/>
    <cellStyle name="Обычный 3 17 35 2 6 2" xfId="40300"/>
    <cellStyle name="Обычный 3 17 35 2 7" xfId="40301"/>
    <cellStyle name="Обычный 3 17 35 3" xfId="40302"/>
    <cellStyle name="Обычный 3 17 35 3 2" xfId="40303"/>
    <cellStyle name="Обычный 3 17 35 3 2 2" xfId="40304"/>
    <cellStyle name="Обычный 3 17 35 3 2 2 2" xfId="40305"/>
    <cellStyle name="Обычный 3 17 35 3 2 2 2 2" xfId="40306"/>
    <cellStyle name="Обычный 3 17 35 3 2 2 3" xfId="40307"/>
    <cellStyle name="Обычный 3 17 35 3 2 3" xfId="40308"/>
    <cellStyle name="Обычный 3 17 35 3 2 3 2" xfId="40309"/>
    <cellStyle name="Обычный 3 17 35 3 2 4" xfId="40310"/>
    <cellStyle name="Обычный 3 17 35 3 3" xfId="40311"/>
    <cellStyle name="Обычный 3 17 35 3 3 2" xfId="40312"/>
    <cellStyle name="Обычный 3 17 35 3 3 2 2" xfId="40313"/>
    <cellStyle name="Обычный 3 17 35 3 3 3" xfId="40314"/>
    <cellStyle name="Обычный 3 17 35 3 4" xfId="40315"/>
    <cellStyle name="Обычный 3 17 35 3 4 2" xfId="40316"/>
    <cellStyle name="Обычный 3 17 35 3 5" xfId="40317"/>
    <cellStyle name="Обычный 3 17 35 4" xfId="40318"/>
    <cellStyle name="Обычный 3 17 35 4 2" xfId="40319"/>
    <cellStyle name="Обычный 3 17 35 4 2 2" xfId="40320"/>
    <cellStyle name="Обычный 3 17 35 4 2 2 2" xfId="40321"/>
    <cellStyle name="Обычный 3 17 35 4 2 2 2 2" xfId="40322"/>
    <cellStyle name="Обычный 3 17 35 4 2 2 3" xfId="40323"/>
    <cellStyle name="Обычный 3 17 35 4 2 3" xfId="40324"/>
    <cellStyle name="Обычный 3 17 35 4 2 3 2" xfId="40325"/>
    <cellStyle name="Обычный 3 17 35 4 2 4" xfId="40326"/>
    <cellStyle name="Обычный 3 17 35 4 3" xfId="40327"/>
    <cellStyle name="Обычный 3 17 35 4 3 2" xfId="40328"/>
    <cellStyle name="Обычный 3 17 35 4 3 2 2" xfId="40329"/>
    <cellStyle name="Обычный 3 17 35 4 3 3" xfId="40330"/>
    <cellStyle name="Обычный 3 17 35 4 4" xfId="40331"/>
    <cellStyle name="Обычный 3 17 35 4 4 2" xfId="40332"/>
    <cellStyle name="Обычный 3 17 35 4 5" xfId="40333"/>
    <cellStyle name="Обычный 3 17 35 5" xfId="40334"/>
    <cellStyle name="Обычный 3 17 35 5 2" xfId="40335"/>
    <cellStyle name="Обычный 3 17 35 5 2 2" xfId="40336"/>
    <cellStyle name="Обычный 3 17 35 5 2 2 2" xfId="40337"/>
    <cellStyle name="Обычный 3 17 35 5 2 3" xfId="40338"/>
    <cellStyle name="Обычный 3 17 35 5 3" xfId="40339"/>
    <cellStyle name="Обычный 3 17 35 5 3 2" xfId="40340"/>
    <cellStyle name="Обычный 3 17 35 5 4" xfId="40341"/>
    <cellStyle name="Обычный 3 17 35 6" xfId="40342"/>
    <cellStyle name="Обычный 3 17 35 6 2" xfId="40343"/>
    <cellStyle name="Обычный 3 17 35 6 2 2" xfId="40344"/>
    <cellStyle name="Обычный 3 17 35 6 3" xfId="40345"/>
    <cellStyle name="Обычный 3 17 35 7" xfId="40346"/>
    <cellStyle name="Обычный 3 17 35 7 2" xfId="40347"/>
    <cellStyle name="Обычный 3 17 35 8" xfId="40348"/>
    <cellStyle name="Обычный 3 17 36" xfId="40349"/>
    <cellStyle name="Обычный 3 17 36 2" xfId="40350"/>
    <cellStyle name="Обычный 3 17 36 2 2" xfId="40351"/>
    <cellStyle name="Обычный 3 17 36 2 2 2" xfId="40352"/>
    <cellStyle name="Обычный 3 17 36 2 2 2 2" xfId="40353"/>
    <cellStyle name="Обычный 3 17 36 2 2 2 2 2" xfId="40354"/>
    <cellStyle name="Обычный 3 17 36 2 2 2 2 2 2" xfId="40355"/>
    <cellStyle name="Обычный 3 17 36 2 2 2 2 3" xfId="40356"/>
    <cellStyle name="Обычный 3 17 36 2 2 2 3" xfId="40357"/>
    <cellStyle name="Обычный 3 17 36 2 2 2 3 2" xfId="40358"/>
    <cellStyle name="Обычный 3 17 36 2 2 2 4" xfId="40359"/>
    <cellStyle name="Обычный 3 17 36 2 2 3" xfId="40360"/>
    <cellStyle name="Обычный 3 17 36 2 2 3 2" xfId="40361"/>
    <cellStyle name="Обычный 3 17 36 2 2 3 2 2" xfId="40362"/>
    <cellStyle name="Обычный 3 17 36 2 2 3 3" xfId="40363"/>
    <cellStyle name="Обычный 3 17 36 2 2 4" xfId="40364"/>
    <cellStyle name="Обычный 3 17 36 2 2 4 2" xfId="40365"/>
    <cellStyle name="Обычный 3 17 36 2 2 5" xfId="40366"/>
    <cellStyle name="Обычный 3 17 36 2 3" xfId="40367"/>
    <cellStyle name="Обычный 3 17 36 2 3 2" xfId="40368"/>
    <cellStyle name="Обычный 3 17 36 2 3 2 2" xfId="40369"/>
    <cellStyle name="Обычный 3 17 36 2 3 2 2 2" xfId="40370"/>
    <cellStyle name="Обычный 3 17 36 2 3 2 2 2 2" xfId="40371"/>
    <cellStyle name="Обычный 3 17 36 2 3 2 2 3" xfId="40372"/>
    <cellStyle name="Обычный 3 17 36 2 3 2 3" xfId="40373"/>
    <cellStyle name="Обычный 3 17 36 2 3 2 3 2" xfId="40374"/>
    <cellStyle name="Обычный 3 17 36 2 3 2 4" xfId="40375"/>
    <cellStyle name="Обычный 3 17 36 2 3 3" xfId="40376"/>
    <cellStyle name="Обычный 3 17 36 2 3 3 2" xfId="40377"/>
    <cellStyle name="Обычный 3 17 36 2 3 3 2 2" xfId="40378"/>
    <cellStyle name="Обычный 3 17 36 2 3 3 3" xfId="40379"/>
    <cellStyle name="Обычный 3 17 36 2 3 4" xfId="40380"/>
    <cellStyle name="Обычный 3 17 36 2 3 4 2" xfId="40381"/>
    <cellStyle name="Обычный 3 17 36 2 3 5" xfId="40382"/>
    <cellStyle name="Обычный 3 17 36 2 4" xfId="40383"/>
    <cellStyle name="Обычный 3 17 36 2 4 2" xfId="40384"/>
    <cellStyle name="Обычный 3 17 36 2 4 2 2" xfId="40385"/>
    <cellStyle name="Обычный 3 17 36 2 4 2 2 2" xfId="40386"/>
    <cellStyle name="Обычный 3 17 36 2 4 2 3" xfId="40387"/>
    <cellStyle name="Обычный 3 17 36 2 4 3" xfId="40388"/>
    <cellStyle name="Обычный 3 17 36 2 4 3 2" xfId="40389"/>
    <cellStyle name="Обычный 3 17 36 2 4 4" xfId="40390"/>
    <cellStyle name="Обычный 3 17 36 2 5" xfId="40391"/>
    <cellStyle name="Обычный 3 17 36 2 5 2" xfId="40392"/>
    <cellStyle name="Обычный 3 17 36 2 5 2 2" xfId="40393"/>
    <cellStyle name="Обычный 3 17 36 2 5 3" xfId="40394"/>
    <cellStyle name="Обычный 3 17 36 2 6" xfId="40395"/>
    <cellStyle name="Обычный 3 17 36 2 6 2" xfId="40396"/>
    <cellStyle name="Обычный 3 17 36 2 7" xfId="40397"/>
    <cellStyle name="Обычный 3 17 36 3" xfId="40398"/>
    <cellStyle name="Обычный 3 17 36 3 2" xfId="40399"/>
    <cellStyle name="Обычный 3 17 36 3 2 2" xfId="40400"/>
    <cellStyle name="Обычный 3 17 36 3 2 2 2" xfId="40401"/>
    <cellStyle name="Обычный 3 17 36 3 2 2 2 2" xfId="40402"/>
    <cellStyle name="Обычный 3 17 36 3 2 2 3" xfId="40403"/>
    <cellStyle name="Обычный 3 17 36 3 2 3" xfId="40404"/>
    <cellStyle name="Обычный 3 17 36 3 2 3 2" xfId="40405"/>
    <cellStyle name="Обычный 3 17 36 3 2 4" xfId="40406"/>
    <cellStyle name="Обычный 3 17 36 3 3" xfId="40407"/>
    <cellStyle name="Обычный 3 17 36 3 3 2" xfId="40408"/>
    <cellStyle name="Обычный 3 17 36 3 3 2 2" xfId="40409"/>
    <cellStyle name="Обычный 3 17 36 3 3 3" xfId="40410"/>
    <cellStyle name="Обычный 3 17 36 3 4" xfId="40411"/>
    <cellStyle name="Обычный 3 17 36 3 4 2" xfId="40412"/>
    <cellStyle name="Обычный 3 17 36 3 5" xfId="40413"/>
    <cellStyle name="Обычный 3 17 36 4" xfId="40414"/>
    <cellStyle name="Обычный 3 17 36 4 2" xfId="40415"/>
    <cellStyle name="Обычный 3 17 36 4 2 2" xfId="40416"/>
    <cellStyle name="Обычный 3 17 36 4 2 2 2" xfId="40417"/>
    <cellStyle name="Обычный 3 17 36 4 2 2 2 2" xfId="40418"/>
    <cellStyle name="Обычный 3 17 36 4 2 2 3" xfId="40419"/>
    <cellStyle name="Обычный 3 17 36 4 2 3" xfId="40420"/>
    <cellStyle name="Обычный 3 17 36 4 2 3 2" xfId="40421"/>
    <cellStyle name="Обычный 3 17 36 4 2 4" xfId="40422"/>
    <cellStyle name="Обычный 3 17 36 4 3" xfId="40423"/>
    <cellStyle name="Обычный 3 17 36 4 3 2" xfId="40424"/>
    <cellStyle name="Обычный 3 17 36 4 3 2 2" xfId="40425"/>
    <cellStyle name="Обычный 3 17 36 4 3 3" xfId="40426"/>
    <cellStyle name="Обычный 3 17 36 4 4" xfId="40427"/>
    <cellStyle name="Обычный 3 17 36 4 4 2" xfId="40428"/>
    <cellStyle name="Обычный 3 17 36 4 5" xfId="40429"/>
    <cellStyle name="Обычный 3 17 36 5" xfId="40430"/>
    <cellStyle name="Обычный 3 17 36 5 2" xfId="40431"/>
    <cellStyle name="Обычный 3 17 36 5 2 2" xfId="40432"/>
    <cellStyle name="Обычный 3 17 36 5 2 2 2" xfId="40433"/>
    <cellStyle name="Обычный 3 17 36 5 2 3" xfId="40434"/>
    <cellStyle name="Обычный 3 17 36 5 3" xfId="40435"/>
    <cellStyle name="Обычный 3 17 36 5 3 2" xfId="40436"/>
    <cellStyle name="Обычный 3 17 36 5 4" xfId="40437"/>
    <cellStyle name="Обычный 3 17 36 6" xfId="40438"/>
    <cellStyle name="Обычный 3 17 36 6 2" xfId="40439"/>
    <cellStyle name="Обычный 3 17 36 6 2 2" xfId="40440"/>
    <cellStyle name="Обычный 3 17 36 6 3" xfId="40441"/>
    <cellStyle name="Обычный 3 17 36 7" xfId="40442"/>
    <cellStyle name="Обычный 3 17 36 7 2" xfId="40443"/>
    <cellStyle name="Обычный 3 17 36 8" xfId="40444"/>
    <cellStyle name="Обычный 3 17 37" xfId="40445"/>
    <cellStyle name="Обычный 3 17 37 2" xfId="40446"/>
    <cellStyle name="Обычный 3 17 37 2 2" xfId="40447"/>
    <cellStyle name="Обычный 3 17 37 2 2 2" xfId="40448"/>
    <cellStyle name="Обычный 3 17 37 2 2 2 2" xfId="40449"/>
    <cellStyle name="Обычный 3 17 37 2 2 2 2 2" xfId="40450"/>
    <cellStyle name="Обычный 3 17 37 2 2 2 2 2 2" xfId="40451"/>
    <cellStyle name="Обычный 3 17 37 2 2 2 2 3" xfId="40452"/>
    <cellStyle name="Обычный 3 17 37 2 2 2 3" xfId="40453"/>
    <cellStyle name="Обычный 3 17 37 2 2 2 3 2" xfId="40454"/>
    <cellStyle name="Обычный 3 17 37 2 2 2 4" xfId="40455"/>
    <cellStyle name="Обычный 3 17 37 2 2 3" xfId="40456"/>
    <cellStyle name="Обычный 3 17 37 2 2 3 2" xfId="40457"/>
    <cellStyle name="Обычный 3 17 37 2 2 3 2 2" xfId="40458"/>
    <cellStyle name="Обычный 3 17 37 2 2 3 3" xfId="40459"/>
    <cellStyle name="Обычный 3 17 37 2 2 4" xfId="40460"/>
    <cellStyle name="Обычный 3 17 37 2 2 4 2" xfId="40461"/>
    <cellStyle name="Обычный 3 17 37 2 2 5" xfId="40462"/>
    <cellStyle name="Обычный 3 17 37 2 3" xfId="40463"/>
    <cellStyle name="Обычный 3 17 37 2 3 2" xfId="40464"/>
    <cellStyle name="Обычный 3 17 37 2 3 2 2" xfId="40465"/>
    <cellStyle name="Обычный 3 17 37 2 3 2 2 2" xfId="40466"/>
    <cellStyle name="Обычный 3 17 37 2 3 2 2 2 2" xfId="40467"/>
    <cellStyle name="Обычный 3 17 37 2 3 2 2 3" xfId="40468"/>
    <cellStyle name="Обычный 3 17 37 2 3 2 3" xfId="40469"/>
    <cellStyle name="Обычный 3 17 37 2 3 2 3 2" xfId="40470"/>
    <cellStyle name="Обычный 3 17 37 2 3 2 4" xfId="40471"/>
    <cellStyle name="Обычный 3 17 37 2 3 3" xfId="40472"/>
    <cellStyle name="Обычный 3 17 37 2 3 3 2" xfId="40473"/>
    <cellStyle name="Обычный 3 17 37 2 3 3 2 2" xfId="40474"/>
    <cellStyle name="Обычный 3 17 37 2 3 3 3" xfId="40475"/>
    <cellStyle name="Обычный 3 17 37 2 3 4" xfId="40476"/>
    <cellStyle name="Обычный 3 17 37 2 3 4 2" xfId="40477"/>
    <cellStyle name="Обычный 3 17 37 2 3 5" xfId="40478"/>
    <cellStyle name="Обычный 3 17 37 2 4" xfId="40479"/>
    <cellStyle name="Обычный 3 17 37 2 4 2" xfId="40480"/>
    <cellStyle name="Обычный 3 17 37 2 4 2 2" xfId="40481"/>
    <cellStyle name="Обычный 3 17 37 2 4 2 2 2" xfId="40482"/>
    <cellStyle name="Обычный 3 17 37 2 4 2 3" xfId="40483"/>
    <cellStyle name="Обычный 3 17 37 2 4 3" xfId="40484"/>
    <cellStyle name="Обычный 3 17 37 2 4 3 2" xfId="40485"/>
    <cellStyle name="Обычный 3 17 37 2 4 4" xfId="40486"/>
    <cellStyle name="Обычный 3 17 37 2 5" xfId="40487"/>
    <cellStyle name="Обычный 3 17 37 2 5 2" xfId="40488"/>
    <cellStyle name="Обычный 3 17 37 2 5 2 2" xfId="40489"/>
    <cellStyle name="Обычный 3 17 37 2 5 3" xfId="40490"/>
    <cellStyle name="Обычный 3 17 37 2 6" xfId="40491"/>
    <cellStyle name="Обычный 3 17 37 2 6 2" xfId="40492"/>
    <cellStyle name="Обычный 3 17 37 2 7" xfId="40493"/>
    <cellStyle name="Обычный 3 17 37 3" xfId="40494"/>
    <cellStyle name="Обычный 3 17 37 3 2" xfId="40495"/>
    <cellStyle name="Обычный 3 17 37 3 2 2" xfId="40496"/>
    <cellStyle name="Обычный 3 17 37 3 2 2 2" xfId="40497"/>
    <cellStyle name="Обычный 3 17 37 3 2 2 2 2" xfId="40498"/>
    <cellStyle name="Обычный 3 17 37 3 2 2 3" xfId="40499"/>
    <cellStyle name="Обычный 3 17 37 3 2 3" xfId="40500"/>
    <cellStyle name="Обычный 3 17 37 3 2 3 2" xfId="40501"/>
    <cellStyle name="Обычный 3 17 37 3 2 4" xfId="40502"/>
    <cellStyle name="Обычный 3 17 37 3 3" xfId="40503"/>
    <cellStyle name="Обычный 3 17 37 3 3 2" xfId="40504"/>
    <cellStyle name="Обычный 3 17 37 3 3 2 2" xfId="40505"/>
    <cellStyle name="Обычный 3 17 37 3 3 3" xfId="40506"/>
    <cellStyle name="Обычный 3 17 37 3 4" xfId="40507"/>
    <cellStyle name="Обычный 3 17 37 3 4 2" xfId="40508"/>
    <cellStyle name="Обычный 3 17 37 3 5" xfId="40509"/>
    <cellStyle name="Обычный 3 17 37 4" xfId="40510"/>
    <cellStyle name="Обычный 3 17 37 4 2" xfId="40511"/>
    <cellStyle name="Обычный 3 17 37 4 2 2" xfId="40512"/>
    <cellStyle name="Обычный 3 17 37 4 2 2 2" xfId="40513"/>
    <cellStyle name="Обычный 3 17 37 4 2 2 2 2" xfId="40514"/>
    <cellStyle name="Обычный 3 17 37 4 2 2 3" xfId="40515"/>
    <cellStyle name="Обычный 3 17 37 4 2 3" xfId="40516"/>
    <cellStyle name="Обычный 3 17 37 4 2 3 2" xfId="40517"/>
    <cellStyle name="Обычный 3 17 37 4 2 4" xfId="40518"/>
    <cellStyle name="Обычный 3 17 37 4 3" xfId="40519"/>
    <cellStyle name="Обычный 3 17 37 4 3 2" xfId="40520"/>
    <cellStyle name="Обычный 3 17 37 4 3 2 2" xfId="40521"/>
    <cellStyle name="Обычный 3 17 37 4 3 3" xfId="40522"/>
    <cellStyle name="Обычный 3 17 37 4 4" xfId="40523"/>
    <cellStyle name="Обычный 3 17 37 4 4 2" xfId="40524"/>
    <cellStyle name="Обычный 3 17 37 4 5" xfId="40525"/>
    <cellStyle name="Обычный 3 17 37 5" xfId="40526"/>
    <cellStyle name="Обычный 3 17 37 5 2" xfId="40527"/>
    <cellStyle name="Обычный 3 17 37 5 2 2" xfId="40528"/>
    <cellStyle name="Обычный 3 17 37 5 2 2 2" xfId="40529"/>
    <cellStyle name="Обычный 3 17 37 5 2 3" xfId="40530"/>
    <cellStyle name="Обычный 3 17 37 5 3" xfId="40531"/>
    <cellStyle name="Обычный 3 17 37 5 3 2" xfId="40532"/>
    <cellStyle name="Обычный 3 17 37 5 4" xfId="40533"/>
    <cellStyle name="Обычный 3 17 37 6" xfId="40534"/>
    <cellStyle name="Обычный 3 17 37 6 2" xfId="40535"/>
    <cellStyle name="Обычный 3 17 37 6 2 2" xfId="40536"/>
    <cellStyle name="Обычный 3 17 37 6 3" xfId="40537"/>
    <cellStyle name="Обычный 3 17 37 7" xfId="40538"/>
    <cellStyle name="Обычный 3 17 37 7 2" xfId="40539"/>
    <cellStyle name="Обычный 3 17 37 8" xfId="40540"/>
    <cellStyle name="Обычный 3 17 38" xfId="40541"/>
    <cellStyle name="Обычный 3 17 38 2" xfId="40542"/>
    <cellStyle name="Обычный 3 17 38 2 2" xfId="40543"/>
    <cellStyle name="Обычный 3 17 38 2 2 2" xfId="40544"/>
    <cellStyle name="Обычный 3 17 38 2 2 2 2" xfId="40545"/>
    <cellStyle name="Обычный 3 17 38 2 2 2 2 2" xfId="40546"/>
    <cellStyle name="Обычный 3 17 38 2 2 2 2 2 2" xfId="40547"/>
    <cellStyle name="Обычный 3 17 38 2 2 2 2 3" xfId="40548"/>
    <cellStyle name="Обычный 3 17 38 2 2 2 3" xfId="40549"/>
    <cellStyle name="Обычный 3 17 38 2 2 2 3 2" xfId="40550"/>
    <cellStyle name="Обычный 3 17 38 2 2 2 4" xfId="40551"/>
    <cellStyle name="Обычный 3 17 38 2 2 3" xfId="40552"/>
    <cellStyle name="Обычный 3 17 38 2 2 3 2" xfId="40553"/>
    <cellStyle name="Обычный 3 17 38 2 2 3 2 2" xfId="40554"/>
    <cellStyle name="Обычный 3 17 38 2 2 3 3" xfId="40555"/>
    <cellStyle name="Обычный 3 17 38 2 2 4" xfId="40556"/>
    <cellStyle name="Обычный 3 17 38 2 2 4 2" xfId="40557"/>
    <cellStyle name="Обычный 3 17 38 2 2 5" xfId="40558"/>
    <cellStyle name="Обычный 3 17 38 2 3" xfId="40559"/>
    <cellStyle name="Обычный 3 17 38 2 3 2" xfId="40560"/>
    <cellStyle name="Обычный 3 17 38 2 3 2 2" xfId="40561"/>
    <cellStyle name="Обычный 3 17 38 2 3 2 2 2" xfId="40562"/>
    <cellStyle name="Обычный 3 17 38 2 3 2 2 2 2" xfId="40563"/>
    <cellStyle name="Обычный 3 17 38 2 3 2 2 3" xfId="40564"/>
    <cellStyle name="Обычный 3 17 38 2 3 2 3" xfId="40565"/>
    <cellStyle name="Обычный 3 17 38 2 3 2 3 2" xfId="40566"/>
    <cellStyle name="Обычный 3 17 38 2 3 2 4" xfId="40567"/>
    <cellStyle name="Обычный 3 17 38 2 3 3" xfId="40568"/>
    <cellStyle name="Обычный 3 17 38 2 3 3 2" xfId="40569"/>
    <cellStyle name="Обычный 3 17 38 2 3 3 2 2" xfId="40570"/>
    <cellStyle name="Обычный 3 17 38 2 3 3 3" xfId="40571"/>
    <cellStyle name="Обычный 3 17 38 2 3 4" xfId="40572"/>
    <cellStyle name="Обычный 3 17 38 2 3 4 2" xfId="40573"/>
    <cellStyle name="Обычный 3 17 38 2 3 5" xfId="40574"/>
    <cellStyle name="Обычный 3 17 38 2 4" xfId="40575"/>
    <cellStyle name="Обычный 3 17 38 2 4 2" xfId="40576"/>
    <cellStyle name="Обычный 3 17 38 2 4 2 2" xfId="40577"/>
    <cellStyle name="Обычный 3 17 38 2 4 2 2 2" xfId="40578"/>
    <cellStyle name="Обычный 3 17 38 2 4 2 3" xfId="40579"/>
    <cellStyle name="Обычный 3 17 38 2 4 3" xfId="40580"/>
    <cellStyle name="Обычный 3 17 38 2 4 3 2" xfId="40581"/>
    <cellStyle name="Обычный 3 17 38 2 4 4" xfId="40582"/>
    <cellStyle name="Обычный 3 17 38 2 5" xfId="40583"/>
    <cellStyle name="Обычный 3 17 38 2 5 2" xfId="40584"/>
    <cellStyle name="Обычный 3 17 38 2 5 2 2" xfId="40585"/>
    <cellStyle name="Обычный 3 17 38 2 5 3" xfId="40586"/>
    <cellStyle name="Обычный 3 17 38 2 6" xfId="40587"/>
    <cellStyle name="Обычный 3 17 38 2 6 2" xfId="40588"/>
    <cellStyle name="Обычный 3 17 38 2 7" xfId="40589"/>
    <cellStyle name="Обычный 3 17 38 3" xfId="40590"/>
    <cellStyle name="Обычный 3 17 38 3 2" xfId="40591"/>
    <cellStyle name="Обычный 3 17 38 3 2 2" xfId="40592"/>
    <cellStyle name="Обычный 3 17 38 3 2 2 2" xfId="40593"/>
    <cellStyle name="Обычный 3 17 38 3 2 2 2 2" xfId="40594"/>
    <cellStyle name="Обычный 3 17 38 3 2 2 3" xfId="40595"/>
    <cellStyle name="Обычный 3 17 38 3 2 3" xfId="40596"/>
    <cellStyle name="Обычный 3 17 38 3 2 3 2" xfId="40597"/>
    <cellStyle name="Обычный 3 17 38 3 2 4" xfId="40598"/>
    <cellStyle name="Обычный 3 17 38 3 3" xfId="40599"/>
    <cellStyle name="Обычный 3 17 38 3 3 2" xfId="40600"/>
    <cellStyle name="Обычный 3 17 38 3 3 2 2" xfId="40601"/>
    <cellStyle name="Обычный 3 17 38 3 3 3" xfId="40602"/>
    <cellStyle name="Обычный 3 17 38 3 4" xfId="40603"/>
    <cellStyle name="Обычный 3 17 38 3 4 2" xfId="40604"/>
    <cellStyle name="Обычный 3 17 38 3 5" xfId="40605"/>
    <cellStyle name="Обычный 3 17 38 4" xfId="40606"/>
    <cellStyle name="Обычный 3 17 38 4 2" xfId="40607"/>
    <cellStyle name="Обычный 3 17 38 4 2 2" xfId="40608"/>
    <cellStyle name="Обычный 3 17 38 4 2 2 2" xfId="40609"/>
    <cellStyle name="Обычный 3 17 38 4 2 2 2 2" xfId="40610"/>
    <cellStyle name="Обычный 3 17 38 4 2 2 3" xfId="40611"/>
    <cellStyle name="Обычный 3 17 38 4 2 3" xfId="40612"/>
    <cellStyle name="Обычный 3 17 38 4 2 3 2" xfId="40613"/>
    <cellStyle name="Обычный 3 17 38 4 2 4" xfId="40614"/>
    <cellStyle name="Обычный 3 17 38 4 3" xfId="40615"/>
    <cellStyle name="Обычный 3 17 38 4 3 2" xfId="40616"/>
    <cellStyle name="Обычный 3 17 38 4 3 2 2" xfId="40617"/>
    <cellStyle name="Обычный 3 17 38 4 3 3" xfId="40618"/>
    <cellStyle name="Обычный 3 17 38 4 4" xfId="40619"/>
    <cellStyle name="Обычный 3 17 38 4 4 2" xfId="40620"/>
    <cellStyle name="Обычный 3 17 38 4 5" xfId="40621"/>
    <cellStyle name="Обычный 3 17 38 5" xfId="40622"/>
    <cellStyle name="Обычный 3 17 38 5 2" xfId="40623"/>
    <cellStyle name="Обычный 3 17 38 5 2 2" xfId="40624"/>
    <cellStyle name="Обычный 3 17 38 5 2 2 2" xfId="40625"/>
    <cellStyle name="Обычный 3 17 38 5 2 3" xfId="40626"/>
    <cellStyle name="Обычный 3 17 38 5 3" xfId="40627"/>
    <cellStyle name="Обычный 3 17 38 5 3 2" xfId="40628"/>
    <cellStyle name="Обычный 3 17 38 5 4" xfId="40629"/>
    <cellStyle name="Обычный 3 17 38 6" xfId="40630"/>
    <cellStyle name="Обычный 3 17 38 6 2" xfId="40631"/>
    <cellStyle name="Обычный 3 17 38 6 2 2" xfId="40632"/>
    <cellStyle name="Обычный 3 17 38 6 3" xfId="40633"/>
    <cellStyle name="Обычный 3 17 38 7" xfId="40634"/>
    <cellStyle name="Обычный 3 17 38 7 2" xfId="40635"/>
    <cellStyle name="Обычный 3 17 38 8" xfId="40636"/>
    <cellStyle name="Обычный 3 17 39" xfId="40637"/>
    <cellStyle name="Обычный 3 17 39 2" xfId="40638"/>
    <cellStyle name="Обычный 3 17 39 2 2" xfId="40639"/>
    <cellStyle name="Обычный 3 17 39 2 2 2" xfId="40640"/>
    <cellStyle name="Обычный 3 17 39 2 2 2 2" xfId="40641"/>
    <cellStyle name="Обычный 3 17 39 2 2 2 2 2" xfId="40642"/>
    <cellStyle name="Обычный 3 17 39 2 2 2 2 2 2" xfId="40643"/>
    <cellStyle name="Обычный 3 17 39 2 2 2 2 3" xfId="40644"/>
    <cellStyle name="Обычный 3 17 39 2 2 2 3" xfId="40645"/>
    <cellStyle name="Обычный 3 17 39 2 2 2 3 2" xfId="40646"/>
    <cellStyle name="Обычный 3 17 39 2 2 2 4" xfId="40647"/>
    <cellStyle name="Обычный 3 17 39 2 2 3" xfId="40648"/>
    <cellStyle name="Обычный 3 17 39 2 2 3 2" xfId="40649"/>
    <cellStyle name="Обычный 3 17 39 2 2 3 2 2" xfId="40650"/>
    <cellStyle name="Обычный 3 17 39 2 2 3 3" xfId="40651"/>
    <cellStyle name="Обычный 3 17 39 2 2 4" xfId="40652"/>
    <cellStyle name="Обычный 3 17 39 2 2 4 2" xfId="40653"/>
    <cellStyle name="Обычный 3 17 39 2 2 5" xfId="40654"/>
    <cellStyle name="Обычный 3 17 39 2 3" xfId="40655"/>
    <cellStyle name="Обычный 3 17 39 2 3 2" xfId="40656"/>
    <cellStyle name="Обычный 3 17 39 2 3 2 2" xfId="40657"/>
    <cellStyle name="Обычный 3 17 39 2 3 2 2 2" xfId="40658"/>
    <cellStyle name="Обычный 3 17 39 2 3 2 2 2 2" xfId="40659"/>
    <cellStyle name="Обычный 3 17 39 2 3 2 2 3" xfId="40660"/>
    <cellStyle name="Обычный 3 17 39 2 3 2 3" xfId="40661"/>
    <cellStyle name="Обычный 3 17 39 2 3 2 3 2" xfId="40662"/>
    <cellStyle name="Обычный 3 17 39 2 3 2 4" xfId="40663"/>
    <cellStyle name="Обычный 3 17 39 2 3 3" xfId="40664"/>
    <cellStyle name="Обычный 3 17 39 2 3 3 2" xfId="40665"/>
    <cellStyle name="Обычный 3 17 39 2 3 3 2 2" xfId="40666"/>
    <cellStyle name="Обычный 3 17 39 2 3 3 3" xfId="40667"/>
    <cellStyle name="Обычный 3 17 39 2 3 4" xfId="40668"/>
    <cellStyle name="Обычный 3 17 39 2 3 4 2" xfId="40669"/>
    <cellStyle name="Обычный 3 17 39 2 3 5" xfId="40670"/>
    <cellStyle name="Обычный 3 17 39 2 4" xfId="40671"/>
    <cellStyle name="Обычный 3 17 39 2 4 2" xfId="40672"/>
    <cellStyle name="Обычный 3 17 39 2 4 2 2" xfId="40673"/>
    <cellStyle name="Обычный 3 17 39 2 4 2 2 2" xfId="40674"/>
    <cellStyle name="Обычный 3 17 39 2 4 2 3" xfId="40675"/>
    <cellStyle name="Обычный 3 17 39 2 4 3" xfId="40676"/>
    <cellStyle name="Обычный 3 17 39 2 4 3 2" xfId="40677"/>
    <cellStyle name="Обычный 3 17 39 2 4 4" xfId="40678"/>
    <cellStyle name="Обычный 3 17 39 2 5" xfId="40679"/>
    <cellStyle name="Обычный 3 17 39 2 5 2" xfId="40680"/>
    <cellStyle name="Обычный 3 17 39 2 5 2 2" xfId="40681"/>
    <cellStyle name="Обычный 3 17 39 2 5 3" xfId="40682"/>
    <cellStyle name="Обычный 3 17 39 2 6" xfId="40683"/>
    <cellStyle name="Обычный 3 17 39 2 6 2" xfId="40684"/>
    <cellStyle name="Обычный 3 17 39 2 7" xfId="40685"/>
    <cellStyle name="Обычный 3 17 39 3" xfId="40686"/>
    <cellStyle name="Обычный 3 17 39 3 2" xfId="40687"/>
    <cellStyle name="Обычный 3 17 39 3 2 2" xfId="40688"/>
    <cellStyle name="Обычный 3 17 39 3 2 2 2" xfId="40689"/>
    <cellStyle name="Обычный 3 17 39 3 2 2 2 2" xfId="40690"/>
    <cellStyle name="Обычный 3 17 39 3 2 2 3" xfId="40691"/>
    <cellStyle name="Обычный 3 17 39 3 2 3" xfId="40692"/>
    <cellStyle name="Обычный 3 17 39 3 2 3 2" xfId="40693"/>
    <cellStyle name="Обычный 3 17 39 3 2 4" xfId="40694"/>
    <cellStyle name="Обычный 3 17 39 3 3" xfId="40695"/>
    <cellStyle name="Обычный 3 17 39 3 3 2" xfId="40696"/>
    <cellStyle name="Обычный 3 17 39 3 3 2 2" xfId="40697"/>
    <cellStyle name="Обычный 3 17 39 3 3 3" xfId="40698"/>
    <cellStyle name="Обычный 3 17 39 3 4" xfId="40699"/>
    <cellStyle name="Обычный 3 17 39 3 4 2" xfId="40700"/>
    <cellStyle name="Обычный 3 17 39 3 5" xfId="40701"/>
    <cellStyle name="Обычный 3 17 39 4" xfId="40702"/>
    <cellStyle name="Обычный 3 17 39 4 2" xfId="40703"/>
    <cellStyle name="Обычный 3 17 39 4 2 2" xfId="40704"/>
    <cellStyle name="Обычный 3 17 39 4 2 2 2" xfId="40705"/>
    <cellStyle name="Обычный 3 17 39 4 2 2 2 2" xfId="40706"/>
    <cellStyle name="Обычный 3 17 39 4 2 2 3" xfId="40707"/>
    <cellStyle name="Обычный 3 17 39 4 2 3" xfId="40708"/>
    <cellStyle name="Обычный 3 17 39 4 2 3 2" xfId="40709"/>
    <cellStyle name="Обычный 3 17 39 4 2 4" xfId="40710"/>
    <cellStyle name="Обычный 3 17 39 4 3" xfId="40711"/>
    <cellStyle name="Обычный 3 17 39 4 3 2" xfId="40712"/>
    <cellStyle name="Обычный 3 17 39 4 3 2 2" xfId="40713"/>
    <cellStyle name="Обычный 3 17 39 4 3 3" xfId="40714"/>
    <cellStyle name="Обычный 3 17 39 4 4" xfId="40715"/>
    <cellStyle name="Обычный 3 17 39 4 4 2" xfId="40716"/>
    <cellStyle name="Обычный 3 17 39 4 5" xfId="40717"/>
    <cellStyle name="Обычный 3 17 39 5" xfId="40718"/>
    <cellStyle name="Обычный 3 17 39 5 2" xfId="40719"/>
    <cellStyle name="Обычный 3 17 39 5 2 2" xfId="40720"/>
    <cellStyle name="Обычный 3 17 39 5 2 2 2" xfId="40721"/>
    <cellStyle name="Обычный 3 17 39 5 2 3" xfId="40722"/>
    <cellStyle name="Обычный 3 17 39 5 3" xfId="40723"/>
    <cellStyle name="Обычный 3 17 39 5 3 2" xfId="40724"/>
    <cellStyle name="Обычный 3 17 39 5 4" xfId="40725"/>
    <cellStyle name="Обычный 3 17 39 6" xfId="40726"/>
    <cellStyle name="Обычный 3 17 39 6 2" xfId="40727"/>
    <cellStyle name="Обычный 3 17 39 6 2 2" xfId="40728"/>
    <cellStyle name="Обычный 3 17 39 6 3" xfId="40729"/>
    <cellStyle name="Обычный 3 17 39 7" xfId="40730"/>
    <cellStyle name="Обычный 3 17 39 7 2" xfId="40731"/>
    <cellStyle name="Обычный 3 17 39 8" xfId="40732"/>
    <cellStyle name="Обычный 3 17 4" xfId="40733"/>
    <cellStyle name="Обычный 3 17 4 2" xfId="40734"/>
    <cellStyle name="Обычный 3 17 4 2 2" xfId="40735"/>
    <cellStyle name="Обычный 3 17 4 2 2 2" xfId="40736"/>
    <cellStyle name="Обычный 3 17 4 2 2 2 2" xfId="40737"/>
    <cellStyle name="Обычный 3 17 4 2 2 2 2 2" xfId="40738"/>
    <cellStyle name="Обычный 3 17 4 2 2 2 2 2 2" xfId="40739"/>
    <cellStyle name="Обычный 3 17 4 2 2 2 2 3" xfId="40740"/>
    <cellStyle name="Обычный 3 17 4 2 2 2 3" xfId="40741"/>
    <cellStyle name="Обычный 3 17 4 2 2 2 3 2" xfId="40742"/>
    <cellStyle name="Обычный 3 17 4 2 2 2 4" xfId="40743"/>
    <cellStyle name="Обычный 3 17 4 2 2 3" xfId="40744"/>
    <cellStyle name="Обычный 3 17 4 2 2 3 2" xfId="40745"/>
    <cellStyle name="Обычный 3 17 4 2 2 3 2 2" xfId="40746"/>
    <cellStyle name="Обычный 3 17 4 2 2 3 3" xfId="40747"/>
    <cellStyle name="Обычный 3 17 4 2 2 4" xfId="40748"/>
    <cellStyle name="Обычный 3 17 4 2 2 4 2" xfId="40749"/>
    <cellStyle name="Обычный 3 17 4 2 2 5" xfId="40750"/>
    <cellStyle name="Обычный 3 17 4 2 3" xfId="40751"/>
    <cellStyle name="Обычный 3 17 4 2 3 2" xfId="40752"/>
    <cellStyle name="Обычный 3 17 4 2 3 2 2" xfId="40753"/>
    <cellStyle name="Обычный 3 17 4 2 3 2 2 2" xfId="40754"/>
    <cellStyle name="Обычный 3 17 4 2 3 2 2 2 2" xfId="40755"/>
    <cellStyle name="Обычный 3 17 4 2 3 2 2 3" xfId="40756"/>
    <cellStyle name="Обычный 3 17 4 2 3 2 3" xfId="40757"/>
    <cellStyle name="Обычный 3 17 4 2 3 2 3 2" xfId="40758"/>
    <cellStyle name="Обычный 3 17 4 2 3 2 4" xfId="40759"/>
    <cellStyle name="Обычный 3 17 4 2 3 3" xfId="40760"/>
    <cellStyle name="Обычный 3 17 4 2 3 3 2" xfId="40761"/>
    <cellStyle name="Обычный 3 17 4 2 3 3 2 2" xfId="40762"/>
    <cellStyle name="Обычный 3 17 4 2 3 3 3" xfId="40763"/>
    <cellStyle name="Обычный 3 17 4 2 3 4" xfId="40764"/>
    <cellStyle name="Обычный 3 17 4 2 3 4 2" xfId="40765"/>
    <cellStyle name="Обычный 3 17 4 2 3 5" xfId="40766"/>
    <cellStyle name="Обычный 3 17 4 2 4" xfId="40767"/>
    <cellStyle name="Обычный 3 17 4 2 4 2" xfId="40768"/>
    <cellStyle name="Обычный 3 17 4 2 4 2 2" xfId="40769"/>
    <cellStyle name="Обычный 3 17 4 2 4 2 2 2" xfId="40770"/>
    <cellStyle name="Обычный 3 17 4 2 4 2 3" xfId="40771"/>
    <cellStyle name="Обычный 3 17 4 2 4 3" xfId="40772"/>
    <cellStyle name="Обычный 3 17 4 2 4 3 2" xfId="40773"/>
    <cellStyle name="Обычный 3 17 4 2 4 4" xfId="40774"/>
    <cellStyle name="Обычный 3 17 4 2 5" xfId="40775"/>
    <cellStyle name="Обычный 3 17 4 2 5 2" xfId="40776"/>
    <cellStyle name="Обычный 3 17 4 2 5 2 2" xfId="40777"/>
    <cellStyle name="Обычный 3 17 4 2 5 3" xfId="40778"/>
    <cellStyle name="Обычный 3 17 4 2 6" xfId="40779"/>
    <cellStyle name="Обычный 3 17 4 2 6 2" xfId="40780"/>
    <cellStyle name="Обычный 3 17 4 2 7" xfId="40781"/>
    <cellStyle name="Обычный 3 17 4 3" xfId="40782"/>
    <cellStyle name="Обычный 3 17 4 3 2" xfId="40783"/>
    <cellStyle name="Обычный 3 17 4 3 2 2" xfId="40784"/>
    <cellStyle name="Обычный 3 17 4 3 2 2 2" xfId="40785"/>
    <cellStyle name="Обычный 3 17 4 3 2 2 2 2" xfId="40786"/>
    <cellStyle name="Обычный 3 17 4 3 2 2 3" xfId="40787"/>
    <cellStyle name="Обычный 3 17 4 3 2 3" xfId="40788"/>
    <cellStyle name="Обычный 3 17 4 3 2 3 2" xfId="40789"/>
    <cellStyle name="Обычный 3 17 4 3 2 4" xfId="40790"/>
    <cellStyle name="Обычный 3 17 4 3 3" xfId="40791"/>
    <cellStyle name="Обычный 3 17 4 3 3 2" xfId="40792"/>
    <cellStyle name="Обычный 3 17 4 3 3 2 2" xfId="40793"/>
    <cellStyle name="Обычный 3 17 4 3 3 3" xfId="40794"/>
    <cellStyle name="Обычный 3 17 4 3 4" xfId="40795"/>
    <cellStyle name="Обычный 3 17 4 3 4 2" xfId="40796"/>
    <cellStyle name="Обычный 3 17 4 3 5" xfId="40797"/>
    <cellStyle name="Обычный 3 17 4 4" xfId="40798"/>
    <cellStyle name="Обычный 3 17 4 4 2" xfId="40799"/>
    <cellStyle name="Обычный 3 17 4 4 2 2" xfId="40800"/>
    <cellStyle name="Обычный 3 17 4 4 2 2 2" xfId="40801"/>
    <cellStyle name="Обычный 3 17 4 4 2 2 2 2" xfId="40802"/>
    <cellStyle name="Обычный 3 17 4 4 2 2 3" xfId="40803"/>
    <cellStyle name="Обычный 3 17 4 4 2 3" xfId="40804"/>
    <cellStyle name="Обычный 3 17 4 4 2 3 2" xfId="40805"/>
    <cellStyle name="Обычный 3 17 4 4 2 4" xfId="40806"/>
    <cellStyle name="Обычный 3 17 4 4 3" xfId="40807"/>
    <cellStyle name="Обычный 3 17 4 4 3 2" xfId="40808"/>
    <cellStyle name="Обычный 3 17 4 4 3 2 2" xfId="40809"/>
    <cellStyle name="Обычный 3 17 4 4 3 3" xfId="40810"/>
    <cellStyle name="Обычный 3 17 4 4 4" xfId="40811"/>
    <cellStyle name="Обычный 3 17 4 4 4 2" xfId="40812"/>
    <cellStyle name="Обычный 3 17 4 4 5" xfId="40813"/>
    <cellStyle name="Обычный 3 17 4 5" xfId="40814"/>
    <cellStyle name="Обычный 3 17 4 5 2" xfId="40815"/>
    <cellStyle name="Обычный 3 17 4 5 2 2" xfId="40816"/>
    <cellStyle name="Обычный 3 17 4 5 2 2 2" xfId="40817"/>
    <cellStyle name="Обычный 3 17 4 5 2 3" xfId="40818"/>
    <cellStyle name="Обычный 3 17 4 5 3" xfId="40819"/>
    <cellStyle name="Обычный 3 17 4 5 3 2" xfId="40820"/>
    <cellStyle name="Обычный 3 17 4 5 4" xfId="40821"/>
    <cellStyle name="Обычный 3 17 4 6" xfId="40822"/>
    <cellStyle name="Обычный 3 17 4 6 2" xfId="40823"/>
    <cellStyle name="Обычный 3 17 4 6 2 2" xfId="40824"/>
    <cellStyle name="Обычный 3 17 4 6 3" xfId="40825"/>
    <cellStyle name="Обычный 3 17 4 7" xfId="40826"/>
    <cellStyle name="Обычный 3 17 4 7 2" xfId="40827"/>
    <cellStyle name="Обычный 3 17 4 8" xfId="40828"/>
    <cellStyle name="Обычный 3 17 40" xfId="40829"/>
    <cellStyle name="Обычный 3 17 40 2" xfId="40830"/>
    <cellStyle name="Обычный 3 17 40 2 2" xfId="40831"/>
    <cellStyle name="Обычный 3 17 40 2 2 2" xfId="40832"/>
    <cellStyle name="Обычный 3 17 40 2 2 2 2" xfId="40833"/>
    <cellStyle name="Обычный 3 17 40 2 2 2 2 2" xfId="40834"/>
    <cellStyle name="Обычный 3 17 40 2 2 2 2 2 2" xfId="40835"/>
    <cellStyle name="Обычный 3 17 40 2 2 2 2 3" xfId="40836"/>
    <cellStyle name="Обычный 3 17 40 2 2 2 3" xfId="40837"/>
    <cellStyle name="Обычный 3 17 40 2 2 2 3 2" xfId="40838"/>
    <cellStyle name="Обычный 3 17 40 2 2 2 4" xfId="40839"/>
    <cellStyle name="Обычный 3 17 40 2 2 3" xfId="40840"/>
    <cellStyle name="Обычный 3 17 40 2 2 3 2" xfId="40841"/>
    <cellStyle name="Обычный 3 17 40 2 2 3 2 2" xfId="40842"/>
    <cellStyle name="Обычный 3 17 40 2 2 3 3" xfId="40843"/>
    <cellStyle name="Обычный 3 17 40 2 2 4" xfId="40844"/>
    <cellStyle name="Обычный 3 17 40 2 2 4 2" xfId="40845"/>
    <cellStyle name="Обычный 3 17 40 2 2 5" xfId="40846"/>
    <cellStyle name="Обычный 3 17 40 2 3" xfId="40847"/>
    <cellStyle name="Обычный 3 17 40 2 3 2" xfId="40848"/>
    <cellStyle name="Обычный 3 17 40 2 3 2 2" xfId="40849"/>
    <cellStyle name="Обычный 3 17 40 2 3 2 2 2" xfId="40850"/>
    <cellStyle name="Обычный 3 17 40 2 3 2 2 2 2" xfId="40851"/>
    <cellStyle name="Обычный 3 17 40 2 3 2 2 3" xfId="40852"/>
    <cellStyle name="Обычный 3 17 40 2 3 2 3" xfId="40853"/>
    <cellStyle name="Обычный 3 17 40 2 3 2 3 2" xfId="40854"/>
    <cellStyle name="Обычный 3 17 40 2 3 2 4" xfId="40855"/>
    <cellStyle name="Обычный 3 17 40 2 3 3" xfId="40856"/>
    <cellStyle name="Обычный 3 17 40 2 3 3 2" xfId="40857"/>
    <cellStyle name="Обычный 3 17 40 2 3 3 2 2" xfId="40858"/>
    <cellStyle name="Обычный 3 17 40 2 3 3 3" xfId="40859"/>
    <cellStyle name="Обычный 3 17 40 2 3 4" xfId="40860"/>
    <cellStyle name="Обычный 3 17 40 2 3 4 2" xfId="40861"/>
    <cellStyle name="Обычный 3 17 40 2 3 5" xfId="40862"/>
    <cellStyle name="Обычный 3 17 40 2 4" xfId="40863"/>
    <cellStyle name="Обычный 3 17 40 2 4 2" xfId="40864"/>
    <cellStyle name="Обычный 3 17 40 2 4 2 2" xfId="40865"/>
    <cellStyle name="Обычный 3 17 40 2 4 2 2 2" xfId="40866"/>
    <cellStyle name="Обычный 3 17 40 2 4 2 3" xfId="40867"/>
    <cellStyle name="Обычный 3 17 40 2 4 3" xfId="40868"/>
    <cellStyle name="Обычный 3 17 40 2 4 3 2" xfId="40869"/>
    <cellStyle name="Обычный 3 17 40 2 4 4" xfId="40870"/>
    <cellStyle name="Обычный 3 17 40 2 5" xfId="40871"/>
    <cellStyle name="Обычный 3 17 40 2 5 2" xfId="40872"/>
    <cellStyle name="Обычный 3 17 40 2 5 2 2" xfId="40873"/>
    <cellStyle name="Обычный 3 17 40 2 5 3" xfId="40874"/>
    <cellStyle name="Обычный 3 17 40 2 6" xfId="40875"/>
    <cellStyle name="Обычный 3 17 40 2 6 2" xfId="40876"/>
    <cellStyle name="Обычный 3 17 40 2 7" xfId="40877"/>
    <cellStyle name="Обычный 3 17 40 3" xfId="40878"/>
    <cellStyle name="Обычный 3 17 40 3 2" xfId="40879"/>
    <cellStyle name="Обычный 3 17 40 3 2 2" xfId="40880"/>
    <cellStyle name="Обычный 3 17 40 3 2 2 2" xfId="40881"/>
    <cellStyle name="Обычный 3 17 40 3 2 2 2 2" xfId="40882"/>
    <cellStyle name="Обычный 3 17 40 3 2 2 3" xfId="40883"/>
    <cellStyle name="Обычный 3 17 40 3 2 3" xfId="40884"/>
    <cellStyle name="Обычный 3 17 40 3 2 3 2" xfId="40885"/>
    <cellStyle name="Обычный 3 17 40 3 2 4" xfId="40886"/>
    <cellStyle name="Обычный 3 17 40 3 3" xfId="40887"/>
    <cellStyle name="Обычный 3 17 40 3 3 2" xfId="40888"/>
    <cellStyle name="Обычный 3 17 40 3 3 2 2" xfId="40889"/>
    <cellStyle name="Обычный 3 17 40 3 3 3" xfId="40890"/>
    <cellStyle name="Обычный 3 17 40 3 4" xfId="40891"/>
    <cellStyle name="Обычный 3 17 40 3 4 2" xfId="40892"/>
    <cellStyle name="Обычный 3 17 40 3 5" xfId="40893"/>
    <cellStyle name="Обычный 3 17 40 4" xfId="40894"/>
    <cellStyle name="Обычный 3 17 40 4 2" xfId="40895"/>
    <cellStyle name="Обычный 3 17 40 4 2 2" xfId="40896"/>
    <cellStyle name="Обычный 3 17 40 4 2 2 2" xfId="40897"/>
    <cellStyle name="Обычный 3 17 40 4 2 2 2 2" xfId="40898"/>
    <cellStyle name="Обычный 3 17 40 4 2 2 3" xfId="40899"/>
    <cellStyle name="Обычный 3 17 40 4 2 3" xfId="40900"/>
    <cellStyle name="Обычный 3 17 40 4 2 3 2" xfId="40901"/>
    <cellStyle name="Обычный 3 17 40 4 2 4" xfId="40902"/>
    <cellStyle name="Обычный 3 17 40 4 3" xfId="40903"/>
    <cellStyle name="Обычный 3 17 40 4 3 2" xfId="40904"/>
    <cellStyle name="Обычный 3 17 40 4 3 2 2" xfId="40905"/>
    <cellStyle name="Обычный 3 17 40 4 3 3" xfId="40906"/>
    <cellStyle name="Обычный 3 17 40 4 4" xfId="40907"/>
    <cellStyle name="Обычный 3 17 40 4 4 2" xfId="40908"/>
    <cellStyle name="Обычный 3 17 40 4 5" xfId="40909"/>
    <cellStyle name="Обычный 3 17 40 5" xfId="40910"/>
    <cellStyle name="Обычный 3 17 40 5 2" xfId="40911"/>
    <cellStyle name="Обычный 3 17 40 5 2 2" xfId="40912"/>
    <cellStyle name="Обычный 3 17 40 5 2 2 2" xfId="40913"/>
    <cellStyle name="Обычный 3 17 40 5 2 3" xfId="40914"/>
    <cellStyle name="Обычный 3 17 40 5 3" xfId="40915"/>
    <cellStyle name="Обычный 3 17 40 5 3 2" xfId="40916"/>
    <cellStyle name="Обычный 3 17 40 5 4" xfId="40917"/>
    <cellStyle name="Обычный 3 17 40 6" xfId="40918"/>
    <cellStyle name="Обычный 3 17 40 6 2" xfId="40919"/>
    <cellStyle name="Обычный 3 17 40 6 2 2" xfId="40920"/>
    <cellStyle name="Обычный 3 17 40 6 3" xfId="40921"/>
    <cellStyle name="Обычный 3 17 40 7" xfId="40922"/>
    <cellStyle name="Обычный 3 17 40 7 2" xfId="40923"/>
    <cellStyle name="Обычный 3 17 40 8" xfId="40924"/>
    <cellStyle name="Обычный 3 17 41" xfId="40925"/>
    <cellStyle name="Обычный 3 17 41 2" xfId="40926"/>
    <cellStyle name="Обычный 3 17 41 2 2" xfId="40927"/>
    <cellStyle name="Обычный 3 17 41 2 2 2" xfId="40928"/>
    <cellStyle name="Обычный 3 17 41 2 2 2 2" xfId="40929"/>
    <cellStyle name="Обычный 3 17 41 2 2 2 2 2" xfId="40930"/>
    <cellStyle name="Обычный 3 17 41 2 2 2 2 2 2" xfId="40931"/>
    <cellStyle name="Обычный 3 17 41 2 2 2 2 3" xfId="40932"/>
    <cellStyle name="Обычный 3 17 41 2 2 2 3" xfId="40933"/>
    <cellStyle name="Обычный 3 17 41 2 2 2 3 2" xfId="40934"/>
    <cellStyle name="Обычный 3 17 41 2 2 2 4" xfId="40935"/>
    <cellStyle name="Обычный 3 17 41 2 2 3" xfId="40936"/>
    <cellStyle name="Обычный 3 17 41 2 2 3 2" xfId="40937"/>
    <cellStyle name="Обычный 3 17 41 2 2 3 2 2" xfId="40938"/>
    <cellStyle name="Обычный 3 17 41 2 2 3 3" xfId="40939"/>
    <cellStyle name="Обычный 3 17 41 2 2 4" xfId="40940"/>
    <cellStyle name="Обычный 3 17 41 2 2 4 2" xfId="40941"/>
    <cellStyle name="Обычный 3 17 41 2 2 5" xfId="40942"/>
    <cellStyle name="Обычный 3 17 41 2 3" xfId="40943"/>
    <cellStyle name="Обычный 3 17 41 2 3 2" xfId="40944"/>
    <cellStyle name="Обычный 3 17 41 2 3 2 2" xfId="40945"/>
    <cellStyle name="Обычный 3 17 41 2 3 2 2 2" xfId="40946"/>
    <cellStyle name="Обычный 3 17 41 2 3 2 2 2 2" xfId="40947"/>
    <cellStyle name="Обычный 3 17 41 2 3 2 2 3" xfId="40948"/>
    <cellStyle name="Обычный 3 17 41 2 3 2 3" xfId="40949"/>
    <cellStyle name="Обычный 3 17 41 2 3 2 3 2" xfId="40950"/>
    <cellStyle name="Обычный 3 17 41 2 3 2 4" xfId="40951"/>
    <cellStyle name="Обычный 3 17 41 2 3 3" xfId="40952"/>
    <cellStyle name="Обычный 3 17 41 2 3 3 2" xfId="40953"/>
    <cellStyle name="Обычный 3 17 41 2 3 3 2 2" xfId="40954"/>
    <cellStyle name="Обычный 3 17 41 2 3 3 3" xfId="40955"/>
    <cellStyle name="Обычный 3 17 41 2 3 4" xfId="40956"/>
    <cellStyle name="Обычный 3 17 41 2 3 4 2" xfId="40957"/>
    <cellStyle name="Обычный 3 17 41 2 3 5" xfId="40958"/>
    <cellStyle name="Обычный 3 17 41 2 4" xfId="40959"/>
    <cellStyle name="Обычный 3 17 41 2 4 2" xfId="40960"/>
    <cellStyle name="Обычный 3 17 41 2 4 2 2" xfId="40961"/>
    <cellStyle name="Обычный 3 17 41 2 4 2 2 2" xfId="40962"/>
    <cellStyle name="Обычный 3 17 41 2 4 2 3" xfId="40963"/>
    <cellStyle name="Обычный 3 17 41 2 4 3" xfId="40964"/>
    <cellStyle name="Обычный 3 17 41 2 4 3 2" xfId="40965"/>
    <cellStyle name="Обычный 3 17 41 2 4 4" xfId="40966"/>
    <cellStyle name="Обычный 3 17 41 2 5" xfId="40967"/>
    <cellStyle name="Обычный 3 17 41 2 5 2" xfId="40968"/>
    <cellStyle name="Обычный 3 17 41 2 5 2 2" xfId="40969"/>
    <cellStyle name="Обычный 3 17 41 2 5 3" xfId="40970"/>
    <cellStyle name="Обычный 3 17 41 2 6" xfId="40971"/>
    <cellStyle name="Обычный 3 17 41 2 6 2" xfId="40972"/>
    <cellStyle name="Обычный 3 17 41 2 7" xfId="40973"/>
    <cellStyle name="Обычный 3 17 41 3" xfId="40974"/>
    <cellStyle name="Обычный 3 17 41 3 2" xfId="40975"/>
    <cellStyle name="Обычный 3 17 41 3 2 2" xfId="40976"/>
    <cellStyle name="Обычный 3 17 41 3 2 2 2" xfId="40977"/>
    <cellStyle name="Обычный 3 17 41 3 2 2 2 2" xfId="40978"/>
    <cellStyle name="Обычный 3 17 41 3 2 2 3" xfId="40979"/>
    <cellStyle name="Обычный 3 17 41 3 2 3" xfId="40980"/>
    <cellStyle name="Обычный 3 17 41 3 2 3 2" xfId="40981"/>
    <cellStyle name="Обычный 3 17 41 3 2 4" xfId="40982"/>
    <cellStyle name="Обычный 3 17 41 3 3" xfId="40983"/>
    <cellStyle name="Обычный 3 17 41 3 3 2" xfId="40984"/>
    <cellStyle name="Обычный 3 17 41 3 3 2 2" xfId="40985"/>
    <cellStyle name="Обычный 3 17 41 3 3 3" xfId="40986"/>
    <cellStyle name="Обычный 3 17 41 3 4" xfId="40987"/>
    <cellStyle name="Обычный 3 17 41 3 4 2" xfId="40988"/>
    <cellStyle name="Обычный 3 17 41 3 5" xfId="40989"/>
    <cellStyle name="Обычный 3 17 41 4" xfId="40990"/>
    <cellStyle name="Обычный 3 17 41 4 2" xfId="40991"/>
    <cellStyle name="Обычный 3 17 41 4 2 2" xfId="40992"/>
    <cellStyle name="Обычный 3 17 41 4 2 2 2" xfId="40993"/>
    <cellStyle name="Обычный 3 17 41 4 2 2 2 2" xfId="40994"/>
    <cellStyle name="Обычный 3 17 41 4 2 2 3" xfId="40995"/>
    <cellStyle name="Обычный 3 17 41 4 2 3" xfId="40996"/>
    <cellStyle name="Обычный 3 17 41 4 2 3 2" xfId="40997"/>
    <cellStyle name="Обычный 3 17 41 4 2 4" xfId="40998"/>
    <cellStyle name="Обычный 3 17 41 4 3" xfId="40999"/>
    <cellStyle name="Обычный 3 17 41 4 3 2" xfId="41000"/>
    <cellStyle name="Обычный 3 17 41 4 3 2 2" xfId="41001"/>
    <cellStyle name="Обычный 3 17 41 4 3 3" xfId="41002"/>
    <cellStyle name="Обычный 3 17 41 4 4" xfId="41003"/>
    <cellStyle name="Обычный 3 17 41 4 4 2" xfId="41004"/>
    <cellStyle name="Обычный 3 17 41 4 5" xfId="41005"/>
    <cellStyle name="Обычный 3 17 41 5" xfId="41006"/>
    <cellStyle name="Обычный 3 17 41 5 2" xfId="41007"/>
    <cellStyle name="Обычный 3 17 41 5 2 2" xfId="41008"/>
    <cellStyle name="Обычный 3 17 41 5 2 2 2" xfId="41009"/>
    <cellStyle name="Обычный 3 17 41 5 2 3" xfId="41010"/>
    <cellStyle name="Обычный 3 17 41 5 3" xfId="41011"/>
    <cellStyle name="Обычный 3 17 41 5 3 2" xfId="41012"/>
    <cellStyle name="Обычный 3 17 41 5 4" xfId="41013"/>
    <cellStyle name="Обычный 3 17 41 6" xfId="41014"/>
    <cellStyle name="Обычный 3 17 41 6 2" xfId="41015"/>
    <cellStyle name="Обычный 3 17 41 6 2 2" xfId="41016"/>
    <cellStyle name="Обычный 3 17 41 6 3" xfId="41017"/>
    <cellStyle name="Обычный 3 17 41 7" xfId="41018"/>
    <cellStyle name="Обычный 3 17 41 7 2" xfId="41019"/>
    <cellStyle name="Обычный 3 17 41 8" xfId="41020"/>
    <cellStyle name="Обычный 3 17 42" xfId="41021"/>
    <cellStyle name="Обычный 3 17 42 2" xfId="41022"/>
    <cellStyle name="Обычный 3 17 42 2 2" xfId="41023"/>
    <cellStyle name="Обычный 3 17 42 2 2 2" xfId="41024"/>
    <cellStyle name="Обычный 3 17 42 2 2 2 2" xfId="41025"/>
    <cellStyle name="Обычный 3 17 42 2 2 2 2 2" xfId="41026"/>
    <cellStyle name="Обычный 3 17 42 2 2 2 2 2 2" xfId="41027"/>
    <cellStyle name="Обычный 3 17 42 2 2 2 2 3" xfId="41028"/>
    <cellStyle name="Обычный 3 17 42 2 2 2 3" xfId="41029"/>
    <cellStyle name="Обычный 3 17 42 2 2 2 3 2" xfId="41030"/>
    <cellStyle name="Обычный 3 17 42 2 2 2 4" xfId="41031"/>
    <cellStyle name="Обычный 3 17 42 2 2 3" xfId="41032"/>
    <cellStyle name="Обычный 3 17 42 2 2 3 2" xfId="41033"/>
    <cellStyle name="Обычный 3 17 42 2 2 3 2 2" xfId="41034"/>
    <cellStyle name="Обычный 3 17 42 2 2 3 3" xfId="41035"/>
    <cellStyle name="Обычный 3 17 42 2 2 4" xfId="41036"/>
    <cellStyle name="Обычный 3 17 42 2 2 4 2" xfId="41037"/>
    <cellStyle name="Обычный 3 17 42 2 2 5" xfId="41038"/>
    <cellStyle name="Обычный 3 17 42 2 3" xfId="41039"/>
    <cellStyle name="Обычный 3 17 42 2 3 2" xfId="41040"/>
    <cellStyle name="Обычный 3 17 42 2 3 2 2" xfId="41041"/>
    <cellStyle name="Обычный 3 17 42 2 3 2 2 2" xfId="41042"/>
    <cellStyle name="Обычный 3 17 42 2 3 2 2 2 2" xfId="41043"/>
    <cellStyle name="Обычный 3 17 42 2 3 2 2 3" xfId="41044"/>
    <cellStyle name="Обычный 3 17 42 2 3 2 3" xfId="41045"/>
    <cellStyle name="Обычный 3 17 42 2 3 2 3 2" xfId="41046"/>
    <cellStyle name="Обычный 3 17 42 2 3 2 4" xfId="41047"/>
    <cellStyle name="Обычный 3 17 42 2 3 3" xfId="41048"/>
    <cellStyle name="Обычный 3 17 42 2 3 3 2" xfId="41049"/>
    <cellStyle name="Обычный 3 17 42 2 3 3 2 2" xfId="41050"/>
    <cellStyle name="Обычный 3 17 42 2 3 3 3" xfId="41051"/>
    <cellStyle name="Обычный 3 17 42 2 3 4" xfId="41052"/>
    <cellStyle name="Обычный 3 17 42 2 3 4 2" xfId="41053"/>
    <cellStyle name="Обычный 3 17 42 2 3 5" xfId="41054"/>
    <cellStyle name="Обычный 3 17 42 2 4" xfId="41055"/>
    <cellStyle name="Обычный 3 17 42 2 4 2" xfId="41056"/>
    <cellStyle name="Обычный 3 17 42 2 4 2 2" xfId="41057"/>
    <cellStyle name="Обычный 3 17 42 2 4 2 2 2" xfId="41058"/>
    <cellStyle name="Обычный 3 17 42 2 4 2 3" xfId="41059"/>
    <cellStyle name="Обычный 3 17 42 2 4 3" xfId="41060"/>
    <cellStyle name="Обычный 3 17 42 2 4 3 2" xfId="41061"/>
    <cellStyle name="Обычный 3 17 42 2 4 4" xfId="41062"/>
    <cellStyle name="Обычный 3 17 42 2 5" xfId="41063"/>
    <cellStyle name="Обычный 3 17 42 2 5 2" xfId="41064"/>
    <cellStyle name="Обычный 3 17 42 2 5 2 2" xfId="41065"/>
    <cellStyle name="Обычный 3 17 42 2 5 3" xfId="41066"/>
    <cellStyle name="Обычный 3 17 42 2 6" xfId="41067"/>
    <cellStyle name="Обычный 3 17 42 2 6 2" xfId="41068"/>
    <cellStyle name="Обычный 3 17 42 2 7" xfId="41069"/>
    <cellStyle name="Обычный 3 17 42 3" xfId="41070"/>
    <cellStyle name="Обычный 3 17 42 3 2" xfId="41071"/>
    <cellStyle name="Обычный 3 17 42 3 2 2" xfId="41072"/>
    <cellStyle name="Обычный 3 17 42 3 2 2 2" xfId="41073"/>
    <cellStyle name="Обычный 3 17 42 3 2 2 2 2" xfId="41074"/>
    <cellStyle name="Обычный 3 17 42 3 2 2 3" xfId="41075"/>
    <cellStyle name="Обычный 3 17 42 3 2 3" xfId="41076"/>
    <cellStyle name="Обычный 3 17 42 3 2 3 2" xfId="41077"/>
    <cellStyle name="Обычный 3 17 42 3 2 4" xfId="41078"/>
    <cellStyle name="Обычный 3 17 42 3 3" xfId="41079"/>
    <cellStyle name="Обычный 3 17 42 3 3 2" xfId="41080"/>
    <cellStyle name="Обычный 3 17 42 3 3 2 2" xfId="41081"/>
    <cellStyle name="Обычный 3 17 42 3 3 3" xfId="41082"/>
    <cellStyle name="Обычный 3 17 42 3 4" xfId="41083"/>
    <cellStyle name="Обычный 3 17 42 3 4 2" xfId="41084"/>
    <cellStyle name="Обычный 3 17 42 3 5" xfId="41085"/>
    <cellStyle name="Обычный 3 17 42 4" xfId="41086"/>
    <cellStyle name="Обычный 3 17 42 4 2" xfId="41087"/>
    <cellStyle name="Обычный 3 17 42 4 2 2" xfId="41088"/>
    <cellStyle name="Обычный 3 17 42 4 2 2 2" xfId="41089"/>
    <cellStyle name="Обычный 3 17 42 4 2 2 2 2" xfId="41090"/>
    <cellStyle name="Обычный 3 17 42 4 2 2 3" xfId="41091"/>
    <cellStyle name="Обычный 3 17 42 4 2 3" xfId="41092"/>
    <cellStyle name="Обычный 3 17 42 4 2 3 2" xfId="41093"/>
    <cellStyle name="Обычный 3 17 42 4 2 4" xfId="41094"/>
    <cellStyle name="Обычный 3 17 42 4 3" xfId="41095"/>
    <cellStyle name="Обычный 3 17 42 4 3 2" xfId="41096"/>
    <cellStyle name="Обычный 3 17 42 4 3 2 2" xfId="41097"/>
    <cellStyle name="Обычный 3 17 42 4 3 3" xfId="41098"/>
    <cellStyle name="Обычный 3 17 42 4 4" xfId="41099"/>
    <cellStyle name="Обычный 3 17 42 4 4 2" xfId="41100"/>
    <cellStyle name="Обычный 3 17 42 4 5" xfId="41101"/>
    <cellStyle name="Обычный 3 17 42 5" xfId="41102"/>
    <cellStyle name="Обычный 3 17 42 5 2" xfId="41103"/>
    <cellStyle name="Обычный 3 17 42 5 2 2" xfId="41104"/>
    <cellStyle name="Обычный 3 17 42 5 2 2 2" xfId="41105"/>
    <cellStyle name="Обычный 3 17 42 5 2 3" xfId="41106"/>
    <cellStyle name="Обычный 3 17 42 5 3" xfId="41107"/>
    <cellStyle name="Обычный 3 17 42 5 3 2" xfId="41108"/>
    <cellStyle name="Обычный 3 17 42 5 4" xfId="41109"/>
    <cellStyle name="Обычный 3 17 42 6" xfId="41110"/>
    <cellStyle name="Обычный 3 17 42 6 2" xfId="41111"/>
    <cellStyle name="Обычный 3 17 42 6 2 2" xfId="41112"/>
    <cellStyle name="Обычный 3 17 42 6 3" xfId="41113"/>
    <cellStyle name="Обычный 3 17 42 7" xfId="41114"/>
    <cellStyle name="Обычный 3 17 42 7 2" xfId="41115"/>
    <cellStyle name="Обычный 3 17 42 8" xfId="41116"/>
    <cellStyle name="Обычный 3 17 43" xfId="41117"/>
    <cellStyle name="Обычный 3 17 43 2" xfId="41118"/>
    <cellStyle name="Обычный 3 17 43 2 2" xfId="41119"/>
    <cellStyle name="Обычный 3 17 43 2 2 2" xfId="41120"/>
    <cellStyle name="Обычный 3 17 43 2 2 2 2" xfId="41121"/>
    <cellStyle name="Обычный 3 17 43 2 2 2 2 2" xfId="41122"/>
    <cellStyle name="Обычный 3 17 43 2 2 2 2 2 2" xfId="41123"/>
    <cellStyle name="Обычный 3 17 43 2 2 2 2 3" xfId="41124"/>
    <cellStyle name="Обычный 3 17 43 2 2 2 3" xfId="41125"/>
    <cellStyle name="Обычный 3 17 43 2 2 2 3 2" xfId="41126"/>
    <cellStyle name="Обычный 3 17 43 2 2 2 4" xfId="41127"/>
    <cellStyle name="Обычный 3 17 43 2 2 3" xfId="41128"/>
    <cellStyle name="Обычный 3 17 43 2 2 3 2" xfId="41129"/>
    <cellStyle name="Обычный 3 17 43 2 2 3 2 2" xfId="41130"/>
    <cellStyle name="Обычный 3 17 43 2 2 3 3" xfId="41131"/>
    <cellStyle name="Обычный 3 17 43 2 2 4" xfId="41132"/>
    <cellStyle name="Обычный 3 17 43 2 2 4 2" xfId="41133"/>
    <cellStyle name="Обычный 3 17 43 2 2 5" xfId="41134"/>
    <cellStyle name="Обычный 3 17 43 2 3" xfId="41135"/>
    <cellStyle name="Обычный 3 17 43 2 3 2" xfId="41136"/>
    <cellStyle name="Обычный 3 17 43 2 3 2 2" xfId="41137"/>
    <cellStyle name="Обычный 3 17 43 2 3 2 2 2" xfId="41138"/>
    <cellStyle name="Обычный 3 17 43 2 3 2 2 2 2" xfId="41139"/>
    <cellStyle name="Обычный 3 17 43 2 3 2 2 3" xfId="41140"/>
    <cellStyle name="Обычный 3 17 43 2 3 2 3" xfId="41141"/>
    <cellStyle name="Обычный 3 17 43 2 3 2 3 2" xfId="41142"/>
    <cellStyle name="Обычный 3 17 43 2 3 2 4" xfId="41143"/>
    <cellStyle name="Обычный 3 17 43 2 3 3" xfId="41144"/>
    <cellStyle name="Обычный 3 17 43 2 3 3 2" xfId="41145"/>
    <cellStyle name="Обычный 3 17 43 2 3 3 2 2" xfId="41146"/>
    <cellStyle name="Обычный 3 17 43 2 3 3 3" xfId="41147"/>
    <cellStyle name="Обычный 3 17 43 2 3 4" xfId="41148"/>
    <cellStyle name="Обычный 3 17 43 2 3 4 2" xfId="41149"/>
    <cellStyle name="Обычный 3 17 43 2 3 5" xfId="41150"/>
    <cellStyle name="Обычный 3 17 43 2 4" xfId="41151"/>
    <cellStyle name="Обычный 3 17 43 2 4 2" xfId="41152"/>
    <cellStyle name="Обычный 3 17 43 2 4 2 2" xfId="41153"/>
    <cellStyle name="Обычный 3 17 43 2 4 2 2 2" xfId="41154"/>
    <cellStyle name="Обычный 3 17 43 2 4 2 3" xfId="41155"/>
    <cellStyle name="Обычный 3 17 43 2 4 3" xfId="41156"/>
    <cellStyle name="Обычный 3 17 43 2 4 3 2" xfId="41157"/>
    <cellStyle name="Обычный 3 17 43 2 4 4" xfId="41158"/>
    <cellStyle name="Обычный 3 17 43 2 5" xfId="41159"/>
    <cellStyle name="Обычный 3 17 43 2 5 2" xfId="41160"/>
    <cellStyle name="Обычный 3 17 43 2 5 2 2" xfId="41161"/>
    <cellStyle name="Обычный 3 17 43 2 5 3" xfId="41162"/>
    <cellStyle name="Обычный 3 17 43 2 6" xfId="41163"/>
    <cellStyle name="Обычный 3 17 43 2 6 2" xfId="41164"/>
    <cellStyle name="Обычный 3 17 43 2 7" xfId="41165"/>
    <cellStyle name="Обычный 3 17 43 3" xfId="41166"/>
    <cellStyle name="Обычный 3 17 43 3 2" xfId="41167"/>
    <cellStyle name="Обычный 3 17 43 3 2 2" xfId="41168"/>
    <cellStyle name="Обычный 3 17 43 3 2 2 2" xfId="41169"/>
    <cellStyle name="Обычный 3 17 43 3 2 2 2 2" xfId="41170"/>
    <cellStyle name="Обычный 3 17 43 3 2 2 3" xfId="41171"/>
    <cellStyle name="Обычный 3 17 43 3 2 3" xfId="41172"/>
    <cellStyle name="Обычный 3 17 43 3 2 3 2" xfId="41173"/>
    <cellStyle name="Обычный 3 17 43 3 2 4" xfId="41174"/>
    <cellStyle name="Обычный 3 17 43 3 3" xfId="41175"/>
    <cellStyle name="Обычный 3 17 43 3 3 2" xfId="41176"/>
    <cellStyle name="Обычный 3 17 43 3 3 2 2" xfId="41177"/>
    <cellStyle name="Обычный 3 17 43 3 3 3" xfId="41178"/>
    <cellStyle name="Обычный 3 17 43 3 4" xfId="41179"/>
    <cellStyle name="Обычный 3 17 43 3 4 2" xfId="41180"/>
    <cellStyle name="Обычный 3 17 43 3 5" xfId="41181"/>
    <cellStyle name="Обычный 3 17 43 4" xfId="41182"/>
    <cellStyle name="Обычный 3 17 43 4 2" xfId="41183"/>
    <cellStyle name="Обычный 3 17 43 4 2 2" xfId="41184"/>
    <cellStyle name="Обычный 3 17 43 4 2 2 2" xfId="41185"/>
    <cellStyle name="Обычный 3 17 43 4 2 2 2 2" xfId="41186"/>
    <cellStyle name="Обычный 3 17 43 4 2 2 3" xfId="41187"/>
    <cellStyle name="Обычный 3 17 43 4 2 3" xfId="41188"/>
    <cellStyle name="Обычный 3 17 43 4 2 3 2" xfId="41189"/>
    <cellStyle name="Обычный 3 17 43 4 2 4" xfId="41190"/>
    <cellStyle name="Обычный 3 17 43 4 3" xfId="41191"/>
    <cellStyle name="Обычный 3 17 43 4 3 2" xfId="41192"/>
    <cellStyle name="Обычный 3 17 43 4 3 2 2" xfId="41193"/>
    <cellStyle name="Обычный 3 17 43 4 3 3" xfId="41194"/>
    <cellStyle name="Обычный 3 17 43 4 4" xfId="41195"/>
    <cellStyle name="Обычный 3 17 43 4 4 2" xfId="41196"/>
    <cellStyle name="Обычный 3 17 43 4 5" xfId="41197"/>
    <cellStyle name="Обычный 3 17 43 5" xfId="41198"/>
    <cellStyle name="Обычный 3 17 43 5 2" xfId="41199"/>
    <cellStyle name="Обычный 3 17 43 5 2 2" xfId="41200"/>
    <cellStyle name="Обычный 3 17 43 5 2 2 2" xfId="41201"/>
    <cellStyle name="Обычный 3 17 43 5 2 3" xfId="41202"/>
    <cellStyle name="Обычный 3 17 43 5 3" xfId="41203"/>
    <cellStyle name="Обычный 3 17 43 5 3 2" xfId="41204"/>
    <cellStyle name="Обычный 3 17 43 5 4" xfId="41205"/>
    <cellStyle name="Обычный 3 17 43 6" xfId="41206"/>
    <cellStyle name="Обычный 3 17 43 6 2" xfId="41207"/>
    <cellStyle name="Обычный 3 17 43 6 2 2" xfId="41208"/>
    <cellStyle name="Обычный 3 17 43 6 3" xfId="41209"/>
    <cellStyle name="Обычный 3 17 43 7" xfId="41210"/>
    <cellStyle name="Обычный 3 17 43 7 2" xfId="41211"/>
    <cellStyle name="Обычный 3 17 43 8" xfId="41212"/>
    <cellStyle name="Обычный 3 17 44" xfId="41213"/>
    <cellStyle name="Обычный 3 17 44 2" xfId="41214"/>
    <cellStyle name="Обычный 3 17 44 2 2" xfId="41215"/>
    <cellStyle name="Обычный 3 17 44 2 2 2" xfId="41216"/>
    <cellStyle name="Обычный 3 17 44 2 2 2 2" xfId="41217"/>
    <cellStyle name="Обычный 3 17 44 2 2 2 2 2" xfId="41218"/>
    <cellStyle name="Обычный 3 17 44 2 2 2 2 2 2" xfId="41219"/>
    <cellStyle name="Обычный 3 17 44 2 2 2 2 3" xfId="41220"/>
    <cellStyle name="Обычный 3 17 44 2 2 2 3" xfId="41221"/>
    <cellStyle name="Обычный 3 17 44 2 2 2 3 2" xfId="41222"/>
    <cellStyle name="Обычный 3 17 44 2 2 2 4" xfId="41223"/>
    <cellStyle name="Обычный 3 17 44 2 2 3" xfId="41224"/>
    <cellStyle name="Обычный 3 17 44 2 2 3 2" xfId="41225"/>
    <cellStyle name="Обычный 3 17 44 2 2 3 2 2" xfId="41226"/>
    <cellStyle name="Обычный 3 17 44 2 2 3 3" xfId="41227"/>
    <cellStyle name="Обычный 3 17 44 2 2 4" xfId="41228"/>
    <cellStyle name="Обычный 3 17 44 2 2 4 2" xfId="41229"/>
    <cellStyle name="Обычный 3 17 44 2 2 5" xfId="41230"/>
    <cellStyle name="Обычный 3 17 44 2 3" xfId="41231"/>
    <cellStyle name="Обычный 3 17 44 2 3 2" xfId="41232"/>
    <cellStyle name="Обычный 3 17 44 2 3 2 2" xfId="41233"/>
    <cellStyle name="Обычный 3 17 44 2 3 2 2 2" xfId="41234"/>
    <cellStyle name="Обычный 3 17 44 2 3 2 2 2 2" xfId="41235"/>
    <cellStyle name="Обычный 3 17 44 2 3 2 2 3" xfId="41236"/>
    <cellStyle name="Обычный 3 17 44 2 3 2 3" xfId="41237"/>
    <cellStyle name="Обычный 3 17 44 2 3 2 3 2" xfId="41238"/>
    <cellStyle name="Обычный 3 17 44 2 3 2 4" xfId="41239"/>
    <cellStyle name="Обычный 3 17 44 2 3 3" xfId="41240"/>
    <cellStyle name="Обычный 3 17 44 2 3 3 2" xfId="41241"/>
    <cellStyle name="Обычный 3 17 44 2 3 3 2 2" xfId="41242"/>
    <cellStyle name="Обычный 3 17 44 2 3 3 3" xfId="41243"/>
    <cellStyle name="Обычный 3 17 44 2 3 4" xfId="41244"/>
    <cellStyle name="Обычный 3 17 44 2 3 4 2" xfId="41245"/>
    <cellStyle name="Обычный 3 17 44 2 3 5" xfId="41246"/>
    <cellStyle name="Обычный 3 17 44 2 4" xfId="41247"/>
    <cellStyle name="Обычный 3 17 44 2 4 2" xfId="41248"/>
    <cellStyle name="Обычный 3 17 44 2 4 2 2" xfId="41249"/>
    <cellStyle name="Обычный 3 17 44 2 4 2 2 2" xfId="41250"/>
    <cellStyle name="Обычный 3 17 44 2 4 2 3" xfId="41251"/>
    <cellStyle name="Обычный 3 17 44 2 4 3" xfId="41252"/>
    <cellStyle name="Обычный 3 17 44 2 4 3 2" xfId="41253"/>
    <cellStyle name="Обычный 3 17 44 2 4 4" xfId="41254"/>
    <cellStyle name="Обычный 3 17 44 2 5" xfId="41255"/>
    <cellStyle name="Обычный 3 17 44 2 5 2" xfId="41256"/>
    <cellStyle name="Обычный 3 17 44 2 5 2 2" xfId="41257"/>
    <cellStyle name="Обычный 3 17 44 2 5 3" xfId="41258"/>
    <cellStyle name="Обычный 3 17 44 2 6" xfId="41259"/>
    <cellStyle name="Обычный 3 17 44 2 6 2" xfId="41260"/>
    <cellStyle name="Обычный 3 17 44 2 7" xfId="41261"/>
    <cellStyle name="Обычный 3 17 44 3" xfId="41262"/>
    <cellStyle name="Обычный 3 17 44 3 2" xfId="41263"/>
    <cellStyle name="Обычный 3 17 44 3 2 2" xfId="41264"/>
    <cellStyle name="Обычный 3 17 44 3 2 2 2" xfId="41265"/>
    <cellStyle name="Обычный 3 17 44 3 2 2 2 2" xfId="41266"/>
    <cellStyle name="Обычный 3 17 44 3 2 2 3" xfId="41267"/>
    <cellStyle name="Обычный 3 17 44 3 2 3" xfId="41268"/>
    <cellStyle name="Обычный 3 17 44 3 2 3 2" xfId="41269"/>
    <cellStyle name="Обычный 3 17 44 3 2 4" xfId="41270"/>
    <cellStyle name="Обычный 3 17 44 3 3" xfId="41271"/>
    <cellStyle name="Обычный 3 17 44 3 3 2" xfId="41272"/>
    <cellStyle name="Обычный 3 17 44 3 3 2 2" xfId="41273"/>
    <cellStyle name="Обычный 3 17 44 3 3 3" xfId="41274"/>
    <cellStyle name="Обычный 3 17 44 3 4" xfId="41275"/>
    <cellStyle name="Обычный 3 17 44 3 4 2" xfId="41276"/>
    <cellStyle name="Обычный 3 17 44 3 5" xfId="41277"/>
    <cellStyle name="Обычный 3 17 44 4" xfId="41278"/>
    <cellStyle name="Обычный 3 17 44 4 2" xfId="41279"/>
    <cellStyle name="Обычный 3 17 44 4 2 2" xfId="41280"/>
    <cellStyle name="Обычный 3 17 44 4 2 2 2" xfId="41281"/>
    <cellStyle name="Обычный 3 17 44 4 2 2 2 2" xfId="41282"/>
    <cellStyle name="Обычный 3 17 44 4 2 2 3" xfId="41283"/>
    <cellStyle name="Обычный 3 17 44 4 2 3" xfId="41284"/>
    <cellStyle name="Обычный 3 17 44 4 2 3 2" xfId="41285"/>
    <cellStyle name="Обычный 3 17 44 4 2 4" xfId="41286"/>
    <cellStyle name="Обычный 3 17 44 4 3" xfId="41287"/>
    <cellStyle name="Обычный 3 17 44 4 3 2" xfId="41288"/>
    <cellStyle name="Обычный 3 17 44 4 3 2 2" xfId="41289"/>
    <cellStyle name="Обычный 3 17 44 4 3 3" xfId="41290"/>
    <cellStyle name="Обычный 3 17 44 4 4" xfId="41291"/>
    <cellStyle name="Обычный 3 17 44 4 4 2" xfId="41292"/>
    <cellStyle name="Обычный 3 17 44 4 5" xfId="41293"/>
    <cellStyle name="Обычный 3 17 44 5" xfId="41294"/>
    <cellStyle name="Обычный 3 17 44 5 2" xfId="41295"/>
    <cellStyle name="Обычный 3 17 44 5 2 2" xfId="41296"/>
    <cellStyle name="Обычный 3 17 44 5 2 2 2" xfId="41297"/>
    <cellStyle name="Обычный 3 17 44 5 2 3" xfId="41298"/>
    <cellStyle name="Обычный 3 17 44 5 3" xfId="41299"/>
    <cellStyle name="Обычный 3 17 44 5 3 2" xfId="41300"/>
    <cellStyle name="Обычный 3 17 44 5 4" xfId="41301"/>
    <cellStyle name="Обычный 3 17 44 6" xfId="41302"/>
    <cellStyle name="Обычный 3 17 44 6 2" xfId="41303"/>
    <cellStyle name="Обычный 3 17 44 6 2 2" xfId="41304"/>
    <cellStyle name="Обычный 3 17 44 6 3" xfId="41305"/>
    <cellStyle name="Обычный 3 17 44 7" xfId="41306"/>
    <cellStyle name="Обычный 3 17 44 7 2" xfId="41307"/>
    <cellStyle name="Обычный 3 17 44 8" xfId="41308"/>
    <cellStyle name="Обычный 3 17 45" xfId="41309"/>
    <cellStyle name="Обычный 3 17 45 2" xfId="41310"/>
    <cellStyle name="Обычный 3 17 45 2 2" xfId="41311"/>
    <cellStyle name="Обычный 3 17 45 2 2 2" xfId="41312"/>
    <cellStyle name="Обычный 3 17 45 2 2 2 2" xfId="41313"/>
    <cellStyle name="Обычный 3 17 45 2 2 2 2 2" xfId="41314"/>
    <cellStyle name="Обычный 3 17 45 2 2 2 2 2 2" xfId="41315"/>
    <cellStyle name="Обычный 3 17 45 2 2 2 2 3" xfId="41316"/>
    <cellStyle name="Обычный 3 17 45 2 2 2 3" xfId="41317"/>
    <cellStyle name="Обычный 3 17 45 2 2 2 3 2" xfId="41318"/>
    <cellStyle name="Обычный 3 17 45 2 2 2 4" xfId="41319"/>
    <cellStyle name="Обычный 3 17 45 2 2 3" xfId="41320"/>
    <cellStyle name="Обычный 3 17 45 2 2 3 2" xfId="41321"/>
    <cellStyle name="Обычный 3 17 45 2 2 3 2 2" xfId="41322"/>
    <cellStyle name="Обычный 3 17 45 2 2 3 3" xfId="41323"/>
    <cellStyle name="Обычный 3 17 45 2 2 4" xfId="41324"/>
    <cellStyle name="Обычный 3 17 45 2 2 4 2" xfId="41325"/>
    <cellStyle name="Обычный 3 17 45 2 2 5" xfId="41326"/>
    <cellStyle name="Обычный 3 17 45 2 3" xfId="41327"/>
    <cellStyle name="Обычный 3 17 45 2 3 2" xfId="41328"/>
    <cellStyle name="Обычный 3 17 45 2 3 2 2" xfId="41329"/>
    <cellStyle name="Обычный 3 17 45 2 3 2 2 2" xfId="41330"/>
    <cellStyle name="Обычный 3 17 45 2 3 2 2 2 2" xfId="41331"/>
    <cellStyle name="Обычный 3 17 45 2 3 2 2 3" xfId="41332"/>
    <cellStyle name="Обычный 3 17 45 2 3 2 3" xfId="41333"/>
    <cellStyle name="Обычный 3 17 45 2 3 2 3 2" xfId="41334"/>
    <cellStyle name="Обычный 3 17 45 2 3 2 4" xfId="41335"/>
    <cellStyle name="Обычный 3 17 45 2 3 3" xfId="41336"/>
    <cellStyle name="Обычный 3 17 45 2 3 3 2" xfId="41337"/>
    <cellStyle name="Обычный 3 17 45 2 3 3 2 2" xfId="41338"/>
    <cellStyle name="Обычный 3 17 45 2 3 3 3" xfId="41339"/>
    <cellStyle name="Обычный 3 17 45 2 3 4" xfId="41340"/>
    <cellStyle name="Обычный 3 17 45 2 3 4 2" xfId="41341"/>
    <cellStyle name="Обычный 3 17 45 2 3 5" xfId="41342"/>
    <cellStyle name="Обычный 3 17 45 2 4" xfId="41343"/>
    <cellStyle name="Обычный 3 17 45 2 4 2" xfId="41344"/>
    <cellStyle name="Обычный 3 17 45 2 4 2 2" xfId="41345"/>
    <cellStyle name="Обычный 3 17 45 2 4 2 2 2" xfId="41346"/>
    <cellStyle name="Обычный 3 17 45 2 4 2 3" xfId="41347"/>
    <cellStyle name="Обычный 3 17 45 2 4 3" xfId="41348"/>
    <cellStyle name="Обычный 3 17 45 2 4 3 2" xfId="41349"/>
    <cellStyle name="Обычный 3 17 45 2 4 4" xfId="41350"/>
    <cellStyle name="Обычный 3 17 45 2 5" xfId="41351"/>
    <cellStyle name="Обычный 3 17 45 2 5 2" xfId="41352"/>
    <cellStyle name="Обычный 3 17 45 2 5 2 2" xfId="41353"/>
    <cellStyle name="Обычный 3 17 45 2 5 3" xfId="41354"/>
    <cellStyle name="Обычный 3 17 45 2 6" xfId="41355"/>
    <cellStyle name="Обычный 3 17 45 2 6 2" xfId="41356"/>
    <cellStyle name="Обычный 3 17 45 2 7" xfId="41357"/>
    <cellStyle name="Обычный 3 17 45 3" xfId="41358"/>
    <cellStyle name="Обычный 3 17 45 3 2" xfId="41359"/>
    <cellStyle name="Обычный 3 17 45 3 2 2" xfId="41360"/>
    <cellStyle name="Обычный 3 17 45 3 2 2 2" xfId="41361"/>
    <cellStyle name="Обычный 3 17 45 3 2 2 2 2" xfId="41362"/>
    <cellStyle name="Обычный 3 17 45 3 2 2 3" xfId="41363"/>
    <cellStyle name="Обычный 3 17 45 3 2 3" xfId="41364"/>
    <cellStyle name="Обычный 3 17 45 3 2 3 2" xfId="41365"/>
    <cellStyle name="Обычный 3 17 45 3 2 4" xfId="41366"/>
    <cellStyle name="Обычный 3 17 45 3 3" xfId="41367"/>
    <cellStyle name="Обычный 3 17 45 3 3 2" xfId="41368"/>
    <cellStyle name="Обычный 3 17 45 3 3 2 2" xfId="41369"/>
    <cellStyle name="Обычный 3 17 45 3 3 3" xfId="41370"/>
    <cellStyle name="Обычный 3 17 45 3 4" xfId="41371"/>
    <cellStyle name="Обычный 3 17 45 3 4 2" xfId="41372"/>
    <cellStyle name="Обычный 3 17 45 3 5" xfId="41373"/>
    <cellStyle name="Обычный 3 17 45 4" xfId="41374"/>
    <cellStyle name="Обычный 3 17 45 4 2" xfId="41375"/>
    <cellStyle name="Обычный 3 17 45 4 2 2" xfId="41376"/>
    <cellStyle name="Обычный 3 17 45 4 2 2 2" xfId="41377"/>
    <cellStyle name="Обычный 3 17 45 4 2 2 2 2" xfId="41378"/>
    <cellStyle name="Обычный 3 17 45 4 2 2 3" xfId="41379"/>
    <cellStyle name="Обычный 3 17 45 4 2 3" xfId="41380"/>
    <cellStyle name="Обычный 3 17 45 4 2 3 2" xfId="41381"/>
    <cellStyle name="Обычный 3 17 45 4 2 4" xfId="41382"/>
    <cellStyle name="Обычный 3 17 45 4 3" xfId="41383"/>
    <cellStyle name="Обычный 3 17 45 4 3 2" xfId="41384"/>
    <cellStyle name="Обычный 3 17 45 4 3 2 2" xfId="41385"/>
    <cellStyle name="Обычный 3 17 45 4 3 3" xfId="41386"/>
    <cellStyle name="Обычный 3 17 45 4 4" xfId="41387"/>
    <cellStyle name="Обычный 3 17 45 4 4 2" xfId="41388"/>
    <cellStyle name="Обычный 3 17 45 4 5" xfId="41389"/>
    <cellStyle name="Обычный 3 17 45 5" xfId="41390"/>
    <cellStyle name="Обычный 3 17 45 5 2" xfId="41391"/>
    <cellStyle name="Обычный 3 17 45 5 2 2" xfId="41392"/>
    <cellStyle name="Обычный 3 17 45 5 2 2 2" xfId="41393"/>
    <cellStyle name="Обычный 3 17 45 5 2 3" xfId="41394"/>
    <cellStyle name="Обычный 3 17 45 5 3" xfId="41395"/>
    <cellStyle name="Обычный 3 17 45 5 3 2" xfId="41396"/>
    <cellStyle name="Обычный 3 17 45 5 4" xfId="41397"/>
    <cellStyle name="Обычный 3 17 45 6" xfId="41398"/>
    <cellStyle name="Обычный 3 17 45 6 2" xfId="41399"/>
    <cellStyle name="Обычный 3 17 45 6 2 2" xfId="41400"/>
    <cellStyle name="Обычный 3 17 45 6 3" xfId="41401"/>
    <cellStyle name="Обычный 3 17 45 7" xfId="41402"/>
    <cellStyle name="Обычный 3 17 45 7 2" xfId="41403"/>
    <cellStyle name="Обычный 3 17 45 8" xfId="41404"/>
    <cellStyle name="Обычный 3 17 46" xfId="41405"/>
    <cellStyle name="Обычный 3 17 46 2" xfId="41406"/>
    <cellStyle name="Обычный 3 17 46 2 2" xfId="41407"/>
    <cellStyle name="Обычный 3 17 46 2 2 2" xfId="41408"/>
    <cellStyle name="Обычный 3 17 46 2 2 2 2" xfId="41409"/>
    <cellStyle name="Обычный 3 17 46 2 2 2 2 2" xfId="41410"/>
    <cellStyle name="Обычный 3 17 46 2 2 2 2 2 2" xfId="41411"/>
    <cellStyle name="Обычный 3 17 46 2 2 2 2 3" xfId="41412"/>
    <cellStyle name="Обычный 3 17 46 2 2 2 3" xfId="41413"/>
    <cellStyle name="Обычный 3 17 46 2 2 2 3 2" xfId="41414"/>
    <cellStyle name="Обычный 3 17 46 2 2 2 4" xfId="41415"/>
    <cellStyle name="Обычный 3 17 46 2 2 3" xfId="41416"/>
    <cellStyle name="Обычный 3 17 46 2 2 3 2" xfId="41417"/>
    <cellStyle name="Обычный 3 17 46 2 2 3 2 2" xfId="41418"/>
    <cellStyle name="Обычный 3 17 46 2 2 3 3" xfId="41419"/>
    <cellStyle name="Обычный 3 17 46 2 2 4" xfId="41420"/>
    <cellStyle name="Обычный 3 17 46 2 2 4 2" xfId="41421"/>
    <cellStyle name="Обычный 3 17 46 2 2 5" xfId="41422"/>
    <cellStyle name="Обычный 3 17 46 2 3" xfId="41423"/>
    <cellStyle name="Обычный 3 17 46 2 3 2" xfId="41424"/>
    <cellStyle name="Обычный 3 17 46 2 3 2 2" xfId="41425"/>
    <cellStyle name="Обычный 3 17 46 2 3 2 2 2" xfId="41426"/>
    <cellStyle name="Обычный 3 17 46 2 3 2 2 2 2" xfId="41427"/>
    <cellStyle name="Обычный 3 17 46 2 3 2 2 3" xfId="41428"/>
    <cellStyle name="Обычный 3 17 46 2 3 2 3" xfId="41429"/>
    <cellStyle name="Обычный 3 17 46 2 3 2 3 2" xfId="41430"/>
    <cellStyle name="Обычный 3 17 46 2 3 2 4" xfId="41431"/>
    <cellStyle name="Обычный 3 17 46 2 3 3" xfId="41432"/>
    <cellStyle name="Обычный 3 17 46 2 3 3 2" xfId="41433"/>
    <cellStyle name="Обычный 3 17 46 2 3 3 2 2" xfId="41434"/>
    <cellStyle name="Обычный 3 17 46 2 3 3 3" xfId="41435"/>
    <cellStyle name="Обычный 3 17 46 2 3 4" xfId="41436"/>
    <cellStyle name="Обычный 3 17 46 2 3 4 2" xfId="41437"/>
    <cellStyle name="Обычный 3 17 46 2 3 5" xfId="41438"/>
    <cellStyle name="Обычный 3 17 46 2 4" xfId="41439"/>
    <cellStyle name="Обычный 3 17 46 2 4 2" xfId="41440"/>
    <cellStyle name="Обычный 3 17 46 2 4 2 2" xfId="41441"/>
    <cellStyle name="Обычный 3 17 46 2 4 2 2 2" xfId="41442"/>
    <cellStyle name="Обычный 3 17 46 2 4 2 3" xfId="41443"/>
    <cellStyle name="Обычный 3 17 46 2 4 3" xfId="41444"/>
    <cellStyle name="Обычный 3 17 46 2 4 3 2" xfId="41445"/>
    <cellStyle name="Обычный 3 17 46 2 4 4" xfId="41446"/>
    <cellStyle name="Обычный 3 17 46 2 5" xfId="41447"/>
    <cellStyle name="Обычный 3 17 46 2 5 2" xfId="41448"/>
    <cellStyle name="Обычный 3 17 46 2 5 2 2" xfId="41449"/>
    <cellStyle name="Обычный 3 17 46 2 5 3" xfId="41450"/>
    <cellStyle name="Обычный 3 17 46 2 6" xfId="41451"/>
    <cellStyle name="Обычный 3 17 46 2 6 2" xfId="41452"/>
    <cellStyle name="Обычный 3 17 46 2 7" xfId="41453"/>
    <cellStyle name="Обычный 3 17 46 3" xfId="41454"/>
    <cellStyle name="Обычный 3 17 46 3 2" xfId="41455"/>
    <cellStyle name="Обычный 3 17 46 3 2 2" xfId="41456"/>
    <cellStyle name="Обычный 3 17 46 3 2 2 2" xfId="41457"/>
    <cellStyle name="Обычный 3 17 46 3 2 2 2 2" xfId="41458"/>
    <cellStyle name="Обычный 3 17 46 3 2 2 3" xfId="41459"/>
    <cellStyle name="Обычный 3 17 46 3 2 3" xfId="41460"/>
    <cellStyle name="Обычный 3 17 46 3 2 3 2" xfId="41461"/>
    <cellStyle name="Обычный 3 17 46 3 2 4" xfId="41462"/>
    <cellStyle name="Обычный 3 17 46 3 3" xfId="41463"/>
    <cellStyle name="Обычный 3 17 46 3 3 2" xfId="41464"/>
    <cellStyle name="Обычный 3 17 46 3 3 2 2" xfId="41465"/>
    <cellStyle name="Обычный 3 17 46 3 3 3" xfId="41466"/>
    <cellStyle name="Обычный 3 17 46 3 4" xfId="41467"/>
    <cellStyle name="Обычный 3 17 46 3 4 2" xfId="41468"/>
    <cellStyle name="Обычный 3 17 46 3 5" xfId="41469"/>
    <cellStyle name="Обычный 3 17 46 4" xfId="41470"/>
    <cellStyle name="Обычный 3 17 46 4 2" xfId="41471"/>
    <cellStyle name="Обычный 3 17 46 4 2 2" xfId="41472"/>
    <cellStyle name="Обычный 3 17 46 4 2 2 2" xfId="41473"/>
    <cellStyle name="Обычный 3 17 46 4 2 2 2 2" xfId="41474"/>
    <cellStyle name="Обычный 3 17 46 4 2 2 3" xfId="41475"/>
    <cellStyle name="Обычный 3 17 46 4 2 3" xfId="41476"/>
    <cellStyle name="Обычный 3 17 46 4 2 3 2" xfId="41477"/>
    <cellStyle name="Обычный 3 17 46 4 2 4" xfId="41478"/>
    <cellStyle name="Обычный 3 17 46 4 3" xfId="41479"/>
    <cellStyle name="Обычный 3 17 46 4 3 2" xfId="41480"/>
    <cellStyle name="Обычный 3 17 46 4 3 2 2" xfId="41481"/>
    <cellStyle name="Обычный 3 17 46 4 3 3" xfId="41482"/>
    <cellStyle name="Обычный 3 17 46 4 4" xfId="41483"/>
    <cellStyle name="Обычный 3 17 46 4 4 2" xfId="41484"/>
    <cellStyle name="Обычный 3 17 46 4 5" xfId="41485"/>
    <cellStyle name="Обычный 3 17 46 5" xfId="41486"/>
    <cellStyle name="Обычный 3 17 46 5 2" xfId="41487"/>
    <cellStyle name="Обычный 3 17 46 5 2 2" xfId="41488"/>
    <cellStyle name="Обычный 3 17 46 5 2 2 2" xfId="41489"/>
    <cellStyle name="Обычный 3 17 46 5 2 3" xfId="41490"/>
    <cellStyle name="Обычный 3 17 46 5 3" xfId="41491"/>
    <cellStyle name="Обычный 3 17 46 5 3 2" xfId="41492"/>
    <cellStyle name="Обычный 3 17 46 5 4" xfId="41493"/>
    <cellStyle name="Обычный 3 17 46 6" xfId="41494"/>
    <cellStyle name="Обычный 3 17 46 6 2" xfId="41495"/>
    <cellStyle name="Обычный 3 17 46 6 2 2" xfId="41496"/>
    <cellStyle name="Обычный 3 17 46 6 3" xfId="41497"/>
    <cellStyle name="Обычный 3 17 46 7" xfId="41498"/>
    <cellStyle name="Обычный 3 17 46 7 2" xfId="41499"/>
    <cellStyle name="Обычный 3 17 46 8" xfId="41500"/>
    <cellStyle name="Обычный 3 17 47" xfId="41501"/>
    <cellStyle name="Обычный 3 17 47 2" xfId="41502"/>
    <cellStyle name="Обычный 3 17 47 2 2" xfId="41503"/>
    <cellStyle name="Обычный 3 17 47 2 2 2" xfId="41504"/>
    <cellStyle name="Обычный 3 17 47 2 2 2 2" xfId="41505"/>
    <cellStyle name="Обычный 3 17 47 2 2 2 2 2" xfId="41506"/>
    <cellStyle name="Обычный 3 17 47 2 2 2 2 2 2" xfId="41507"/>
    <cellStyle name="Обычный 3 17 47 2 2 2 2 3" xfId="41508"/>
    <cellStyle name="Обычный 3 17 47 2 2 2 3" xfId="41509"/>
    <cellStyle name="Обычный 3 17 47 2 2 2 3 2" xfId="41510"/>
    <cellStyle name="Обычный 3 17 47 2 2 2 4" xfId="41511"/>
    <cellStyle name="Обычный 3 17 47 2 2 3" xfId="41512"/>
    <cellStyle name="Обычный 3 17 47 2 2 3 2" xfId="41513"/>
    <cellStyle name="Обычный 3 17 47 2 2 3 2 2" xfId="41514"/>
    <cellStyle name="Обычный 3 17 47 2 2 3 3" xfId="41515"/>
    <cellStyle name="Обычный 3 17 47 2 2 4" xfId="41516"/>
    <cellStyle name="Обычный 3 17 47 2 2 4 2" xfId="41517"/>
    <cellStyle name="Обычный 3 17 47 2 2 5" xfId="41518"/>
    <cellStyle name="Обычный 3 17 47 2 3" xfId="41519"/>
    <cellStyle name="Обычный 3 17 47 2 3 2" xfId="41520"/>
    <cellStyle name="Обычный 3 17 47 2 3 2 2" xfId="41521"/>
    <cellStyle name="Обычный 3 17 47 2 3 2 2 2" xfId="41522"/>
    <cellStyle name="Обычный 3 17 47 2 3 2 2 2 2" xfId="41523"/>
    <cellStyle name="Обычный 3 17 47 2 3 2 2 3" xfId="41524"/>
    <cellStyle name="Обычный 3 17 47 2 3 2 3" xfId="41525"/>
    <cellStyle name="Обычный 3 17 47 2 3 2 3 2" xfId="41526"/>
    <cellStyle name="Обычный 3 17 47 2 3 2 4" xfId="41527"/>
    <cellStyle name="Обычный 3 17 47 2 3 3" xfId="41528"/>
    <cellStyle name="Обычный 3 17 47 2 3 3 2" xfId="41529"/>
    <cellStyle name="Обычный 3 17 47 2 3 3 2 2" xfId="41530"/>
    <cellStyle name="Обычный 3 17 47 2 3 3 3" xfId="41531"/>
    <cellStyle name="Обычный 3 17 47 2 3 4" xfId="41532"/>
    <cellStyle name="Обычный 3 17 47 2 3 4 2" xfId="41533"/>
    <cellStyle name="Обычный 3 17 47 2 3 5" xfId="41534"/>
    <cellStyle name="Обычный 3 17 47 2 4" xfId="41535"/>
    <cellStyle name="Обычный 3 17 47 2 4 2" xfId="41536"/>
    <cellStyle name="Обычный 3 17 47 2 4 2 2" xfId="41537"/>
    <cellStyle name="Обычный 3 17 47 2 4 2 2 2" xfId="41538"/>
    <cellStyle name="Обычный 3 17 47 2 4 2 3" xfId="41539"/>
    <cellStyle name="Обычный 3 17 47 2 4 3" xfId="41540"/>
    <cellStyle name="Обычный 3 17 47 2 4 3 2" xfId="41541"/>
    <cellStyle name="Обычный 3 17 47 2 4 4" xfId="41542"/>
    <cellStyle name="Обычный 3 17 47 2 5" xfId="41543"/>
    <cellStyle name="Обычный 3 17 47 2 5 2" xfId="41544"/>
    <cellStyle name="Обычный 3 17 47 2 5 2 2" xfId="41545"/>
    <cellStyle name="Обычный 3 17 47 2 5 3" xfId="41546"/>
    <cellStyle name="Обычный 3 17 47 2 6" xfId="41547"/>
    <cellStyle name="Обычный 3 17 47 2 6 2" xfId="41548"/>
    <cellStyle name="Обычный 3 17 47 2 7" xfId="41549"/>
    <cellStyle name="Обычный 3 17 47 3" xfId="41550"/>
    <cellStyle name="Обычный 3 17 47 3 2" xfId="41551"/>
    <cellStyle name="Обычный 3 17 47 3 2 2" xfId="41552"/>
    <cellStyle name="Обычный 3 17 47 3 2 2 2" xfId="41553"/>
    <cellStyle name="Обычный 3 17 47 3 2 2 2 2" xfId="41554"/>
    <cellStyle name="Обычный 3 17 47 3 2 2 3" xfId="41555"/>
    <cellStyle name="Обычный 3 17 47 3 2 3" xfId="41556"/>
    <cellStyle name="Обычный 3 17 47 3 2 3 2" xfId="41557"/>
    <cellStyle name="Обычный 3 17 47 3 2 4" xfId="41558"/>
    <cellStyle name="Обычный 3 17 47 3 3" xfId="41559"/>
    <cellStyle name="Обычный 3 17 47 3 3 2" xfId="41560"/>
    <cellStyle name="Обычный 3 17 47 3 3 2 2" xfId="41561"/>
    <cellStyle name="Обычный 3 17 47 3 3 3" xfId="41562"/>
    <cellStyle name="Обычный 3 17 47 3 4" xfId="41563"/>
    <cellStyle name="Обычный 3 17 47 3 4 2" xfId="41564"/>
    <cellStyle name="Обычный 3 17 47 3 5" xfId="41565"/>
    <cellStyle name="Обычный 3 17 47 4" xfId="41566"/>
    <cellStyle name="Обычный 3 17 47 4 2" xfId="41567"/>
    <cellStyle name="Обычный 3 17 47 4 2 2" xfId="41568"/>
    <cellStyle name="Обычный 3 17 47 4 2 2 2" xfId="41569"/>
    <cellStyle name="Обычный 3 17 47 4 2 2 2 2" xfId="41570"/>
    <cellStyle name="Обычный 3 17 47 4 2 2 3" xfId="41571"/>
    <cellStyle name="Обычный 3 17 47 4 2 3" xfId="41572"/>
    <cellStyle name="Обычный 3 17 47 4 2 3 2" xfId="41573"/>
    <cellStyle name="Обычный 3 17 47 4 2 4" xfId="41574"/>
    <cellStyle name="Обычный 3 17 47 4 3" xfId="41575"/>
    <cellStyle name="Обычный 3 17 47 4 3 2" xfId="41576"/>
    <cellStyle name="Обычный 3 17 47 4 3 2 2" xfId="41577"/>
    <cellStyle name="Обычный 3 17 47 4 3 3" xfId="41578"/>
    <cellStyle name="Обычный 3 17 47 4 4" xfId="41579"/>
    <cellStyle name="Обычный 3 17 47 4 4 2" xfId="41580"/>
    <cellStyle name="Обычный 3 17 47 4 5" xfId="41581"/>
    <cellStyle name="Обычный 3 17 47 5" xfId="41582"/>
    <cellStyle name="Обычный 3 17 47 5 2" xfId="41583"/>
    <cellStyle name="Обычный 3 17 47 5 2 2" xfId="41584"/>
    <cellStyle name="Обычный 3 17 47 5 2 2 2" xfId="41585"/>
    <cellStyle name="Обычный 3 17 47 5 2 3" xfId="41586"/>
    <cellStyle name="Обычный 3 17 47 5 3" xfId="41587"/>
    <cellStyle name="Обычный 3 17 47 5 3 2" xfId="41588"/>
    <cellStyle name="Обычный 3 17 47 5 4" xfId="41589"/>
    <cellStyle name="Обычный 3 17 47 6" xfId="41590"/>
    <cellStyle name="Обычный 3 17 47 6 2" xfId="41591"/>
    <cellStyle name="Обычный 3 17 47 6 2 2" xfId="41592"/>
    <cellStyle name="Обычный 3 17 47 6 3" xfId="41593"/>
    <cellStyle name="Обычный 3 17 47 7" xfId="41594"/>
    <cellStyle name="Обычный 3 17 47 7 2" xfId="41595"/>
    <cellStyle name="Обычный 3 17 47 8" xfId="41596"/>
    <cellStyle name="Обычный 3 17 48" xfId="41597"/>
    <cellStyle name="Обычный 3 17 48 2" xfId="41598"/>
    <cellStyle name="Обычный 3 17 48 2 2" xfId="41599"/>
    <cellStyle name="Обычный 3 17 48 2 2 2" xfId="41600"/>
    <cellStyle name="Обычный 3 17 48 2 2 2 2" xfId="41601"/>
    <cellStyle name="Обычный 3 17 48 2 2 2 2 2" xfId="41602"/>
    <cellStyle name="Обычный 3 17 48 2 2 2 3" xfId="41603"/>
    <cellStyle name="Обычный 3 17 48 2 2 3" xfId="41604"/>
    <cellStyle name="Обычный 3 17 48 2 2 3 2" xfId="41605"/>
    <cellStyle name="Обычный 3 17 48 2 2 4" xfId="41606"/>
    <cellStyle name="Обычный 3 17 48 2 3" xfId="41607"/>
    <cellStyle name="Обычный 3 17 48 2 3 2" xfId="41608"/>
    <cellStyle name="Обычный 3 17 48 2 3 2 2" xfId="41609"/>
    <cellStyle name="Обычный 3 17 48 2 3 3" xfId="41610"/>
    <cellStyle name="Обычный 3 17 48 2 4" xfId="41611"/>
    <cellStyle name="Обычный 3 17 48 2 4 2" xfId="41612"/>
    <cellStyle name="Обычный 3 17 48 2 5" xfId="41613"/>
    <cellStyle name="Обычный 3 17 48 3" xfId="41614"/>
    <cellStyle name="Обычный 3 17 48 3 2" xfId="41615"/>
    <cellStyle name="Обычный 3 17 48 3 2 2" xfId="41616"/>
    <cellStyle name="Обычный 3 17 48 3 2 2 2" xfId="41617"/>
    <cellStyle name="Обычный 3 17 48 3 2 2 2 2" xfId="41618"/>
    <cellStyle name="Обычный 3 17 48 3 2 2 3" xfId="41619"/>
    <cellStyle name="Обычный 3 17 48 3 2 3" xfId="41620"/>
    <cellStyle name="Обычный 3 17 48 3 2 3 2" xfId="41621"/>
    <cellStyle name="Обычный 3 17 48 3 2 4" xfId="41622"/>
    <cellStyle name="Обычный 3 17 48 3 3" xfId="41623"/>
    <cellStyle name="Обычный 3 17 48 3 3 2" xfId="41624"/>
    <cellStyle name="Обычный 3 17 48 3 3 2 2" xfId="41625"/>
    <cellStyle name="Обычный 3 17 48 3 3 3" xfId="41626"/>
    <cellStyle name="Обычный 3 17 48 3 4" xfId="41627"/>
    <cellStyle name="Обычный 3 17 48 3 4 2" xfId="41628"/>
    <cellStyle name="Обычный 3 17 48 3 5" xfId="41629"/>
    <cellStyle name="Обычный 3 17 48 4" xfId="41630"/>
    <cellStyle name="Обычный 3 17 48 4 2" xfId="41631"/>
    <cellStyle name="Обычный 3 17 48 4 2 2" xfId="41632"/>
    <cellStyle name="Обычный 3 17 48 4 2 2 2" xfId="41633"/>
    <cellStyle name="Обычный 3 17 48 4 2 3" xfId="41634"/>
    <cellStyle name="Обычный 3 17 48 4 3" xfId="41635"/>
    <cellStyle name="Обычный 3 17 48 4 3 2" xfId="41636"/>
    <cellStyle name="Обычный 3 17 48 4 4" xfId="41637"/>
    <cellStyle name="Обычный 3 17 48 5" xfId="41638"/>
    <cellStyle name="Обычный 3 17 48 5 2" xfId="41639"/>
    <cellStyle name="Обычный 3 17 48 5 2 2" xfId="41640"/>
    <cellStyle name="Обычный 3 17 48 5 3" xfId="41641"/>
    <cellStyle name="Обычный 3 17 48 6" xfId="41642"/>
    <cellStyle name="Обычный 3 17 48 6 2" xfId="41643"/>
    <cellStyle name="Обычный 3 17 48 7" xfId="41644"/>
    <cellStyle name="Обычный 3 17 49" xfId="41645"/>
    <cellStyle name="Обычный 3 17 49 2" xfId="41646"/>
    <cellStyle name="Обычный 3 17 49 2 2" xfId="41647"/>
    <cellStyle name="Обычный 3 17 49 2 2 2" xfId="41648"/>
    <cellStyle name="Обычный 3 17 49 2 2 2 2" xfId="41649"/>
    <cellStyle name="Обычный 3 17 49 2 2 3" xfId="41650"/>
    <cellStyle name="Обычный 3 17 49 2 3" xfId="41651"/>
    <cellStyle name="Обычный 3 17 49 2 3 2" xfId="41652"/>
    <cellStyle name="Обычный 3 17 49 2 4" xfId="41653"/>
    <cellStyle name="Обычный 3 17 49 3" xfId="41654"/>
    <cellStyle name="Обычный 3 17 49 3 2" xfId="41655"/>
    <cellStyle name="Обычный 3 17 49 3 2 2" xfId="41656"/>
    <cellStyle name="Обычный 3 17 49 3 3" xfId="41657"/>
    <cellStyle name="Обычный 3 17 49 4" xfId="41658"/>
    <cellStyle name="Обычный 3 17 49 4 2" xfId="41659"/>
    <cellStyle name="Обычный 3 17 49 5" xfId="41660"/>
    <cellStyle name="Обычный 3 17 5" xfId="41661"/>
    <cellStyle name="Обычный 3 17 5 2" xfId="41662"/>
    <cellStyle name="Обычный 3 17 5 2 2" xfId="41663"/>
    <cellStyle name="Обычный 3 17 5 2 2 2" xfId="41664"/>
    <cellStyle name="Обычный 3 17 5 2 2 2 2" xfId="41665"/>
    <cellStyle name="Обычный 3 17 5 2 2 2 2 2" xfId="41666"/>
    <cellStyle name="Обычный 3 17 5 2 2 2 2 2 2" xfId="41667"/>
    <cellStyle name="Обычный 3 17 5 2 2 2 2 3" xfId="41668"/>
    <cellStyle name="Обычный 3 17 5 2 2 2 3" xfId="41669"/>
    <cellStyle name="Обычный 3 17 5 2 2 2 3 2" xfId="41670"/>
    <cellStyle name="Обычный 3 17 5 2 2 2 4" xfId="41671"/>
    <cellStyle name="Обычный 3 17 5 2 2 3" xfId="41672"/>
    <cellStyle name="Обычный 3 17 5 2 2 3 2" xfId="41673"/>
    <cellStyle name="Обычный 3 17 5 2 2 3 2 2" xfId="41674"/>
    <cellStyle name="Обычный 3 17 5 2 2 3 3" xfId="41675"/>
    <cellStyle name="Обычный 3 17 5 2 2 4" xfId="41676"/>
    <cellStyle name="Обычный 3 17 5 2 2 4 2" xfId="41677"/>
    <cellStyle name="Обычный 3 17 5 2 2 5" xfId="41678"/>
    <cellStyle name="Обычный 3 17 5 2 3" xfId="41679"/>
    <cellStyle name="Обычный 3 17 5 2 3 2" xfId="41680"/>
    <cellStyle name="Обычный 3 17 5 2 3 2 2" xfId="41681"/>
    <cellStyle name="Обычный 3 17 5 2 3 2 2 2" xfId="41682"/>
    <cellStyle name="Обычный 3 17 5 2 3 2 2 2 2" xfId="41683"/>
    <cellStyle name="Обычный 3 17 5 2 3 2 2 3" xfId="41684"/>
    <cellStyle name="Обычный 3 17 5 2 3 2 3" xfId="41685"/>
    <cellStyle name="Обычный 3 17 5 2 3 2 3 2" xfId="41686"/>
    <cellStyle name="Обычный 3 17 5 2 3 2 4" xfId="41687"/>
    <cellStyle name="Обычный 3 17 5 2 3 3" xfId="41688"/>
    <cellStyle name="Обычный 3 17 5 2 3 3 2" xfId="41689"/>
    <cellStyle name="Обычный 3 17 5 2 3 3 2 2" xfId="41690"/>
    <cellStyle name="Обычный 3 17 5 2 3 3 3" xfId="41691"/>
    <cellStyle name="Обычный 3 17 5 2 3 4" xfId="41692"/>
    <cellStyle name="Обычный 3 17 5 2 3 4 2" xfId="41693"/>
    <cellStyle name="Обычный 3 17 5 2 3 5" xfId="41694"/>
    <cellStyle name="Обычный 3 17 5 2 4" xfId="41695"/>
    <cellStyle name="Обычный 3 17 5 2 4 2" xfId="41696"/>
    <cellStyle name="Обычный 3 17 5 2 4 2 2" xfId="41697"/>
    <cellStyle name="Обычный 3 17 5 2 4 2 2 2" xfId="41698"/>
    <cellStyle name="Обычный 3 17 5 2 4 2 3" xfId="41699"/>
    <cellStyle name="Обычный 3 17 5 2 4 3" xfId="41700"/>
    <cellStyle name="Обычный 3 17 5 2 4 3 2" xfId="41701"/>
    <cellStyle name="Обычный 3 17 5 2 4 4" xfId="41702"/>
    <cellStyle name="Обычный 3 17 5 2 5" xfId="41703"/>
    <cellStyle name="Обычный 3 17 5 2 5 2" xfId="41704"/>
    <cellStyle name="Обычный 3 17 5 2 5 2 2" xfId="41705"/>
    <cellStyle name="Обычный 3 17 5 2 5 3" xfId="41706"/>
    <cellStyle name="Обычный 3 17 5 2 6" xfId="41707"/>
    <cellStyle name="Обычный 3 17 5 2 6 2" xfId="41708"/>
    <cellStyle name="Обычный 3 17 5 2 7" xfId="41709"/>
    <cellStyle name="Обычный 3 17 5 3" xfId="41710"/>
    <cellStyle name="Обычный 3 17 5 3 2" xfId="41711"/>
    <cellStyle name="Обычный 3 17 5 3 2 2" xfId="41712"/>
    <cellStyle name="Обычный 3 17 5 3 2 2 2" xfId="41713"/>
    <cellStyle name="Обычный 3 17 5 3 2 2 2 2" xfId="41714"/>
    <cellStyle name="Обычный 3 17 5 3 2 2 3" xfId="41715"/>
    <cellStyle name="Обычный 3 17 5 3 2 3" xfId="41716"/>
    <cellStyle name="Обычный 3 17 5 3 2 3 2" xfId="41717"/>
    <cellStyle name="Обычный 3 17 5 3 2 4" xfId="41718"/>
    <cellStyle name="Обычный 3 17 5 3 3" xfId="41719"/>
    <cellStyle name="Обычный 3 17 5 3 3 2" xfId="41720"/>
    <cellStyle name="Обычный 3 17 5 3 3 2 2" xfId="41721"/>
    <cellStyle name="Обычный 3 17 5 3 3 3" xfId="41722"/>
    <cellStyle name="Обычный 3 17 5 3 4" xfId="41723"/>
    <cellStyle name="Обычный 3 17 5 3 4 2" xfId="41724"/>
    <cellStyle name="Обычный 3 17 5 3 5" xfId="41725"/>
    <cellStyle name="Обычный 3 17 5 4" xfId="41726"/>
    <cellStyle name="Обычный 3 17 5 4 2" xfId="41727"/>
    <cellStyle name="Обычный 3 17 5 4 2 2" xfId="41728"/>
    <cellStyle name="Обычный 3 17 5 4 2 2 2" xfId="41729"/>
    <cellStyle name="Обычный 3 17 5 4 2 2 2 2" xfId="41730"/>
    <cellStyle name="Обычный 3 17 5 4 2 2 3" xfId="41731"/>
    <cellStyle name="Обычный 3 17 5 4 2 3" xfId="41732"/>
    <cellStyle name="Обычный 3 17 5 4 2 3 2" xfId="41733"/>
    <cellStyle name="Обычный 3 17 5 4 2 4" xfId="41734"/>
    <cellStyle name="Обычный 3 17 5 4 3" xfId="41735"/>
    <cellStyle name="Обычный 3 17 5 4 3 2" xfId="41736"/>
    <cellStyle name="Обычный 3 17 5 4 3 2 2" xfId="41737"/>
    <cellStyle name="Обычный 3 17 5 4 3 3" xfId="41738"/>
    <cellStyle name="Обычный 3 17 5 4 4" xfId="41739"/>
    <cellStyle name="Обычный 3 17 5 4 4 2" xfId="41740"/>
    <cellStyle name="Обычный 3 17 5 4 5" xfId="41741"/>
    <cellStyle name="Обычный 3 17 5 5" xfId="41742"/>
    <cellStyle name="Обычный 3 17 5 5 2" xfId="41743"/>
    <cellStyle name="Обычный 3 17 5 5 2 2" xfId="41744"/>
    <cellStyle name="Обычный 3 17 5 5 2 2 2" xfId="41745"/>
    <cellStyle name="Обычный 3 17 5 5 2 3" xfId="41746"/>
    <cellStyle name="Обычный 3 17 5 5 3" xfId="41747"/>
    <cellStyle name="Обычный 3 17 5 5 3 2" xfId="41748"/>
    <cellStyle name="Обычный 3 17 5 5 4" xfId="41749"/>
    <cellStyle name="Обычный 3 17 5 6" xfId="41750"/>
    <cellStyle name="Обычный 3 17 5 6 2" xfId="41751"/>
    <cellStyle name="Обычный 3 17 5 6 2 2" xfId="41752"/>
    <cellStyle name="Обычный 3 17 5 6 3" xfId="41753"/>
    <cellStyle name="Обычный 3 17 5 7" xfId="41754"/>
    <cellStyle name="Обычный 3 17 5 7 2" xfId="41755"/>
    <cellStyle name="Обычный 3 17 5 8" xfId="41756"/>
    <cellStyle name="Обычный 3 17 50" xfId="41757"/>
    <cellStyle name="Обычный 3 17 50 2" xfId="41758"/>
    <cellStyle name="Обычный 3 17 50 2 2" xfId="41759"/>
    <cellStyle name="Обычный 3 17 50 2 2 2" xfId="41760"/>
    <cellStyle name="Обычный 3 17 50 2 2 2 2" xfId="41761"/>
    <cellStyle name="Обычный 3 17 50 2 2 3" xfId="41762"/>
    <cellStyle name="Обычный 3 17 50 2 3" xfId="41763"/>
    <cellStyle name="Обычный 3 17 50 2 3 2" xfId="41764"/>
    <cellStyle name="Обычный 3 17 50 2 4" xfId="41765"/>
    <cellStyle name="Обычный 3 17 50 3" xfId="41766"/>
    <cellStyle name="Обычный 3 17 50 3 2" xfId="41767"/>
    <cellStyle name="Обычный 3 17 50 3 2 2" xfId="41768"/>
    <cellStyle name="Обычный 3 17 50 3 3" xfId="41769"/>
    <cellStyle name="Обычный 3 17 50 4" xfId="41770"/>
    <cellStyle name="Обычный 3 17 50 4 2" xfId="41771"/>
    <cellStyle name="Обычный 3 17 50 5" xfId="41772"/>
    <cellStyle name="Обычный 3 17 51" xfId="41773"/>
    <cellStyle name="Обычный 3 17 51 2" xfId="41774"/>
    <cellStyle name="Обычный 3 17 51 2 2" xfId="41775"/>
    <cellStyle name="Обычный 3 17 51 2 2 2" xfId="41776"/>
    <cellStyle name="Обычный 3 17 51 2 3" xfId="41777"/>
    <cellStyle name="Обычный 3 17 51 3" xfId="41778"/>
    <cellStyle name="Обычный 3 17 51 3 2" xfId="41779"/>
    <cellStyle name="Обычный 3 17 51 4" xfId="41780"/>
    <cellStyle name="Обычный 3 17 52" xfId="41781"/>
    <cellStyle name="Обычный 3 17 52 2" xfId="41782"/>
    <cellStyle name="Обычный 3 17 52 2 2" xfId="41783"/>
    <cellStyle name="Обычный 3 17 52 3" xfId="41784"/>
    <cellStyle name="Обычный 3 17 53" xfId="41785"/>
    <cellStyle name="Обычный 3 17 53 2" xfId="41786"/>
    <cellStyle name="Обычный 3 17 54" xfId="41787"/>
    <cellStyle name="Обычный 3 17 6" xfId="41788"/>
    <cellStyle name="Обычный 3 17 6 2" xfId="41789"/>
    <cellStyle name="Обычный 3 17 6 2 2" xfId="41790"/>
    <cellStyle name="Обычный 3 17 6 2 2 2" xfId="41791"/>
    <cellStyle name="Обычный 3 17 6 2 2 2 2" xfId="41792"/>
    <cellStyle name="Обычный 3 17 6 2 2 2 2 2" xfId="41793"/>
    <cellStyle name="Обычный 3 17 6 2 2 2 2 2 2" xfId="41794"/>
    <cellStyle name="Обычный 3 17 6 2 2 2 2 3" xfId="41795"/>
    <cellStyle name="Обычный 3 17 6 2 2 2 3" xfId="41796"/>
    <cellStyle name="Обычный 3 17 6 2 2 2 3 2" xfId="41797"/>
    <cellStyle name="Обычный 3 17 6 2 2 2 4" xfId="41798"/>
    <cellStyle name="Обычный 3 17 6 2 2 3" xfId="41799"/>
    <cellStyle name="Обычный 3 17 6 2 2 3 2" xfId="41800"/>
    <cellStyle name="Обычный 3 17 6 2 2 3 2 2" xfId="41801"/>
    <cellStyle name="Обычный 3 17 6 2 2 3 3" xfId="41802"/>
    <cellStyle name="Обычный 3 17 6 2 2 4" xfId="41803"/>
    <cellStyle name="Обычный 3 17 6 2 2 4 2" xfId="41804"/>
    <cellStyle name="Обычный 3 17 6 2 2 5" xfId="41805"/>
    <cellStyle name="Обычный 3 17 6 2 3" xfId="41806"/>
    <cellStyle name="Обычный 3 17 6 2 3 2" xfId="41807"/>
    <cellStyle name="Обычный 3 17 6 2 3 2 2" xfId="41808"/>
    <cellStyle name="Обычный 3 17 6 2 3 2 2 2" xfId="41809"/>
    <cellStyle name="Обычный 3 17 6 2 3 2 2 2 2" xfId="41810"/>
    <cellStyle name="Обычный 3 17 6 2 3 2 2 3" xfId="41811"/>
    <cellStyle name="Обычный 3 17 6 2 3 2 3" xfId="41812"/>
    <cellStyle name="Обычный 3 17 6 2 3 2 3 2" xfId="41813"/>
    <cellStyle name="Обычный 3 17 6 2 3 2 4" xfId="41814"/>
    <cellStyle name="Обычный 3 17 6 2 3 3" xfId="41815"/>
    <cellStyle name="Обычный 3 17 6 2 3 3 2" xfId="41816"/>
    <cellStyle name="Обычный 3 17 6 2 3 3 2 2" xfId="41817"/>
    <cellStyle name="Обычный 3 17 6 2 3 3 3" xfId="41818"/>
    <cellStyle name="Обычный 3 17 6 2 3 4" xfId="41819"/>
    <cellStyle name="Обычный 3 17 6 2 3 4 2" xfId="41820"/>
    <cellStyle name="Обычный 3 17 6 2 3 5" xfId="41821"/>
    <cellStyle name="Обычный 3 17 6 2 4" xfId="41822"/>
    <cellStyle name="Обычный 3 17 6 2 4 2" xfId="41823"/>
    <cellStyle name="Обычный 3 17 6 2 4 2 2" xfId="41824"/>
    <cellStyle name="Обычный 3 17 6 2 4 2 2 2" xfId="41825"/>
    <cellStyle name="Обычный 3 17 6 2 4 2 3" xfId="41826"/>
    <cellStyle name="Обычный 3 17 6 2 4 3" xfId="41827"/>
    <cellStyle name="Обычный 3 17 6 2 4 3 2" xfId="41828"/>
    <cellStyle name="Обычный 3 17 6 2 4 4" xfId="41829"/>
    <cellStyle name="Обычный 3 17 6 2 5" xfId="41830"/>
    <cellStyle name="Обычный 3 17 6 2 5 2" xfId="41831"/>
    <cellStyle name="Обычный 3 17 6 2 5 2 2" xfId="41832"/>
    <cellStyle name="Обычный 3 17 6 2 5 3" xfId="41833"/>
    <cellStyle name="Обычный 3 17 6 2 6" xfId="41834"/>
    <cellStyle name="Обычный 3 17 6 2 6 2" xfId="41835"/>
    <cellStyle name="Обычный 3 17 6 2 7" xfId="41836"/>
    <cellStyle name="Обычный 3 17 6 3" xfId="41837"/>
    <cellStyle name="Обычный 3 17 6 3 2" xfId="41838"/>
    <cellStyle name="Обычный 3 17 6 3 2 2" xfId="41839"/>
    <cellStyle name="Обычный 3 17 6 3 2 2 2" xfId="41840"/>
    <cellStyle name="Обычный 3 17 6 3 2 2 2 2" xfId="41841"/>
    <cellStyle name="Обычный 3 17 6 3 2 2 3" xfId="41842"/>
    <cellStyle name="Обычный 3 17 6 3 2 3" xfId="41843"/>
    <cellStyle name="Обычный 3 17 6 3 2 3 2" xfId="41844"/>
    <cellStyle name="Обычный 3 17 6 3 2 4" xfId="41845"/>
    <cellStyle name="Обычный 3 17 6 3 3" xfId="41846"/>
    <cellStyle name="Обычный 3 17 6 3 3 2" xfId="41847"/>
    <cellStyle name="Обычный 3 17 6 3 3 2 2" xfId="41848"/>
    <cellStyle name="Обычный 3 17 6 3 3 3" xfId="41849"/>
    <cellStyle name="Обычный 3 17 6 3 4" xfId="41850"/>
    <cellStyle name="Обычный 3 17 6 3 4 2" xfId="41851"/>
    <cellStyle name="Обычный 3 17 6 3 5" xfId="41852"/>
    <cellStyle name="Обычный 3 17 6 4" xfId="41853"/>
    <cellStyle name="Обычный 3 17 6 4 2" xfId="41854"/>
    <cellStyle name="Обычный 3 17 6 4 2 2" xfId="41855"/>
    <cellStyle name="Обычный 3 17 6 4 2 2 2" xfId="41856"/>
    <cellStyle name="Обычный 3 17 6 4 2 2 2 2" xfId="41857"/>
    <cellStyle name="Обычный 3 17 6 4 2 2 3" xfId="41858"/>
    <cellStyle name="Обычный 3 17 6 4 2 3" xfId="41859"/>
    <cellStyle name="Обычный 3 17 6 4 2 3 2" xfId="41860"/>
    <cellStyle name="Обычный 3 17 6 4 2 4" xfId="41861"/>
    <cellStyle name="Обычный 3 17 6 4 3" xfId="41862"/>
    <cellStyle name="Обычный 3 17 6 4 3 2" xfId="41863"/>
    <cellStyle name="Обычный 3 17 6 4 3 2 2" xfId="41864"/>
    <cellStyle name="Обычный 3 17 6 4 3 3" xfId="41865"/>
    <cellStyle name="Обычный 3 17 6 4 4" xfId="41866"/>
    <cellStyle name="Обычный 3 17 6 4 4 2" xfId="41867"/>
    <cellStyle name="Обычный 3 17 6 4 5" xfId="41868"/>
    <cellStyle name="Обычный 3 17 6 5" xfId="41869"/>
    <cellStyle name="Обычный 3 17 6 5 2" xfId="41870"/>
    <cellStyle name="Обычный 3 17 6 5 2 2" xfId="41871"/>
    <cellStyle name="Обычный 3 17 6 5 2 2 2" xfId="41872"/>
    <cellStyle name="Обычный 3 17 6 5 2 3" xfId="41873"/>
    <cellStyle name="Обычный 3 17 6 5 3" xfId="41874"/>
    <cellStyle name="Обычный 3 17 6 5 3 2" xfId="41875"/>
    <cellStyle name="Обычный 3 17 6 5 4" xfId="41876"/>
    <cellStyle name="Обычный 3 17 6 6" xfId="41877"/>
    <cellStyle name="Обычный 3 17 6 6 2" xfId="41878"/>
    <cellStyle name="Обычный 3 17 6 6 2 2" xfId="41879"/>
    <cellStyle name="Обычный 3 17 6 6 3" xfId="41880"/>
    <cellStyle name="Обычный 3 17 6 7" xfId="41881"/>
    <cellStyle name="Обычный 3 17 6 7 2" xfId="41882"/>
    <cellStyle name="Обычный 3 17 6 8" xfId="41883"/>
    <cellStyle name="Обычный 3 17 7" xfId="41884"/>
    <cellStyle name="Обычный 3 17 7 2" xfId="41885"/>
    <cellStyle name="Обычный 3 17 7 2 2" xfId="41886"/>
    <cellStyle name="Обычный 3 17 7 2 2 2" xfId="41887"/>
    <cellStyle name="Обычный 3 17 7 2 2 2 2" xfId="41888"/>
    <cellStyle name="Обычный 3 17 7 2 2 2 2 2" xfId="41889"/>
    <cellStyle name="Обычный 3 17 7 2 2 2 2 2 2" xfId="41890"/>
    <cellStyle name="Обычный 3 17 7 2 2 2 2 3" xfId="41891"/>
    <cellStyle name="Обычный 3 17 7 2 2 2 3" xfId="41892"/>
    <cellStyle name="Обычный 3 17 7 2 2 2 3 2" xfId="41893"/>
    <cellStyle name="Обычный 3 17 7 2 2 2 4" xfId="41894"/>
    <cellStyle name="Обычный 3 17 7 2 2 3" xfId="41895"/>
    <cellStyle name="Обычный 3 17 7 2 2 3 2" xfId="41896"/>
    <cellStyle name="Обычный 3 17 7 2 2 3 2 2" xfId="41897"/>
    <cellStyle name="Обычный 3 17 7 2 2 3 3" xfId="41898"/>
    <cellStyle name="Обычный 3 17 7 2 2 4" xfId="41899"/>
    <cellStyle name="Обычный 3 17 7 2 2 4 2" xfId="41900"/>
    <cellStyle name="Обычный 3 17 7 2 2 5" xfId="41901"/>
    <cellStyle name="Обычный 3 17 7 2 3" xfId="41902"/>
    <cellStyle name="Обычный 3 17 7 2 3 2" xfId="41903"/>
    <cellStyle name="Обычный 3 17 7 2 3 2 2" xfId="41904"/>
    <cellStyle name="Обычный 3 17 7 2 3 2 2 2" xfId="41905"/>
    <cellStyle name="Обычный 3 17 7 2 3 2 2 2 2" xfId="41906"/>
    <cellStyle name="Обычный 3 17 7 2 3 2 2 3" xfId="41907"/>
    <cellStyle name="Обычный 3 17 7 2 3 2 3" xfId="41908"/>
    <cellStyle name="Обычный 3 17 7 2 3 2 3 2" xfId="41909"/>
    <cellStyle name="Обычный 3 17 7 2 3 2 4" xfId="41910"/>
    <cellStyle name="Обычный 3 17 7 2 3 3" xfId="41911"/>
    <cellStyle name="Обычный 3 17 7 2 3 3 2" xfId="41912"/>
    <cellStyle name="Обычный 3 17 7 2 3 3 2 2" xfId="41913"/>
    <cellStyle name="Обычный 3 17 7 2 3 3 3" xfId="41914"/>
    <cellStyle name="Обычный 3 17 7 2 3 4" xfId="41915"/>
    <cellStyle name="Обычный 3 17 7 2 3 4 2" xfId="41916"/>
    <cellStyle name="Обычный 3 17 7 2 3 5" xfId="41917"/>
    <cellStyle name="Обычный 3 17 7 2 4" xfId="41918"/>
    <cellStyle name="Обычный 3 17 7 2 4 2" xfId="41919"/>
    <cellStyle name="Обычный 3 17 7 2 4 2 2" xfId="41920"/>
    <cellStyle name="Обычный 3 17 7 2 4 2 2 2" xfId="41921"/>
    <cellStyle name="Обычный 3 17 7 2 4 2 3" xfId="41922"/>
    <cellStyle name="Обычный 3 17 7 2 4 3" xfId="41923"/>
    <cellStyle name="Обычный 3 17 7 2 4 3 2" xfId="41924"/>
    <cellStyle name="Обычный 3 17 7 2 4 4" xfId="41925"/>
    <cellStyle name="Обычный 3 17 7 2 5" xfId="41926"/>
    <cellStyle name="Обычный 3 17 7 2 5 2" xfId="41927"/>
    <cellStyle name="Обычный 3 17 7 2 5 2 2" xfId="41928"/>
    <cellStyle name="Обычный 3 17 7 2 5 3" xfId="41929"/>
    <cellStyle name="Обычный 3 17 7 2 6" xfId="41930"/>
    <cellStyle name="Обычный 3 17 7 2 6 2" xfId="41931"/>
    <cellStyle name="Обычный 3 17 7 2 7" xfId="41932"/>
    <cellStyle name="Обычный 3 17 7 3" xfId="41933"/>
    <cellStyle name="Обычный 3 17 7 3 2" xfId="41934"/>
    <cellStyle name="Обычный 3 17 7 3 2 2" xfId="41935"/>
    <cellStyle name="Обычный 3 17 7 3 2 2 2" xfId="41936"/>
    <cellStyle name="Обычный 3 17 7 3 2 2 2 2" xfId="41937"/>
    <cellStyle name="Обычный 3 17 7 3 2 2 3" xfId="41938"/>
    <cellStyle name="Обычный 3 17 7 3 2 3" xfId="41939"/>
    <cellStyle name="Обычный 3 17 7 3 2 3 2" xfId="41940"/>
    <cellStyle name="Обычный 3 17 7 3 2 4" xfId="41941"/>
    <cellStyle name="Обычный 3 17 7 3 3" xfId="41942"/>
    <cellStyle name="Обычный 3 17 7 3 3 2" xfId="41943"/>
    <cellStyle name="Обычный 3 17 7 3 3 2 2" xfId="41944"/>
    <cellStyle name="Обычный 3 17 7 3 3 3" xfId="41945"/>
    <cellStyle name="Обычный 3 17 7 3 4" xfId="41946"/>
    <cellStyle name="Обычный 3 17 7 3 4 2" xfId="41947"/>
    <cellStyle name="Обычный 3 17 7 3 5" xfId="41948"/>
    <cellStyle name="Обычный 3 17 7 4" xfId="41949"/>
    <cellStyle name="Обычный 3 17 7 4 2" xfId="41950"/>
    <cellStyle name="Обычный 3 17 7 4 2 2" xfId="41951"/>
    <cellStyle name="Обычный 3 17 7 4 2 2 2" xfId="41952"/>
    <cellStyle name="Обычный 3 17 7 4 2 2 2 2" xfId="41953"/>
    <cellStyle name="Обычный 3 17 7 4 2 2 3" xfId="41954"/>
    <cellStyle name="Обычный 3 17 7 4 2 3" xfId="41955"/>
    <cellStyle name="Обычный 3 17 7 4 2 3 2" xfId="41956"/>
    <cellStyle name="Обычный 3 17 7 4 2 4" xfId="41957"/>
    <cellStyle name="Обычный 3 17 7 4 3" xfId="41958"/>
    <cellStyle name="Обычный 3 17 7 4 3 2" xfId="41959"/>
    <cellStyle name="Обычный 3 17 7 4 3 2 2" xfId="41960"/>
    <cellStyle name="Обычный 3 17 7 4 3 3" xfId="41961"/>
    <cellStyle name="Обычный 3 17 7 4 4" xfId="41962"/>
    <cellStyle name="Обычный 3 17 7 4 4 2" xfId="41963"/>
    <cellStyle name="Обычный 3 17 7 4 5" xfId="41964"/>
    <cellStyle name="Обычный 3 17 7 5" xfId="41965"/>
    <cellStyle name="Обычный 3 17 7 5 2" xfId="41966"/>
    <cellStyle name="Обычный 3 17 7 5 2 2" xfId="41967"/>
    <cellStyle name="Обычный 3 17 7 5 2 2 2" xfId="41968"/>
    <cellStyle name="Обычный 3 17 7 5 2 3" xfId="41969"/>
    <cellStyle name="Обычный 3 17 7 5 3" xfId="41970"/>
    <cellStyle name="Обычный 3 17 7 5 3 2" xfId="41971"/>
    <cellStyle name="Обычный 3 17 7 5 4" xfId="41972"/>
    <cellStyle name="Обычный 3 17 7 6" xfId="41973"/>
    <cellStyle name="Обычный 3 17 7 6 2" xfId="41974"/>
    <cellStyle name="Обычный 3 17 7 6 2 2" xfId="41975"/>
    <cellStyle name="Обычный 3 17 7 6 3" xfId="41976"/>
    <cellStyle name="Обычный 3 17 7 7" xfId="41977"/>
    <cellStyle name="Обычный 3 17 7 7 2" xfId="41978"/>
    <cellStyle name="Обычный 3 17 7 8" xfId="41979"/>
    <cellStyle name="Обычный 3 17 8" xfId="41980"/>
    <cellStyle name="Обычный 3 17 8 2" xfId="41981"/>
    <cellStyle name="Обычный 3 17 8 2 2" xfId="41982"/>
    <cellStyle name="Обычный 3 17 8 2 2 2" xfId="41983"/>
    <cellStyle name="Обычный 3 17 8 2 2 2 2" xfId="41984"/>
    <cellStyle name="Обычный 3 17 8 2 2 2 2 2" xfId="41985"/>
    <cellStyle name="Обычный 3 17 8 2 2 2 2 2 2" xfId="41986"/>
    <cellStyle name="Обычный 3 17 8 2 2 2 2 3" xfId="41987"/>
    <cellStyle name="Обычный 3 17 8 2 2 2 3" xfId="41988"/>
    <cellStyle name="Обычный 3 17 8 2 2 2 3 2" xfId="41989"/>
    <cellStyle name="Обычный 3 17 8 2 2 2 4" xfId="41990"/>
    <cellStyle name="Обычный 3 17 8 2 2 3" xfId="41991"/>
    <cellStyle name="Обычный 3 17 8 2 2 3 2" xfId="41992"/>
    <cellStyle name="Обычный 3 17 8 2 2 3 2 2" xfId="41993"/>
    <cellStyle name="Обычный 3 17 8 2 2 3 3" xfId="41994"/>
    <cellStyle name="Обычный 3 17 8 2 2 4" xfId="41995"/>
    <cellStyle name="Обычный 3 17 8 2 2 4 2" xfId="41996"/>
    <cellStyle name="Обычный 3 17 8 2 2 5" xfId="41997"/>
    <cellStyle name="Обычный 3 17 8 2 3" xfId="41998"/>
    <cellStyle name="Обычный 3 17 8 2 3 2" xfId="41999"/>
    <cellStyle name="Обычный 3 17 8 2 3 2 2" xfId="42000"/>
    <cellStyle name="Обычный 3 17 8 2 3 2 2 2" xfId="42001"/>
    <cellStyle name="Обычный 3 17 8 2 3 2 2 2 2" xfId="42002"/>
    <cellStyle name="Обычный 3 17 8 2 3 2 2 3" xfId="42003"/>
    <cellStyle name="Обычный 3 17 8 2 3 2 3" xfId="42004"/>
    <cellStyle name="Обычный 3 17 8 2 3 2 3 2" xfId="42005"/>
    <cellStyle name="Обычный 3 17 8 2 3 2 4" xfId="42006"/>
    <cellStyle name="Обычный 3 17 8 2 3 3" xfId="42007"/>
    <cellStyle name="Обычный 3 17 8 2 3 3 2" xfId="42008"/>
    <cellStyle name="Обычный 3 17 8 2 3 3 2 2" xfId="42009"/>
    <cellStyle name="Обычный 3 17 8 2 3 3 3" xfId="42010"/>
    <cellStyle name="Обычный 3 17 8 2 3 4" xfId="42011"/>
    <cellStyle name="Обычный 3 17 8 2 3 4 2" xfId="42012"/>
    <cellStyle name="Обычный 3 17 8 2 3 5" xfId="42013"/>
    <cellStyle name="Обычный 3 17 8 2 4" xfId="42014"/>
    <cellStyle name="Обычный 3 17 8 2 4 2" xfId="42015"/>
    <cellStyle name="Обычный 3 17 8 2 4 2 2" xfId="42016"/>
    <cellStyle name="Обычный 3 17 8 2 4 2 2 2" xfId="42017"/>
    <cellStyle name="Обычный 3 17 8 2 4 2 3" xfId="42018"/>
    <cellStyle name="Обычный 3 17 8 2 4 3" xfId="42019"/>
    <cellStyle name="Обычный 3 17 8 2 4 3 2" xfId="42020"/>
    <cellStyle name="Обычный 3 17 8 2 4 4" xfId="42021"/>
    <cellStyle name="Обычный 3 17 8 2 5" xfId="42022"/>
    <cellStyle name="Обычный 3 17 8 2 5 2" xfId="42023"/>
    <cellStyle name="Обычный 3 17 8 2 5 2 2" xfId="42024"/>
    <cellStyle name="Обычный 3 17 8 2 5 3" xfId="42025"/>
    <cellStyle name="Обычный 3 17 8 2 6" xfId="42026"/>
    <cellStyle name="Обычный 3 17 8 2 6 2" xfId="42027"/>
    <cellStyle name="Обычный 3 17 8 2 7" xfId="42028"/>
    <cellStyle name="Обычный 3 17 8 3" xfId="42029"/>
    <cellStyle name="Обычный 3 17 8 3 2" xfId="42030"/>
    <cellStyle name="Обычный 3 17 8 3 2 2" xfId="42031"/>
    <cellStyle name="Обычный 3 17 8 3 2 2 2" xfId="42032"/>
    <cellStyle name="Обычный 3 17 8 3 2 2 2 2" xfId="42033"/>
    <cellStyle name="Обычный 3 17 8 3 2 2 3" xfId="42034"/>
    <cellStyle name="Обычный 3 17 8 3 2 3" xfId="42035"/>
    <cellStyle name="Обычный 3 17 8 3 2 3 2" xfId="42036"/>
    <cellStyle name="Обычный 3 17 8 3 2 4" xfId="42037"/>
    <cellStyle name="Обычный 3 17 8 3 3" xfId="42038"/>
    <cellStyle name="Обычный 3 17 8 3 3 2" xfId="42039"/>
    <cellStyle name="Обычный 3 17 8 3 3 2 2" xfId="42040"/>
    <cellStyle name="Обычный 3 17 8 3 3 3" xfId="42041"/>
    <cellStyle name="Обычный 3 17 8 3 4" xfId="42042"/>
    <cellStyle name="Обычный 3 17 8 3 4 2" xfId="42043"/>
    <cellStyle name="Обычный 3 17 8 3 5" xfId="42044"/>
    <cellStyle name="Обычный 3 17 8 4" xfId="42045"/>
    <cellStyle name="Обычный 3 17 8 4 2" xfId="42046"/>
    <cellStyle name="Обычный 3 17 8 4 2 2" xfId="42047"/>
    <cellStyle name="Обычный 3 17 8 4 2 2 2" xfId="42048"/>
    <cellStyle name="Обычный 3 17 8 4 2 2 2 2" xfId="42049"/>
    <cellStyle name="Обычный 3 17 8 4 2 2 3" xfId="42050"/>
    <cellStyle name="Обычный 3 17 8 4 2 3" xfId="42051"/>
    <cellStyle name="Обычный 3 17 8 4 2 3 2" xfId="42052"/>
    <cellStyle name="Обычный 3 17 8 4 2 4" xfId="42053"/>
    <cellStyle name="Обычный 3 17 8 4 3" xfId="42054"/>
    <cellStyle name="Обычный 3 17 8 4 3 2" xfId="42055"/>
    <cellStyle name="Обычный 3 17 8 4 3 2 2" xfId="42056"/>
    <cellStyle name="Обычный 3 17 8 4 3 3" xfId="42057"/>
    <cellStyle name="Обычный 3 17 8 4 4" xfId="42058"/>
    <cellStyle name="Обычный 3 17 8 4 4 2" xfId="42059"/>
    <cellStyle name="Обычный 3 17 8 4 5" xfId="42060"/>
    <cellStyle name="Обычный 3 17 8 5" xfId="42061"/>
    <cellStyle name="Обычный 3 17 8 5 2" xfId="42062"/>
    <cellStyle name="Обычный 3 17 8 5 2 2" xfId="42063"/>
    <cellStyle name="Обычный 3 17 8 5 2 2 2" xfId="42064"/>
    <cellStyle name="Обычный 3 17 8 5 2 3" xfId="42065"/>
    <cellStyle name="Обычный 3 17 8 5 3" xfId="42066"/>
    <cellStyle name="Обычный 3 17 8 5 3 2" xfId="42067"/>
    <cellStyle name="Обычный 3 17 8 5 4" xfId="42068"/>
    <cellStyle name="Обычный 3 17 8 6" xfId="42069"/>
    <cellStyle name="Обычный 3 17 8 6 2" xfId="42070"/>
    <cellStyle name="Обычный 3 17 8 6 2 2" xfId="42071"/>
    <cellStyle name="Обычный 3 17 8 6 3" xfId="42072"/>
    <cellStyle name="Обычный 3 17 8 7" xfId="42073"/>
    <cellStyle name="Обычный 3 17 8 7 2" xfId="42074"/>
    <cellStyle name="Обычный 3 17 8 8" xfId="42075"/>
    <cellStyle name="Обычный 3 17 9" xfId="42076"/>
    <cellStyle name="Обычный 3 17 9 2" xfId="42077"/>
    <cellStyle name="Обычный 3 17 9 2 2" xfId="42078"/>
    <cellStyle name="Обычный 3 17 9 2 2 2" xfId="42079"/>
    <cellStyle name="Обычный 3 17 9 2 2 2 2" xfId="42080"/>
    <cellStyle name="Обычный 3 17 9 2 2 2 2 2" xfId="42081"/>
    <cellStyle name="Обычный 3 17 9 2 2 2 2 2 2" xfId="42082"/>
    <cellStyle name="Обычный 3 17 9 2 2 2 2 3" xfId="42083"/>
    <cellStyle name="Обычный 3 17 9 2 2 2 3" xfId="42084"/>
    <cellStyle name="Обычный 3 17 9 2 2 2 3 2" xfId="42085"/>
    <cellStyle name="Обычный 3 17 9 2 2 2 4" xfId="42086"/>
    <cellStyle name="Обычный 3 17 9 2 2 3" xfId="42087"/>
    <cellStyle name="Обычный 3 17 9 2 2 3 2" xfId="42088"/>
    <cellStyle name="Обычный 3 17 9 2 2 3 2 2" xfId="42089"/>
    <cellStyle name="Обычный 3 17 9 2 2 3 3" xfId="42090"/>
    <cellStyle name="Обычный 3 17 9 2 2 4" xfId="42091"/>
    <cellStyle name="Обычный 3 17 9 2 2 4 2" xfId="42092"/>
    <cellStyle name="Обычный 3 17 9 2 2 5" xfId="42093"/>
    <cellStyle name="Обычный 3 17 9 2 3" xfId="42094"/>
    <cellStyle name="Обычный 3 17 9 2 3 2" xfId="42095"/>
    <cellStyle name="Обычный 3 17 9 2 3 2 2" xfId="42096"/>
    <cellStyle name="Обычный 3 17 9 2 3 2 2 2" xfId="42097"/>
    <cellStyle name="Обычный 3 17 9 2 3 2 2 2 2" xfId="42098"/>
    <cellStyle name="Обычный 3 17 9 2 3 2 2 3" xfId="42099"/>
    <cellStyle name="Обычный 3 17 9 2 3 2 3" xfId="42100"/>
    <cellStyle name="Обычный 3 17 9 2 3 2 3 2" xfId="42101"/>
    <cellStyle name="Обычный 3 17 9 2 3 2 4" xfId="42102"/>
    <cellStyle name="Обычный 3 17 9 2 3 3" xfId="42103"/>
    <cellStyle name="Обычный 3 17 9 2 3 3 2" xfId="42104"/>
    <cellStyle name="Обычный 3 17 9 2 3 3 2 2" xfId="42105"/>
    <cellStyle name="Обычный 3 17 9 2 3 3 3" xfId="42106"/>
    <cellStyle name="Обычный 3 17 9 2 3 4" xfId="42107"/>
    <cellStyle name="Обычный 3 17 9 2 3 4 2" xfId="42108"/>
    <cellStyle name="Обычный 3 17 9 2 3 5" xfId="42109"/>
    <cellStyle name="Обычный 3 17 9 2 4" xfId="42110"/>
    <cellStyle name="Обычный 3 17 9 2 4 2" xfId="42111"/>
    <cellStyle name="Обычный 3 17 9 2 4 2 2" xfId="42112"/>
    <cellStyle name="Обычный 3 17 9 2 4 2 2 2" xfId="42113"/>
    <cellStyle name="Обычный 3 17 9 2 4 2 3" xfId="42114"/>
    <cellStyle name="Обычный 3 17 9 2 4 3" xfId="42115"/>
    <cellStyle name="Обычный 3 17 9 2 4 3 2" xfId="42116"/>
    <cellStyle name="Обычный 3 17 9 2 4 4" xfId="42117"/>
    <cellStyle name="Обычный 3 17 9 2 5" xfId="42118"/>
    <cellStyle name="Обычный 3 17 9 2 5 2" xfId="42119"/>
    <cellStyle name="Обычный 3 17 9 2 5 2 2" xfId="42120"/>
    <cellStyle name="Обычный 3 17 9 2 5 3" xfId="42121"/>
    <cellStyle name="Обычный 3 17 9 2 6" xfId="42122"/>
    <cellStyle name="Обычный 3 17 9 2 6 2" xfId="42123"/>
    <cellStyle name="Обычный 3 17 9 2 7" xfId="42124"/>
    <cellStyle name="Обычный 3 17 9 3" xfId="42125"/>
    <cellStyle name="Обычный 3 17 9 3 2" xfId="42126"/>
    <cellStyle name="Обычный 3 17 9 3 2 2" xfId="42127"/>
    <cellStyle name="Обычный 3 17 9 3 2 2 2" xfId="42128"/>
    <cellStyle name="Обычный 3 17 9 3 2 2 2 2" xfId="42129"/>
    <cellStyle name="Обычный 3 17 9 3 2 2 3" xfId="42130"/>
    <cellStyle name="Обычный 3 17 9 3 2 3" xfId="42131"/>
    <cellStyle name="Обычный 3 17 9 3 2 3 2" xfId="42132"/>
    <cellStyle name="Обычный 3 17 9 3 2 4" xfId="42133"/>
    <cellStyle name="Обычный 3 17 9 3 3" xfId="42134"/>
    <cellStyle name="Обычный 3 17 9 3 3 2" xfId="42135"/>
    <cellStyle name="Обычный 3 17 9 3 3 2 2" xfId="42136"/>
    <cellStyle name="Обычный 3 17 9 3 3 3" xfId="42137"/>
    <cellStyle name="Обычный 3 17 9 3 4" xfId="42138"/>
    <cellStyle name="Обычный 3 17 9 3 4 2" xfId="42139"/>
    <cellStyle name="Обычный 3 17 9 3 5" xfId="42140"/>
    <cellStyle name="Обычный 3 17 9 4" xfId="42141"/>
    <cellStyle name="Обычный 3 17 9 4 2" xfId="42142"/>
    <cellStyle name="Обычный 3 17 9 4 2 2" xfId="42143"/>
    <cellStyle name="Обычный 3 17 9 4 2 2 2" xfId="42144"/>
    <cellStyle name="Обычный 3 17 9 4 2 2 2 2" xfId="42145"/>
    <cellStyle name="Обычный 3 17 9 4 2 2 3" xfId="42146"/>
    <cellStyle name="Обычный 3 17 9 4 2 3" xfId="42147"/>
    <cellStyle name="Обычный 3 17 9 4 2 3 2" xfId="42148"/>
    <cellStyle name="Обычный 3 17 9 4 2 4" xfId="42149"/>
    <cellStyle name="Обычный 3 17 9 4 3" xfId="42150"/>
    <cellStyle name="Обычный 3 17 9 4 3 2" xfId="42151"/>
    <cellStyle name="Обычный 3 17 9 4 3 2 2" xfId="42152"/>
    <cellStyle name="Обычный 3 17 9 4 3 3" xfId="42153"/>
    <cellStyle name="Обычный 3 17 9 4 4" xfId="42154"/>
    <cellStyle name="Обычный 3 17 9 4 4 2" xfId="42155"/>
    <cellStyle name="Обычный 3 17 9 4 5" xfId="42156"/>
    <cellStyle name="Обычный 3 17 9 5" xfId="42157"/>
    <cellStyle name="Обычный 3 17 9 5 2" xfId="42158"/>
    <cellStyle name="Обычный 3 17 9 5 2 2" xfId="42159"/>
    <cellStyle name="Обычный 3 17 9 5 2 2 2" xfId="42160"/>
    <cellStyle name="Обычный 3 17 9 5 2 3" xfId="42161"/>
    <cellStyle name="Обычный 3 17 9 5 3" xfId="42162"/>
    <cellStyle name="Обычный 3 17 9 5 3 2" xfId="42163"/>
    <cellStyle name="Обычный 3 17 9 5 4" xfId="42164"/>
    <cellStyle name="Обычный 3 17 9 6" xfId="42165"/>
    <cellStyle name="Обычный 3 17 9 6 2" xfId="42166"/>
    <cellStyle name="Обычный 3 17 9 6 2 2" xfId="42167"/>
    <cellStyle name="Обычный 3 17 9 6 3" xfId="42168"/>
    <cellStyle name="Обычный 3 17 9 7" xfId="42169"/>
    <cellStyle name="Обычный 3 17 9 7 2" xfId="42170"/>
    <cellStyle name="Обычный 3 17 9 8" xfId="42171"/>
    <cellStyle name="Обычный 3 18" xfId="42172"/>
    <cellStyle name="Обычный 3 18 10" xfId="42173"/>
    <cellStyle name="Обычный 3 18 10 2" xfId="42174"/>
    <cellStyle name="Обычный 3 18 10 2 2" xfId="42175"/>
    <cellStyle name="Обычный 3 18 10 2 2 2" xfId="42176"/>
    <cellStyle name="Обычный 3 18 10 2 2 2 2" xfId="42177"/>
    <cellStyle name="Обычный 3 18 10 2 2 2 2 2" xfId="42178"/>
    <cellStyle name="Обычный 3 18 10 2 2 2 2 2 2" xfId="42179"/>
    <cellStyle name="Обычный 3 18 10 2 2 2 2 3" xfId="42180"/>
    <cellStyle name="Обычный 3 18 10 2 2 2 3" xfId="42181"/>
    <cellStyle name="Обычный 3 18 10 2 2 2 3 2" xfId="42182"/>
    <cellStyle name="Обычный 3 18 10 2 2 2 4" xfId="42183"/>
    <cellStyle name="Обычный 3 18 10 2 2 3" xfId="42184"/>
    <cellStyle name="Обычный 3 18 10 2 2 3 2" xfId="42185"/>
    <cellStyle name="Обычный 3 18 10 2 2 3 2 2" xfId="42186"/>
    <cellStyle name="Обычный 3 18 10 2 2 3 3" xfId="42187"/>
    <cellStyle name="Обычный 3 18 10 2 2 4" xfId="42188"/>
    <cellStyle name="Обычный 3 18 10 2 2 4 2" xfId="42189"/>
    <cellStyle name="Обычный 3 18 10 2 2 5" xfId="42190"/>
    <cellStyle name="Обычный 3 18 10 2 3" xfId="42191"/>
    <cellStyle name="Обычный 3 18 10 2 3 2" xfId="42192"/>
    <cellStyle name="Обычный 3 18 10 2 3 2 2" xfId="42193"/>
    <cellStyle name="Обычный 3 18 10 2 3 2 2 2" xfId="42194"/>
    <cellStyle name="Обычный 3 18 10 2 3 2 2 2 2" xfId="42195"/>
    <cellStyle name="Обычный 3 18 10 2 3 2 2 3" xfId="42196"/>
    <cellStyle name="Обычный 3 18 10 2 3 2 3" xfId="42197"/>
    <cellStyle name="Обычный 3 18 10 2 3 2 3 2" xfId="42198"/>
    <cellStyle name="Обычный 3 18 10 2 3 2 4" xfId="42199"/>
    <cellStyle name="Обычный 3 18 10 2 3 3" xfId="42200"/>
    <cellStyle name="Обычный 3 18 10 2 3 3 2" xfId="42201"/>
    <cellStyle name="Обычный 3 18 10 2 3 3 2 2" xfId="42202"/>
    <cellStyle name="Обычный 3 18 10 2 3 3 3" xfId="42203"/>
    <cellStyle name="Обычный 3 18 10 2 3 4" xfId="42204"/>
    <cellStyle name="Обычный 3 18 10 2 3 4 2" xfId="42205"/>
    <cellStyle name="Обычный 3 18 10 2 3 5" xfId="42206"/>
    <cellStyle name="Обычный 3 18 10 2 4" xfId="42207"/>
    <cellStyle name="Обычный 3 18 10 2 4 2" xfId="42208"/>
    <cellStyle name="Обычный 3 18 10 2 4 2 2" xfId="42209"/>
    <cellStyle name="Обычный 3 18 10 2 4 2 2 2" xfId="42210"/>
    <cellStyle name="Обычный 3 18 10 2 4 2 3" xfId="42211"/>
    <cellStyle name="Обычный 3 18 10 2 4 3" xfId="42212"/>
    <cellStyle name="Обычный 3 18 10 2 4 3 2" xfId="42213"/>
    <cellStyle name="Обычный 3 18 10 2 4 4" xfId="42214"/>
    <cellStyle name="Обычный 3 18 10 2 5" xfId="42215"/>
    <cellStyle name="Обычный 3 18 10 2 5 2" xfId="42216"/>
    <cellStyle name="Обычный 3 18 10 2 5 2 2" xfId="42217"/>
    <cellStyle name="Обычный 3 18 10 2 5 3" xfId="42218"/>
    <cellStyle name="Обычный 3 18 10 2 6" xfId="42219"/>
    <cellStyle name="Обычный 3 18 10 2 6 2" xfId="42220"/>
    <cellStyle name="Обычный 3 18 10 2 7" xfId="42221"/>
    <cellStyle name="Обычный 3 18 10 3" xfId="42222"/>
    <cellStyle name="Обычный 3 18 10 3 2" xfId="42223"/>
    <cellStyle name="Обычный 3 18 10 3 2 2" xfId="42224"/>
    <cellStyle name="Обычный 3 18 10 3 2 2 2" xfId="42225"/>
    <cellStyle name="Обычный 3 18 10 3 2 2 2 2" xfId="42226"/>
    <cellStyle name="Обычный 3 18 10 3 2 2 3" xfId="42227"/>
    <cellStyle name="Обычный 3 18 10 3 2 3" xfId="42228"/>
    <cellStyle name="Обычный 3 18 10 3 2 3 2" xfId="42229"/>
    <cellStyle name="Обычный 3 18 10 3 2 4" xfId="42230"/>
    <cellStyle name="Обычный 3 18 10 3 3" xfId="42231"/>
    <cellStyle name="Обычный 3 18 10 3 3 2" xfId="42232"/>
    <cellStyle name="Обычный 3 18 10 3 3 2 2" xfId="42233"/>
    <cellStyle name="Обычный 3 18 10 3 3 3" xfId="42234"/>
    <cellStyle name="Обычный 3 18 10 3 4" xfId="42235"/>
    <cellStyle name="Обычный 3 18 10 3 4 2" xfId="42236"/>
    <cellStyle name="Обычный 3 18 10 3 5" xfId="42237"/>
    <cellStyle name="Обычный 3 18 10 4" xfId="42238"/>
    <cellStyle name="Обычный 3 18 10 4 2" xfId="42239"/>
    <cellStyle name="Обычный 3 18 10 4 2 2" xfId="42240"/>
    <cellStyle name="Обычный 3 18 10 4 2 2 2" xfId="42241"/>
    <cellStyle name="Обычный 3 18 10 4 2 2 2 2" xfId="42242"/>
    <cellStyle name="Обычный 3 18 10 4 2 2 3" xfId="42243"/>
    <cellStyle name="Обычный 3 18 10 4 2 3" xfId="42244"/>
    <cellStyle name="Обычный 3 18 10 4 2 3 2" xfId="42245"/>
    <cellStyle name="Обычный 3 18 10 4 2 4" xfId="42246"/>
    <cellStyle name="Обычный 3 18 10 4 3" xfId="42247"/>
    <cellStyle name="Обычный 3 18 10 4 3 2" xfId="42248"/>
    <cellStyle name="Обычный 3 18 10 4 3 2 2" xfId="42249"/>
    <cellStyle name="Обычный 3 18 10 4 3 3" xfId="42250"/>
    <cellStyle name="Обычный 3 18 10 4 4" xfId="42251"/>
    <cellStyle name="Обычный 3 18 10 4 4 2" xfId="42252"/>
    <cellStyle name="Обычный 3 18 10 4 5" xfId="42253"/>
    <cellStyle name="Обычный 3 18 10 5" xfId="42254"/>
    <cellStyle name="Обычный 3 18 10 5 2" xfId="42255"/>
    <cellStyle name="Обычный 3 18 10 5 2 2" xfId="42256"/>
    <cellStyle name="Обычный 3 18 10 5 2 2 2" xfId="42257"/>
    <cellStyle name="Обычный 3 18 10 5 2 3" xfId="42258"/>
    <cellStyle name="Обычный 3 18 10 5 3" xfId="42259"/>
    <cellStyle name="Обычный 3 18 10 5 3 2" xfId="42260"/>
    <cellStyle name="Обычный 3 18 10 5 4" xfId="42261"/>
    <cellStyle name="Обычный 3 18 10 6" xfId="42262"/>
    <cellStyle name="Обычный 3 18 10 6 2" xfId="42263"/>
    <cellStyle name="Обычный 3 18 10 6 2 2" xfId="42264"/>
    <cellStyle name="Обычный 3 18 10 6 3" xfId="42265"/>
    <cellStyle name="Обычный 3 18 10 7" xfId="42266"/>
    <cellStyle name="Обычный 3 18 10 7 2" xfId="42267"/>
    <cellStyle name="Обычный 3 18 10 8" xfId="42268"/>
    <cellStyle name="Обычный 3 18 11" xfId="42269"/>
    <cellStyle name="Обычный 3 18 11 2" xfId="42270"/>
    <cellStyle name="Обычный 3 18 11 2 2" xfId="42271"/>
    <cellStyle name="Обычный 3 18 11 2 2 2" xfId="42272"/>
    <cellStyle name="Обычный 3 18 11 2 2 2 2" xfId="42273"/>
    <cellStyle name="Обычный 3 18 11 2 2 2 2 2" xfId="42274"/>
    <cellStyle name="Обычный 3 18 11 2 2 2 2 2 2" xfId="42275"/>
    <cellStyle name="Обычный 3 18 11 2 2 2 2 3" xfId="42276"/>
    <cellStyle name="Обычный 3 18 11 2 2 2 3" xfId="42277"/>
    <cellStyle name="Обычный 3 18 11 2 2 2 3 2" xfId="42278"/>
    <cellStyle name="Обычный 3 18 11 2 2 2 4" xfId="42279"/>
    <cellStyle name="Обычный 3 18 11 2 2 3" xfId="42280"/>
    <cellStyle name="Обычный 3 18 11 2 2 3 2" xfId="42281"/>
    <cellStyle name="Обычный 3 18 11 2 2 3 2 2" xfId="42282"/>
    <cellStyle name="Обычный 3 18 11 2 2 3 3" xfId="42283"/>
    <cellStyle name="Обычный 3 18 11 2 2 4" xfId="42284"/>
    <cellStyle name="Обычный 3 18 11 2 2 4 2" xfId="42285"/>
    <cellStyle name="Обычный 3 18 11 2 2 5" xfId="42286"/>
    <cellStyle name="Обычный 3 18 11 2 3" xfId="42287"/>
    <cellStyle name="Обычный 3 18 11 2 3 2" xfId="42288"/>
    <cellStyle name="Обычный 3 18 11 2 3 2 2" xfId="42289"/>
    <cellStyle name="Обычный 3 18 11 2 3 2 2 2" xfId="42290"/>
    <cellStyle name="Обычный 3 18 11 2 3 2 2 2 2" xfId="42291"/>
    <cellStyle name="Обычный 3 18 11 2 3 2 2 3" xfId="42292"/>
    <cellStyle name="Обычный 3 18 11 2 3 2 3" xfId="42293"/>
    <cellStyle name="Обычный 3 18 11 2 3 2 3 2" xfId="42294"/>
    <cellStyle name="Обычный 3 18 11 2 3 2 4" xfId="42295"/>
    <cellStyle name="Обычный 3 18 11 2 3 3" xfId="42296"/>
    <cellStyle name="Обычный 3 18 11 2 3 3 2" xfId="42297"/>
    <cellStyle name="Обычный 3 18 11 2 3 3 2 2" xfId="42298"/>
    <cellStyle name="Обычный 3 18 11 2 3 3 3" xfId="42299"/>
    <cellStyle name="Обычный 3 18 11 2 3 4" xfId="42300"/>
    <cellStyle name="Обычный 3 18 11 2 3 4 2" xfId="42301"/>
    <cellStyle name="Обычный 3 18 11 2 3 5" xfId="42302"/>
    <cellStyle name="Обычный 3 18 11 2 4" xfId="42303"/>
    <cellStyle name="Обычный 3 18 11 2 4 2" xfId="42304"/>
    <cellStyle name="Обычный 3 18 11 2 4 2 2" xfId="42305"/>
    <cellStyle name="Обычный 3 18 11 2 4 2 2 2" xfId="42306"/>
    <cellStyle name="Обычный 3 18 11 2 4 2 3" xfId="42307"/>
    <cellStyle name="Обычный 3 18 11 2 4 3" xfId="42308"/>
    <cellStyle name="Обычный 3 18 11 2 4 3 2" xfId="42309"/>
    <cellStyle name="Обычный 3 18 11 2 4 4" xfId="42310"/>
    <cellStyle name="Обычный 3 18 11 2 5" xfId="42311"/>
    <cellStyle name="Обычный 3 18 11 2 5 2" xfId="42312"/>
    <cellStyle name="Обычный 3 18 11 2 5 2 2" xfId="42313"/>
    <cellStyle name="Обычный 3 18 11 2 5 3" xfId="42314"/>
    <cellStyle name="Обычный 3 18 11 2 6" xfId="42315"/>
    <cellStyle name="Обычный 3 18 11 2 6 2" xfId="42316"/>
    <cellStyle name="Обычный 3 18 11 2 7" xfId="42317"/>
    <cellStyle name="Обычный 3 18 11 3" xfId="42318"/>
    <cellStyle name="Обычный 3 18 11 3 2" xfId="42319"/>
    <cellStyle name="Обычный 3 18 11 3 2 2" xfId="42320"/>
    <cellStyle name="Обычный 3 18 11 3 2 2 2" xfId="42321"/>
    <cellStyle name="Обычный 3 18 11 3 2 2 2 2" xfId="42322"/>
    <cellStyle name="Обычный 3 18 11 3 2 2 3" xfId="42323"/>
    <cellStyle name="Обычный 3 18 11 3 2 3" xfId="42324"/>
    <cellStyle name="Обычный 3 18 11 3 2 3 2" xfId="42325"/>
    <cellStyle name="Обычный 3 18 11 3 2 4" xfId="42326"/>
    <cellStyle name="Обычный 3 18 11 3 3" xfId="42327"/>
    <cellStyle name="Обычный 3 18 11 3 3 2" xfId="42328"/>
    <cellStyle name="Обычный 3 18 11 3 3 2 2" xfId="42329"/>
    <cellStyle name="Обычный 3 18 11 3 3 3" xfId="42330"/>
    <cellStyle name="Обычный 3 18 11 3 4" xfId="42331"/>
    <cellStyle name="Обычный 3 18 11 3 4 2" xfId="42332"/>
    <cellStyle name="Обычный 3 18 11 3 5" xfId="42333"/>
    <cellStyle name="Обычный 3 18 11 4" xfId="42334"/>
    <cellStyle name="Обычный 3 18 11 4 2" xfId="42335"/>
    <cellStyle name="Обычный 3 18 11 4 2 2" xfId="42336"/>
    <cellStyle name="Обычный 3 18 11 4 2 2 2" xfId="42337"/>
    <cellStyle name="Обычный 3 18 11 4 2 2 2 2" xfId="42338"/>
    <cellStyle name="Обычный 3 18 11 4 2 2 3" xfId="42339"/>
    <cellStyle name="Обычный 3 18 11 4 2 3" xfId="42340"/>
    <cellStyle name="Обычный 3 18 11 4 2 3 2" xfId="42341"/>
    <cellStyle name="Обычный 3 18 11 4 2 4" xfId="42342"/>
    <cellStyle name="Обычный 3 18 11 4 3" xfId="42343"/>
    <cellStyle name="Обычный 3 18 11 4 3 2" xfId="42344"/>
    <cellStyle name="Обычный 3 18 11 4 3 2 2" xfId="42345"/>
    <cellStyle name="Обычный 3 18 11 4 3 3" xfId="42346"/>
    <cellStyle name="Обычный 3 18 11 4 4" xfId="42347"/>
    <cellStyle name="Обычный 3 18 11 4 4 2" xfId="42348"/>
    <cellStyle name="Обычный 3 18 11 4 5" xfId="42349"/>
    <cellStyle name="Обычный 3 18 11 5" xfId="42350"/>
    <cellStyle name="Обычный 3 18 11 5 2" xfId="42351"/>
    <cellStyle name="Обычный 3 18 11 5 2 2" xfId="42352"/>
    <cellStyle name="Обычный 3 18 11 5 2 2 2" xfId="42353"/>
    <cellStyle name="Обычный 3 18 11 5 2 3" xfId="42354"/>
    <cellStyle name="Обычный 3 18 11 5 3" xfId="42355"/>
    <cellStyle name="Обычный 3 18 11 5 3 2" xfId="42356"/>
    <cellStyle name="Обычный 3 18 11 5 4" xfId="42357"/>
    <cellStyle name="Обычный 3 18 11 6" xfId="42358"/>
    <cellStyle name="Обычный 3 18 11 6 2" xfId="42359"/>
    <cellStyle name="Обычный 3 18 11 6 2 2" xfId="42360"/>
    <cellStyle name="Обычный 3 18 11 6 3" xfId="42361"/>
    <cellStyle name="Обычный 3 18 11 7" xfId="42362"/>
    <cellStyle name="Обычный 3 18 11 7 2" xfId="42363"/>
    <cellStyle name="Обычный 3 18 11 8" xfId="42364"/>
    <cellStyle name="Обычный 3 18 12" xfId="42365"/>
    <cellStyle name="Обычный 3 18 12 2" xfId="42366"/>
    <cellStyle name="Обычный 3 18 12 2 2" xfId="42367"/>
    <cellStyle name="Обычный 3 18 12 2 2 2" xfId="42368"/>
    <cellStyle name="Обычный 3 18 12 2 2 2 2" xfId="42369"/>
    <cellStyle name="Обычный 3 18 12 2 2 2 2 2" xfId="42370"/>
    <cellStyle name="Обычный 3 18 12 2 2 2 2 2 2" xfId="42371"/>
    <cellStyle name="Обычный 3 18 12 2 2 2 2 3" xfId="42372"/>
    <cellStyle name="Обычный 3 18 12 2 2 2 3" xfId="42373"/>
    <cellStyle name="Обычный 3 18 12 2 2 2 3 2" xfId="42374"/>
    <cellStyle name="Обычный 3 18 12 2 2 2 4" xfId="42375"/>
    <cellStyle name="Обычный 3 18 12 2 2 3" xfId="42376"/>
    <cellStyle name="Обычный 3 18 12 2 2 3 2" xfId="42377"/>
    <cellStyle name="Обычный 3 18 12 2 2 3 2 2" xfId="42378"/>
    <cellStyle name="Обычный 3 18 12 2 2 3 3" xfId="42379"/>
    <cellStyle name="Обычный 3 18 12 2 2 4" xfId="42380"/>
    <cellStyle name="Обычный 3 18 12 2 2 4 2" xfId="42381"/>
    <cellStyle name="Обычный 3 18 12 2 2 5" xfId="42382"/>
    <cellStyle name="Обычный 3 18 12 2 3" xfId="42383"/>
    <cellStyle name="Обычный 3 18 12 2 3 2" xfId="42384"/>
    <cellStyle name="Обычный 3 18 12 2 3 2 2" xfId="42385"/>
    <cellStyle name="Обычный 3 18 12 2 3 2 2 2" xfId="42386"/>
    <cellStyle name="Обычный 3 18 12 2 3 2 2 2 2" xfId="42387"/>
    <cellStyle name="Обычный 3 18 12 2 3 2 2 3" xfId="42388"/>
    <cellStyle name="Обычный 3 18 12 2 3 2 3" xfId="42389"/>
    <cellStyle name="Обычный 3 18 12 2 3 2 3 2" xfId="42390"/>
    <cellStyle name="Обычный 3 18 12 2 3 2 4" xfId="42391"/>
    <cellStyle name="Обычный 3 18 12 2 3 3" xfId="42392"/>
    <cellStyle name="Обычный 3 18 12 2 3 3 2" xfId="42393"/>
    <cellStyle name="Обычный 3 18 12 2 3 3 2 2" xfId="42394"/>
    <cellStyle name="Обычный 3 18 12 2 3 3 3" xfId="42395"/>
    <cellStyle name="Обычный 3 18 12 2 3 4" xfId="42396"/>
    <cellStyle name="Обычный 3 18 12 2 3 4 2" xfId="42397"/>
    <cellStyle name="Обычный 3 18 12 2 3 5" xfId="42398"/>
    <cellStyle name="Обычный 3 18 12 2 4" xfId="42399"/>
    <cellStyle name="Обычный 3 18 12 2 4 2" xfId="42400"/>
    <cellStyle name="Обычный 3 18 12 2 4 2 2" xfId="42401"/>
    <cellStyle name="Обычный 3 18 12 2 4 2 2 2" xfId="42402"/>
    <cellStyle name="Обычный 3 18 12 2 4 2 3" xfId="42403"/>
    <cellStyle name="Обычный 3 18 12 2 4 3" xfId="42404"/>
    <cellStyle name="Обычный 3 18 12 2 4 3 2" xfId="42405"/>
    <cellStyle name="Обычный 3 18 12 2 4 4" xfId="42406"/>
    <cellStyle name="Обычный 3 18 12 2 5" xfId="42407"/>
    <cellStyle name="Обычный 3 18 12 2 5 2" xfId="42408"/>
    <cellStyle name="Обычный 3 18 12 2 5 2 2" xfId="42409"/>
    <cellStyle name="Обычный 3 18 12 2 5 3" xfId="42410"/>
    <cellStyle name="Обычный 3 18 12 2 6" xfId="42411"/>
    <cellStyle name="Обычный 3 18 12 2 6 2" xfId="42412"/>
    <cellStyle name="Обычный 3 18 12 2 7" xfId="42413"/>
    <cellStyle name="Обычный 3 18 12 3" xfId="42414"/>
    <cellStyle name="Обычный 3 18 12 3 2" xfId="42415"/>
    <cellStyle name="Обычный 3 18 12 3 2 2" xfId="42416"/>
    <cellStyle name="Обычный 3 18 12 3 2 2 2" xfId="42417"/>
    <cellStyle name="Обычный 3 18 12 3 2 2 2 2" xfId="42418"/>
    <cellStyle name="Обычный 3 18 12 3 2 2 3" xfId="42419"/>
    <cellStyle name="Обычный 3 18 12 3 2 3" xfId="42420"/>
    <cellStyle name="Обычный 3 18 12 3 2 3 2" xfId="42421"/>
    <cellStyle name="Обычный 3 18 12 3 2 4" xfId="42422"/>
    <cellStyle name="Обычный 3 18 12 3 3" xfId="42423"/>
    <cellStyle name="Обычный 3 18 12 3 3 2" xfId="42424"/>
    <cellStyle name="Обычный 3 18 12 3 3 2 2" xfId="42425"/>
    <cellStyle name="Обычный 3 18 12 3 3 3" xfId="42426"/>
    <cellStyle name="Обычный 3 18 12 3 4" xfId="42427"/>
    <cellStyle name="Обычный 3 18 12 3 4 2" xfId="42428"/>
    <cellStyle name="Обычный 3 18 12 3 5" xfId="42429"/>
    <cellStyle name="Обычный 3 18 12 4" xfId="42430"/>
    <cellStyle name="Обычный 3 18 12 4 2" xfId="42431"/>
    <cellStyle name="Обычный 3 18 12 4 2 2" xfId="42432"/>
    <cellStyle name="Обычный 3 18 12 4 2 2 2" xfId="42433"/>
    <cellStyle name="Обычный 3 18 12 4 2 2 2 2" xfId="42434"/>
    <cellStyle name="Обычный 3 18 12 4 2 2 3" xfId="42435"/>
    <cellStyle name="Обычный 3 18 12 4 2 3" xfId="42436"/>
    <cellStyle name="Обычный 3 18 12 4 2 3 2" xfId="42437"/>
    <cellStyle name="Обычный 3 18 12 4 2 4" xfId="42438"/>
    <cellStyle name="Обычный 3 18 12 4 3" xfId="42439"/>
    <cellStyle name="Обычный 3 18 12 4 3 2" xfId="42440"/>
    <cellStyle name="Обычный 3 18 12 4 3 2 2" xfId="42441"/>
    <cellStyle name="Обычный 3 18 12 4 3 3" xfId="42442"/>
    <cellStyle name="Обычный 3 18 12 4 4" xfId="42443"/>
    <cellStyle name="Обычный 3 18 12 4 4 2" xfId="42444"/>
    <cellStyle name="Обычный 3 18 12 4 5" xfId="42445"/>
    <cellStyle name="Обычный 3 18 12 5" xfId="42446"/>
    <cellStyle name="Обычный 3 18 12 5 2" xfId="42447"/>
    <cellStyle name="Обычный 3 18 12 5 2 2" xfId="42448"/>
    <cellStyle name="Обычный 3 18 12 5 2 2 2" xfId="42449"/>
    <cellStyle name="Обычный 3 18 12 5 2 3" xfId="42450"/>
    <cellStyle name="Обычный 3 18 12 5 3" xfId="42451"/>
    <cellStyle name="Обычный 3 18 12 5 3 2" xfId="42452"/>
    <cellStyle name="Обычный 3 18 12 5 4" xfId="42453"/>
    <cellStyle name="Обычный 3 18 12 6" xfId="42454"/>
    <cellStyle name="Обычный 3 18 12 6 2" xfId="42455"/>
    <cellStyle name="Обычный 3 18 12 6 2 2" xfId="42456"/>
    <cellStyle name="Обычный 3 18 12 6 3" xfId="42457"/>
    <cellStyle name="Обычный 3 18 12 7" xfId="42458"/>
    <cellStyle name="Обычный 3 18 12 7 2" xfId="42459"/>
    <cellStyle name="Обычный 3 18 12 8" xfId="42460"/>
    <cellStyle name="Обычный 3 18 13" xfId="42461"/>
    <cellStyle name="Обычный 3 18 13 2" xfId="42462"/>
    <cellStyle name="Обычный 3 18 13 2 2" xfId="42463"/>
    <cellStyle name="Обычный 3 18 13 2 2 2" xfId="42464"/>
    <cellStyle name="Обычный 3 18 13 2 2 2 2" xfId="42465"/>
    <cellStyle name="Обычный 3 18 13 2 2 2 2 2" xfId="42466"/>
    <cellStyle name="Обычный 3 18 13 2 2 2 2 2 2" xfId="42467"/>
    <cellStyle name="Обычный 3 18 13 2 2 2 2 3" xfId="42468"/>
    <cellStyle name="Обычный 3 18 13 2 2 2 3" xfId="42469"/>
    <cellStyle name="Обычный 3 18 13 2 2 2 3 2" xfId="42470"/>
    <cellStyle name="Обычный 3 18 13 2 2 2 4" xfId="42471"/>
    <cellStyle name="Обычный 3 18 13 2 2 3" xfId="42472"/>
    <cellStyle name="Обычный 3 18 13 2 2 3 2" xfId="42473"/>
    <cellStyle name="Обычный 3 18 13 2 2 3 2 2" xfId="42474"/>
    <cellStyle name="Обычный 3 18 13 2 2 3 3" xfId="42475"/>
    <cellStyle name="Обычный 3 18 13 2 2 4" xfId="42476"/>
    <cellStyle name="Обычный 3 18 13 2 2 4 2" xfId="42477"/>
    <cellStyle name="Обычный 3 18 13 2 2 5" xfId="42478"/>
    <cellStyle name="Обычный 3 18 13 2 3" xfId="42479"/>
    <cellStyle name="Обычный 3 18 13 2 3 2" xfId="42480"/>
    <cellStyle name="Обычный 3 18 13 2 3 2 2" xfId="42481"/>
    <cellStyle name="Обычный 3 18 13 2 3 2 2 2" xfId="42482"/>
    <cellStyle name="Обычный 3 18 13 2 3 2 2 2 2" xfId="42483"/>
    <cellStyle name="Обычный 3 18 13 2 3 2 2 3" xfId="42484"/>
    <cellStyle name="Обычный 3 18 13 2 3 2 3" xfId="42485"/>
    <cellStyle name="Обычный 3 18 13 2 3 2 3 2" xfId="42486"/>
    <cellStyle name="Обычный 3 18 13 2 3 2 4" xfId="42487"/>
    <cellStyle name="Обычный 3 18 13 2 3 3" xfId="42488"/>
    <cellStyle name="Обычный 3 18 13 2 3 3 2" xfId="42489"/>
    <cellStyle name="Обычный 3 18 13 2 3 3 2 2" xfId="42490"/>
    <cellStyle name="Обычный 3 18 13 2 3 3 3" xfId="42491"/>
    <cellStyle name="Обычный 3 18 13 2 3 4" xfId="42492"/>
    <cellStyle name="Обычный 3 18 13 2 3 4 2" xfId="42493"/>
    <cellStyle name="Обычный 3 18 13 2 3 5" xfId="42494"/>
    <cellStyle name="Обычный 3 18 13 2 4" xfId="42495"/>
    <cellStyle name="Обычный 3 18 13 2 4 2" xfId="42496"/>
    <cellStyle name="Обычный 3 18 13 2 4 2 2" xfId="42497"/>
    <cellStyle name="Обычный 3 18 13 2 4 2 2 2" xfId="42498"/>
    <cellStyle name="Обычный 3 18 13 2 4 2 3" xfId="42499"/>
    <cellStyle name="Обычный 3 18 13 2 4 3" xfId="42500"/>
    <cellStyle name="Обычный 3 18 13 2 4 3 2" xfId="42501"/>
    <cellStyle name="Обычный 3 18 13 2 4 4" xfId="42502"/>
    <cellStyle name="Обычный 3 18 13 2 5" xfId="42503"/>
    <cellStyle name="Обычный 3 18 13 2 5 2" xfId="42504"/>
    <cellStyle name="Обычный 3 18 13 2 5 2 2" xfId="42505"/>
    <cellStyle name="Обычный 3 18 13 2 5 3" xfId="42506"/>
    <cellStyle name="Обычный 3 18 13 2 6" xfId="42507"/>
    <cellStyle name="Обычный 3 18 13 2 6 2" xfId="42508"/>
    <cellStyle name="Обычный 3 18 13 2 7" xfId="42509"/>
    <cellStyle name="Обычный 3 18 13 3" xfId="42510"/>
    <cellStyle name="Обычный 3 18 13 3 2" xfId="42511"/>
    <cellStyle name="Обычный 3 18 13 3 2 2" xfId="42512"/>
    <cellStyle name="Обычный 3 18 13 3 2 2 2" xfId="42513"/>
    <cellStyle name="Обычный 3 18 13 3 2 2 2 2" xfId="42514"/>
    <cellStyle name="Обычный 3 18 13 3 2 2 3" xfId="42515"/>
    <cellStyle name="Обычный 3 18 13 3 2 3" xfId="42516"/>
    <cellStyle name="Обычный 3 18 13 3 2 3 2" xfId="42517"/>
    <cellStyle name="Обычный 3 18 13 3 2 4" xfId="42518"/>
    <cellStyle name="Обычный 3 18 13 3 3" xfId="42519"/>
    <cellStyle name="Обычный 3 18 13 3 3 2" xfId="42520"/>
    <cellStyle name="Обычный 3 18 13 3 3 2 2" xfId="42521"/>
    <cellStyle name="Обычный 3 18 13 3 3 3" xfId="42522"/>
    <cellStyle name="Обычный 3 18 13 3 4" xfId="42523"/>
    <cellStyle name="Обычный 3 18 13 3 4 2" xfId="42524"/>
    <cellStyle name="Обычный 3 18 13 3 5" xfId="42525"/>
    <cellStyle name="Обычный 3 18 13 4" xfId="42526"/>
    <cellStyle name="Обычный 3 18 13 4 2" xfId="42527"/>
    <cellStyle name="Обычный 3 18 13 4 2 2" xfId="42528"/>
    <cellStyle name="Обычный 3 18 13 4 2 2 2" xfId="42529"/>
    <cellStyle name="Обычный 3 18 13 4 2 2 2 2" xfId="42530"/>
    <cellStyle name="Обычный 3 18 13 4 2 2 3" xfId="42531"/>
    <cellStyle name="Обычный 3 18 13 4 2 3" xfId="42532"/>
    <cellStyle name="Обычный 3 18 13 4 2 3 2" xfId="42533"/>
    <cellStyle name="Обычный 3 18 13 4 2 4" xfId="42534"/>
    <cellStyle name="Обычный 3 18 13 4 3" xfId="42535"/>
    <cellStyle name="Обычный 3 18 13 4 3 2" xfId="42536"/>
    <cellStyle name="Обычный 3 18 13 4 3 2 2" xfId="42537"/>
    <cellStyle name="Обычный 3 18 13 4 3 3" xfId="42538"/>
    <cellStyle name="Обычный 3 18 13 4 4" xfId="42539"/>
    <cellStyle name="Обычный 3 18 13 4 4 2" xfId="42540"/>
    <cellStyle name="Обычный 3 18 13 4 5" xfId="42541"/>
    <cellStyle name="Обычный 3 18 13 5" xfId="42542"/>
    <cellStyle name="Обычный 3 18 13 5 2" xfId="42543"/>
    <cellStyle name="Обычный 3 18 13 5 2 2" xfId="42544"/>
    <cellStyle name="Обычный 3 18 13 5 2 2 2" xfId="42545"/>
    <cellStyle name="Обычный 3 18 13 5 2 3" xfId="42546"/>
    <cellStyle name="Обычный 3 18 13 5 3" xfId="42547"/>
    <cellStyle name="Обычный 3 18 13 5 3 2" xfId="42548"/>
    <cellStyle name="Обычный 3 18 13 5 4" xfId="42549"/>
    <cellStyle name="Обычный 3 18 13 6" xfId="42550"/>
    <cellStyle name="Обычный 3 18 13 6 2" xfId="42551"/>
    <cellStyle name="Обычный 3 18 13 6 2 2" xfId="42552"/>
    <cellStyle name="Обычный 3 18 13 6 3" xfId="42553"/>
    <cellStyle name="Обычный 3 18 13 7" xfId="42554"/>
    <cellStyle name="Обычный 3 18 13 7 2" xfId="42555"/>
    <cellStyle name="Обычный 3 18 13 8" xfId="42556"/>
    <cellStyle name="Обычный 3 18 14" xfId="42557"/>
    <cellStyle name="Обычный 3 18 14 2" xfId="42558"/>
    <cellStyle name="Обычный 3 18 14 2 2" xfId="42559"/>
    <cellStyle name="Обычный 3 18 14 2 2 2" xfId="42560"/>
    <cellStyle name="Обычный 3 18 14 2 2 2 2" xfId="42561"/>
    <cellStyle name="Обычный 3 18 14 2 2 2 2 2" xfId="42562"/>
    <cellStyle name="Обычный 3 18 14 2 2 2 2 2 2" xfId="42563"/>
    <cellStyle name="Обычный 3 18 14 2 2 2 2 3" xfId="42564"/>
    <cellStyle name="Обычный 3 18 14 2 2 2 3" xfId="42565"/>
    <cellStyle name="Обычный 3 18 14 2 2 2 3 2" xfId="42566"/>
    <cellStyle name="Обычный 3 18 14 2 2 2 4" xfId="42567"/>
    <cellStyle name="Обычный 3 18 14 2 2 3" xfId="42568"/>
    <cellStyle name="Обычный 3 18 14 2 2 3 2" xfId="42569"/>
    <cellStyle name="Обычный 3 18 14 2 2 3 2 2" xfId="42570"/>
    <cellStyle name="Обычный 3 18 14 2 2 3 3" xfId="42571"/>
    <cellStyle name="Обычный 3 18 14 2 2 4" xfId="42572"/>
    <cellStyle name="Обычный 3 18 14 2 2 4 2" xfId="42573"/>
    <cellStyle name="Обычный 3 18 14 2 2 5" xfId="42574"/>
    <cellStyle name="Обычный 3 18 14 2 3" xfId="42575"/>
    <cellStyle name="Обычный 3 18 14 2 3 2" xfId="42576"/>
    <cellStyle name="Обычный 3 18 14 2 3 2 2" xfId="42577"/>
    <cellStyle name="Обычный 3 18 14 2 3 2 2 2" xfId="42578"/>
    <cellStyle name="Обычный 3 18 14 2 3 2 2 2 2" xfId="42579"/>
    <cellStyle name="Обычный 3 18 14 2 3 2 2 3" xfId="42580"/>
    <cellStyle name="Обычный 3 18 14 2 3 2 3" xfId="42581"/>
    <cellStyle name="Обычный 3 18 14 2 3 2 3 2" xfId="42582"/>
    <cellStyle name="Обычный 3 18 14 2 3 2 4" xfId="42583"/>
    <cellStyle name="Обычный 3 18 14 2 3 3" xfId="42584"/>
    <cellStyle name="Обычный 3 18 14 2 3 3 2" xfId="42585"/>
    <cellStyle name="Обычный 3 18 14 2 3 3 2 2" xfId="42586"/>
    <cellStyle name="Обычный 3 18 14 2 3 3 3" xfId="42587"/>
    <cellStyle name="Обычный 3 18 14 2 3 4" xfId="42588"/>
    <cellStyle name="Обычный 3 18 14 2 3 4 2" xfId="42589"/>
    <cellStyle name="Обычный 3 18 14 2 3 5" xfId="42590"/>
    <cellStyle name="Обычный 3 18 14 2 4" xfId="42591"/>
    <cellStyle name="Обычный 3 18 14 2 4 2" xfId="42592"/>
    <cellStyle name="Обычный 3 18 14 2 4 2 2" xfId="42593"/>
    <cellStyle name="Обычный 3 18 14 2 4 2 2 2" xfId="42594"/>
    <cellStyle name="Обычный 3 18 14 2 4 2 3" xfId="42595"/>
    <cellStyle name="Обычный 3 18 14 2 4 3" xfId="42596"/>
    <cellStyle name="Обычный 3 18 14 2 4 3 2" xfId="42597"/>
    <cellStyle name="Обычный 3 18 14 2 4 4" xfId="42598"/>
    <cellStyle name="Обычный 3 18 14 2 5" xfId="42599"/>
    <cellStyle name="Обычный 3 18 14 2 5 2" xfId="42600"/>
    <cellStyle name="Обычный 3 18 14 2 5 2 2" xfId="42601"/>
    <cellStyle name="Обычный 3 18 14 2 5 3" xfId="42602"/>
    <cellStyle name="Обычный 3 18 14 2 6" xfId="42603"/>
    <cellStyle name="Обычный 3 18 14 2 6 2" xfId="42604"/>
    <cellStyle name="Обычный 3 18 14 2 7" xfId="42605"/>
    <cellStyle name="Обычный 3 18 14 3" xfId="42606"/>
    <cellStyle name="Обычный 3 18 14 3 2" xfId="42607"/>
    <cellStyle name="Обычный 3 18 14 3 2 2" xfId="42608"/>
    <cellStyle name="Обычный 3 18 14 3 2 2 2" xfId="42609"/>
    <cellStyle name="Обычный 3 18 14 3 2 2 2 2" xfId="42610"/>
    <cellStyle name="Обычный 3 18 14 3 2 2 3" xfId="42611"/>
    <cellStyle name="Обычный 3 18 14 3 2 3" xfId="42612"/>
    <cellStyle name="Обычный 3 18 14 3 2 3 2" xfId="42613"/>
    <cellStyle name="Обычный 3 18 14 3 2 4" xfId="42614"/>
    <cellStyle name="Обычный 3 18 14 3 3" xfId="42615"/>
    <cellStyle name="Обычный 3 18 14 3 3 2" xfId="42616"/>
    <cellStyle name="Обычный 3 18 14 3 3 2 2" xfId="42617"/>
    <cellStyle name="Обычный 3 18 14 3 3 3" xfId="42618"/>
    <cellStyle name="Обычный 3 18 14 3 4" xfId="42619"/>
    <cellStyle name="Обычный 3 18 14 3 4 2" xfId="42620"/>
    <cellStyle name="Обычный 3 18 14 3 5" xfId="42621"/>
    <cellStyle name="Обычный 3 18 14 4" xfId="42622"/>
    <cellStyle name="Обычный 3 18 14 4 2" xfId="42623"/>
    <cellStyle name="Обычный 3 18 14 4 2 2" xfId="42624"/>
    <cellStyle name="Обычный 3 18 14 4 2 2 2" xfId="42625"/>
    <cellStyle name="Обычный 3 18 14 4 2 2 2 2" xfId="42626"/>
    <cellStyle name="Обычный 3 18 14 4 2 2 3" xfId="42627"/>
    <cellStyle name="Обычный 3 18 14 4 2 3" xfId="42628"/>
    <cellStyle name="Обычный 3 18 14 4 2 3 2" xfId="42629"/>
    <cellStyle name="Обычный 3 18 14 4 2 4" xfId="42630"/>
    <cellStyle name="Обычный 3 18 14 4 3" xfId="42631"/>
    <cellStyle name="Обычный 3 18 14 4 3 2" xfId="42632"/>
    <cellStyle name="Обычный 3 18 14 4 3 2 2" xfId="42633"/>
    <cellStyle name="Обычный 3 18 14 4 3 3" xfId="42634"/>
    <cellStyle name="Обычный 3 18 14 4 4" xfId="42635"/>
    <cellStyle name="Обычный 3 18 14 4 4 2" xfId="42636"/>
    <cellStyle name="Обычный 3 18 14 4 5" xfId="42637"/>
    <cellStyle name="Обычный 3 18 14 5" xfId="42638"/>
    <cellStyle name="Обычный 3 18 14 5 2" xfId="42639"/>
    <cellStyle name="Обычный 3 18 14 5 2 2" xfId="42640"/>
    <cellStyle name="Обычный 3 18 14 5 2 2 2" xfId="42641"/>
    <cellStyle name="Обычный 3 18 14 5 2 3" xfId="42642"/>
    <cellStyle name="Обычный 3 18 14 5 3" xfId="42643"/>
    <cellStyle name="Обычный 3 18 14 5 3 2" xfId="42644"/>
    <cellStyle name="Обычный 3 18 14 5 4" xfId="42645"/>
    <cellStyle name="Обычный 3 18 14 6" xfId="42646"/>
    <cellStyle name="Обычный 3 18 14 6 2" xfId="42647"/>
    <cellStyle name="Обычный 3 18 14 6 2 2" xfId="42648"/>
    <cellStyle name="Обычный 3 18 14 6 3" xfId="42649"/>
    <cellStyle name="Обычный 3 18 14 7" xfId="42650"/>
    <cellStyle name="Обычный 3 18 14 7 2" xfId="42651"/>
    <cellStyle name="Обычный 3 18 14 8" xfId="42652"/>
    <cellStyle name="Обычный 3 18 15" xfId="42653"/>
    <cellStyle name="Обычный 3 18 15 2" xfId="42654"/>
    <cellStyle name="Обычный 3 18 15 2 2" xfId="42655"/>
    <cellStyle name="Обычный 3 18 15 2 2 2" xfId="42656"/>
    <cellStyle name="Обычный 3 18 15 2 2 2 2" xfId="42657"/>
    <cellStyle name="Обычный 3 18 15 2 2 2 2 2" xfId="42658"/>
    <cellStyle name="Обычный 3 18 15 2 2 2 2 2 2" xfId="42659"/>
    <cellStyle name="Обычный 3 18 15 2 2 2 2 3" xfId="42660"/>
    <cellStyle name="Обычный 3 18 15 2 2 2 3" xfId="42661"/>
    <cellStyle name="Обычный 3 18 15 2 2 2 3 2" xfId="42662"/>
    <cellStyle name="Обычный 3 18 15 2 2 2 4" xfId="42663"/>
    <cellStyle name="Обычный 3 18 15 2 2 3" xfId="42664"/>
    <cellStyle name="Обычный 3 18 15 2 2 3 2" xfId="42665"/>
    <cellStyle name="Обычный 3 18 15 2 2 3 2 2" xfId="42666"/>
    <cellStyle name="Обычный 3 18 15 2 2 3 3" xfId="42667"/>
    <cellStyle name="Обычный 3 18 15 2 2 4" xfId="42668"/>
    <cellStyle name="Обычный 3 18 15 2 2 4 2" xfId="42669"/>
    <cellStyle name="Обычный 3 18 15 2 2 5" xfId="42670"/>
    <cellStyle name="Обычный 3 18 15 2 3" xfId="42671"/>
    <cellStyle name="Обычный 3 18 15 2 3 2" xfId="42672"/>
    <cellStyle name="Обычный 3 18 15 2 3 2 2" xfId="42673"/>
    <cellStyle name="Обычный 3 18 15 2 3 2 2 2" xfId="42674"/>
    <cellStyle name="Обычный 3 18 15 2 3 2 2 2 2" xfId="42675"/>
    <cellStyle name="Обычный 3 18 15 2 3 2 2 3" xfId="42676"/>
    <cellStyle name="Обычный 3 18 15 2 3 2 3" xfId="42677"/>
    <cellStyle name="Обычный 3 18 15 2 3 2 3 2" xfId="42678"/>
    <cellStyle name="Обычный 3 18 15 2 3 2 4" xfId="42679"/>
    <cellStyle name="Обычный 3 18 15 2 3 3" xfId="42680"/>
    <cellStyle name="Обычный 3 18 15 2 3 3 2" xfId="42681"/>
    <cellStyle name="Обычный 3 18 15 2 3 3 2 2" xfId="42682"/>
    <cellStyle name="Обычный 3 18 15 2 3 3 3" xfId="42683"/>
    <cellStyle name="Обычный 3 18 15 2 3 4" xfId="42684"/>
    <cellStyle name="Обычный 3 18 15 2 3 4 2" xfId="42685"/>
    <cellStyle name="Обычный 3 18 15 2 3 5" xfId="42686"/>
    <cellStyle name="Обычный 3 18 15 2 4" xfId="42687"/>
    <cellStyle name="Обычный 3 18 15 2 4 2" xfId="42688"/>
    <cellStyle name="Обычный 3 18 15 2 4 2 2" xfId="42689"/>
    <cellStyle name="Обычный 3 18 15 2 4 2 2 2" xfId="42690"/>
    <cellStyle name="Обычный 3 18 15 2 4 2 3" xfId="42691"/>
    <cellStyle name="Обычный 3 18 15 2 4 3" xfId="42692"/>
    <cellStyle name="Обычный 3 18 15 2 4 3 2" xfId="42693"/>
    <cellStyle name="Обычный 3 18 15 2 4 4" xfId="42694"/>
    <cellStyle name="Обычный 3 18 15 2 5" xfId="42695"/>
    <cellStyle name="Обычный 3 18 15 2 5 2" xfId="42696"/>
    <cellStyle name="Обычный 3 18 15 2 5 2 2" xfId="42697"/>
    <cellStyle name="Обычный 3 18 15 2 5 3" xfId="42698"/>
    <cellStyle name="Обычный 3 18 15 2 6" xfId="42699"/>
    <cellStyle name="Обычный 3 18 15 2 6 2" xfId="42700"/>
    <cellStyle name="Обычный 3 18 15 2 7" xfId="42701"/>
    <cellStyle name="Обычный 3 18 15 3" xfId="42702"/>
    <cellStyle name="Обычный 3 18 15 3 2" xfId="42703"/>
    <cellStyle name="Обычный 3 18 15 3 2 2" xfId="42704"/>
    <cellStyle name="Обычный 3 18 15 3 2 2 2" xfId="42705"/>
    <cellStyle name="Обычный 3 18 15 3 2 2 2 2" xfId="42706"/>
    <cellStyle name="Обычный 3 18 15 3 2 2 3" xfId="42707"/>
    <cellStyle name="Обычный 3 18 15 3 2 3" xfId="42708"/>
    <cellStyle name="Обычный 3 18 15 3 2 3 2" xfId="42709"/>
    <cellStyle name="Обычный 3 18 15 3 2 4" xfId="42710"/>
    <cellStyle name="Обычный 3 18 15 3 3" xfId="42711"/>
    <cellStyle name="Обычный 3 18 15 3 3 2" xfId="42712"/>
    <cellStyle name="Обычный 3 18 15 3 3 2 2" xfId="42713"/>
    <cellStyle name="Обычный 3 18 15 3 3 3" xfId="42714"/>
    <cellStyle name="Обычный 3 18 15 3 4" xfId="42715"/>
    <cellStyle name="Обычный 3 18 15 3 4 2" xfId="42716"/>
    <cellStyle name="Обычный 3 18 15 3 5" xfId="42717"/>
    <cellStyle name="Обычный 3 18 15 4" xfId="42718"/>
    <cellStyle name="Обычный 3 18 15 4 2" xfId="42719"/>
    <cellStyle name="Обычный 3 18 15 4 2 2" xfId="42720"/>
    <cellStyle name="Обычный 3 18 15 4 2 2 2" xfId="42721"/>
    <cellStyle name="Обычный 3 18 15 4 2 2 2 2" xfId="42722"/>
    <cellStyle name="Обычный 3 18 15 4 2 2 3" xfId="42723"/>
    <cellStyle name="Обычный 3 18 15 4 2 3" xfId="42724"/>
    <cellStyle name="Обычный 3 18 15 4 2 3 2" xfId="42725"/>
    <cellStyle name="Обычный 3 18 15 4 2 4" xfId="42726"/>
    <cellStyle name="Обычный 3 18 15 4 3" xfId="42727"/>
    <cellStyle name="Обычный 3 18 15 4 3 2" xfId="42728"/>
    <cellStyle name="Обычный 3 18 15 4 3 2 2" xfId="42729"/>
    <cellStyle name="Обычный 3 18 15 4 3 3" xfId="42730"/>
    <cellStyle name="Обычный 3 18 15 4 4" xfId="42731"/>
    <cellStyle name="Обычный 3 18 15 4 4 2" xfId="42732"/>
    <cellStyle name="Обычный 3 18 15 4 5" xfId="42733"/>
    <cellStyle name="Обычный 3 18 15 5" xfId="42734"/>
    <cellStyle name="Обычный 3 18 15 5 2" xfId="42735"/>
    <cellStyle name="Обычный 3 18 15 5 2 2" xfId="42736"/>
    <cellStyle name="Обычный 3 18 15 5 2 2 2" xfId="42737"/>
    <cellStyle name="Обычный 3 18 15 5 2 3" xfId="42738"/>
    <cellStyle name="Обычный 3 18 15 5 3" xfId="42739"/>
    <cellStyle name="Обычный 3 18 15 5 3 2" xfId="42740"/>
    <cellStyle name="Обычный 3 18 15 5 4" xfId="42741"/>
    <cellStyle name="Обычный 3 18 15 6" xfId="42742"/>
    <cellStyle name="Обычный 3 18 15 6 2" xfId="42743"/>
    <cellStyle name="Обычный 3 18 15 6 2 2" xfId="42744"/>
    <cellStyle name="Обычный 3 18 15 6 3" xfId="42745"/>
    <cellStyle name="Обычный 3 18 15 7" xfId="42746"/>
    <cellStyle name="Обычный 3 18 15 7 2" xfId="42747"/>
    <cellStyle name="Обычный 3 18 15 8" xfId="42748"/>
    <cellStyle name="Обычный 3 18 16" xfId="42749"/>
    <cellStyle name="Обычный 3 18 16 2" xfId="42750"/>
    <cellStyle name="Обычный 3 18 16 2 2" xfId="42751"/>
    <cellStyle name="Обычный 3 18 16 2 2 2" xfId="42752"/>
    <cellStyle name="Обычный 3 18 16 2 2 2 2" xfId="42753"/>
    <cellStyle name="Обычный 3 18 16 2 2 2 2 2" xfId="42754"/>
    <cellStyle name="Обычный 3 18 16 2 2 2 2 2 2" xfId="42755"/>
    <cellStyle name="Обычный 3 18 16 2 2 2 2 3" xfId="42756"/>
    <cellStyle name="Обычный 3 18 16 2 2 2 3" xfId="42757"/>
    <cellStyle name="Обычный 3 18 16 2 2 2 3 2" xfId="42758"/>
    <cellStyle name="Обычный 3 18 16 2 2 2 4" xfId="42759"/>
    <cellStyle name="Обычный 3 18 16 2 2 3" xfId="42760"/>
    <cellStyle name="Обычный 3 18 16 2 2 3 2" xfId="42761"/>
    <cellStyle name="Обычный 3 18 16 2 2 3 2 2" xfId="42762"/>
    <cellStyle name="Обычный 3 18 16 2 2 3 3" xfId="42763"/>
    <cellStyle name="Обычный 3 18 16 2 2 4" xfId="42764"/>
    <cellStyle name="Обычный 3 18 16 2 2 4 2" xfId="42765"/>
    <cellStyle name="Обычный 3 18 16 2 2 5" xfId="42766"/>
    <cellStyle name="Обычный 3 18 16 2 3" xfId="42767"/>
    <cellStyle name="Обычный 3 18 16 2 3 2" xfId="42768"/>
    <cellStyle name="Обычный 3 18 16 2 3 2 2" xfId="42769"/>
    <cellStyle name="Обычный 3 18 16 2 3 2 2 2" xfId="42770"/>
    <cellStyle name="Обычный 3 18 16 2 3 2 2 2 2" xfId="42771"/>
    <cellStyle name="Обычный 3 18 16 2 3 2 2 3" xfId="42772"/>
    <cellStyle name="Обычный 3 18 16 2 3 2 3" xfId="42773"/>
    <cellStyle name="Обычный 3 18 16 2 3 2 3 2" xfId="42774"/>
    <cellStyle name="Обычный 3 18 16 2 3 2 4" xfId="42775"/>
    <cellStyle name="Обычный 3 18 16 2 3 3" xfId="42776"/>
    <cellStyle name="Обычный 3 18 16 2 3 3 2" xfId="42777"/>
    <cellStyle name="Обычный 3 18 16 2 3 3 2 2" xfId="42778"/>
    <cellStyle name="Обычный 3 18 16 2 3 3 3" xfId="42779"/>
    <cellStyle name="Обычный 3 18 16 2 3 4" xfId="42780"/>
    <cellStyle name="Обычный 3 18 16 2 3 4 2" xfId="42781"/>
    <cellStyle name="Обычный 3 18 16 2 3 5" xfId="42782"/>
    <cellStyle name="Обычный 3 18 16 2 4" xfId="42783"/>
    <cellStyle name="Обычный 3 18 16 2 4 2" xfId="42784"/>
    <cellStyle name="Обычный 3 18 16 2 4 2 2" xfId="42785"/>
    <cellStyle name="Обычный 3 18 16 2 4 2 2 2" xfId="42786"/>
    <cellStyle name="Обычный 3 18 16 2 4 2 3" xfId="42787"/>
    <cellStyle name="Обычный 3 18 16 2 4 3" xfId="42788"/>
    <cellStyle name="Обычный 3 18 16 2 4 3 2" xfId="42789"/>
    <cellStyle name="Обычный 3 18 16 2 4 4" xfId="42790"/>
    <cellStyle name="Обычный 3 18 16 2 5" xfId="42791"/>
    <cellStyle name="Обычный 3 18 16 2 5 2" xfId="42792"/>
    <cellStyle name="Обычный 3 18 16 2 5 2 2" xfId="42793"/>
    <cellStyle name="Обычный 3 18 16 2 5 3" xfId="42794"/>
    <cellStyle name="Обычный 3 18 16 2 6" xfId="42795"/>
    <cellStyle name="Обычный 3 18 16 2 6 2" xfId="42796"/>
    <cellStyle name="Обычный 3 18 16 2 7" xfId="42797"/>
    <cellStyle name="Обычный 3 18 16 3" xfId="42798"/>
    <cellStyle name="Обычный 3 18 16 3 2" xfId="42799"/>
    <cellStyle name="Обычный 3 18 16 3 2 2" xfId="42800"/>
    <cellStyle name="Обычный 3 18 16 3 2 2 2" xfId="42801"/>
    <cellStyle name="Обычный 3 18 16 3 2 2 2 2" xfId="42802"/>
    <cellStyle name="Обычный 3 18 16 3 2 2 3" xfId="42803"/>
    <cellStyle name="Обычный 3 18 16 3 2 3" xfId="42804"/>
    <cellStyle name="Обычный 3 18 16 3 2 3 2" xfId="42805"/>
    <cellStyle name="Обычный 3 18 16 3 2 4" xfId="42806"/>
    <cellStyle name="Обычный 3 18 16 3 3" xfId="42807"/>
    <cellStyle name="Обычный 3 18 16 3 3 2" xfId="42808"/>
    <cellStyle name="Обычный 3 18 16 3 3 2 2" xfId="42809"/>
    <cellStyle name="Обычный 3 18 16 3 3 3" xfId="42810"/>
    <cellStyle name="Обычный 3 18 16 3 4" xfId="42811"/>
    <cellStyle name="Обычный 3 18 16 3 4 2" xfId="42812"/>
    <cellStyle name="Обычный 3 18 16 3 5" xfId="42813"/>
    <cellStyle name="Обычный 3 18 16 4" xfId="42814"/>
    <cellStyle name="Обычный 3 18 16 4 2" xfId="42815"/>
    <cellStyle name="Обычный 3 18 16 4 2 2" xfId="42816"/>
    <cellStyle name="Обычный 3 18 16 4 2 2 2" xfId="42817"/>
    <cellStyle name="Обычный 3 18 16 4 2 2 2 2" xfId="42818"/>
    <cellStyle name="Обычный 3 18 16 4 2 2 3" xfId="42819"/>
    <cellStyle name="Обычный 3 18 16 4 2 3" xfId="42820"/>
    <cellStyle name="Обычный 3 18 16 4 2 3 2" xfId="42821"/>
    <cellStyle name="Обычный 3 18 16 4 2 4" xfId="42822"/>
    <cellStyle name="Обычный 3 18 16 4 3" xfId="42823"/>
    <cellStyle name="Обычный 3 18 16 4 3 2" xfId="42824"/>
    <cellStyle name="Обычный 3 18 16 4 3 2 2" xfId="42825"/>
    <cellStyle name="Обычный 3 18 16 4 3 3" xfId="42826"/>
    <cellStyle name="Обычный 3 18 16 4 4" xfId="42827"/>
    <cellStyle name="Обычный 3 18 16 4 4 2" xfId="42828"/>
    <cellStyle name="Обычный 3 18 16 4 5" xfId="42829"/>
    <cellStyle name="Обычный 3 18 16 5" xfId="42830"/>
    <cellStyle name="Обычный 3 18 16 5 2" xfId="42831"/>
    <cellStyle name="Обычный 3 18 16 5 2 2" xfId="42832"/>
    <cellStyle name="Обычный 3 18 16 5 2 2 2" xfId="42833"/>
    <cellStyle name="Обычный 3 18 16 5 2 3" xfId="42834"/>
    <cellStyle name="Обычный 3 18 16 5 3" xfId="42835"/>
    <cellStyle name="Обычный 3 18 16 5 3 2" xfId="42836"/>
    <cellStyle name="Обычный 3 18 16 5 4" xfId="42837"/>
    <cellStyle name="Обычный 3 18 16 6" xfId="42838"/>
    <cellStyle name="Обычный 3 18 16 6 2" xfId="42839"/>
    <cellStyle name="Обычный 3 18 16 6 2 2" xfId="42840"/>
    <cellStyle name="Обычный 3 18 16 6 3" xfId="42841"/>
    <cellStyle name="Обычный 3 18 16 7" xfId="42842"/>
    <cellStyle name="Обычный 3 18 16 7 2" xfId="42843"/>
    <cellStyle name="Обычный 3 18 16 8" xfId="42844"/>
    <cellStyle name="Обычный 3 18 17" xfId="42845"/>
    <cellStyle name="Обычный 3 18 17 2" xfId="42846"/>
    <cellStyle name="Обычный 3 18 17 2 2" xfId="42847"/>
    <cellStyle name="Обычный 3 18 17 2 2 2" xfId="42848"/>
    <cellStyle name="Обычный 3 18 17 2 2 2 2" xfId="42849"/>
    <cellStyle name="Обычный 3 18 17 2 2 2 2 2" xfId="42850"/>
    <cellStyle name="Обычный 3 18 17 2 2 2 2 2 2" xfId="42851"/>
    <cellStyle name="Обычный 3 18 17 2 2 2 2 3" xfId="42852"/>
    <cellStyle name="Обычный 3 18 17 2 2 2 3" xfId="42853"/>
    <cellStyle name="Обычный 3 18 17 2 2 2 3 2" xfId="42854"/>
    <cellStyle name="Обычный 3 18 17 2 2 2 4" xfId="42855"/>
    <cellStyle name="Обычный 3 18 17 2 2 3" xfId="42856"/>
    <cellStyle name="Обычный 3 18 17 2 2 3 2" xfId="42857"/>
    <cellStyle name="Обычный 3 18 17 2 2 3 2 2" xfId="42858"/>
    <cellStyle name="Обычный 3 18 17 2 2 3 3" xfId="42859"/>
    <cellStyle name="Обычный 3 18 17 2 2 4" xfId="42860"/>
    <cellStyle name="Обычный 3 18 17 2 2 4 2" xfId="42861"/>
    <cellStyle name="Обычный 3 18 17 2 2 5" xfId="42862"/>
    <cellStyle name="Обычный 3 18 17 2 3" xfId="42863"/>
    <cellStyle name="Обычный 3 18 17 2 3 2" xfId="42864"/>
    <cellStyle name="Обычный 3 18 17 2 3 2 2" xfId="42865"/>
    <cellStyle name="Обычный 3 18 17 2 3 2 2 2" xfId="42866"/>
    <cellStyle name="Обычный 3 18 17 2 3 2 2 2 2" xfId="42867"/>
    <cellStyle name="Обычный 3 18 17 2 3 2 2 3" xfId="42868"/>
    <cellStyle name="Обычный 3 18 17 2 3 2 3" xfId="42869"/>
    <cellStyle name="Обычный 3 18 17 2 3 2 3 2" xfId="42870"/>
    <cellStyle name="Обычный 3 18 17 2 3 2 4" xfId="42871"/>
    <cellStyle name="Обычный 3 18 17 2 3 3" xfId="42872"/>
    <cellStyle name="Обычный 3 18 17 2 3 3 2" xfId="42873"/>
    <cellStyle name="Обычный 3 18 17 2 3 3 2 2" xfId="42874"/>
    <cellStyle name="Обычный 3 18 17 2 3 3 3" xfId="42875"/>
    <cellStyle name="Обычный 3 18 17 2 3 4" xfId="42876"/>
    <cellStyle name="Обычный 3 18 17 2 3 4 2" xfId="42877"/>
    <cellStyle name="Обычный 3 18 17 2 3 5" xfId="42878"/>
    <cellStyle name="Обычный 3 18 17 2 4" xfId="42879"/>
    <cellStyle name="Обычный 3 18 17 2 4 2" xfId="42880"/>
    <cellStyle name="Обычный 3 18 17 2 4 2 2" xfId="42881"/>
    <cellStyle name="Обычный 3 18 17 2 4 2 2 2" xfId="42882"/>
    <cellStyle name="Обычный 3 18 17 2 4 2 3" xfId="42883"/>
    <cellStyle name="Обычный 3 18 17 2 4 3" xfId="42884"/>
    <cellStyle name="Обычный 3 18 17 2 4 3 2" xfId="42885"/>
    <cellStyle name="Обычный 3 18 17 2 4 4" xfId="42886"/>
    <cellStyle name="Обычный 3 18 17 2 5" xfId="42887"/>
    <cellStyle name="Обычный 3 18 17 2 5 2" xfId="42888"/>
    <cellStyle name="Обычный 3 18 17 2 5 2 2" xfId="42889"/>
    <cellStyle name="Обычный 3 18 17 2 5 3" xfId="42890"/>
    <cellStyle name="Обычный 3 18 17 2 6" xfId="42891"/>
    <cellStyle name="Обычный 3 18 17 2 6 2" xfId="42892"/>
    <cellStyle name="Обычный 3 18 17 2 7" xfId="42893"/>
    <cellStyle name="Обычный 3 18 17 3" xfId="42894"/>
    <cellStyle name="Обычный 3 18 17 3 2" xfId="42895"/>
    <cellStyle name="Обычный 3 18 17 3 2 2" xfId="42896"/>
    <cellStyle name="Обычный 3 18 17 3 2 2 2" xfId="42897"/>
    <cellStyle name="Обычный 3 18 17 3 2 2 2 2" xfId="42898"/>
    <cellStyle name="Обычный 3 18 17 3 2 2 3" xfId="42899"/>
    <cellStyle name="Обычный 3 18 17 3 2 3" xfId="42900"/>
    <cellStyle name="Обычный 3 18 17 3 2 3 2" xfId="42901"/>
    <cellStyle name="Обычный 3 18 17 3 2 4" xfId="42902"/>
    <cellStyle name="Обычный 3 18 17 3 3" xfId="42903"/>
    <cellStyle name="Обычный 3 18 17 3 3 2" xfId="42904"/>
    <cellStyle name="Обычный 3 18 17 3 3 2 2" xfId="42905"/>
    <cellStyle name="Обычный 3 18 17 3 3 3" xfId="42906"/>
    <cellStyle name="Обычный 3 18 17 3 4" xfId="42907"/>
    <cellStyle name="Обычный 3 18 17 3 4 2" xfId="42908"/>
    <cellStyle name="Обычный 3 18 17 3 5" xfId="42909"/>
    <cellStyle name="Обычный 3 18 17 4" xfId="42910"/>
    <cellStyle name="Обычный 3 18 17 4 2" xfId="42911"/>
    <cellStyle name="Обычный 3 18 17 4 2 2" xfId="42912"/>
    <cellStyle name="Обычный 3 18 17 4 2 2 2" xfId="42913"/>
    <cellStyle name="Обычный 3 18 17 4 2 2 2 2" xfId="42914"/>
    <cellStyle name="Обычный 3 18 17 4 2 2 3" xfId="42915"/>
    <cellStyle name="Обычный 3 18 17 4 2 3" xfId="42916"/>
    <cellStyle name="Обычный 3 18 17 4 2 3 2" xfId="42917"/>
    <cellStyle name="Обычный 3 18 17 4 2 4" xfId="42918"/>
    <cellStyle name="Обычный 3 18 17 4 3" xfId="42919"/>
    <cellStyle name="Обычный 3 18 17 4 3 2" xfId="42920"/>
    <cellStyle name="Обычный 3 18 17 4 3 2 2" xfId="42921"/>
    <cellStyle name="Обычный 3 18 17 4 3 3" xfId="42922"/>
    <cellStyle name="Обычный 3 18 17 4 4" xfId="42923"/>
    <cellStyle name="Обычный 3 18 17 4 4 2" xfId="42924"/>
    <cellStyle name="Обычный 3 18 17 4 5" xfId="42925"/>
    <cellStyle name="Обычный 3 18 17 5" xfId="42926"/>
    <cellStyle name="Обычный 3 18 17 5 2" xfId="42927"/>
    <cellStyle name="Обычный 3 18 17 5 2 2" xfId="42928"/>
    <cellStyle name="Обычный 3 18 17 5 2 2 2" xfId="42929"/>
    <cellStyle name="Обычный 3 18 17 5 2 3" xfId="42930"/>
    <cellStyle name="Обычный 3 18 17 5 3" xfId="42931"/>
    <cellStyle name="Обычный 3 18 17 5 3 2" xfId="42932"/>
    <cellStyle name="Обычный 3 18 17 5 4" xfId="42933"/>
    <cellStyle name="Обычный 3 18 17 6" xfId="42934"/>
    <cellStyle name="Обычный 3 18 17 6 2" xfId="42935"/>
    <cellStyle name="Обычный 3 18 17 6 2 2" xfId="42936"/>
    <cellStyle name="Обычный 3 18 17 6 3" xfId="42937"/>
    <cellStyle name="Обычный 3 18 17 7" xfId="42938"/>
    <cellStyle name="Обычный 3 18 17 7 2" xfId="42939"/>
    <cellStyle name="Обычный 3 18 17 8" xfId="42940"/>
    <cellStyle name="Обычный 3 18 18" xfId="42941"/>
    <cellStyle name="Обычный 3 18 18 2" xfId="42942"/>
    <cellStyle name="Обычный 3 18 18 2 2" xfId="42943"/>
    <cellStyle name="Обычный 3 18 18 2 2 2" xfId="42944"/>
    <cellStyle name="Обычный 3 18 18 2 2 2 2" xfId="42945"/>
    <cellStyle name="Обычный 3 18 18 2 2 2 2 2" xfId="42946"/>
    <cellStyle name="Обычный 3 18 18 2 2 2 2 2 2" xfId="42947"/>
    <cellStyle name="Обычный 3 18 18 2 2 2 2 3" xfId="42948"/>
    <cellStyle name="Обычный 3 18 18 2 2 2 3" xfId="42949"/>
    <cellStyle name="Обычный 3 18 18 2 2 2 3 2" xfId="42950"/>
    <cellStyle name="Обычный 3 18 18 2 2 2 4" xfId="42951"/>
    <cellStyle name="Обычный 3 18 18 2 2 3" xfId="42952"/>
    <cellStyle name="Обычный 3 18 18 2 2 3 2" xfId="42953"/>
    <cellStyle name="Обычный 3 18 18 2 2 3 2 2" xfId="42954"/>
    <cellStyle name="Обычный 3 18 18 2 2 3 3" xfId="42955"/>
    <cellStyle name="Обычный 3 18 18 2 2 4" xfId="42956"/>
    <cellStyle name="Обычный 3 18 18 2 2 4 2" xfId="42957"/>
    <cellStyle name="Обычный 3 18 18 2 2 5" xfId="42958"/>
    <cellStyle name="Обычный 3 18 18 2 3" xfId="42959"/>
    <cellStyle name="Обычный 3 18 18 2 3 2" xfId="42960"/>
    <cellStyle name="Обычный 3 18 18 2 3 2 2" xfId="42961"/>
    <cellStyle name="Обычный 3 18 18 2 3 2 2 2" xfId="42962"/>
    <cellStyle name="Обычный 3 18 18 2 3 2 2 2 2" xfId="42963"/>
    <cellStyle name="Обычный 3 18 18 2 3 2 2 3" xfId="42964"/>
    <cellStyle name="Обычный 3 18 18 2 3 2 3" xfId="42965"/>
    <cellStyle name="Обычный 3 18 18 2 3 2 3 2" xfId="42966"/>
    <cellStyle name="Обычный 3 18 18 2 3 2 4" xfId="42967"/>
    <cellStyle name="Обычный 3 18 18 2 3 3" xfId="42968"/>
    <cellStyle name="Обычный 3 18 18 2 3 3 2" xfId="42969"/>
    <cellStyle name="Обычный 3 18 18 2 3 3 2 2" xfId="42970"/>
    <cellStyle name="Обычный 3 18 18 2 3 3 3" xfId="42971"/>
    <cellStyle name="Обычный 3 18 18 2 3 4" xfId="42972"/>
    <cellStyle name="Обычный 3 18 18 2 3 4 2" xfId="42973"/>
    <cellStyle name="Обычный 3 18 18 2 3 5" xfId="42974"/>
    <cellStyle name="Обычный 3 18 18 2 4" xfId="42975"/>
    <cellStyle name="Обычный 3 18 18 2 4 2" xfId="42976"/>
    <cellStyle name="Обычный 3 18 18 2 4 2 2" xfId="42977"/>
    <cellStyle name="Обычный 3 18 18 2 4 2 2 2" xfId="42978"/>
    <cellStyle name="Обычный 3 18 18 2 4 2 3" xfId="42979"/>
    <cellStyle name="Обычный 3 18 18 2 4 3" xfId="42980"/>
    <cellStyle name="Обычный 3 18 18 2 4 3 2" xfId="42981"/>
    <cellStyle name="Обычный 3 18 18 2 4 4" xfId="42982"/>
    <cellStyle name="Обычный 3 18 18 2 5" xfId="42983"/>
    <cellStyle name="Обычный 3 18 18 2 5 2" xfId="42984"/>
    <cellStyle name="Обычный 3 18 18 2 5 2 2" xfId="42985"/>
    <cellStyle name="Обычный 3 18 18 2 5 3" xfId="42986"/>
    <cellStyle name="Обычный 3 18 18 2 6" xfId="42987"/>
    <cellStyle name="Обычный 3 18 18 2 6 2" xfId="42988"/>
    <cellStyle name="Обычный 3 18 18 2 7" xfId="42989"/>
    <cellStyle name="Обычный 3 18 18 3" xfId="42990"/>
    <cellStyle name="Обычный 3 18 18 3 2" xfId="42991"/>
    <cellStyle name="Обычный 3 18 18 3 2 2" xfId="42992"/>
    <cellStyle name="Обычный 3 18 18 3 2 2 2" xfId="42993"/>
    <cellStyle name="Обычный 3 18 18 3 2 2 2 2" xfId="42994"/>
    <cellStyle name="Обычный 3 18 18 3 2 2 3" xfId="42995"/>
    <cellStyle name="Обычный 3 18 18 3 2 3" xfId="42996"/>
    <cellStyle name="Обычный 3 18 18 3 2 3 2" xfId="42997"/>
    <cellStyle name="Обычный 3 18 18 3 2 4" xfId="42998"/>
    <cellStyle name="Обычный 3 18 18 3 3" xfId="42999"/>
    <cellStyle name="Обычный 3 18 18 3 3 2" xfId="43000"/>
    <cellStyle name="Обычный 3 18 18 3 3 2 2" xfId="43001"/>
    <cellStyle name="Обычный 3 18 18 3 3 3" xfId="43002"/>
    <cellStyle name="Обычный 3 18 18 3 4" xfId="43003"/>
    <cellStyle name="Обычный 3 18 18 3 4 2" xfId="43004"/>
    <cellStyle name="Обычный 3 18 18 3 5" xfId="43005"/>
    <cellStyle name="Обычный 3 18 18 4" xfId="43006"/>
    <cellStyle name="Обычный 3 18 18 4 2" xfId="43007"/>
    <cellStyle name="Обычный 3 18 18 4 2 2" xfId="43008"/>
    <cellStyle name="Обычный 3 18 18 4 2 2 2" xfId="43009"/>
    <cellStyle name="Обычный 3 18 18 4 2 2 2 2" xfId="43010"/>
    <cellStyle name="Обычный 3 18 18 4 2 2 3" xfId="43011"/>
    <cellStyle name="Обычный 3 18 18 4 2 3" xfId="43012"/>
    <cellStyle name="Обычный 3 18 18 4 2 3 2" xfId="43013"/>
    <cellStyle name="Обычный 3 18 18 4 2 4" xfId="43014"/>
    <cellStyle name="Обычный 3 18 18 4 3" xfId="43015"/>
    <cellStyle name="Обычный 3 18 18 4 3 2" xfId="43016"/>
    <cellStyle name="Обычный 3 18 18 4 3 2 2" xfId="43017"/>
    <cellStyle name="Обычный 3 18 18 4 3 3" xfId="43018"/>
    <cellStyle name="Обычный 3 18 18 4 4" xfId="43019"/>
    <cellStyle name="Обычный 3 18 18 4 4 2" xfId="43020"/>
    <cellStyle name="Обычный 3 18 18 4 5" xfId="43021"/>
    <cellStyle name="Обычный 3 18 18 5" xfId="43022"/>
    <cellStyle name="Обычный 3 18 18 5 2" xfId="43023"/>
    <cellStyle name="Обычный 3 18 18 5 2 2" xfId="43024"/>
    <cellStyle name="Обычный 3 18 18 5 2 2 2" xfId="43025"/>
    <cellStyle name="Обычный 3 18 18 5 2 3" xfId="43026"/>
    <cellStyle name="Обычный 3 18 18 5 3" xfId="43027"/>
    <cellStyle name="Обычный 3 18 18 5 3 2" xfId="43028"/>
    <cellStyle name="Обычный 3 18 18 5 4" xfId="43029"/>
    <cellStyle name="Обычный 3 18 18 6" xfId="43030"/>
    <cellStyle name="Обычный 3 18 18 6 2" xfId="43031"/>
    <cellStyle name="Обычный 3 18 18 6 2 2" xfId="43032"/>
    <cellStyle name="Обычный 3 18 18 6 3" xfId="43033"/>
    <cellStyle name="Обычный 3 18 18 7" xfId="43034"/>
    <cellStyle name="Обычный 3 18 18 7 2" xfId="43035"/>
    <cellStyle name="Обычный 3 18 18 8" xfId="43036"/>
    <cellStyle name="Обычный 3 18 19" xfId="43037"/>
    <cellStyle name="Обычный 3 18 19 2" xfId="43038"/>
    <cellStyle name="Обычный 3 18 19 2 2" xfId="43039"/>
    <cellStyle name="Обычный 3 18 19 2 2 2" xfId="43040"/>
    <cellStyle name="Обычный 3 18 19 2 2 2 2" xfId="43041"/>
    <cellStyle name="Обычный 3 18 19 2 2 2 2 2" xfId="43042"/>
    <cellStyle name="Обычный 3 18 19 2 2 2 2 2 2" xfId="43043"/>
    <cellStyle name="Обычный 3 18 19 2 2 2 2 3" xfId="43044"/>
    <cellStyle name="Обычный 3 18 19 2 2 2 3" xfId="43045"/>
    <cellStyle name="Обычный 3 18 19 2 2 2 3 2" xfId="43046"/>
    <cellStyle name="Обычный 3 18 19 2 2 2 4" xfId="43047"/>
    <cellStyle name="Обычный 3 18 19 2 2 3" xfId="43048"/>
    <cellStyle name="Обычный 3 18 19 2 2 3 2" xfId="43049"/>
    <cellStyle name="Обычный 3 18 19 2 2 3 2 2" xfId="43050"/>
    <cellStyle name="Обычный 3 18 19 2 2 3 3" xfId="43051"/>
    <cellStyle name="Обычный 3 18 19 2 2 4" xfId="43052"/>
    <cellStyle name="Обычный 3 18 19 2 2 4 2" xfId="43053"/>
    <cellStyle name="Обычный 3 18 19 2 2 5" xfId="43054"/>
    <cellStyle name="Обычный 3 18 19 2 3" xfId="43055"/>
    <cellStyle name="Обычный 3 18 19 2 3 2" xfId="43056"/>
    <cellStyle name="Обычный 3 18 19 2 3 2 2" xfId="43057"/>
    <cellStyle name="Обычный 3 18 19 2 3 2 2 2" xfId="43058"/>
    <cellStyle name="Обычный 3 18 19 2 3 2 2 2 2" xfId="43059"/>
    <cellStyle name="Обычный 3 18 19 2 3 2 2 3" xfId="43060"/>
    <cellStyle name="Обычный 3 18 19 2 3 2 3" xfId="43061"/>
    <cellStyle name="Обычный 3 18 19 2 3 2 3 2" xfId="43062"/>
    <cellStyle name="Обычный 3 18 19 2 3 2 4" xfId="43063"/>
    <cellStyle name="Обычный 3 18 19 2 3 3" xfId="43064"/>
    <cellStyle name="Обычный 3 18 19 2 3 3 2" xfId="43065"/>
    <cellStyle name="Обычный 3 18 19 2 3 3 2 2" xfId="43066"/>
    <cellStyle name="Обычный 3 18 19 2 3 3 3" xfId="43067"/>
    <cellStyle name="Обычный 3 18 19 2 3 4" xfId="43068"/>
    <cellStyle name="Обычный 3 18 19 2 3 4 2" xfId="43069"/>
    <cellStyle name="Обычный 3 18 19 2 3 5" xfId="43070"/>
    <cellStyle name="Обычный 3 18 19 2 4" xfId="43071"/>
    <cellStyle name="Обычный 3 18 19 2 4 2" xfId="43072"/>
    <cellStyle name="Обычный 3 18 19 2 4 2 2" xfId="43073"/>
    <cellStyle name="Обычный 3 18 19 2 4 2 2 2" xfId="43074"/>
    <cellStyle name="Обычный 3 18 19 2 4 2 3" xfId="43075"/>
    <cellStyle name="Обычный 3 18 19 2 4 3" xfId="43076"/>
    <cellStyle name="Обычный 3 18 19 2 4 3 2" xfId="43077"/>
    <cellStyle name="Обычный 3 18 19 2 4 4" xfId="43078"/>
    <cellStyle name="Обычный 3 18 19 2 5" xfId="43079"/>
    <cellStyle name="Обычный 3 18 19 2 5 2" xfId="43080"/>
    <cellStyle name="Обычный 3 18 19 2 5 2 2" xfId="43081"/>
    <cellStyle name="Обычный 3 18 19 2 5 3" xfId="43082"/>
    <cellStyle name="Обычный 3 18 19 2 6" xfId="43083"/>
    <cellStyle name="Обычный 3 18 19 2 6 2" xfId="43084"/>
    <cellStyle name="Обычный 3 18 19 2 7" xfId="43085"/>
    <cellStyle name="Обычный 3 18 19 3" xfId="43086"/>
    <cellStyle name="Обычный 3 18 19 3 2" xfId="43087"/>
    <cellStyle name="Обычный 3 18 19 3 2 2" xfId="43088"/>
    <cellStyle name="Обычный 3 18 19 3 2 2 2" xfId="43089"/>
    <cellStyle name="Обычный 3 18 19 3 2 2 2 2" xfId="43090"/>
    <cellStyle name="Обычный 3 18 19 3 2 2 3" xfId="43091"/>
    <cellStyle name="Обычный 3 18 19 3 2 3" xfId="43092"/>
    <cellStyle name="Обычный 3 18 19 3 2 3 2" xfId="43093"/>
    <cellStyle name="Обычный 3 18 19 3 2 4" xfId="43094"/>
    <cellStyle name="Обычный 3 18 19 3 3" xfId="43095"/>
    <cellStyle name="Обычный 3 18 19 3 3 2" xfId="43096"/>
    <cellStyle name="Обычный 3 18 19 3 3 2 2" xfId="43097"/>
    <cellStyle name="Обычный 3 18 19 3 3 3" xfId="43098"/>
    <cellStyle name="Обычный 3 18 19 3 4" xfId="43099"/>
    <cellStyle name="Обычный 3 18 19 3 4 2" xfId="43100"/>
    <cellStyle name="Обычный 3 18 19 3 5" xfId="43101"/>
    <cellStyle name="Обычный 3 18 19 4" xfId="43102"/>
    <cellStyle name="Обычный 3 18 19 4 2" xfId="43103"/>
    <cellStyle name="Обычный 3 18 19 4 2 2" xfId="43104"/>
    <cellStyle name="Обычный 3 18 19 4 2 2 2" xfId="43105"/>
    <cellStyle name="Обычный 3 18 19 4 2 2 2 2" xfId="43106"/>
    <cellStyle name="Обычный 3 18 19 4 2 2 3" xfId="43107"/>
    <cellStyle name="Обычный 3 18 19 4 2 3" xfId="43108"/>
    <cellStyle name="Обычный 3 18 19 4 2 3 2" xfId="43109"/>
    <cellStyle name="Обычный 3 18 19 4 2 4" xfId="43110"/>
    <cellStyle name="Обычный 3 18 19 4 3" xfId="43111"/>
    <cellStyle name="Обычный 3 18 19 4 3 2" xfId="43112"/>
    <cellStyle name="Обычный 3 18 19 4 3 2 2" xfId="43113"/>
    <cellStyle name="Обычный 3 18 19 4 3 3" xfId="43114"/>
    <cellStyle name="Обычный 3 18 19 4 4" xfId="43115"/>
    <cellStyle name="Обычный 3 18 19 4 4 2" xfId="43116"/>
    <cellStyle name="Обычный 3 18 19 4 5" xfId="43117"/>
    <cellStyle name="Обычный 3 18 19 5" xfId="43118"/>
    <cellStyle name="Обычный 3 18 19 5 2" xfId="43119"/>
    <cellStyle name="Обычный 3 18 19 5 2 2" xfId="43120"/>
    <cellStyle name="Обычный 3 18 19 5 2 2 2" xfId="43121"/>
    <cellStyle name="Обычный 3 18 19 5 2 3" xfId="43122"/>
    <cellStyle name="Обычный 3 18 19 5 3" xfId="43123"/>
    <cellStyle name="Обычный 3 18 19 5 3 2" xfId="43124"/>
    <cellStyle name="Обычный 3 18 19 5 4" xfId="43125"/>
    <cellStyle name="Обычный 3 18 19 6" xfId="43126"/>
    <cellStyle name="Обычный 3 18 19 6 2" xfId="43127"/>
    <cellStyle name="Обычный 3 18 19 6 2 2" xfId="43128"/>
    <cellStyle name="Обычный 3 18 19 6 3" xfId="43129"/>
    <cellStyle name="Обычный 3 18 19 7" xfId="43130"/>
    <cellStyle name="Обычный 3 18 19 7 2" xfId="43131"/>
    <cellStyle name="Обычный 3 18 19 8" xfId="43132"/>
    <cellStyle name="Обычный 3 18 2" xfId="43133"/>
    <cellStyle name="Обычный 3 18 2 2" xfId="43134"/>
    <cellStyle name="Обычный 3 18 2 2 2" xfId="43135"/>
    <cellStyle name="Обычный 3 18 2 2 2 2" xfId="43136"/>
    <cellStyle name="Обычный 3 18 2 2 2 2 2" xfId="43137"/>
    <cellStyle name="Обычный 3 18 2 2 2 2 2 2" xfId="43138"/>
    <cellStyle name="Обычный 3 18 2 2 2 2 2 2 2" xfId="43139"/>
    <cellStyle name="Обычный 3 18 2 2 2 2 2 3" xfId="43140"/>
    <cellStyle name="Обычный 3 18 2 2 2 2 3" xfId="43141"/>
    <cellStyle name="Обычный 3 18 2 2 2 2 3 2" xfId="43142"/>
    <cellStyle name="Обычный 3 18 2 2 2 2 4" xfId="43143"/>
    <cellStyle name="Обычный 3 18 2 2 2 3" xfId="43144"/>
    <cellStyle name="Обычный 3 18 2 2 2 3 2" xfId="43145"/>
    <cellStyle name="Обычный 3 18 2 2 2 3 2 2" xfId="43146"/>
    <cellStyle name="Обычный 3 18 2 2 2 3 3" xfId="43147"/>
    <cellStyle name="Обычный 3 18 2 2 2 4" xfId="43148"/>
    <cellStyle name="Обычный 3 18 2 2 2 4 2" xfId="43149"/>
    <cellStyle name="Обычный 3 18 2 2 2 5" xfId="43150"/>
    <cellStyle name="Обычный 3 18 2 2 3" xfId="43151"/>
    <cellStyle name="Обычный 3 18 2 2 3 2" xfId="43152"/>
    <cellStyle name="Обычный 3 18 2 2 3 2 2" xfId="43153"/>
    <cellStyle name="Обычный 3 18 2 2 3 2 2 2" xfId="43154"/>
    <cellStyle name="Обычный 3 18 2 2 3 2 2 2 2" xfId="43155"/>
    <cellStyle name="Обычный 3 18 2 2 3 2 2 3" xfId="43156"/>
    <cellStyle name="Обычный 3 18 2 2 3 2 3" xfId="43157"/>
    <cellStyle name="Обычный 3 18 2 2 3 2 3 2" xfId="43158"/>
    <cellStyle name="Обычный 3 18 2 2 3 2 4" xfId="43159"/>
    <cellStyle name="Обычный 3 18 2 2 3 3" xfId="43160"/>
    <cellStyle name="Обычный 3 18 2 2 3 3 2" xfId="43161"/>
    <cellStyle name="Обычный 3 18 2 2 3 3 2 2" xfId="43162"/>
    <cellStyle name="Обычный 3 18 2 2 3 3 3" xfId="43163"/>
    <cellStyle name="Обычный 3 18 2 2 3 4" xfId="43164"/>
    <cellStyle name="Обычный 3 18 2 2 3 4 2" xfId="43165"/>
    <cellStyle name="Обычный 3 18 2 2 3 5" xfId="43166"/>
    <cellStyle name="Обычный 3 18 2 2 4" xfId="43167"/>
    <cellStyle name="Обычный 3 18 2 2 4 2" xfId="43168"/>
    <cellStyle name="Обычный 3 18 2 2 4 2 2" xfId="43169"/>
    <cellStyle name="Обычный 3 18 2 2 4 2 2 2" xfId="43170"/>
    <cellStyle name="Обычный 3 18 2 2 4 2 3" xfId="43171"/>
    <cellStyle name="Обычный 3 18 2 2 4 3" xfId="43172"/>
    <cellStyle name="Обычный 3 18 2 2 4 3 2" xfId="43173"/>
    <cellStyle name="Обычный 3 18 2 2 4 4" xfId="43174"/>
    <cellStyle name="Обычный 3 18 2 2 5" xfId="43175"/>
    <cellStyle name="Обычный 3 18 2 2 5 2" xfId="43176"/>
    <cellStyle name="Обычный 3 18 2 2 5 2 2" xfId="43177"/>
    <cellStyle name="Обычный 3 18 2 2 5 3" xfId="43178"/>
    <cellStyle name="Обычный 3 18 2 2 6" xfId="43179"/>
    <cellStyle name="Обычный 3 18 2 2 6 2" xfId="43180"/>
    <cellStyle name="Обычный 3 18 2 2 7" xfId="43181"/>
    <cellStyle name="Обычный 3 18 2 3" xfId="43182"/>
    <cellStyle name="Обычный 3 18 2 3 2" xfId="43183"/>
    <cellStyle name="Обычный 3 18 2 3 2 2" xfId="43184"/>
    <cellStyle name="Обычный 3 18 2 3 2 2 2" xfId="43185"/>
    <cellStyle name="Обычный 3 18 2 3 2 2 2 2" xfId="43186"/>
    <cellStyle name="Обычный 3 18 2 3 2 2 3" xfId="43187"/>
    <cellStyle name="Обычный 3 18 2 3 2 3" xfId="43188"/>
    <cellStyle name="Обычный 3 18 2 3 2 3 2" xfId="43189"/>
    <cellStyle name="Обычный 3 18 2 3 2 4" xfId="43190"/>
    <cellStyle name="Обычный 3 18 2 3 3" xfId="43191"/>
    <cellStyle name="Обычный 3 18 2 3 3 2" xfId="43192"/>
    <cellStyle name="Обычный 3 18 2 3 3 2 2" xfId="43193"/>
    <cellStyle name="Обычный 3 18 2 3 3 3" xfId="43194"/>
    <cellStyle name="Обычный 3 18 2 3 4" xfId="43195"/>
    <cellStyle name="Обычный 3 18 2 3 4 2" xfId="43196"/>
    <cellStyle name="Обычный 3 18 2 3 5" xfId="43197"/>
    <cellStyle name="Обычный 3 18 2 4" xfId="43198"/>
    <cellStyle name="Обычный 3 18 2 4 2" xfId="43199"/>
    <cellStyle name="Обычный 3 18 2 4 2 2" xfId="43200"/>
    <cellStyle name="Обычный 3 18 2 4 2 2 2" xfId="43201"/>
    <cellStyle name="Обычный 3 18 2 4 2 2 2 2" xfId="43202"/>
    <cellStyle name="Обычный 3 18 2 4 2 2 3" xfId="43203"/>
    <cellStyle name="Обычный 3 18 2 4 2 3" xfId="43204"/>
    <cellStyle name="Обычный 3 18 2 4 2 3 2" xfId="43205"/>
    <cellStyle name="Обычный 3 18 2 4 2 4" xfId="43206"/>
    <cellStyle name="Обычный 3 18 2 4 3" xfId="43207"/>
    <cellStyle name="Обычный 3 18 2 4 3 2" xfId="43208"/>
    <cellStyle name="Обычный 3 18 2 4 3 2 2" xfId="43209"/>
    <cellStyle name="Обычный 3 18 2 4 3 3" xfId="43210"/>
    <cellStyle name="Обычный 3 18 2 4 4" xfId="43211"/>
    <cellStyle name="Обычный 3 18 2 4 4 2" xfId="43212"/>
    <cellStyle name="Обычный 3 18 2 4 5" xfId="43213"/>
    <cellStyle name="Обычный 3 18 2 5" xfId="43214"/>
    <cellStyle name="Обычный 3 18 2 5 2" xfId="43215"/>
    <cellStyle name="Обычный 3 18 2 5 2 2" xfId="43216"/>
    <cellStyle name="Обычный 3 18 2 5 2 2 2" xfId="43217"/>
    <cellStyle name="Обычный 3 18 2 5 2 3" xfId="43218"/>
    <cellStyle name="Обычный 3 18 2 5 3" xfId="43219"/>
    <cellStyle name="Обычный 3 18 2 5 3 2" xfId="43220"/>
    <cellStyle name="Обычный 3 18 2 5 4" xfId="43221"/>
    <cellStyle name="Обычный 3 18 2 6" xfId="43222"/>
    <cellStyle name="Обычный 3 18 2 6 2" xfId="43223"/>
    <cellStyle name="Обычный 3 18 2 6 2 2" xfId="43224"/>
    <cellStyle name="Обычный 3 18 2 6 3" xfId="43225"/>
    <cellStyle name="Обычный 3 18 2 7" xfId="43226"/>
    <cellStyle name="Обычный 3 18 2 7 2" xfId="43227"/>
    <cellStyle name="Обычный 3 18 2 8" xfId="43228"/>
    <cellStyle name="Обычный 3 18 20" xfId="43229"/>
    <cellStyle name="Обычный 3 18 20 2" xfId="43230"/>
    <cellStyle name="Обычный 3 18 20 2 2" xfId="43231"/>
    <cellStyle name="Обычный 3 18 20 2 2 2" xfId="43232"/>
    <cellStyle name="Обычный 3 18 20 2 2 2 2" xfId="43233"/>
    <cellStyle name="Обычный 3 18 20 2 2 2 2 2" xfId="43234"/>
    <cellStyle name="Обычный 3 18 20 2 2 2 2 2 2" xfId="43235"/>
    <cellStyle name="Обычный 3 18 20 2 2 2 2 3" xfId="43236"/>
    <cellStyle name="Обычный 3 18 20 2 2 2 3" xfId="43237"/>
    <cellStyle name="Обычный 3 18 20 2 2 2 3 2" xfId="43238"/>
    <cellStyle name="Обычный 3 18 20 2 2 2 4" xfId="43239"/>
    <cellStyle name="Обычный 3 18 20 2 2 3" xfId="43240"/>
    <cellStyle name="Обычный 3 18 20 2 2 3 2" xfId="43241"/>
    <cellStyle name="Обычный 3 18 20 2 2 3 2 2" xfId="43242"/>
    <cellStyle name="Обычный 3 18 20 2 2 3 3" xfId="43243"/>
    <cellStyle name="Обычный 3 18 20 2 2 4" xfId="43244"/>
    <cellStyle name="Обычный 3 18 20 2 2 4 2" xfId="43245"/>
    <cellStyle name="Обычный 3 18 20 2 2 5" xfId="43246"/>
    <cellStyle name="Обычный 3 18 20 2 3" xfId="43247"/>
    <cellStyle name="Обычный 3 18 20 2 3 2" xfId="43248"/>
    <cellStyle name="Обычный 3 18 20 2 3 2 2" xfId="43249"/>
    <cellStyle name="Обычный 3 18 20 2 3 2 2 2" xfId="43250"/>
    <cellStyle name="Обычный 3 18 20 2 3 2 2 2 2" xfId="43251"/>
    <cellStyle name="Обычный 3 18 20 2 3 2 2 3" xfId="43252"/>
    <cellStyle name="Обычный 3 18 20 2 3 2 3" xfId="43253"/>
    <cellStyle name="Обычный 3 18 20 2 3 2 3 2" xfId="43254"/>
    <cellStyle name="Обычный 3 18 20 2 3 2 4" xfId="43255"/>
    <cellStyle name="Обычный 3 18 20 2 3 3" xfId="43256"/>
    <cellStyle name="Обычный 3 18 20 2 3 3 2" xfId="43257"/>
    <cellStyle name="Обычный 3 18 20 2 3 3 2 2" xfId="43258"/>
    <cellStyle name="Обычный 3 18 20 2 3 3 3" xfId="43259"/>
    <cellStyle name="Обычный 3 18 20 2 3 4" xfId="43260"/>
    <cellStyle name="Обычный 3 18 20 2 3 4 2" xfId="43261"/>
    <cellStyle name="Обычный 3 18 20 2 3 5" xfId="43262"/>
    <cellStyle name="Обычный 3 18 20 2 4" xfId="43263"/>
    <cellStyle name="Обычный 3 18 20 2 4 2" xfId="43264"/>
    <cellStyle name="Обычный 3 18 20 2 4 2 2" xfId="43265"/>
    <cellStyle name="Обычный 3 18 20 2 4 2 2 2" xfId="43266"/>
    <cellStyle name="Обычный 3 18 20 2 4 2 3" xfId="43267"/>
    <cellStyle name="Обычный 3 18 20 2 4 3" xfId="43268"/>
    <cellStyle name="Обычный 3 18 20 2 4 3 2" xfId="43269"/>
    <cellStyle name="Обычный 3 18 20 2 4 4" xfId="43270"/>
    <cellStyle name="Обычный 3 18 20 2 5" xfId="43271"/>
    <cellStyle name="Обычный 3 18 20 2 5 2" xfId="43272"/>
    <cellStyle name="Обычный 3 18 20 2 5 2 2" xfId="43273"/>
    <cellStyle name="Обычный 3 18 20 2 5 3" xfId="43274"/>
    <cellStyle name="Обычный 3 18 20 2 6" xfId="43275"/>
    <cellStyle name="Обычный 3 18 20 2 6 2" xfId="43276"/>
    <cellStyle name="Обычный 3 18 20 2 7" xfId="43277"/>
    <cellStyle name="Обычный 3 18 20 3" xfId="43278"/>
    <cellStyle name="Обычный 3 18 20 3 2" xfId="43279"/>
    <cellStyle name="Обычный 3 18 20 3 2 2" xfId="43280"/>
    <cellStyle name="Обычный 3 18 20 3 2 2 2" xfId="43281"/>
    <cellStyle name="Обычный 3 18 20 3 2 2 2 2" xfId="43282"/>
    <cellStyle name="Обычный 3 18 20 3 2 2 3" xfId="43283"/>
    <cellStyle name="Обычный 3 18 20 3 2 3" xfId="43284"/>
    <cellStyle name="Обычный 3 18 20 3 2 3 2" xfId="43285"/>
    <cellStyle name="Обычный 3 18 20 3 2 4" xfId="43286"/>
    <cellStyle name="Обычный 3 18 20 3 3" xfId="43287"/>
    <cellStyle name="Обычный 3 18 20 3 3 2" xfId="43288"/>
    <cellStyle name="Обычный 3 18 20 3 3 2 2" xfId="43289"/>
    <cellStyle name="Обычный 3 18 20 3 3 3" xfId="43290"/>
    <cellStyle name="Обычный 3 18 20 3 4" xfId="43291"/>
    <cellStyle name="Обычный 3 18 20 3 4 2" xfId="43292"/>
    <cellStyle name="Обычный 3 18 20 3 5" xfId="43293"/>
    <cellStyle name="Обычный 3 18 20 4" xfId="43294"/>
    <cellStyle name="Обычный 3 18 20 4 2" xfId="43295"/>
    <cellStyle name="Обычный 3 18 20 4 2 2" xfId="43296"/>
    <cellStyle name="Обычный 3 18 20 4 2 2 2" xfId="43297"/>
    <cellStyle name="Обычный 3 18 20 4 2 2 2 2" xfId="43298"/>
    <cellStyle name="Обычный 3 18 20 4 2 2 3" xfId="43299"/>
    <cellStyle name="Обычный 3 18 20 4 2 3" xfId="43300"/>
    <cellStyle name="Обычный 3 18 20 4 2 3 2" xfId="43301"/>
    <cellStyle name="Обычный 3 18 20 4 2 4" xfId="43302"/>
    <cellStyle name="Обычный 3 18 20 4 3" xfId="43303"/>
    <cellStyle name="Обычный 3 18 20 4 3 2" xfId="43304"/>
    <cellStyle name="Обычный 3 18 20 4 3 2 2" xfId="43305"/>
    <cellStyle name="Обычный 3 18 20 4 3 3" xfId="43306"/>
    <cellStyle name="Обычный 3 18 20 4 4" xfId="43307"/>
    <cellStyle name="Обычный 3 18 20 4 4 2" xfId="43308"/>
    <cellStyle name="Обычный 3 18 20 4 5" xfId="43309"/>
    <cellStyle name="Обычный 3 18 20 5" xfId="43310"/>
    <cellStyle name="Обычный 3 18 20 5 2" xfId="43311"/>
    <cellStyle name="Обычный 3 18 20 5 2 2" xfId="43312"/>
    <cellStyle name="Обычный 3 18 20 5 2 2 2" xfId="43313"/>
    <cellStyle name="Обычный 3 18 20 5 2 3" xfId="43314"/>
    <cellStyle name="Обычный 3 18 20 5 3" xfId="43315"/>
    <cellStyle name="Обычный 3 18 20 5 3 2" xfId="43316"/>
    <cellStyle name="Обычный 3 18 20 5 4" xfId="43317"/>
    <cellStyle name="Обычный 3 18 20 6" xfId="43318"/>
    <cellStyle name="Обычный 3 18 20 6 2" xfId="43319"/>
    <cellStyle name="Обычный 3 18 20 6 2 2" xfId="43320"/>
    <cellStyle name="Обычный 3 18 20 6 3" xfId="43321"/>
    <cellStyle name="Обычный 3 18 20 7" xfId="43322"/>
    <cellStyle name="Обычный 3 18 20 7 2" xfId="43323"/>
    <cellStyle name="Обычный 3 18 20 8" xfId="43324"/>
    <cellStyle name="Обычный 3 18 21" xfId="43325"/>
    <cellStyle name="Обычный 3 18 21 2" xfId="43326"/>
    <cellStyle name="Обычный 3 18 21 2 2" xfId="43327"/>
    <cellStyle name="Обычный 3 18 21 2 2 2" xfId="43328"/>
    <cellStyle name="Обычный 3 18 21 2 2 2 2" xfId="43329"/>
    <cellStyle name="Обычный 3 18 21 2 2 2 2 2" xfId="43330"/>
    <cellStyle name="Обычный 3 18 21 2 2 2 2 2 2" xfId="43331"/>
    <cellStyle name="Обычный 3 18 21 2 2 2 2 3" xfId="43332"/>
    <cellStyle name="Обычный 3 18 21 2 2 2 3" xfId="43333"/>
    <cellStyle name="Обычный 3 18 21 2 2 2 3 2" xfId="43334"/>
    <cellStyle name="Обычный 3 18 21 2 2 2 4" xfId="43335"/>
    <cellStyle name="Обычный 3 18 21 2 2 3" xfId="43336"/>
    <cellStyle name="Обычный 3 18 21 2 2 3 2" xfId="43337"/>
    <cellStyle name="Обычный 3 18 21 2 2 3 2 2" xfId="43338"/>
    <cellStyle name="Обычный 3 18 21 2 2 3 3" xfId="43339"/>
    <cellStyle name="Обычный 3 18 21 2 2 4" xfId="43340"/>
    <cellStyle name="Обычный 3 18 21 2 2 4 2" xfId="43341"/>
    <cellStyle name="Обычный 3 18 21 2 2 5" xfId="43342"/>
    <cellStyle name="Обычный 3 18 21 2 3" xfId="43343"/>
    <cellStyle name="Обычный 3 18 21 2 3 2" xfId="43344"/>
    <cellStyle name="Обычный 3 18 21 2 3 2 2" xfId="43345"/>
    <cellStyle name="Обычный 3 18 21 2 3 2 2 2" xfId="43346"/>
    <cellStyle name="Обычный 3 18 21 2 3 2 2 2 2" xfId="43347"/>
    <cellStyle name="Обычный 3 18 21 2 3 2 2 3" xfId="43348"/>
    <cellStyle name="Обычный 3 18 21 2 3 2 3" xfId="43349"/>
    <cellStyle name="Обычный 3 18 21 2 3 2 3 2" xfId="43350"/>
    <cellStyle name="Обычный 3 18 21 2 3 2 4" xfId="43351"/>
    <cellStyle name="Обычный 3 18 21 2 3 3" xfId="43352"/>
    <cellStyle name="Обычный 3 18 21 2 3 3 2" xfId="43353"/>
    <cellStyle name="Обычный 3 18 21 2 3 3 2 2" xfId="43354"/>
    <cellStyle name="Обычный 3 18 21 2 3 3 3" xfId="43355"/>
    <cellStyle name="Обычный 3 18 21 2 3 4" xfId="43356"/>
    <cellStyle name="Обычный 3 18 21 2 3 4 2" xfId="43357"/>
    <cellStyle name="Обычный 3 18 21 2 3 5" xfId="43358"/>
    <cellStyle name="Обычный 3 18 21 2 4" xfId="43359"/>
    <cellStyle name="Обычный 3 18 21 2 4 2" xfId="43360"/>
    <cellStyle name="Обычный 3 18 21 2 4 2 2" xfId="43361"/>
    <cellStyle name="Обычный 3 18 21 2 4 2 2 2" xfId="43362"/>
    <cellStyle name="Обычный 3 18 21 2 4 2 3" xfId="43363"/>
    <cellStyle name="Обычный 3 18 21 2 4 3" xfId="43364"/>
    <cellStyle name="Обычный 3 18 21 2 4 3 2" xfId="43365"/>
    <cellStyle name="Обычный 3 18 21 2 4 4" xfId="43366"/>
    <cellStyle name="Обычный 3 18 21 2 5" xfId="43367"/>
    <cellStyle name="Обычный 3 18 21 2 5 2" xfId="43368"/>
    <cellStyle name="Обычный 3 18 21 2 5 2 2" xfId="43369"/>
    <cellStyle name="Обычный 3 18 21 2 5 3" xfId="43370"/>
    <cellStyle name="Обычный 3 18 21 2 6" xfId="43371"/>
    <cellStyle name="Обычный 3 18 21 2 6 2" xfId="43372"/>
    <cellStyle name="Обычный 3 18 21 2 7" xfId="43373"/>
    <cellStyle name="Обычный 3 18 21 3" xfId="43374"/>
    <cellStyle name="Обычный 3 18 21 3 2" xfId="43375"/>
    <cellStyle name="Обычный 3 18 21 3 2 2" xfId="43376"/>
    <cellStyle name="Обычный 3 18 21 3 2 2 2" xfId="43377"/>
    <cellStyle name="Обычный 3 18 21 3 2 2 2 2" xfId="43378"/>
    <cellStyle name="Обычный 3 18 21 3 2 2 3" xfId="43379"/>
    <cellStyle name="Обычный 3 18 21 3 2 3" xfId="43380"/>
    <cellStyle name="Обычный 3 18 21 3 2 3 2" xfId="43381"/>
    <cellStyle name="Обычный 3 18 21 3 2 4" xfId="43382"/>
    <cellStyle name="Обычный 3 18 21 3 3" xfId="43383"/>
    <cellStyle name="Обычный 3 18 21 3 3 2" xfId="43384"/>
    <cellStyle name="Обычный 3 18 21 3 3 2 2" xfId="43385"/>
    <cellStyle name="Обычный 3 18 21 3 3 3" xfId="43386"/>
    <cellStyle name="Обычный 3 18 21 3 4" xfId="43387"/>
    <cellStyle name="Обычный 3 18 21 3 4 2" xfId="43388"/>
    <cellStyle name="Обычный 3 18 21 3 5" xfId="43389"/>
    <cellStyle name="Обычный 3 18 21 4" xfId="43390"/>
    <cellStyle name="Обычный 3 18 21 4 2" xfId="43391"/>
    <cellStyle name="Обычный 3 18 21 4 2 2" xfId="43392"/>
    <cellStyle name="Обычный 3 18 21 4 2 2 2" xfId="43393"/>
    <cellStyle name="Обычный 3 18 21 4 2 2 2 2" xfId="43394"/>
    <cellStyle name="Обычный 3 18 21 4 2 2 3" xfId="43395"/>
    <cellStyle name="Обычный 3 18 21 4 2 3" xfId="43396"/>
    <cellStyle name="Обычный 3 18 21 4 2 3 2" xfId="43397"/>
    <cellStyle name="Обычный 3 18 21 4 2 4" xfId="43398"/>
    <cellStyle name="Обычный 3 18 21 4 3" xfId="43399"/>
    <cellStyle name="Обычный 3 18 21 4 3 2" xfId="43400"/>
    <cellStyle name="Обычный 3 18 21 4 3 2 2" xfId="43401"/>
    <cellStyle name="Обычный 3 18 21 4 3 3" xfId="43402"/>
    <cellStyle name="Обычный 3 18 21 4 4" xfId="43403"/>
    <cellStyle name="Обычный 3 18 21 4 4 2" xfId="43404"/>
    <cellStyle name="Обычный 3 18 21 4 5" xfId="43405"/>
    <cellStyle name="Обычный 3 18 21 5" xfId="43406"/>
    <cellStyle name="Обычный 3 18 21 5 2" xfId="43407"/>
    <cellStyle name="Обычный 3 18 21 5 2 2" xfId="43408"/>
    <cellStyle name="Обычный 3 18 21 5 2 2 2" xfId="43409"/>
    <cellStyle name="Обычный 3 18 21 5 2 3" xfId="43410"/>
    <cellStyle name="Обычный 3 18 21 5 3" xfId="43411"/>
    <cellStyle name="Обычный 3 18 21 5 3 2" xfId="43412"/>
    <cellStyle name="Обычный 3 18 21 5 4" xfId="43413"/>
    <cellStyle name="Обычный 3 18 21 6" xfId="43414"/>
    <cellStyle name="Обычный 3 18 21 6 2" xfId="43415"/>
    <cellStyle name="Обычный 3 18 21 6 2 2" xfId="43416"/>
    <cellStyle name="Обычный 3 18 21 6 3" xfId="43417"/>
    <cellStyle name="Обычный 3 18 21 7" xfId="43418"/>
    <cellStyle name="Обычный 3 18 21 7 2" xfId="43419"/>
    <cellStyle name="Обычный 3 18 21 8" xfId="43420"/>
    <cellStyle name="Обычный 3 18 22" xfId="43421"/>
    <cellStyle name="Обычный 3 18 22 2" xfId="43422"/>
    <cellStyle name="Обычный 3 18 22 2 2" xfId="43423"/>
    <cellStyle name="Обычный 3 18 22 2 2 2" xfId="43424"/>
    <cellStyle name="Обычный 3 18 22 2 2 2 2" xfId="43425"/>
    <cellStyle name="Обычный 3 18 22 2 2 2 2 2" xfId="43426"/>
    <cellStyle name="Обычный 3 18 22 2 2 2 2 2 2" xfId="43427"/>
    <cellStyle name="Обычный 3 18 22 2 2 2 2 3" xfId="43428"/>
    <cellStyle name="Обычный 3 18 22 2 2 2 3" xfId="43429"/>
    <cellStyle name="Обычный 3 18 22 2 2 2 3 2" xfId="43430"/>
    <cellStyle name="Обычный 3 18 22 2 2 2 4" xfId="43431"/>
    <cellStyle name="Обычный 3 18 22 2 2 3" xfId="43432"/>
    <cellStyle name="Обычный 3 18 22 2 2 3 2" xfId="43433"/>
    <cellStyle name="Обычный 3 18 22 2 2 3 2 2" xfId="43434"/>
    <cellStyle name="Обычный 3 18 22 2 2 3 3" xfId="43435"/>
    <cellStyle name="Обычный 3 18 22 2 2 4" xfId="43436"/>
    <cellStyle name="Обычный 3 18 22 2 2 4 2" xfId="43437"/>
    <cellStyle name="Обычный 3 18 22 2 2 5" xfId="43438"/>
    <cellStyle name="Обычный 3 18 22 2 3" xfId="43439"/>
    <cellStyle name="Обычный 3 18 22 2 3 2" xfId="43440"/>
    <cellStyle name="Обычный 3 18 22 2 3 2 2" xfId="43441"/>
    <cellStyle name="Обычный 3 18 22 2 3 2 2 2" xfId="43442"/>
    <cellStyle name="Обычный 3 18 22 2 3 2 2 2 2" xfId="43443"/>
    <cellStyle name="Обычный 3 18 22 2 3 2 2 3" xfId="43444"/>
    <cellStyle name="Обычный 3 18 22 2 3 2 3" xfId="43445"/>
    <cellStyle name="Обычный 3 18 22 2 3 2 3 2" xfId="43446"/>
    <cellStyle name="Обычный 3 18 22 2 3 2 4" xfId="43447"/>
    <cellStyle name="Обычный 3 18 22 2 3 3" xfId="43448"/>
    <cellStyle name="Обычный 3 18 22 2 3 3 2" xfId="43449"/>
    <cellStyle name="Обычный 3 18 22 2 3 3 2 2" xfId="43450"/>
    <cellStyle name="Обычный 3 18 22 2 3 3 3" xfId="43451"/>
    <cellStyle name="Обычный 3 18 22 2 3 4" xfId="43452"/>
    <cellStyle name="Обычный 3 18 22 2 3 4 2" xfId="43453"/>
    <cellStyle name="Обычный 3 18 22 2 3 5" xfId="43454"/>
    <cellStyle name="Обычный 3 18 22 2 4" xfId="43455"/>
    <cellStyle name="Обычный 3 18 22 2 4 2" xfId="43456"/>
    <cellStyle name="Обычный 3 18 22 2 4 2 2" xfId="43457"/>
    <cellStyle name="Обычный 3 18 22 2 4 2 2 2" xfId="43458"/>
    <cellStyle name="Обычный 3 18 22 2 4 2 3" xfId="43459"/>
    <cellStyle name="Обычный 3 18 22 2 4 3" xfId="43460"/>
    <cellStyle name="Обычный 3 18 22 2 4 3 2" xfId="43461"/>
    <cellStyle name="Обычный 3 18 22 2 4 4" xfId="43462"/>
    <cellStyle name="Обычный 3 18 22 2 5" xfId="43463"/>
    <cellStyle name="Обычный 3 18 22 2 5 2" xfId="43464"/>
    <cellStyle name="Обычный 3 18 22 2 5 2 2" xfId="43465"/>
    <cellStyle name="Обычный 3 18 22 2 5 3" xfId="43466"/>
    <cellStyle name="Обычный 3 18 22 2 6" xfId="43467"/>
    <cellStyle name="Обычный 3 18 22 2 6 2" xfId="43468"/>
    <cellStyle name="Обычный 3 18 22 2 7" xfId="43469"/>
    <cellStyle name="Обычный 3 18 22 3" xfId="43470"/>
    <cellStyle name="Обычный 3 18 22 3 2" xfId="43471"/>
    <cellStyle name="Обычный 3 18 22 3 2 2" xfId="43472"/>
    <cellStyle name="Обычный 3 18 22 3 2 2 2" xfId="43473"/>
    <cellStyle name="Обычный 3 18 22 3 2 2 2 2" xfId="43474"/>
    <cellStyle name="Обычный 3 18 22 3 2 2 3" xfId="43475"/>
    <cellStyle name="Обычный 3 18 22 3 2 3" xfId="43476"/>
    <cellStyle name="Обычный 3 18 22 3 2 3 2" xfId="43477"/>
    <cellStyle name="Обычный 3 18 22 3 2 4" xfId="43478"/>
    <cellStyle name="Обычный 3 18 22 3 3" xfId="43479"/>
    <cellStyle name="Обычный 3 18 22 3 3 2" xfId="43480"/>
    <cellStyle name="Обычный 3 18 22 3 3 2 2" xfId="43481"/>
    <cellStyle name="Обычный 3 18 22 3 3 3" xfId="43482"/>
    <cellStyle name="Обычный 3 18 22 3 4" xfId="43483"/>
    <cellStyle name="Обычный 3 18 22 3 4 2" xfId="43484"/>
    <cellStyle name="Обычный 3 18 22 3 5" xfId="43485"/>
    <cellStyle name="Обычный 3 18 22 4" xfId="43486"/>
    <cellStyle name="Обычный 3 18 22 4 2" xfId="43487"/>
    <cellStyle name="Обычный 3 18 22 4 2 2" xfId="43488"/>
    <cellStyle name="Обычный 3 18 22 4 2 2 2" xfId="43489"/>
    <cellStyle name="Обычный 3 18 22 4 2 2 2 2" xfId="43490"/>
    <cellStyle name="Обычный 3 18 22 4 2 2 3" xfId="43491"/>
    <cellStyle name="Обычный 3 18 22 4 2 3" xfId="43492"/>
    <cellStyle name="Обычный 3 18 22 4 2 3 2" xfId="43493"/>
    <cellStyle name="Обычный 3 18 22 4 2 4" xfId="43494"/>
    <cellStyle name="Обычный 3 18 22 4 3" xfId="43495"/>
    <cellStyle name="Обычный 3 18 22 4 3 2" xfId="43496"/>
    <cellStyle name="Обычный 3 18 22 4 3 2 2" xfId="43497"/>
    <cellStyle name="Обычный 3 18 22 4 3 3" xfId="43498"/>
    <cellStyle name="Обычный 3 18 22 4 4" xfId="43499"/>
    <cellStyle name="Обычный 3 18 22 4 4 2" xfId="43500"/>
    <cellStyle name="Обычный 3 18 22 4 5" xfId="43501"/>
    <cellStyle name="Обычный 3 18 22 5" xfId="43502"/>
    <cellStyle name="Обычный 3 18 22 5 2" xfId="43503"/>
    <cellStyle name="Обычный 3 18 22 5 2 2" xfId="43504"/>
    <cellStyle name="Обычный 3 18 22 5 2 2 2" xfId="43505"/>
    <cellStyle name="Обычный 3 18 22 5 2 3" xfId="43506"/>
    <cellStyle name="Обычный 3 18 22 5 3" xfId="43507"/>
    <cellStyle name="Обычный 3 18 22 5 3 2" xfId="43508"/>
    <cellStyle name="Обычный 3 18 22 5 4" xfId="43509"/>
    <cellStyle name="Обычный 3 18 22 6" xfId="43510"/>
    <cellStyle name="Обычный 3 18 22 6 2" xfId="43511"/>
    <cellStyle name="Обычный 3 18 22 6 2 2" xfId="43512"/>
    <cellStyle name="Обычный 3 18 22 6 3" xfId="43513"/>
    <cellStyle name="Обычный 3 18 22 7" xfId="43514"/>
    <cellStyle name="Обычный 3 18 22 7 2" xfId="43515"/>
    <cellStyle name="Обычный 3 18 22 8" xfId="43516"/>
    <cellStyle name="Обычный 3 18 23" xfId="43517"/>
    <cellStyle name="Обычный 3 18 23 2" xfId="43518"/>
    <cellStyle name="Обычный 3 18 23 2 2" xfId="43519"/>
    <cellStyle name="Обычный 3 18 23 2 2 2" xfId="43520"/>
    <cellStyle name="Обычный 3 18 23 2 2 2 2" xfId="43521"/>
    <cellStyle name="Обычный 3 18 23 2 2 2 2 2" xfId="43522"/>
    <cellStyle name="Обычный 3 18 23 2 2 2 2 2 2" xfId="43523"/>
    <cellStyle name="Обычный 3 18 23 2 2 2 2 3" xfId="43524"/>
    <cellStyle name="Обычный 3 18 23 2 2 2 3" xfId="43525"/>
    <cellStyle name="Обычный 3 18 23 2 2 2 3 2" xfId="43526"/>
    <cellStyle name="Обычный 3 18 23 2 2 2 4" xfId="43527"/>
    <cellStyle name="Обычный 3 18 23 2 2 3" xfId="43528"/>
    <cellStyle name="Обычный 3 18 23 2 2 3 2" xfId="43529"/>
    <cellStyle name="Обычный 3 18 23 2 2 3 2 2" xfId="43530"/>
    <cellStyle name="Обычный 3 18 23 2 2 3 3" xfId="43531"/>
    <cellStyle name="Обычный 3 18 23 2 2 4" xfId="43532"/>
    <cellStyle name="Обычный 3 18 23 2 2 4 2" xfId="43533"/>
    <cellStyle name="Обычный 3 18 23 2 2 5" xfId="43534"/>
    <cellStyle name="Обычный 3 18 23 2 3" xfId="43535"/>
    <cellStyle name="Обычный 3 18 23 2 3 2" xfId="43536"/>
    <cellStyle name="Обычный 3 18 23 2 3 2 2" xfId="43537"/>
    <cellStyle name="Обычный 3 18 23 2 3 2 2 2" xfId="43538"/>
    <cellStyle name="Обычный 3 18 23 2 3 2 2 2 2" xfId="43539"/>
    <cellStyle name="Обычный 3 18 23 2 3 2 2 3" xfId="43540"/>
    <cellStyle name="Обычный 3 18 23 2 3 2 3" xfId="43541"/>
    <cellStyle name="Обычный 3 18 23 2 3 2 3 2" xfId="43542"/>
    <cellStyle name="Обычный 3 18 23 2 3 2 4" xfId="43543"/>
    <cellStyle name="Обычный 3 18 23 2 3 3" xfId="43544"/>
    <cellStyle name="Обычный 3 18 23 2 3 3 2" xfId="43545"/>
    <cellStyle name="Обычный 3 18 23 2 3 3 2 2" xfId="43546"/>
    <cellStyle name="Обычный 3 18 23 2 3 3 3" xfId="43547"/>
    <cellStyle name="Обычный 3 18 23 2 3 4" xfId="43548"/>
    <cellStyle name="Обычный 3 18 23 2 3 4 2" xfId="43549"/>
    <cellStyle name="Обычный 3 18 23 2 3 5" xfId="43550"/>
    <cellStyle name="Обычный 3 18 23 2 4" xfId="43551"/>
    <cellStyle name="Обычный 3 18 23 2 4 2" xfId="43552"/>
    <cellStyle name="Обычный 3 18 23 2 4 2 2" xfId="43553"/>
    <cellStyle name="Обычный 3 18 23 2 4 2 2 2" xfId="43554"/>
    <cellStyle name="Обычный 3 18 23 2 4 2 3" xfId="43555"/>
    <cellStyle name="Обычный 3 18 23 2 4 3" xfId="43556"/>
    <cellStyle name="Обычный 3 18 23 2 4 3 2" xfId="43557"/>
    <cellStyle name="Обычный 3 18 23 2 4 4" xfId="43558"/>
    <cellStyle name="Обычный 3 18 23 2 5" xfId="43559"/>
    <cellStyle name="Обычный 3 18 23 2 5 2" xfId="43560"/>
    <cellStyle name="Обычный 3 18 23 2 5 2 2" xfId="43561"/>
    <cellStyle name="Обычный 3 18 23 2 5 3" xfId="43562"/>
    <cellStyle name="Обычный 3 18 23 2 6" xfId="43563"/>
    <cellStyle name="Обычный 3 18 23 2 6 2" xfId="43564"/>
    <cellStyle name="Обычный 3 18 23 2 7" xfId="43565"/>
    <cellStyle name="Обычный 3 18 23 3" xfId="43566"/>
    <cellStyle name="Обычный 3 18 23 3 2" xfId="43567"/>
    <cellStyle name="Обычный 3 18 23 3 2 2" xfId="43568"/>
    <cellStyle name="Обычный 3 18 23 3 2 2 2" xfId="43569"/>
    <cellStyle name="Обычный 3 18 23 3 2 2 2 2" xfId="43570"/>
    <cellStyle name="Обычный 3 18 23 3 2 2 3" xfId="43571"/>
    <cellStyle name="Обычный 3 18 23 3 2 3" xfId="43572"/>
    <cellStyle name="Обычный 3 18 23 3 2 3 2" xfId="43573"/>
    <cellStyle name="Обычный 3 18 23 3 2 4" xfId="43574"/>
    <cellStyle name="Обычный 3 18 23 3 3" xfId="43575"/>
    <cellStyle name="Обычный 3 18 23 3 3 2" xfId="43576"/>
    <cellStyle name="Обычный 3 18 23 3 3 2 2" xfId="43577"/>
    <cellStyle name="Обычный 3 18 23 3 3 3" xfId="43578"/>
    <cellStyle name="Обычный 3 18 23 3 4" xfId="43579"/>
    <cellStyle name="Обычный 3 18 23 3 4 2" xfId="43580"/>
    <cellStyle name="Обычный 3 18 23 3 5" xfId="43581"/>
    <cellStyle name="Обычный 3 18 23 4" xfId="43582"/>
    <cellStyle name="Обычный 3 18 23 4 2" xfId="43583"/>
    <cellStyle name="Обычный 3 18 23 4 2 2" xfId="43584"/>
    <cellStyle name="Обычный 3 18 23 4 2 2 2" xfId="43585"/>
    <cellStyle name="Обычный 3 18 23 4 2 2 2 2" xfId="43586"/>
    <cellStyle name="Обычный 3 18 23 4 2 2 3" xfId="43587"/>
    <cellStyle name="Обычный 3 18 23 4 2 3" xfId="43588"/>
    <cellStyle name="Обычный 3 18 23 4 2 3 2" xfId="43589"/>
    <cellStyle name="Обычный 3 18 23 4 2 4" xfId="43590"/>
    <cellStyle name="Обычный 3 18 23 4 3" xfId="43591"/>
    <cellStyle name="Обычный 3 18 23 4 3 2" xfId="43592"/>
    <cellStyle name="Обычный 3 18 23 4 3 2 2" xfId="43593"/>
    <cellStyle name="Обычный 3 18 23 4 3 3" xfId="43594"/>
    <cellStyle name="Обычный 3 18 23 4 4" xfId="43595"/>
    <cellStyle name="Обычный 3 18 23 4 4 2" xfId="43596"/>
    <cellStyle name="Обычный 3 18 23 4 5" xfId="43597"/>
    <cellStyle name="Обычный 3 18 23 5" xfId="43598"/>
    <cellStyle name="Обычный 3 18 23 5 2" xfId="43599"/>
    <cellStyle name="Обычный 3 18 23 5 2 2" xfId="43600"/>
    <cellStyle name="Обычный 3 18 23 5 2 2 2" xfId="43601"/>
    <cellStyle name="Обычный 3 18 23 5 2 3" xfId="43602"/>
    <cellStyle name="Обычный 3 18 23 5 3" xfId="43603"/>
    <cellStyle name="Обычный 3 18 23 5 3 2" xfId="43604"/>
    <cellStyle name="Обычный 3 18 23 5 4" xfId="43605"/>
    <cellStyle name="Обычный 3 18 23 6" xfId="43606"/>
    <cellStyle name="Обычный 3 18 23 6 2" xfId="43607"/>
    <cellStyle name="Обычный 3 18 23 6 2 2" xfId="43608"/>
    <cellStyle name="Обычный 3 18 23 6 3" xfId="43609"/>
    <cellStyle name="Обычный 3 18 23 7" xfId="43610"/>
    <cellStyle name="Обычный 3 18 23 7 2" xfId="43611"/>
    <cellStyle name="Обычный 3 18 23 8" xfId="43612"/>
    <cellStyle name="Обычный 3 18 24" xfId="43613"/>
    <cellStyle name="Обычный 3 18 24 2" xfId="43614"/>
    <cellStyle name="Обычный 3 18 24 2 2" xfId="43615"/>
    <cellStyle name="Обычный 3 18 24 2 2 2" xfId="43616"/>
    <cellStyle name="Обычный 3 18 24 2 2 2 2" xfId="43617"/>
    <cellStyle name="Обычный 3 18 24 2 2 2 2 2" xfId="43618"/>
    <cellStyle name="Обычный 3 18 24 2 2 2 2 2 2" xfId="43619"/>
    <cellStyle name="Обычный 3 18 24 2 2 2 2 3" xfId="43620"/>
    <cellStyle name="Обычный 3 18 24 2 2 2 3" xfId="43621"/>
    <cellStyle name="Обычный 3 18 24 2 2 2 3 2" xfId="43622"/>
    <cellStyle name="Обычный 3 18 24 2 2 2 4" xfId="43623"/>
    <cellStyle name="Обычный 3 18 24 2 2 3" xfId="43624"/>
    <cellStyle name="Обычный 3 18 24 2 2 3 2" xfId="43625"/>
    <cellStyle name="Обычный 3 18 24 2 2 3 2 2" xfId="43626"/>
    <cellStyle name="Обычный 3 18 24 2 2 3 3" xfId="43627"/>
    <cellStyle name="Обычный 3 18 24 2 2 4" xfId="43628"/>
    <cellStyle name="Обычный 3 18 24 2 2 4 2" xfId="43629"/>
    <cellStyle name="Обычный 3 18 24 2 2 5" xfId="43630"/>
    <cellStyle name="Обычный 3 18 24 2 3" xfId="43631"/>
    <cellStyle name="Обычный 3 18 24 2 3 2" xfId="43632"/>
    <cellStyle name="Обычный 3 18 24 2 3 2 2" xfId="43633"/>
    <cellStyle name="Обычный 3 18 24 2 3 2 2 2" xfId="43634"/>
    <cellStyle name="Обычный 3 18 24 2 3 2 2 2 2" xfId="43635"/>
    <cellStyle name="Обычный 3 18 24 2 3 2 2 3" xfId="43636"/>
    <cellStyle name="Обычный 3 18 24 2 3 2 3" xfId="43637"/>
    <cellStyle name="Обычный 3 18 24 2 3 2 3 2" xfId="43638"/>
    <cellStyle name="Обычный 3 18 24 2 3 2 4" xfId="43639"/>
    <cellStyle name="Обычный 3 18 24 2 3 3" xfId="43640"/>
    <cellStyle name="Обычный 3 18 24 2 3 3 2" xfId="43641"/>
    <cellStyle name="Обычный 3 18 24 2 3 3 2 2" xfId="43642"/>
    <cellStyle name="Обычный 3 18 24 2 3 3 3" xfId="43643"/>
    <cellStyle name="Обычный 3 18 24 2 3 4" xfId="43644"/>
    <cellStyle name="Обычный 3 18 24 2 3 4 2" xfId="43645"/>
    <cellStyle name="Обычный 3 18 24 2 3 5" xfId="43646"/>
    <cellStyle name="Обычный 3 18 24 2 4" xfId="43647"/>
    <cellStyle name="Обычный 3 18 24 2 4 2" xfId="43648"/>
    <cellStyle name="Обычный 3 18 24 2 4 2 2" xfId="43649"/>
    <cellStyle name="Обычный 3 18 24 2 4 2 2 2" xfId="43650"/>
    <cellStyle name="Обычный 3 18 24 2 4 2 3" xfId="43651"/>
    <cellStyle name="Обычный 3 18 24 2 4 3" xfId="43652"/>
    <cellStyle name="Обычный 3 18 24 2 4 3 2" xfId="43653"/>
    <cellStyle name="Обычный 3 18 24 2 4 4" xfId="43654"/>
    <cellStyle name="Обычный 3 18 24 2 5" xfId="43655"/>
    <cellStyle name="Обычный 3 18 24 2 5 2" xfId="43656"/>
    <cellStyle name="Обычный 3 18 24 2 5 2 2" xfId="43657"/>
    <cellStyle name="Обычный 3 18 24 2 5 3" xfId="43658"/>
    <cellStyle name="Обычный 3 18 24 2 6" xfId="43659"/>
    <cellStyle name="Обычный 3 18 24 2 6 2" xfId="43660"/>
    <cellStyle name="Обычный 3 18 24 2 7" xfId="43661"/>
    <cellStyle name="Обычный 3 18 24 3" xfId="43662"/>
    <cellStyle name="Обычный 3 18 24 3 2" xfId="43663"/>
    <cellStyle name="Обычный 3 18 24 3 2 2" xfId="43664"/>
    <cellStyle name="Обычный 3 18 24 3 2 2 2" xfId="43665"/>
    <cellStyle name="Обычный 3 18 24 3 2 2 2 2" xfId="43666"/>
    <cellStyle name="Обычный 3 18 24 3 2 2 3" xfId="43667"/>
    <cellStyle name="Обычный 3 18 24 3 2 3" xfId="43668"/>
    <cellStyle name="Обычный 3 18 24 3 2 3 2" xfId="43669"/>
    <cellStyle name="Обычный 3 18 24 3 2 4" xfId="43670"/>
    <cellStyle name="Обычный 3 18 24 3 3" xfId="43671"/>
    <cellStyle name="Обычный 3 18 24 3 3 2" xfId="43672"/>
    <cellStyle name="Обычный 3 18 24 3 3 2 2" xfId="43673"/>
    <cellStyle name="Обычный 3 18 24 3 3 3" xfId="43674"/>
    <cellStyle name="Обычный 3 18 24 3 4" xfId="43675"/>
    <cellStyle name="Обычный 3 18 24 3 4 2" xfId="43676"/>
    <cellStyle name="Обычный 3 18 24 3 5" xfId="43677"/>
    <cellStyle name="Обычный 3 18 24 4" xfId="43678"/>
    <cellStyle name="Обычный 3 18 24 4 2" xfId="43679"/>
    <cellStyle name="Обычный 3 18 24 4 2 2" xfId="43680"/>
    <cellStyle name="Обычный 3 18 24 4 2 2 2" xfId="43681"/>
    <cellStyle name="Обычный 3 18 24 4 2 2 2 2" xfId="43682"/>
    <cellStyle name="Обычный 3 18 24 4 2 2 3" xfId="43683"/>
    <cellStyle name="Обычный 3 18 24 4 2 3" xfId="43684"/>
    <cellStyle name="Обычный 3 18 24 4 2 3 2" xfId="43685"/>
    <cellStyle name="Обычный 3 18 24 4 2 4" xfId="43686"/>
    <cellStyle name="Обычный 3 18 24 4 3" xfId="43687"/>
    <cellStyle name="Обычный 3 18 24 4 3 2" xfId="43688"/>
    <cellStyle name="Обычный 3 18 24 4 3 2 2" xfId="43689"/>
    <cellStyle name="Обычный 3 18 24 4 3 3" xfId="43690"/>
    <cellStyle name="Обычный 3 18 24 4 4" xfId="43691"/>
    <cellStyle name="Обычный 3 18 24 4 4 2" xfId="43692"/>
    <cellStyle name="Обычный 3 18 24 4 5" xfId="43693"/>
    <cellStyle name="Обычный 3 18 24 5" xfId="43694"/>
    <cellStyle name="Обычный 3 18 24 5 2" xfId="43695"/>
    <cellStyle name="Обычный 3 18 24 5 2 2" xfId="43696"/>
    <cellStyle name="Обычный 3 18 24 5 2 2 2" xfId="43697"/>
    <cellStyle name="Обычный 3 18 24 5 2 3" xfId="43698"/>
    <cellStyle name="Обычный 3 18 24 5 3" xfId="43699"/>
    <cellStyle name="Обычный 3 18 24 5 3 2" xfId="43700"/>
    <cellStyle name="Обычный 3 18 24 5 4" xfId="43701"/>
    <cellStyle name="Обычный 3 18 24 6" xfId="43702"/>
    <cellStyle name="Обычный 3 18 24 6 2" xfId="43703"/>
    <cellStyle name="Обычный 3 18 24 6 2 2" xfId="43704"/>
    <cellStyle name="Обычный 3 18 24 6 3" xfId="43705"/>
    <cellStyle name="Обычный 3 18 24 7" xfId="43706"/>
    <cellStyle name="Обычный 3 18 24 7 2" xfId="43707"/>
    <cellStyle name="Обычный 3 18 24 8" xfId="43708"/>
    <cellStyle name="Обычный 3 18 25" xfId="43709"/>
    <cellStyle name="Обычный 3 18 25 2" xfId="43710"/>
    <cellStyle name="Обычный 3 18 25 2 2" xfId="43711"/>
    <cellStyle name="Обычный 3 18 25 2 2 2" xfId="43712"/>
    <cellStyle name="Обычный 3 18 25 2 2 2 2" xfId="43713"/>
    <cellStyle name="Обычный 3 18 25 2 2 2 2 2" xfId="43714"/>
    <cellStyle name="Обычный 3 18 25 2 2 2 2 2 2" xfId="43715"/>
    <cellStyle name="Обычный 3 18 25 2 2 2 2 3" xfId="43716"/>
    <cellStyle name="Обычный 3 18 25 2 2 2 3" xfId="43717"/>
    <cellStyle name="Обычный 3 18 25 2 2 2 3 2" xfId="43718"/>
    <cellStyle name="Обычный 3 18 25 2 2 2 4" xfId="43719"/>
    <cellStyle name="Обычный 3 18 25 2 2 3" xfId="43720"/>
    <cellStyle name="Обычный 3 18 25 2 2 3 2" xfId="43721"/>
    <cellStyle name="Обычный 3 18 25 2 2 3 2 2" xfId="43722"/>
    <cellStyle name="Обычный 3 18 25 2 2 3 3" xfId="43723"/>
    <cellStyle name="Обычный 3 18 25 2 2 4" xfId="43724"/>
    <cellStyle name="Обычный 3 18 25 2 2 4 2" xfId="43725"/>
    <cellStyle name="Обычный 3 18 25 2 2 5" xfId="43726"/>
    <cellStyle name="Обычный 3 18 25 2 3" xfId="43727"/>
    <cellStyle name="Обычный 3 18 25 2 3 2" xfId="43728"/>
    <cellStyle name="Обычный 3 18 25 2 3 2 2" xfId="43729"/>
    <cellStyle name="Обычный 3 18 25 2 3 2 2 2" xfId="43730"/>
    <cellStyle name="Обычный 3 18 25 2 3 2 2 2 2" xfId="43731"/>
    <cellStyle name="Обычный 3 18 25 2 3 2 2 3" xfId="43732"/>
    <cellStyle name="Обычный 3 18 25 2 3 2 3" xfId="43733"/>
    <cellStyle name="Обычный 3 18 25 2 3 2 3 2" xfId="43734"/>
    <cellStyle name="Обычный 3 18 25 2 3 2 4" xfId="43735"/>
    <cellStyle name="Обычный 3 18 25 2 3 3" xfId="43736"/>
    <cellStyle name="Обычный 3 18 25 2 3 3 2" xfId="43737"/>
    <cellStyle name="Обычный 3 18 25 2 3 3 2 2" xfId="43738"/>
    <cellStyle name="Обычный 3 18 25 2 3 3 3" xfId="43739"/>
    <cellStyle name="Обычный 3 18 25 2 3 4" xfId="43740"/>
    <cellStyle name="Обычный 3 18 25 2 3 4 2" xfId="43741"/>
    <cellStyle name="Обычный 3 18 25 2 3 5" xfId="43742"/>
    <cellStyle name="Обычный 3 18 25 2 4" xfId="43743"/>
    <cellStyle name="Обычный 3 18 25 2 4 2" xfId="43744"/>
    <cellStyle name="Обычный 3 18 25 2 4 2 2" xfId="43745"/>
    <cellStyle name="Обычный 3 18 25 2 4 2 2 2" xfId="43746"/>
    <cellStyle name="Обычный 3 18 25 2 4 2 3" xfId="43747"/>
    <cellStyle name="Обычный 3 18 25 2 4 3" xfId="43748"/>
    <cellStyle name="Обычный 3 18 25 2 4 3 2" xfId="43749"/>
    <cellStyle name="Обычный 3 18 25 2 4 4" xfId="43750"/>
    <cellStyle name="Обычный 3 18 25 2 5" xfId="43751"/>
    <cellStyle name="Обычный 3 18 25 2 5 2" xfId="43752"/>
    <cellStyle name="Обычный 3 18 25 2 5 2 2" xfId="43753"/>
    <cellStyle name="Обычный 3 18 25 2 5 3" xfId="43754"/>
    <cellStyle name="Обычный 3 18 25 2 6" xfId="43755"/>
    <cellStyle name="Обычный 3 18 25 2 6 2" xfId="43756"/>
    <cellStyle name="Обычный 3 18 25 2 7" xfId="43757"/>
    <cellStyle name="Обычный 3 18 25 3" xfId="43758"/>
    <cellStyle name="Обычный 3 18 25 3 2" xfId="43759"/>
    <cellStyle name="Обычный 3 18 25 3 2 2" xfId="43760"/>
    <cellStyle name="Обычный 3 18 25 3 2 2 2" xfId="43761"/>
    <cellStyle name="Обычный 3 18 25 3 2 2 2 2" xfId="43762"/>
    <cellStyle name="Обычный 3 18 25 3 2 2 3" xfId="43763"/>
    <cellStyle name="Обычный 3 18 25 3 2 3" xfId="43764"/>
    <cellStyle name="Обычный 3 18 25 3 2 3 2" xfId="43765"/>
    <cellStyle name="Обычный 3 18 25 3 2 4" xfId="43766"/>
    <cellStyle name="Обычный 3 18 25 3 3" xfId="43767"/>
    <cellStyle name="Обычный 3 18 25 3 3 2" xfId="43768"/>
    <cellStyle name="Обычный 3 18 25 3 3 2 2" xfId="43769"/>
    <cellStyle name="Обычный 3 18 25 3 3 3" xfId="43770"/>
    <cellStyle name="Обычный 3 18 25 3 4" xfId="43771"/>
    <cellStyle name="Обычный 3 18 25 3 4 2" xfId="43772"/>
    <cellStyle name="Обычный 3 18 25 3 5" xfId="43773"/>
    <cellStyle name="Обычный 3 18 25 4" xfId="43774"/>
    <cellStyle name="Обычный 3 18 25 4 2" xfId="43775"/>
    <cellStyle name="Обычный 3 18 25 4 2 2" xfId="43776"/>
    <cellStyle name="Обычный 3 18 25 4 2 2 2" xfId="43777"/>
    <cellStyle name="Обычный 3 18 25 4 2 2 2 2" xfId="43778"/>
    <cellStyle name="Обычный 3 18 25 4 2 2 3" xfId="43779"/>
    <cellStyle name="Обычный 3 18 25 4 2 3" xfId="43780"/>
    <cellStyle name="Обычный 3 18 25 4 2 3 2" xfId="43781"/>
    <cellStyle name="Обычный 3 18 25 4 2 4" xfId="43782"/>
    <cellStyle name="Обычный 3 18 25 4 3" xfId="43783"/>
    <cellStyle name="Обычный 3 18 25 4 3 2" xfId="43784"/>
    <cellStyle name="Обычный 3 18 25 4 3 2 2" xfId="43785"/>
    <cellStyle name="Обычный 3 18 25 4 3 3" xfId="43786"/>
    <cellStyle name="Обычный 3 18 25 4 4" xfId="43787"/>
    <cellStyle name="Обычный 3 18 25 4 4 2" xfId="43788"/>
    <cellStyle name="Обычный 3 18 25 4 5" xfId="43789"/>
    <cellStyle name="Обычный 3 18 25 5" xfId="43790"/>
    <cellStyle name="Обычный 3 18 25 5 2" xfId="43791"/>
    <cellStyle name="Обычный 3 18 25 5 2 2" xfId="43792"/>
    <cellStyle name="Обычный 3 18 25 5 2 2 2" xfId="43793"/>
    <cellStyle name="Обычный 3 18 25 5 2 3" xfId="43794"/>
    <cellStyle name="Обычный 3 18 25 5 3" xfId="43795"/>
    <cellStyle name="Обычный 3 18 25 5 3 2" xfId="43796"/>
    <cellStyle name="Обычный 3 18 25 5 4" xfId="43797"/>
    <cellStyle name="Обычный 3 18 25 6" xfId="43798"/>
    <cellStyle name="Обычный 3 18 25 6 2" xfId="43799"/>
    <cellStyle name="Обычный 3 18 25 6 2 2" xfId="43800"/>
    <cellStyle name="Обычный 3 18 25 6 3" xfId="43801"/>
    <cellStyle name="Обычный 3 18 25 7" xfId="43802"/>
    <cellStyle name="Обычный 3 18 25 7 2" xfId="43803"/>
    <cellStyle name="Обычный 3 18 25 8" xfId="43804"/>
    <cellStyle name="Обычный 3 18 26" xfId="43805"/>
    <cellStyle name="Обычный 3 18 26 2" xfId="43806"/>
    <cellStyle name="Обычный 3 18 26 2 2" xfId="43807"/>
    <cellStyle name="Обычный 3 18 26 2 2 2" xfId="43808"/>
    <cellStyle name="Обычный 3 18 26 2 2 2 2" xfId="43809"/>
    <cellStyle name="Обычный 3 18 26 2 2 2 2 2" xfId="43810"/>
    <cellStyle name="Обычный 3 18 26 2 2 2 2 2 2" xfId="43811"/>
    <cellStyle name="Обычный 3 18 26 2 2 2 2 3" xfId="43812"/>
    <cellStyle name="Обычный 3 18 26 2 2 2 3" xfId="43813"/>
    <cellStyle name="Обычный 3 18 26 2 2 2 3 2" xfId="43814"/>
    <cellStyle name="Обычный 3 18 26 2 2 2 4" xfId="43815"/>
    <cellStyle name="Обычный 3 18 26 2 2 3" xfId="43816"/>
    <cellStyle name="Обычный 3 18 26 2 2 3 2" xfId="43817"/>
    <cellStyle name="Обычный 3 18 26 2 2 3 2 2" xfId="43818"/>
    <cellStyle name="Обычный 3 18 26 2 2 3 3" xfId="43819"/>
    <cellStyle name="Обычный 3 18 26 2 2 4" xfId="43820"/>
    <cellStyle name="Обычный 3 18 26 2 2 4 2" xfId="43821"/>
    <cellStyle name="Обычный 3 18 26 2 2 5" xfId="43822"/>
    <cellStyle name="Обычный 3 18 26 2 3" xfId="43823"/>
    <cellStyle name="Обычный 3 18 26 2 3 2" xfId="43824"/>
    <cellStyle name="Обычный 3 18 26 2 3 2 2" xfId="43825"/>
    <cellStyle name="Обычный 3 18 26 2 3 2 2 2" xfId="43826"/>
    <cellStyle name="Обычный 3 18 26 2 3 2 2 2 2" xfId="43827"/>
    <cellStyle name="Обычный 3 18 26 2 3 2 2 3" xfId="43828"/>
    <cellStyle name="Обычный 3 18 26 2 3 2 3" xfId="43829"/>
    <cellStyle name="Обычный 3 18 26 2 3 2 3 2" xfId="43830"/>
    <cellStyle name="Обычный 3 18 26 2 3 2 4" xfId="43831"/>
    <cellStyle name="Обычный 3 18 26 2 3 3" xfId="43832"/>
    <cellStyle name="Обычный 3 18 26 2 3 3 2" xfId="43833"/>
    <cellStyle name="Обычный 3 18 26 2 3 3 2 2" xfId="43834"/>
    <cellStyle name="Обычный 3 18 26 2 3 3 3" xfId="43835"/>
    <cellStyle name="Обычный 3 18 26 2 3 4" xfId="43836"/>
    <cellStyle name="Обычный 3 18 26 2 3 4 2" xfId="43837"/>
    <cellStyle name="Обычный 3 18 26 2 3 5" xfId="43838"/>
    <cellStyle name="Обычный 3 18 26 2 4" xfId="43839"/>
    <cellStyle name="Обычный 3 18 26 2 4 2" xfId="43840"/>
    <cellStyle name="Обычный 3 18 26 2 4 2 2" xfId="43841"/>
    <cellStyle name="Обычный 3 18 26 2 4 2 2 2" xfId="43842"/>
    <cellStyle name="Обычный 3 18 26 2 4 2 3" xfId="43843"/>
    <cellStyle name="Обычный 3 18 26 2 4 3" xfId="43844"/>
    <cellStyle name="Обычный 3 18 26 2 4 3 2" xfId="43845"/>
    <cellStyle name="Обычный 3 18 26 2 4 4" xfId="43846"/>
    <cellStyle name="Обычный 3 18 26 2 5" xfId="43847"/>
    <cellStyle name="Обычный 3 18 26 2 5 2" xfId="43848"/>
    <cellStyle name="Обычный 3 18 26 2 5 2 2" xfId="43849"/>
    <cellStyle name="Обычный 3 18 26 2 5 3" xfId="43850"/>
    <cellStyle name="Обычный 3 18 26 2 6" xfId="43851"/>
    <cellStyle name="Обычный 3 18 26 2 6 2" xfId="43852"/>
    <cellStyle name="Обычный 3 18 26 2 7" xfId="43853"/>
    <cellStyle name="Обычный 3 18 26 3" xfId="43854"/>
    <cellStyle name="Обычный 3 18 26 3 2" xfId="43855"/>
    <cellStyle name="Обычный 3 18 26 3 2 2" xfId="43856"/>
    <cellStyle name="Обычный 3 18 26 3 2 2 2" xfId="43857"/>
    <cellStyle name="Обычный 3 18 26 3 2 2 2 2" xfId="43858"/>
    <cellStyle name="Обычный 3 18 26 3 2 2 3" xfId="43859"/>
    <cellStyle name="Обычный 3 18 26 3 2 3" xfId="43860"/>
    <cellStyle name="Обычный 3 18 26 3 2 3 2" xfId="43861"/>
    <cellStyle name="Обычный 3 18 26 3 2 4" xfId="43862"/>
    <cellStyle name="Обычный 3 18 26 3 3" xfId="43863"/>
    <cellStyle name="Обычный 3 18 26 3 3 2" xfId="43864"/>
    <cellStyle name="Обычный 3 18 26 3 3 2 2" xfId="43865"/>
    <cellStyle name="Обычный 3 18 26 3 3 3" xfId="43866"/>
    <cellStyle name="Обычный 3 18 26 3 4" xfId="43867"/>
    <cellStyle name="Обычный 3 18 26 3 4 2" xfId="43868"/>
    <cellStyle name="Обычный 3 18 26 3 5" xfId="43869"/>
    <cellStyle name="Обычный 3 18 26 4" xfId="43870"/>
    <cellStyle name="Обычный 3 18 26 4 2" xfId="43871"/>
    <cellStyle name="Обычный 3 18 26 4 2 2" xfId="43872"/>
    <cellStyle name="Обычный 3 18 26 4 2 2 2" xfId="43873"/>
    <cellStyle name="Обычный 3 18 26 4 2 2 2 2" xfId="43874"/>
    <cellStyle name="Обычный 3 18 26 4 2 2 3" xfId="43875"/>
    <cellStyle name="Обычный 3 18 26 4 2 3" xfId="43876"/>
    <cellStyle name="Обычный 3 18 26 4 2 3 2" xfId="43877"/>
    <cellStyle name="Обычный 3 18 26 4 2 4" xfId="43878"/>
    <cellStyle name="Обычный 3 18 26 4 3" xfId="43879"/>
    <cellStyle name="Обычный 3 18 26 4 3 2" xfId="43880"/>
    <cellStyle name="Обычный 3 18 26 4 3 2 2" xfId="43881"/>
    <cellStyle name="Обычный 3 18 26 4 3 3" xfId="43882"/>
    <cellStyle name="Обычный 3 18 26 4 4" xfId="43883"/>
    <cellStyle name="Обычный 3 18 26 4 4 2" xfId="43884"/>
    <cellStyle name="Обычный 3 18 26 4 5" xfId="43885"/>
    <cellStyle name="Обычный 3 18 26 5" xfId="43886"/>
    <cellStyle name="Обычный 3 18 26 5 2" xfId="43887"/>
    <cellStyle name="Обычный 3 18 26 5 2 2" xfId="43888"/>
    <cellStyle name="Обычный 3 18 26 5 2 2 2" xfId="43889"/>
    <cellStyle name="Обычный 3 18 26 5 2 3" xfId="43890"/>
    <cellStyle name="Обычный 3 18 26 5 3" xfId="43891"/>
    <cellStyle name="Обычный 3 18 26 5 3 2" xfId="43892"/>
    <cellStyle name="Обычный 3 18 26 5 4" xfId="43893"/>
    <cellStyle name="Обычный 3 18 26 6" xfId="43894"/>
    <cellStyle name="Обычный 3 18 26 6 2" xfId="43895"/>
    <cellStyle name="Обычный 3 18 26 6 2 2" xfId="43896"/>
    <cellStyle name="Обычный 3 18 26 6 3" xfId="43897"/>
    <cellStyle name="Обычный 3 18 26 7" xfId="43898"/>
    <cellStyle name="Обычный 3 18 26 7 2" xfId="43899"/>
    <cellStyle name="Обычный 3 18 26 8" xfId="43900"/>
    <cellStyle name="Обычный 3 18 27" xfId="43901"/>
    <cellStyle name="Обычный 3 18 27 2" xfId="43902"/>
    <cellStyle name="Обычный 3 18 27 2 2" xfId="43903"/>
    <cellStyle name="Обычный 3 18 27 2 2 2" xfId="43904"/>
    <cellStyle name="Обычный 3 18 27 2 2 2 2" xfId="43905"/>
    <cellStyle name="Обычный 3 18 27 2 2 2 2 2" xfId="43906"/>
    <cellStyle name="Обычный 3 18 27 2 2 2 2 2 2" xfId="43907"/>
    <cellStyle name="Обычный 3 18 27 2 2 2 2 3" xfId="43908"/>
    <cellStyle name="Обычный 3 18 27 2 2 2 3" xfId="43909"/>
    <cellStyle name="Обычный 3 18 27 2 2 2 3 2" xfId="43910"/>
    <cellStyle name="Обычный 3 18 27 2 2 2 4" xfId="43911"/>
    <cellStyle name="Обычный 3 18 27 2 2 3" xfId="43912"/>
    <cellStyle name="Обычный 3 18 27 2 2 3 2" xfId="43913"/>
    <cellStyle name="Обычный 3 18 27 2 2 3 2 2" xfId="43914"/>
    <cellStyle name="Обычный 3 18 27 2 2 3 3" xfId="43915"/>
    <cellStyle name="Обычный 3 18 27 2 2 4" xfId="43916"/>
    <cellStyle name="Обычный 3 18 27 2 2 4 2" xfId="43917"/>
    <cellStyle name="Обычный 3 18 27 2 2 5" xfId="43918"/>
    <cellStyle name="Обычный 3 18 27 2 3" xfId="43919"/>
    <cellStyle name="Обычный 3 18 27 2 3 2" xfId="43920"/>
    <cellStyle name="Обычный 3 18 27 2 3 2 2" xfId="43921"/>
    <cellStyle name="Обычный 3 18 27 2 3 2 2 2" xfId="43922"/>
    <cellStyle name="Обычный 3 18 27 2 3 2 2 2 2" xfId="43923"/>
    <cellStyle name="Обычный 3 18 27 2 3 2 2 3" xfId="43924"/>
    <cellStyle name="Обычный 3 18 27 2 3 2 3" xfId="43925"/>
    <cellStyle name="Обычный 3 18 27 2 3 2 3 2" xfId="43926"/>
    <cellStyle name="Обычный 3 18 27 2 3 2 4" xfId="43927"/>
    <cellStyle name="Обычный 3 18 27 2 3 3" xfId="43928"/>
    <cellStyle name="Обычный 3 18 27 2 3 3 2" xfId="43929"/>
    <cellStyle name="Обычный 3 18 27 2 3 3 2 2" xfId="43930"/>
    <cellStyle name="Обычный 3 18 27 2 3 3 3" xfId="43931"/>
    <cellStyle name="Обычный 3 18 27 2 3 4" xfId="43932"/>
    <cellStyle name="Обычный 3 18 27 2 3 4 2" xfId="43933"/>
    <cellStyle name="Обычный 3 18 27 2 3 5" xfId="43934"/>
    <cellStyle name="Обычный 3 18 27 2 4" xfId="43935"/>
    <cellStyle name="Обычный 3 18 27 2 4 2" xfId="43936"/>
    <cellStyle name="Обычный 3 18 27 2 4 2 2" xfId="43937"/>
    <cellStyle name="Обычный 3 18 27 2 4 2 2 2" xfId="43938"/>
    <cellStyle name="Обычный 3 18 27 2 4 2 3" xfId="43939"/>
    <cellStyle name="Обычный 3 18 27 2 4 3" xfId="43940"/>
    <cellStyle name="Обычный 3 18 27 2 4 3 2" xfId="43941"/>
    <cellStyle name="Обычный 3 18 27 2 4 4" xfId="43942"/>
    <cellStyle name="Обычный 3 18 27 2 5" xfId="43943"/>
    <cellStyle name="Обычный 3 18 27 2 5 2" xfId="43944"/>
    <cellStyle name="Обычный 3 18 27 2 5 2 2" xfId="43945"/>
    <cellStyle name="Обычный 3 18 27 2 5 3" xfId="43946"/>
    <cellStyle name="Обычный 3 18 27 2 6" xfId="43947"/>
    <cellStyle name="Обычный 3 18 27 2 6 2" xfId="43948"/>
    <cellStyle name="Обычный 3 18 27 2 7" xfId="43949"/>
    <cellStyle name="Обычный 3 18 27 3" xfId="43950"/>
    <cellStyle name="Обычный 3 18 27 3 2" xfId="43951"/>
    <cellStyle name="Обычный 3 18 27 3 2 2" xfId="43952"/>
    <cellStyle name="Обычный 3 18 27 3 2 2 2" xfId="43953"/>
    <cellStyle name="Обычный 3 18 27 3 2 2 2 2" xfId="43954"/>
    <cellStyle name="Обычный 3 18 27 3 2 2 3" xfId="43955"/>
    <cellStyle name="Обычный 3 18 27 3 2 3" xfId="43956"/>
    <cellStyle name="Обычный 3 18 27 3 2 3 2" xfId="43957"/>
    <cellStyle name="Обычный 3 18 27 3 2 4" xfId="43958"/>
    <cellStyle name="Обычный 3 18 27 3 3" xfId="43959"/>
    <cellStyle name="Обычный 3 18 27 3 3 2" xfId="43960"/>
    <cellStyle name="Обычный 3 18 27 3 3 2 2" xfId="43961"/>
    <cellStyle name="Обычный 3 18 27 3 3 3" xfId="43962"/>
    <cellStyle name="Обычный 3 18 27 3 4" xfId="43963"/>
    <cellStyle name="Обычный 3 18 27 3 4 2" xfId="43964"/>
    <cellStyle name="Обычный 3 18 27 3 5" xfId="43965"/>
    <cellStyle name="Обычный 3 18 27 4" xfId="43966"/>
    <cellStyle name="Обычный 3 18 27 4 2" xfId="43967"/>
    <cellStyle name="Обычный 3 18 27 4 2 2" xfId="43968"/>
    <cellStyle name="Обычный 3 18 27 4 2 2 2" xfId="43969"/>
    <cellStyle name="Обычный 3 18 27 4 2 2 2 2" xfId="43970"/>
    <cellStyle name="Обычный 3 18 27 4 2 2 3" xfId="43971"/>
    <cellStyle name="Обычный 3 18 27 4 2 3" xfId="43972"/>
    <cellStyle name="Обычный 3 18 27 4 2 3 2" xfId="43973"/>
    <cellStyle name="Обычный 3 18 27 4 2 4" xfId="43974"/>
    <cellStyle name="Обычный 3 18 27 4 3" xfId="43975"/>
    <cellStyle name="Обычный 3 18 27 4 3 2" xfId="43976"/>
    <cellStyle name="Обычный 3 18 27 4 3 2 2" xfId="43977"/>
    <cellStyle name="Обычный 3 18 27 4 3 3" xfId="43978"/>
    <cellStyle name="Обычный 3 18 27 4 4" xfId="43979"/>
    <cellStyle name="Обычный 3 18 27 4 4 2" xfId="43980"/>
    <cellStyle name="Обычный 3 18 27 4 5" xfId="43981"/>
    <cellStyle name="Обычный 3 18 27 5" xfId="43982"/>
    <cellStyle name="Обычный 3 18 27 5 2" xfId="43983"/>
    <cellStyle name="Обычный 3 18 27 5 2 2" xfId="43984"/>
    <cellStyle name="Обычный 3 18 27 5 2 2 2" xfId="43985"/>
    <cellStyle name="Обычный 3 18 27 5 2 3" xfId="43986"/>
    <cellStyle name="Обычный 3 18 27 5 3" xfId="43987"/>
    <cellStyle name="Обычный 3 18 27 5 3 2" xfId="43988"/>
    <cellStyle name="Обычный 3 18 27 5 4" xfId="43989"/>
    <cellStyle name="Обычный 3 18 27 6" xfId="43990"/>
    <cellStyle name="Обычный 3 18 27 6 2" xfId="43991"/>
    <cellStyle name="Обычный 3 18 27 6 2 2" xfId="43992"/>
    <cellStyle name="Обычный 3 18 27 6 3" xfId="43993"/>
    <cellStyle name="Обычный 3 18 27 7" xfId="43994"/>
    <cellStyle name="Обычный 3 18 27 7 2" xfId="43995"/>
    <cellStyle name="Обычный 3 18 27 8" xfId="43996"/>
    <cellStyle name="Обычный 3 18 28" xfId="43997"/>
    <cellStyle name="Обычный 3 18 28 2" xfId="43998"/>
    <cellStyle name="Обычный 3 18 28 2 2" xfId="43999"/>
    <cellStyle name="Обычный 3 18 28 2 2 2" xfId="44000"/>
    <cellStyle name="Обычный 3 18 28 2 2 2 2" xfId="44001"/>
    <cellStyle name="Обычный 3 18 28 2 2 2 2 2" xfId="44002"/>
    <cellStyle name="Обычный 3 18 28 2 2 2 2 2 2" xfId="44003"/>
    <cellStyle name="Обычный 3 18 28 2 2 2 2 3" xfId="44004"/>
    <cellStyle name="Обычный 3 18 28 2 2 2 3" xfId="44005"/>
    <cellStyle name="Обычный 3 18 28 2 2 2 3 2" xfId="44006"/>
    <cellStyle name="Обычный 3 18 28 2 2 2 4" xfId="44007"/>
    <cellStyle name="Обычный 3 18 28 2 2 3" xfId="44008"/>
    <cellStyle name="Обычный 3 18 28 2 2 3 2" xfId="44009"/>
    <cellStyle name="Обычный 3 18 28 2 2 3 2 2" xfId="44010"/>
    <cellStyle name="Обычный 3 18 28 2 2 3 3" xfId="44011"/>
    <cellStyle name="Обычный 3 18 28 2 2 4" xfId="44012"/>
    <cellStyle name="Обычный 3 18 28 2 2 4 2" xfId="44013"/>
    <cellStyle name="Обычный 3 18 28 2 2 5" xfId="44014"/>
    <cellStyle name="Обычный 3 18 28 2 3" xfId="44015"/>
    <cellStyle name="Обычный 3 18 28 2 3 2" xfId="44016"/>
    <cellStyle name="Обычный 3 18 28 2 3 2 2" xfId="44017"/>
    <cellStyle name="Обычный 3 18 28 2 3 2 2 2" xfId="44018"/>
    <cellStyle name="Обычный 3 18 28 2 3 2 2 2 2" xfId="44019"/>
    <cellStyle name="Обычный 3 18 28 2 3 2 2 3" xfId="44020"/>
    <cellStyle name="Обычный 3 18 28 2 3 2 3" xfId="44021"/>
    <cellStyle name="Обычный 3 18 28 2 3 2 3 2" xfId="44022"/>
    <cellStyle name="Обычный 3 18 28 2 3 2 4" xfId="44023"/>
    <cellStyle name="Обычный 3 18 28 2 3 3" xfId="44024"/>
    <cellStyle name="Обычный 3 18 28 2 3 3 2" xfId="44025"/>
    <cellStyle name="Обычный 3 18 28 2 3 3 2 2" xfId="44026"/>
    <cellStyle name="Обычный 3 18 28 2 3 3 3" xfId="44027"/>
    <cellStyle name="Обычный 3 18 28 2 3 4" xfId="44028"/>
    <cellStyle name="Обычный 3 18 28 2 3 4 2" xfId="44029"/>
    <cellStyle name="Обычный 3 18 28 2 3 5" xfId="44030"/>
    <cellStyle name="Обычный 3 18 28 2 4" xfId="44031"/>
    <cellStyle name="Обычный 3 18 28 2 4 2" xfId="44032"/>
    <cellStyle name="Обычный 3 18 28 2 4 2 2" xfId="44033"/>
    <cellStyle name="Обычный 3 18 28 2 4 2 2 2" xfId="44034"/>
    <cellStyle name="Обычный 3 18 28 2 4 2 3" xfId="44035"/>
    <cellStyle name="Обычный 3 18 28 2 4 3" xfId="44036"/>
    <cellStyle name="Обычный 3 18 28 2 4 3 2" xfId="44037"/>
    <cellStyle name="Обычный 3 18 28 2 4 4" xfId="44038"/>
    <cellStyle name="Обычный 3 18 28 2 5" xfId="44039"/>
    <cellStyle name="Обычный 3 18 28 2 5 2" xfId="44040"/>
    <cellStyle name="Обычный 3 18 28 2 5 2 2" xfId="44041"/>
    <cellStyle name="Обычный 3 18 28 2 5 3" xfId="44042"/>
    <cellStyle name="Обычный 3 18 28 2 6" xfId="44043"/>
    <cellStyle name="Обычный 3 18 28 2 6 2" xfId="44044"/>
    <cellStyle name="Обычный 3 18 28 2 7" xfId="44045"/>
    <cellStyle name="Обычный 3 18 28 3" xfId="44046"/>
    <cellStyle name="Обычный 3 18 28 3 2" xfId="44047"/>
    <cellStyle name="Обычный 3 18 28 3 2 2" xfId="44048"/>
    <cellStyle name="Обычный 3 18 28 3 2 2 2" xfId="44049"/>
    <cellStyle name="Обычный 3 18 28 3 2 2 2 2" xfId="44050"/>
    <cellStyle name="Обычный 3 18 28 3 2 2 3" xfId="44051"/>
    <cellStyle name="Обычный 3 18 28 3 2 3" xfId="44052"/>
    <cellStyle name="Обычный 3 18 28 3 2 3 2" xfId="44053"/>
    <cellStyle name="Обычный 3 18 28 3 2 4" xfId="44054"/>
    <cellStyle name="Обычный 3 18 28 3 3" xfId="44055"/>
    <cellStyle name="Обычный 3 18 28 3 3 2" xfId="44056"/>
    <cellStyle name="Обычный 3 18 28 3 3 2 2" xfId="44057"/>
    <cellStyle name="Обычный 3 18 28 3 3 3" xfId="44058"/>
    <cellStyle name="Обычный 3 18 28 3 4" xfId="44059"/>
    <cellStyle name="Обычный 3 18 28 3 4 2" xfId="44060"/>
    <cellStyle name="Обычный 3 18 28 3 5" xfId="44061"/>
    <cellStyle name="Обычный 3 18 28 4" xfId="44062"/>
    <cellStyle name="Обычный 3 18 28 4 2" xfId="44063"/>
    <cellStyle name="Обычный 3 18 28 4 2 2" xfId="44064"/>
    <cellStyle name="Обычный 3 18 28 4 2 2 2" xfId="44065"/>
    <cellStyle name="Обычный 3 18 28 4 2 2 2 2" xfId="44066"/>
    <cellStyle name="Обычный 3 18 28 4 2 2 3" xfId="44067"/>
    <cellStyle name="Обычный 3 18 28 4 2 3" xfId="44068"/>
    <cellStyle name="Обычный 3 18 28 4 2 3 2" xfId="44069"/>
    <cellStyle name="Обычный 3 18 28 4 2 4" xfId="44070"/>
    <cellStyle name="Обычный 3 18 28 4 3" xfId="44071"/>
    <cellStyle name="Обычный 3 18 28 4 3 2" xfId="44072"/>
    <cellStyle name="Обычный 3 18 28 4 3 2 2" xfId="44073"/>
    <cellStyle name="Обычный 3 18 28 4 3 3" xfId="44074"/>
    <cellStyle name="Обычный 3 18 28 4 4" xfId="44075"/>
    <cellStyle name="Обычный 3 18 28 4 4 2" xfId="44076"/>
    <cellStyle name="Обычный 3 18 28 4 5" xfId="44077"/>
    <cellStyle name="Обычный 3 18 28 5" xfId="44078"/>
    <cellStyle name="Обычный 3 18 28 5 2" xfId="44079"/>
    <cellStyle name="Обычный 3 18 28 5 2 2" xfId="44080"/>
    <cellStyle name="Обычный 3 18 28 5 2 2 2" xfId="44081"/>
    <cellStyle name="Обычный 3 18 28 5 2 3" xfId="44082"/>
    <cellStyle name="Обычный 3 18 28 5 3" xfId="44083"/>
    <cellStyle name="Обычный 3 18 28 5 3 2" xfId="44084"/>
    <cellStyle name="Обычный 3 18 28 5 4" xfId="44085"/>
    <cellStyle name="Обычный 3 18 28 6" xfId="44086"/>
    <cellStyle name="Обычный 3 18 28 6 2" xfId="44087"/>
    <cellStyle name="Обычный 3 18 28 6 2 2" xfId="44088"/>
    <cellStyle name="Обычный 3 18 28 6 3" xfId="44089"/>
    <cellStyle name="Обычный 3 18 28 7" xfId="44090"/>
    <cellStyle name="Обычный 3 18 28 7 2" xfId="44091"/>
    <cellStyle name="Обычный 3 18 28 8" xfId="44092"/>
    <cellStyle name="Обычный 3 18 29" xfId="44093"/>
    <cellStyle name="Обычный 3 18 29 2" xfId="44094"/>
    <cellStyle name="Обычный 3 18 29 2 2" xfId="44095"/>
    <cellStyle name="Обычный 3 18 29 2 2 2" xfId="44096"/>
    <cellStyle name="Обычный 3 18 29 2 2 2 2" xfId="44097"/>
    <cellStyle name="Обычный 3 18 29 2 2 2 2 2" xfId="44098"/>
    <cellStyle name="Обычный 3 18 29 2 2 2 2 2 2" xfId="44099"/>
    <cellStyle name="Обычный 3 18 29 2 2 2 2 3" xfId="44100"/>
    <cellStyle name="Обычный 3 18 29 2 2 2 3" xfId="44101"/>
    <cellStyle name="Обычный 3 18 29 2 2 2 3 2" xfId="44102"/>
    <cellStyle name="Обычный 3 18 29 2 2 2 4" xfId="44103"/>
    <cellStyle name="Обычный 3 18 29 2 2 3" xfId="44104"/>
    <cellStyle name="Обычный 3 18 29 2 2 3 2" xfId="44105"/>
    <cellStyle name="Обычный 3 18 29 2 2 3 2 2" xfId="44106"/>
    <cellStyle name="Обычный 3 18 29 2 2 3 3" xfId="44107"/>
    <cellStyle name="Обычный 3 18 29 2 2 4" xfId="44108"/>
    <cellStyle name="Обычный 3 18 29 2 2 4 2" xfId="44109"/>
    <cellStyle name="Обычный 3 18 29 2 2 5" xfId="44110"/>
    <cellStyle name="Обычный 3 18 29 2 3" xfId="44111"/>
    <cellStyle name="Обычный 3 18 29 2 3 2" xfId="44112"/>
    <cellStyle name="Обычный 3 18 29 2 3 2 2" xfId="44113"/>
    <cellStyle name="Обычный 3 18 29 2 3 2 2 2" xfId="44114"/>
    <cellStyle name="Обычный 3 18 29 2 3 2 2 2 2" xfId="44115"/>
    <cellStyle name="Обычный 3 18 29 2 3 2 2 3" xfId="44116"/>
    <cellStyle name="Обычный 3 18 29 2 3 2 3" xfId="44117"/>
    <cellStyle name="Обычный 3 18 29 2 3 2 3 2" xfId="44118"/>
    <cellStyle name="Обычный 3 18 29 2 3 2 4" xfId="44119"/>
    <cellStyle name="Обычный 3 18 29 2 3 3" xfId="44120"/>
    <cellStyle name="Обычный 3 18 29 2 3 3 2" xfId="44121"/>
    <cellStyle name="Обычный 3 18 29 2 3 3 2 2" xfId="44122"/>
    <cellStyle name="Обычный 3 18 29 2 3 3 3" xfId="44123"/>
    <cellStyle name="Обычный 3 18 29 2 3 4" xfId="44124"/>
    <cellStyle name="Обычный 3 18 29 2 3 4 2" xfId="44125"/>
    <cellStyle name="Обычный 3 18 29 2 3 5" xfId="44126"/>
    <cellStyle name="Обычный 3 18 29 2 4" xfId="44127"/>
    <cellStyle name="Обычный 3 18 29 2 4 2" xfId="44128"/>
    <cellStyle name="Обычный 3 18 29 2 4 2 2" xfId="44129"/>
    <cellStyle name="Обычный 3 18 29 2 4 2 2 2" xfId="44130"/>
    <cellStyle name="Обычный 3 18 29 2 4 2 3" xfId="44131"/>
    <cellStyle name="Обычный 3 18 29 2 4 3" xfId="44132"/>
    <cellStyle name="Обычный 3 18 29 2 4 3 2" xfId="44133"/>
    <cellStyle name="Обычный 3 18 29 2 4 4" xfId="44134"/>
    <cellStyle name="Обычный 3 18 29 2 5" xfId="44135"/>
    <cellStyle name="Обычный 3 18 29 2 5 2" xfId="44136"/>
    <cellStyle name="Обычный 3 18 29 2 5 2 2" xfId="44137"/>
    <cellStyle name="Обычный 3 18 29 2 5 3" xfId="44138"/>
    <cellStyle name="Обычный 3 18 29 2 6" xfId="44139"/>
    <cellStyle name="Обычный 3 18 29 2 6 2" xfId="44140"/>
    <cellStyle name="Обычный 3 18 29 2 7" xfId="44141"/>
    <cellStyle name="Обычный 3 18 29 3" xfId="44142"/>
    <cellStyle name="Обычный 3 18 29 3 2" xfId="44143"/>
    <cellStyle name="Обычный 3 18 29 3 2 2" xfId="44144"/>
    <cellStyle name="Обычный 3 18 29 3 2 2 2" xfId="44145"/>
    <cellStyle name="Обычный 3 18 29 3 2 2 2 2" xfId="44146"/>
    <cellStyle name="Обычный 3 18 29 3 2 2 3" xfId="44147"/>
    <cellStyle name="Обычный 3 18 29 3 2 3" xfId="44148"/>
    <cellStyle name="Обычный 3 18 29 3 2 3 2" xfId="44149"/>
    <cellStyle name="Обычный 3 18 29 3 2 4" xfId="44150"/>
    <cellStyle name="Обычный 3 18 29 3 3" xfId="44151"/>
    <cellStyle name="Обычный 3 18 29 3 3 2" xfId="44152"/>
    <cellStyle name="Обычный 3 18 29 3 3 2 2" xfId="44153"/>
    <cellStyle name="Обычный 3 18 29 3 3 3" xfId="44154"/>
    <cellStyle name="Обычный 3 18 29 3 4" xfId="44155"/>
    <cellStyle name="Обычный 3 18 29 3 4 2" xfId="44156"/>
    <cellStyle name="Обычный 3 18 29 3 5" xfId="44157"/>
    <cellStyle name="Обычный 3 18 29 4" xfId="44158"/>
    <cellStyle name="Обычный 3 18 29 4 2" xfId="44159"/>
    <cellStyle name="Обычный 3 18 29 4 2 2" xfId="44160"/>
    <cellStyle name="Обычный 3 18 29 4 2 2 2" xfId="44161"/>
    <cellStyle name="Обычный 3 18 29 4 2 2 2 2" xfId="44162"/>
    <cellStyle name="Обычный 3 18 29 4 2 2 3" xfId="44163"/>
    <cellStyle name="Обычный 3 18 29 4 2 3" xfId="44164"/>
    <cellStyle name="Обычный 3 18 29 4 2 3 2" xfId="44165"/>
    <cellStyle name="Обычный 3 18 29 4 2 4" xfId="44166"/>
    <cellStyle name="Обычный 3 18 29 4 3" xfId="44167"/>
    <cellStyle name="Обычный 3 18 29 4 3 2" xfId="44168"/>
    <cellStyle name="Обычный 3 18 29 4 3 2 2" xfId="44169"/>
    <cellStyle name="Обычный 3 18 29 4 3 3" xfId="44170"/>
    <cellStyle name="Обычный 3 18 29 4 4" xfId="44171"/>
    <cellStyle name="Обычный 3 18 29 4 4 2" xfId="44172"/>
    <cellStyle name="Обычный 3 18 29 4 5" xfId="44173"/>
    <cellStyle name="Обычный 3 18 29 5" xfId="44174"/>
    <cellStyle name="Обычный 3 18 29 5 2" xfId="44175"/>
    <cellStyle name="Обычный 3 18 29 5 2 2" xfId="44176"/>
    <cellStyle name="Обычный 3 18 29 5 2 2 2" xfId="44177"/>
    <cellStyle name="Обычный 3 18 29 5 2 3" xfId="44178"/>
    <cellStyle name="Обычный 3 18 29 5 3" xfId="44179"/>
    <cellStyle name="Обычный 3 18 29 5 3 2" xfId="44180"/>
    <cellStyle name="Обычный 3 18 29 5 4" xfId="44181"/>
    <cellStyle name="Обычный 3 18 29 6" xfId="44182"/>
    <cellStyle name="Обычный 3 18 29 6 2" xfId="44183"/>
    <cellStyle name="Обычный 3 18 29 6 2 2" xfId="44184"/>
    <cellStyle name="Обычный 3 18 29 6 3" xfId="44185"/>
    <cellStyle name="Обычный 3 18 29 7" xfId="44186"/>
    <cellStyle name="Обычный 3 18 29 7 2" xfId="44187"/>
    <cellStyle name="Обычный 3 18 29 8" xfId="44188"/>
    <cellStyle name="Обычный 3 18 3" xfId="44189"/>
    <cellStyle name="Обычный 3 18 3 2" xfId="44190"/>
    <cellStyle name="Обычный 3 18 3 2 2" xfId="44191"/>
    <cellStyle name="Обычный 3 18 3 2 2 2" xfId="44192"/>
    <cellStyle name="Обычный 3 18 3 2 2 2 2" xfId="44193"/>
    <cellStyle name="Обычный 3 18 3 2 2 2 2 2" xfId="44194"/>
    <cellStyle name="Обычный 3 18 3 2 2 2 2 2 2" xfId="44195"/>
    <cellStyle name="Обычный 3 18 3 2 2 2 2 3" xfId="44196"/>
    <cellStyle name="Обычный 3 18 3 2 2 2 3" xfId="44197"/>
    <cellStyle name="Обычный 3 18 3 2 2 2 3 2" xfId="44198"/>
    <cellStyle name="Обычный 3 18 3 2 2 2 4" xfId="44199"/>
    <cellStyle name="Обычный 3 18 3 2 2 3" xfId="44200"/>
    <cellStyle name="Обычный 3 18 3 2 2 3 2" xfId="44201"/>
    <cellStyle name="Обычный 3 18 3 2 2 3 2 2" xfId="44202"/>
    <cellStyle name="Обычный 3 18 3 2 2 3 3" xfId="44203"/>
    <cellStyle name="Обычный 3 18 3 2 2 4" xfId="44204"/>
    <cellStyle name="Обычный 3 18 3 2 2 4 2" xfId="44205"/>
    <cellStyle name="Обычный 3 18 3 2 2 5" xfId="44206"/>
    <cellStyle name="Обычный 3 18 3 2 3" xfId="44207"/>
    <cellStyle name="Обычный 3 18 3 2 3 2" xfId="44208"/>
    <cellStyle name="Обычный 3 18 3 2 3 2 2" xfId="44209"/>
    <cellStyle name="Обычный 3 18 3 2 3 2 2 2" xfId="44210"/>
    <cellStyle name="Обычный 3 18 3 2 3 2 2 2 2" xfId="44211"/>
    <cellStyle name="Обычный 3 18 3 2 3 2 2 3" xfId="44212"/>
    <cellStyle name="Обычный 3 18 3 2 3 2 3" xfId="44213"/>
    <cellStyle name="Обычный 3 18 3 2 3 2 3 2" xfId="44214"/>
    <cellStyle name="Обычный 3 18 3 2 3 2 4" xfId="44215"/>
    <cellStyle name="Обычный 3 18 3 2 3 3" xfId="44216"/>
    <cellStyle name="Обычный 3 18 3 2 3 3 2" xfId="44217"/>
    <cellStyle name="Обычный 3 18 3 2 3 3 2 2" xfId="44218"/>
    <cellStyle name="Обычный 3 18 3 2 3 3 3" xfId="44219"/>
    <cellStyle name="Обычный 3 18 3 2 3 4" xfId="44220"/>
    <cellStyle name="Обычный 3 18 3 2 3 4 2" xfId="44221"/>
    <cellStyle name="Обычный 3 18 3 2 3 5" xfId="44222"/>
    <cellStyle name="Обычный 3 18 3 2 4" xfId="44223"/>
    <cellStyle name="Обычный 3 18 3 2 4 2" xfId="44224"/>
    <cellStyle name="Обычный 3 18 3 2 4 2 2" xfId="44225"/>
    <cellStyle name="Обычный 3 18 3 2 4 2 2 2" xfId="44226"/>
    <cellStyle name="Обычный 3 18 3 2 4 2 3" xfId="44227"/>
    <cellStyle name="Обычный 3 18 3 2 4 3" xfId="44228"/>
    <cellStyle name="Обычный 3 18 3 2 4 3 2" xfId="44229"/>
    <cellStyle name="Обычный 3 18 3 2 4 4" xfId="44230"/>
    <cellStyle name="Обычный 3 18 3 2 5" xfId="44231"/>
    <cellStyle name="Обычный 3 18 3 2 5 2" xfId="44232"/>
    <cellStyle name="Обычный 3 18 3 2 5 2 2" xfId="44233"/>
    <cellStyle name="Обычный 3 18 3 2 5 3" xfId="44234"/>
    <cellStyle name="Обычный 3 18 3 2 6" xfId="44235"/>
    <cellStyle name="Обычный 3 18 3 2 6 2" xfId="44236"/>
    <cellStyle name="Обычный 3 18 3 2 7" xfId="44237"/>
    <cellStyle name="Обычный 3 18 3 3" xfId="44238"/>
    <cellStyle name="Обычный 3 18 3 3 2" xfId="44239"/>
    <cellStyle name="Обычный 3 18 3 3 2 2" xfId="44240"/>
    <cellStyle name="Обычный 3 18 3 3 2 2 2" xfId="44241"/>
    <cellStyle name="Обычный 3 18 3 3 2 2 2 2" xfId="44242"/>
    <cellStyle name="Обычный 3 18 3 3 2 2 3" xfId="44243"/>
    <cellStyle name="Обычный 3 18 3 3 2 3" xfId="44244"/>
    <cellStyle name="Обычный 3 18 3 3 2 3 2" xfId="44245"/>
    <cellStyle name="Обычный 3 18 3 3 2 4" xfId="44246"/>
    <cellStyle name="Обычный 3 18 3 3 3" xfId="44247"/>
    <cellStyle name="Обычный 3 18 3 3 3 2" xfId="44248"/>
    <cellStyle name="Обычный 3 18 3 3 3 2 2" xfId="44249"/>
    <cellStyle name="Обычный 3 18 3 3 3 3" xfId="44250"/>
    <cellStyle name="Обычный 3 18 3 3 4" xfId="44251"/>
    <cellStyle name="Обычный 3 18 3 3 4 2" xfId="44252"/>
    <cellStyle name="Обычный 3 18 3 3 5" xfId="44253"/>
    <cellStyle name="Обычный 3 18 3 4" xfId="44254"/>
    <cellStyle name="Обычный 3 18 3 4 2" xfId="44255"/>
    <cellStyle name="Обычный 3 18 3 4 2 2" xfId="44256"/>
    <cellStyle name="Обычный 3 18 3 4 2 2 2" xfId="44257"/>
    <cellStyle name="Обычный 3 18 3 4 2 2 2 2" xfId="44258"/>
    <cellStyle name="Обычный 3 18 3 4 2 2 3" xfId="44259"/>
    <cellStyle name="Обычный 3 18 3 4 2 3" xfId="44260"/>
    <cellStyle name="Обычный 3 18 3 4 2 3 2" xfId="44261"/>
    <cellStyle name="Обычный 3 18 3 4 2 4" xfId="44262"/>
    <cellStyle name="Обычный 3 18 3 4 3" xfId="44263"/>
    <cellStyle name="Обычный 3 18 3 4 3 2" xfId="44264"/>
    <cellStyle name="Обычный 3 18 3 4 3 2 2" xfId="44265"/>
    <cellStyle name="Обычный 3 18 3 4 3 3" xfId="44266"/>
    <cellStyle name="Обычный 3 18 3 4 4" xfId="44267"/>
    <cellStyle name="Обычный 3 18 3 4 4 2" xfId="44268"/>
    <cellStyle name="Обычный 3 18 3 4 5" xfId="44269"/>
    <cellStyle name="Обычный 3 18 3 5" xfId="44270"/>
    <cellStyle name="Обычный 3 18 3 5 2" xfId="44271"/>
    <cellStyle name="Обычный 3 18 3 5 2 2" xfId="44272"/>
    <cellStyle name="Обычный 3 18 3 5 2 2 2" xfId="44273"/>
    <cellStyle name="Обычный 3 18 3 5 2 3" xfId="44274"/>
    <cellStyle name="Обычный 3 18 3 5 3" xfId="44275"/>
    <cellStyle name="Обычный 3 18 3 5 3 2" xfId="44276"/>
    <cellStyle name="Обычный 3 18 3 5 4" xfId="44277"/>
    <cellStyle name="Обычный 3 18 3 6" xfId="44278"/>
    <cellStyle name="Обычный 3 18 3 6 2" xfId="44279"/>
    <cellStyle name="Обычный 3 18 3 6 2 2" xfId="44280"/>
    <cellStyle name="Обычный 3 18 3 6 3" xfId="44281"/>
    <cellStyle name="Обычный 3 18 3 7" xfId="44282"/>
    <cellStyle name="Обычный 3 18 3 7 2" xfId="44283"/>
    <cellStyle name="Обычный 3 18 3 8" xfId="44284"/>
    <cellStyle name="Обычный 3 18 30" xfId="44285"/>
    <cellStyle name="Обычный 3 18 30 2" xfId="44286"/>
    <cellStyle name="Обычный 3 18 30 2 2" xfId="44287"/>
    <cellStyle name="Обычный 3 18 30 2 2 2" xfId="44288"/>
    <cellStyle name="Обычный 3 18 30 2 2 2 2" xfId="44289"/>
    <cellStyle name="Обычный 3 18 30 2 2 2 2 2" xfId="44290"/>
    <cellStyle name="Обычный 3 18 30 2 2 2 2 2 2" xfId="44291"/>
    <cellStyle name="Обычный 3 18 30 2 2 2 2 3" xfId="44292"/>
    <cellStyle name="Обычный 3 18 30 2 2 2 3" xfId="44293"/>
    <cellStyle name="Обычный 3 18 30 2 2 2 3 2" xfId="44294"/>
    <cellStyle name="Обычный 3 18 30 2 2 2 4" xfId="44295"/>
    <cellStyle name="Обычный 3 18 30 2 2 3" xfId="44296"/>
    <cellStyle name="Обычный 3 18 30 2 2 3 2" xfId="44297"/>
    <cellStyle name="Обычный 3 18 30 2 2 3 2 2" xfId="44298"/>
    <cellStyle name="Обычный 3 18 30 2 2 3 3" xfId="44299"/>
    <cellStyle name="Обычный 3 18 30 2 2 4" xfId="44300"/>
    <cellStyle name="Обычный 3 18 30 2 2 4 2" xfId="44301"/>
    <cellStyle name="Обычный 3 18 30 2 2 5" xfId="44302"/>
    <cellStyle name="Обычный 3 18 30 2 3" xfId="44303"/>
    <cellStyle name="Обычный 3 18 30 2 3 2" xfId="44304"/>
    <cellStyle name="Обычный 3 18 30 2 3 2 2" xfId="44305"/>
    <cellStyle name="Обычный 3 18 30 2 3 2 2 2" xfId="44306"/>
    <cellStyle name="Обычный 3 18 30 2 3 2 2 2 2" xfId="44307"/>
    <cellStyle name="Обычный 3 18 30 2 3 2 2 3" xfId="44308"/>
    <cellStyle name="Обычный 3 18 30 2 3 2 3" xfId="44309"/>
    <cellStyle name="Обычный 3 18 30 2 3 2 3 2" xfId="44310"/>
    <cellStyle name="Обычный 3 18 30 2 3 2 4" xfId="44311"/>
    <cellStyle name="Обычный 3 18 30 2 3 3" xfId="44312"/>
    <cellStyle name="Обычный 3 18 30 2 3 3 2" xfId="44313"/>
    <cellStyle name="Обычный 3 18 30 2 3 3 2 2" xfId="44314"/>
    <cellStyle name="Обычный 3 18 30 2 3 3 3" xfId="44315"/>
    <cellStyle name="Обычный 3 18 30 2 3 4" xfId="44316"/>
    <cellStyle name="Обычный 3 18 30 2 3 4 2" xfId="44317"/>
    <cellStyle name="Обычный 3 18 30 2 3 5" xfId="44318"/>
    <cellStyle name="Обычный 3 18 30 2 4" xfId="44319"/>
    <cellStyle name="Обычный 3 18 30 2 4 2" xfId="44320"/>
    <cellStyle name="Обычный 3 18 30 2 4 2 2" xfId="44321"/>
    <cellStyle name="Обычный 3 18 30 2 4 2 2 2" xfId="44322"/>
    <cellStyle name="Обычный 3 18 30 2 4 2 3" xfId="44323"/>
    <cellStyle name="Обычный 3 18 30 2 4 3" xfId="44324"/>
    <cellStyle name="Обычный 3 18 30 2 4 3 2" xfId="44325"/>
    <cellStyle name="Обычный 3 18 30 2 4 4" xfId="44326"/>
    <cellStyle name="Обычный 3 18 30 2 5" xfId="44327"/>
    <cellStyle name="Обычный 3 18 30 2 5 2" xfId="44328"/>
    <cellStyle name="Обычный 3 18 30 2 5 2 2" xfId="44329"/>
    <cellStyle name="Обычный 3 18 30 2 5 3" xfId="44330"/>
    <cellStyle name="Обычный 3 18 30 2 6" xfId="44331"/>
    <cellStyle name="Обычный 3 18 30 2 6 2" xfId="44332"/>
    <cellStyle name="Обычный 3 18 30 2 7" xfId="44333"/>
    <cellStyle name="Обычный 3 18 30 3" xfId="44334"/>
    <cellStyle name="Обычный 3 18 30 3 2" xfId="44335"/>
    <cellStyle name="Обычный 3 18 30 3 2 2" xfId="44336"/>
    <cellStyle name="Обычный 3 18 30 3 2 2 2" xfId="44337"/>
    <cellStyle name="Обычный 3 18 30 3 2 2 2 2" xfId="44338"/>
    <cellStyle name="Обычный 3 18 30 3 2 2 3" xfId="44339"/>
    <cellStyle name="Обычный 3 18 30 3 2 3" xfId="44340"/>
    <cellStyle name="Обычный 3 18 30 3 2 3 2" xfId="44341"/>
    <cellStyle name="Обычный 3 18 30 3 2 4" xfId="44342"/>
    <cellStyle name="Обычный 3 18 30 3 3" xfId="44343"/>
    <cellStyle name="Обычный 3 18 30 3 3 2" xfId="44344"/>
    <cellStyle name="Обычный 3 18 30 3 3 2 2" xfId="44345"/>
    <cellStyle name="Обычный 3 18 30 3 3 3" xfId="44346"/>
    <cellStyle name="Обычный 3 18 30 3 4" xfId="44347"/>
    <cellStyle name="Обычный 3 18 30 3 4 2" xfId="44348"/>
    <cellStyle name="Обычный 3 18 30 3 5" xfId="44349"/>
    <cellStyle name="Обычный 3 18 30 4" xfId="44350"/>
    <cellStyle name="Обычный 3 18 30 4 2" xfId="44351"/>
    <cellStyle name="Обычный 3 18 30 4 2 2" xfId="44352"/>
    <cellStyle name="Обычный 3 18 30 4 2 2 2" xfId="44353"/>
    <cellStyle name="Обычный 3 18 30 4 2 2 2 2" xfId="44354"/>
    <cellStyle name="Обычный 3 18 30 4 2 2 3" xfId="44355"/>
    <cellStyle name="Обычный 3 18 30 4 2 3" xfId="44356"/>
    <cellStyle name="Обычный 3 18 30 4 2 3 2" xfId="44357"/>
    <cellStyle name="Обычный 3 18 30 4 2 4" xfId="44358"/>
    <cellStyle name="Обычный 3 18 30 4 3" xfId="44359"/>
    <cellStyle name="Обычный 3 18 30 4 3 2" xfId="44360"/>
    <cellStyle name="Обычный 3 18 30 4 3 2 2" xfId="44361"/>
    <cellStyle name="Обычный 3 18 30 4 3 3" xfId="44362"/>
    <cellStyle name="Обычный 3 18 30 4 4" xfId="44363"/>
    <cellStyle name="Обычный 3 18 30 4 4 2" xfId="44364"/>
    <cellStyle name="Обычный 3 18 30 4 5" xfId="44365"/>
    <cellStyle name="Обычный 3 18 30 5" xfId="44366"/>
    <cellStyle name="Обычный 3 18 30 5 2" xfId="44367"/>
    <cellStyle name="Обычный 3 18 30 5 2 2" xfId="44368"/>
    <cellStyle name="Обычный 3 18 30 5 2 2 2" xfId="44369"/>
    <cellStyle name="Обычный 3 18 30 5 2 3" xfId="44370"/>
    <cellStyle name="Обычный 3 18 30 5 3" xfId="44371"/>
    <cellStyle name="Обычный 3 18 30 5 3 2" xfId="44372"/>
    <cellStyle name="Обычный 3 18 30 5 4" xfId="44373"/>
    <cellStyle name="Обычный 3 18 30 6" xfId="44374"/>
    <cellStyle name="Обычный 3 18 30 6 2" xfId="44375"/>
    <cellStyle name="Обычный 3 18 30 6 2 2" xfId="44376"/>
    <cellStyle name="Обычный 3 18 30 6 3" xfId="44377"/>
    <cellStyle name="Обычный 3 18 30 7" xfId="44378"/>
    <cellStyle name="Обычный 3 18 30 7 2" xfId="44379"/>
    <cellStyle name="Обычный 3 18 30 8" xfId="44380"/>
    <cellStyle name="Обычный 3 18 31" xfId="44381"/>
    <cellStyle name="Обычный 3 18 31 2" xfId="44382"/>
    <cellStyle name="Обычный 3 18 31 2 2" xfId="44383"/>
    <cellStyle name="Обычный 3 18 31 2 2 2" xfId="44384"/>
    <cellStyle name="Обычный 3 18 31 2 2 2 2" xfId="44385"/>
    <cellStyle name="Обычный 3 18 31 2 2 2 2 2" xfId="44386"/>
    <cellStyle name="Обычный 3 18 31 2 2 2 2 2 2" xfId="44387"/>
    <cellStyle name="Обычный 3 18 31 2 2 2 2 3" xfId="44388"/>
    <cellStyle name="Обычный 3 18 31 2 2 2 3" xfId="44389"/>
    <cellStyle name="Обычный 3 18 31 2 2 2 3 2" xfId="44390"/>
    <cellStyle name="Обычный 3 18 31 2 2 2 4" xfId="44391"/>
    <cellStyle name="Обычный 3 18 31 2 2 3" xfId="44392"/>
    <cellStyle name="Обычный 3 18 31 2 2 3 2" xfId="44393"/>
    <cellStyle name="Обычный 3 18 31 2 2 3 2 2" xfId="44394"/>
    <cellStyle name="Обычный 3 18 31 2 2 3 3" xfId="44395"/>
    <cellStyle name="Обычный 3 18 31 2 2 4" xfId="44396"/>
    <cellStyle name="Обычный 3 18 31 2 2 4 2" xfId="44397"/>
    <cellStyle name="Обычный 3 18 31 2 2 5" xfId="44398"/>
    <cellStyle name="Обычный 3 18 31 2 3" xfId="44399"/>
    <cellStyle name="Обычный 3 18 31 2 3 2" xfId="44400"/>
    <cellStyle name="Обычный 3 18 31 2 3 2 2" xfId="44401"/>
    <cellStyle name="Обычный 3 18 31 2 3 2 2 2" xfId="44402"/>
    <cellStyle name="Обычный 3 18 31 2 3 2 2 2 2" xfId="44403"/>
    <cellStyle name="Обычный 3 18 31 2 3 2 2 3" xfId="44404"/>
    <cellStyle name="Обычный 3 18 31 2 3 2 3" xfId="44405"/>
    <cellStyle name="Обычный 3 18 31 2 3 2 3 2" xfId="44406"/>
    <cellStyle name="Обычный 3 18 31 2 3 2 4" xfId="44407"/>
    <cellStyle name="Обычный 3 18 31 2 3 3" xfId="44408"/>
    <cellStyle name="Обычный 3 18 31 2 3 3 2" xfId="44409"/>
    <cellStyle name="Обычный 3 18 31 2 3 3 2 2" xfId="44410"/>
    <cellStyle name="Обычный 3 18 31 2 3 3 3" xfId="44411"/>
    <cellStyle name="Обычный 3 18 31 2 3 4" xfId="44412"/>
    <cellStyle name="Обычный 3 18 31 2 3 4 2" xfId="44413"/>
    <cellStyle name="Обычный 3 18 31 2 3 5" xfId="44414"/>
    <cellStyle name="Обычный 3 18 31 2 4" xfId="44415"/>
    <cellStyle name="Обычный 3 18 31 2 4 2" xfId="44416"/>
    <cellStyle name="Обычный 3 18 31 2 4 2 2" xfId="44417"/>
    <cellStyle name="Обычный 3 18 31 2 4 2 2 2" xfId="44418"/>
    <cellStyle name="Обычный 3 18 31 2 4 2 3" xfId="44419"/>
    <cellStyle name="Обычный 3 18 31 2 4 3" xfId="44420"/>
    <cellStyle name="Обычный 3 18 31 2 4 3 2" xfId="44421"/>
    <cellStyle name="Обычный 3 18 31 2 4 4" xfId="44422"/>
    <cellStyle name="Обычный 3 18 31 2 5" xfId="44423"/>
    <cellStyle name="Обычный 3 18 31 2 5 2" xfId="44424"/>
    <cellStyle name="Обычный 3 18 31 2 5 2 2" xfId="44425"/>
    <cellStyle name="Обычный 3 18 31 2 5 3" xfId="44426"/>
    <cellStyle name="Обычный 3 18 31 2 6" xfId="44427"/>
    <cellStyle name="Обычный 3 18 31 2 6 2" xfId="44428"/>
    <cellStyle name="Обычный 3 18 31 2 7" xfId="44429"/>
    <cellStyle name="Обычный 3 18 31 3" xfId="44430"/>
    <cellStyle name="Обычный 3 18 31 3 2" xfId="44431"/>
    <cellStyle name="Обычный 3 18 31 3 2 2" xfId="44432"/>
    <cellStyle name="Обычный 3 18 31 3 2 2 2" xfId="44433"/>
    <cellStyle name="Обычный 3 18 31 3 2 2 2 2" xfId="44434"/>
    <cellStyle name="Обычный 3 18 31 3 2 2 3" xfId="44435"/>
    <cellStyle name="Обычный 3 18 31 3 2 3" xfId="44436"/>
    <cellStyle name="Обычный 3 18 31 3 2 3 2" xfId="44437"/>
    <cellStyle name="Обычный 3 18 31 3 2 4" xfId="44438"/>
    <cellStyle name="Обычный 3 18 31 3 3" xfId="44439"/>
    <cellStyle name="Обычный 3 18 31 3 3 2" xfId="44440"/>
    <cellStyle name="Обычный 3 18 31 3 3 2 2" xfId="44441"/>
    <cellStyle name="Обычный 3 18 31 3 3 3" xfId="44442"/>
    <cellStyle name="Обычный 3 18 31 3 4" xfId="44443"/>
    <cellStyle name="Обычный 3 18 31 3 4 2" xfId="44444"/>
    <cellStyle name="Обычный 3 18 31 3 5" xfId="44445"/>
    <cellStyle name="Обычный 3 18 31 4" xfId="44446"/>
    <cellStyle name="Обычный 3 18 31 4 2" xfId="44447"/>
    <cellStyle name="Обычный 3 18 31 4 2 2" xfId="44448"/>
    <cellStyle name="Обычный 3 18 31 4 2 2 2" xfId="44449"/>
    <cellStyle name="Обычный 3 18 31 4 2 2 2 2" xfId="44450"/>
    <cellStyle name="Обычный 3 18 31 4 2 2 3" xfId="44451"/>
    <cellStyle name="Обычный 3 18 31 4 2 3" xfId="44452"/>
    <cellStyle name="Обычный 3 18 31 4 2 3 2" xfId="44453"/>
    <cellStyle name="Обычный 3 18 31 4 2 4" xfId="44454"/>
    <cellStyle name="Обычный 3 18 31 4 3" xfId="44455"/>
    <cellStyle name="Обычный 3 18 31 4 3 2" xfId="44456"/>
    <cellStyle name="Обычный 3 18 31 4 3 2 2" xfId="44457"/>
    <cellStyle name="Обычный 3 18 31 4 3 3" xfId="44458"/>
    <cellStyle name="Обычный 3 18 31 4 4" xfId="44459"/>
    <cellStyle name="Обычный 3 18 31 4 4 2" xfId="44460"/>
    <cellStyle name="Обычный 3 18 31 4 5" xfId="44461"/>
    <cellStyle name="Обычный 3 18 31 5" xfId="44462"/>
    <cellStyle name="Обычный 3 18 31 5 2" xfId="44463"/>
    <cellStyle name="Обычный 3 18 31 5 2 2" xfId="44464"/>
    <cellStyle name="Обычный 3 18 31 5 2 2 2" xfId="44465"/>
    <cellStyle name="Обычный 3 18 31 5 2 3" xfId="44466"/>
    <cellStyle name="Обычный 3 18 31 5 3" xfId="44467"/>
    <cellStyle name="Обычный 3 18 31 5 3 2" xfId="44468"/>
    <cellStyle name="Обычный 3 18 31 5 4" xfId="44469"/>
    <cellStyle name="Обычный 3 18 31 6" xfId="44470"/>
    <cellStyle name="Обычный 3 18 31 6 2" xfId="44471"/>
    <cellStyle name="Обычный 3 18 31 6 2 2" xfId="44472"/>
    <cellStyle name="Обычный 3 18 31 6 3" xfId="44473"/>
    <cellStyle name="Обычный 3 18 31 7" xfId="44474"/>
    <cellStyle name="Обычный 3 18 31 7 2" xfId="44475"/>
    <cellStyle name="Обычный 3 18 31 8" xfId="44476"/>
    <cellStyle name="Обычный 3 18 32" xfId="44477"/>
    <cellStyle name="Обычный 3 18 32 2" xfId="44478"/>
    <cellStyle name="Обычный 3 18 32 2 2" xfId="44479"/>
    <cellStyle name="Обычный 3 18 32 2 2 2" xfId="44480"/>
    <cellStyle name="Обычный 3 18 32 2 2 2 2" xfId="44481"/>
    <cellStyle name="Обычный 3 18 32 2 2 2 2 2" xfId="44482"/>
    <cellStyle name="Обычный 3 18 32 2 2 2 2 2 2" xfId="44483"/>
    <cellStyle name="Обычный 3 18 32 2 2 2 2 3" xfId="44484"/>
    <cellStyle name="Обычный 3 18 32 2 2 2 3" xfId="44485"/>
    <cellStyle name="Обычный 3 18 32 2 2 2 3 2" xfId="44486"/>
    <cellStyle name="Обычный 3 18 32 2 2 2 4" xfId="44487"/>
    <cellStyle name="Обычный 3 18 32 2 2 3" xfId="44488"/>
    <cellStyle name="Обычный 3 18 32 2 2 3 2" xfId="44489"/>
    <cellStyle name="Обычный 3 18 32 2 2 3 2 2" xfId="44490"/>
    <cellStyle name="Обычный 3 18 32 2 2 3 3" xfId="44491"/>
    <cellStyle name="Обычный 3 18 32 2 2 4" xfId="44492"/>
    <cellStyle name="Обычный 3 18 32 2 2 4 2" xfId="44493"/>
    <cellStyle name="Обычный 3 18 32 2 2 5" xfId="44494"/>
    <cellStyle name="Обычный 3 18 32 2 3" xfId="44495"/>
    <cellStyle name="Обычный 3 18 32 2 3 2" xfId="44496"/>
    <cellStyle name="Обычный 3 18 32 2 3 2 2" xfId="44497"/>
    <cellStyle name="Обычный 3 18 32 2 3 2 2 2" xfId="44498"/>
    <cellStyle name="Обычный 3 18 32 2 3 2 2 2 2" xfId="44499"/>
    <cellStyle name="Обычный 3 18 32 2 3 2 2 3" xfId="44500"/>
    <cellStyle name="Обычный 3 18 32 2 3 2 3" xfId="44501"/>
    <cellStyle name="Обычный 3 18 32 2 3 2 3 2" xfId="44502"/>
    <cellStyle name="Обычный 3 18 32 2 3 2 4" xfId="44503"/>
    <cellStyle name="Обычный 3 18 32 2 3 3" xfId="44504"/>
    <cellStyle name="Обычный 3 18 32 2 3 3 2" xfId="44505"/>
    <cellStyle name="Обычный 3 18 32 2 3 3 2 2" xfId="44506"/>
    <cellStyle name="Обычный 3 18 32 2 3 3 3" xfId="44507"/>
    <cellStyle name="Обычный 3 18 32 2 3 4" xfId="44508"/>
    <cellStyle name="Обычный 3 18 32 2 3 4 2" xfId="44509"/>
    <cellStyle name="Обычный 3 18 32 2 3 5" xfId="44510"/>
    <cellStyle name="Обычный 3 18 32 2 4" xfId="44511"/>
    <cellStyle name="Обычный 3 18 32 2 4 2" xfId="44512"/>
    <cellStyle name="Обычный 3 18 32 2 4 2 2" xfId="44513"/>
    <cellStyle name="Обычный 3 18 32 2 4 2 2 2" xfId="44514"/>
    <cellStyle name="Обычный 3 18 32 2 4 2 3" xfId="44515"/>
    <cellStyle name="Обычный 3 18 32 2 4 3" xfId="44516"/>
    <cellStyle name="Обычный 3 18 32 2 4 3 2" xfId="44517"/>
    <cellStyle name="Обычный 3 18 32 2 4 4" xfId="44518"/>
    <cellStyle name="Обычный 3 18 32 2 5" xfId="44519"/>
    <cellStyle name="Обычный 3 18 32 2 5 2" xfId="44520"/>
    <cellStyle name="Обычный 3 18 32 2 5 2 2" xfId="44521"/>
    <cellStyle name="Обычный 3 18 32 2 5 3" xfId="44522"/>
    <cellStyle name="Обычный 3 18 32 2 6" xfId="44523"/>
    <cellStyle name="Обычный 3 18 32 2 6 2" xfId="44524"/>
    <cellStyle name="Обычный 3 18 32 2 7" xfId="44525"/>
    <cellStyle name="Обычный 3 18 32 3" xfId="44526"/>
    <cellStyle name="Обычный 3 18 32 3 2" xfId="44527"/>
    <cellStyle name="Обычный 3 18 32 3 2 2" xfId="44528"/>
    <cellStyle name="Обычный 3 18 32 3 2 2 2" xfId="44529"/>
    <cellStyle name="Обычный 3 18 32 3 2 2 2 2" xfId="44530"/>
    <cellStyle name="Обычный 3 18 32 3 2 2 3" xfId="44531"/>
    <cellStyle name="Обычный 3 18 32 3 2 3" xfId="44532"/>
    <cellStyle name="Обычный 3 18 32 3 2 3 2" xfId="44533"/>
    <cellStyle name="Обычный 3 18 32 3 2 4" xfId="44534"/>
    <cellStyle name="Обычный 3 18 32 3 3" xfId="44535"/>
    <cellStyle name="Обычный 3 18 32 3 3 2" xfId="44536"/>
    <cellStyle name="Обычный 3 18 32 3 3 2 2" xfId="44537"/>
    <cellStyle name="Обычный 3 18 32 3 3 3" xfId="44538"/>
    <cellStyle name="Обычный 3 18 32 3 4" xfId="44539"/>
    <cellStyle name="Обычный 3 18 32 3 4 2" xfId="44540"/>
    <cellStyle name="Обычный 3 18 32 3 5" xfId="44541"/>
    <cellStyle name="Обычный 3 18 32 4" xfId="44542"/>
    <cellStyle name="Обычный 3 18 32 4 2" xfId="44543"/>
    <cellStyle name="Обычный 3 18 32 4 2 2" xfId="44544"/>
    <cellStyle name="Обычный 3 18 32 4 2 2 2" xfId="44545"/>
    <cellStyle name="Обычный 3 18 32 4 2 2 2 2" xfId="44546"/>
    <cellStyle name="Обычный 3 18 32 4 2 2 3" xfId="44547"/>
    <cellStyle name="Обычный 3 18 32 4 2 3" xfId="44548"/>
    <cellStyle name="Обычный 3 18 32 4 2 3 2" xfId="44549"/>
    <cellStyle name="Обычный 3 18 32 4 2 4" xfId="44550"/>
    <cellStyle name="Обычный 3 18 32 4 3" xfId="44551"/>
    <cellStyle name="Обычный 3 18 32 4 3 2" xfId="44552"/>
    <cellStyle name="Обычный 3 18 32 4 3 2 2" xfId="44553"/>
    <cellStyle name="Обычный 3 18 32 4 3 3" xfId="44554"/>
    <cellStyle name="Обычный 3 18 32 4 4" xfId="44555"/>
    <cellStyle name="Обычный 3 18 32 4 4 2" xfId="44556"/>
    <cellStyle name="Обычный 3 18 32 4 5" xfId="44557"/>
    <cellStyle name="Обычный 3 18 32 5" xfId="44558"/>
    <cellStyle name="Обычный 3 18 32 5 2" xfId="44559"/>
    <cellStyle name="Обычный 3 18 32 5 2 2" xfId="44560"/>
    <cellStyle name="Обычный 3 18 32 5 2 2 2" xfId="44561"/>
    <cellStyle name="Обычный 3 18 32 5 2 3" xfId="44562"/>
    <cellStyle name="Обычный 3 18 32 5 3" xfId="44563"/>
    <cellStyle name="Обычный 3 18 32 5 3 2" xfId="44564"/>
    <cellStyle name="Обычный 3 18 32 5 4" xfId="44565"/>
    <cellStyle name="Обычный 3 18 32 6" xfId="44566"/>
    <cellStyle name="Обычный 3 18 32 6 2" xfId="44567"/>
    <cellStyle name="Обычный 3 18 32 6 2 2" xfId="44568"/>
    <cellStyle name="Обычный 3 18 32 6 3" xfId="44569"/>
    <cellStyle name="Обычный 3 18 32 7" xfId="44570"/>
    <cellStyle name="Обычный 3 18 32 7 2" xfId="44571"/>
    <cellStyle name="Обычный 3 18 32 8" xfId="44572"/>
    <cellStyle name="Обычный 3 18 33" xfId="44573"/>
    <cellStyle name="Обычный 3 18 33 2" xfId="44574"/>
    <cellStyle name="Обычный 3 18 33 2 2" xfId="44575"/>
    <cellStyle name="Обычный 3 18 33 2 2 2" xfId="44576"/>
    <cellStyle name="Обычный 3 18 33 2 2 2 2" xfId="44577"/>
    <cellStyle name="Обычный 3 18 33 2 2 2 2 2" xfId="44578"/>
    <cellStyle name="Обычный 3 18 33 2 2 2 2 2 2" xfId="44579"/>
    <cellStyle name="Обычный 3 18 33 2 2 2 2 3" xfId="44580"/>
    <cellStyle name="Обычный 3 18 33 2 2 2 3" xfId="44581"/>
    <cellStyle name="Обычный 3 18 33 2 2 2 3 2" xfId="44582"/>
    <cellStyle name="Обычный 3 18 33 2 2 2 4" xfId="44583"/>
    <cellStyle name="Обычный 3 18 33 2 2 3" xfId="44584"/>
    <cellStyle name="Обычный 3 18 33 2 2 3 2" xfId="44585"/>
    <cellStyle name="Обычный 3 18 33 2 2 3 2 2" xfId="44586"/>
    <cellStyle name="Обычный 3 18 33 2 2 3 3" xfId="44587"/>
    <cellStyle name="Обычный 3 18 33 2 2 4" xfId="44588"/>
    <cellStyle name="Обычный 3 18 33 2 2 4 2" xfId="44589"/>
    <cellStyle name="Обычный 3 18 33 2 2 5" xfId="44590"/>
    <cellStyle name="Обычный 3 18 33 2 3" xfId="44591"/>
    <cellStyle name="Обычный 3 18 33 2 3 2" xfId="44592"/>
    <cellStyle name="Обычный 3 18 33 2 3 2 2" xfId="44593"/>
    <cellStyle name="Обычный 3 18 33 2 3 2 2 2" xfId="44594"/>
    <cellStyle name="Обычный 3 18 33 2 3 2 2 2 2" xfId="44595"/>
    <cellStyle name="Обычный 3 18 33 2 3 2 2 3" xfId="44596"/>
    <cellStyle name="Обычный 3 18 33 2 3 2 3" xfId="44597"/>
    <cellStyle name="Обычный 3 18 33 2 3 2 3 2" xfId="44598"/>
    <cellStyle name="Обычный 3 18 33 2 3 2 4" xfId="44599"/>
    <cellStyle name="Обычный 3 18 33 2 3 3" xfId="44600"/>
    <cellStyle name="Обычный 3 18 33 2 3 3 2" xfId="44601"/>
    <cellStyle name="Обычный 3 18 33 2 3 3 2 2" xfId="44602"/>
    <cellStyle name="Обычный 3 18 33 2 3 3 3" xfId="44603"/>
    <cellStyle name="Обычный 3 18 33 2 3 4" xfId="44604"/>
    <cellStyle name="Обычный 3 18 33 2 3 4 2" xfId="44605"/>
    <cellStyle name="Обычный 3 18 33 2 3 5" xfId="44606"/>
    <cellStyle name="Обычный 3 18 33 2 4" xfId="44607"/>
    <cellStyle name="Обычный 3 18 33 2 4 2" xfId="44608"/>
    <cellStyle name="Обычный 3 18 33 2 4 2 2" xfId="44609"/>
    <cellStyle name="Обычный 3 18 33 2 4 2 2 2" xfId="44610"/>
    <cellStyle name="Обычный 3 18 33 2 4 2 3" xfId="44611"/>
    <cellStyle name="Обычный 3 18 33 2 4 3" xfId="44612"/>
    <cellStyle name="Обычный 3 18 33 2 4 3 2" xfId="44613"/>
    <cellStyle name="Обычный 3 18 33 2 4 4" xfId="44614"/>
    <cellStyle name="Обычный 3 18 33 2 5" xfId="44615"/>
    <cellStyle name="Обычный 3 18 33 2 5 2" xfId="44616"/>
    <cellStyle name="Обычный 3 18 33 2 5 2 2" xfId="44617"/>
    <cellStyle name="Обычный 3 18 33 2 5 3" xfId="44618"/>
    <cellStyle name="Обычный 3 18 33 2 6" xfId="44619"/>
    <cellStyle name="Обычный 3 18 33 2 6 2" xfId="44620"/>
    <cellStyle name="Обычный 3 18 33 2 7" xfId="44621"/>
    <cellStyle name="Обычный 3 18 33 3" xfId="44622"/>
    <cellStyle name="Обычный 3 18 33 3 2" xfId="44623"/>
    <cellStyle name="Обычный 3 18 33 3 2 2" xfId="44624"/>
    <cellStyle name="Обычный 3 18 33 3 2 2 2" xfId="44625"/>
    <cellStyle name="Обычный 3 18 33 3 2 2 2 2" xfId="44626"/>
    <cellStyle name="Обычный 3 18 33 3 2 2 3" xfId="44627"/>
    <cellStyle name="Обычный 3 18 33 3 2 3" xfId="44628"/>
    <cellStyle name="Обычный 3 18 33 3 2 3 2" xfId="44629"/>
    <cellStyle name="Обычный 3 18 33 3 2 4" xfId="44630"/>
    <cellStyle name="Обычный 3 18 33 3 3" xfId="44631"/>
    <cellStyle name="Обычный 3 18 33 3 3 2" xfId="44632"/>
    <cellStyle name="Обычный 3 18 33 3 3 2 2" xfId="44633"/>
    <cellStyle name="Обычный 3 18 33 3 3 3" xfId="44634"/>
    <cellStyle name="Обычный 3 18 33 3 4" xfId="44635"/>
    <cellStyle name="Обычный 3 18 33 3 4 2" xfId="44636"/>
    <cellStyle name="Обычный 3 18 33 3 5" xfId="44637"/>
    <cellStyle name="Обычный 3 18 33 4" xfId="44638"/>
    <cellStyle name="Обычный 3 18 33 4 2" xfId="44639"/>
    <cellStyle name="Обычный 3 18 33 4 2 2" xfId="44640"/>
    <cellStyle name="Обычный 3 18 33 4 2 2 2" xfId="44641"/>
    <cellStyle name="Обычный 3 18 33 4 2 2 2 2" xfId="44642"/>
    <cellStyle name="Обычный 3 18 33 4 2 2 3" xfId="44643"/>
    <cellStyle name="Обычный 3 18 33 4 2 3" xfId="44644"/>
    <cellStyle name="Обычный 3 18 33 4 2 3 2" xfId="44645"/>
    <cellStyle name="Обычный 3 18 33 4 2 4" xfId="44646"/>
    <cellStyle name="Обычный 3 18 33 4 3" xfId="44647"/>
    <cellStyle name="Обычный 3 18 33 4 3 2" xfId="44648"/>
    <cellStyle name="Обычный 3 18 33 4 3 2 2" xfId="44649"/>
    <cellStyle name="Обычный 3 18 33 4 3 3" xfId="44650"/>
    <cellStyle name="Обычный 3 18 33 4 4" xfId="44651"/>
    <cellStyle name="Обычный 3 18 33 4 4 2" xfId="44652"/>
    <cellStyle name="Обычный 3 18 33 4 5" xfId="44653"/>
    <cellStyle name="Обычный 3 18 33 5" xfId="44654"/>
    <cellStyle name="Обычный 3 18 33 5 2" xfId="44655"/>
    <cellStyle name="Обычный 3 18 33 5 2 2" xfId="44656"/>
    <cellStyle name="Обычный 3 18 33 5 2 2 2" xfId="44657"/>
    <cellStyle name="Обычный 3 18 33 5 2 3" xfId="44658"/>
    <cellStyle name="Обычный 3 18 33 5 3" xfId="44659"/>
    <cellStyle name="Обычный 3 18 33 5 3 2" xfId="44660"/>
    <cellStyle name="Обычный 3 18 33 5 4" xfId="44661"/>
    <cellStyle name="Обычный 3 18 33 6" xfId="44662"/>
    <cellStyle name="Обычный 3 18 33 6 2" xfId="44663"/>
    <cellStyle name="Обычный 3 18 33 6 2 2" xfId="44664"/>
    <cellStyle name="Обычный 3 18 33 6 3" xfId="44665"/>
    <cellStyle name="Обычный 3 18 33 7" xfId="44666"/>
    <cellStyle name="Обычный 3 18 33 7 2" xfId="44667"/>
    <cellStyle name="Обычный 3 18 33 8" xfId="44668"/>
    <cellStyle name="Обычный 3 18 34" xfId="44669"/>
    <cellStyle name="Обычный 3 18 34 2" xfId="44670"/>
    <cellStyle name="Обычный 3 18 34 2 2" xfId="44671"/>
    <cellStyle name="Обычный 3 18 34 2 2 2" xfId="44672"/>
    <cellStyle name="Обычный 3 18 34 2 2 2 2" xfId="44673"/>
    <cellStyle name="Обычный 3 18 34 2 2 2 2 2" xfId="44674"/>
    <cellStyle name="Обычный 3 18 34 2 2 2 2 2 2" xfId="44675"/>
    <cellStyle name="Обычный 3 18 34 2 2 2 2 3" xfId="44676"/>
    <cellStyle name="Обычный 3 18 34 2 2 2 3" xfId="44677"/>
    <cellStyle name="Обычный 3 18 34 2 2 2 3 2" xfId="44678"/>
    <cellStyle name="Обычный 3 18 34 2 2 2 4" xfId="44679"/>
    <cellStyle name="Обычный 3 18 34 2 2 3" xfId="44680"/>
    <cellStyle name="Обычный 3 18 34 2 2 3 2" xfId="44681"/>
    <cellStyle name="Обычный 3 18 34 2 2 3 2 2" xfId="44682"/>
    <cellStyle name="Обычный 3 18 34 2 2 3 3" xfId="44683"/>
    <cellStyle name="Обычный 3 18 34 2 2 4" xfId="44684"/>
    <cellStyle name="Обычный 3 18 34 2 2 4 2" xfId="44685"/>
    <cellStyle name="Обычный 3 18 34 2 2 5" xfId="44686"/>
    <cellStyle name="Обычный 3 18 34 2 3" xfId="44687"/>
    <cellStyle name="Обычный 3 18 34 2 3 2" xfId="44688"/>
    <cellStyle name="Обычный 3 18 34 2 3 2 2" xfId="44689"/>
    <cellStyle name="Обычный 3 18 34 2 3 2 2 2" xfId="44690"/>
    <cellStyle name="Обычный 3 18 34 2 3 2 2 2 2" xfId="44691"/>
    <cellStyle name="Обычный 3 18 34 2 3 2 2 3" xfId="44692"/>
    <cellStyle name="Обычный 3 18 34 2 3 2 3" xfId="44693"/>
    <cellStyle name="Обычный 3 18 34 2 3 2 3 2" xfId="44694"/>
    <cellStyle name="Обычный 3 18 34 2 3 2 4" xfId="44695"/>
    <cellStyle name="Обычный 3 18 34 2 3 3" xfId="44696"/>
    <cellStyle name="Обычный 3 18 34 2 3 3 2" xfId="44697"/>
    <cellStyle name="Обычный 3 18 34 2 3 3 2 2" xfId="44698"/>
    <cellStyle name="Обычный 3 18 34 2 3 3 3" xfId="44699"/>
    <cellStyle name="Обычный 3 18 34 2 3 4" xfId="44700"/>
    <cellStyle name="Обычный 3 18 34 2 3 4 2" xfId="44701"/>
    <cellStyle name="Обычный 3 18 34 2 3 5" xfId="44702"/>
    <cellStyle name="Обычный 3 18 34 2 4" xfId="44703"/>
    <cellStyle name="Обычный 3 18 34 2 4 2" xfId="44704"/>
    <cellStyle name="Обычный 3 18 34 2 4 2 2" xfId="44705"/>
    <cellStyle name="Обычный 3 18 34 2 4 2 2 2" xfId="44706"/>
    <cellStyle name="Обычный 3 18 34 2 4 2 3" xfId="44707"/>
    <cellStyle name="Обычный 3 18 34 2 4 3" xfId="44708"/>
    <cellStyle name="Обычный 3 18 34 2 4 3 2" xfId="44709"/>
    <cellStyle name="Обычный 3 18 34 2 4 4" xfId="44710"/>
    <cellStyle name="Обычный 3 18 34 2 5" xfId="44711"/>
    <cellStyle name="Обычный 3 18 34 2 5 2" xfId="44712"/>
    <cellStyle name="Обычный 3 18 34 2 5 2 2" xfId="44713"/>
    <cellStyle name="Обычный 3 18 34 2 5 3" xfId="44714"/>
    <cellStyle name="Обычный 3 18 34 2 6" xfId="44715"/>
    <cellStyle name="Обычный 3 18 34 2 6 2" xfId="44716"/>
    <cellStyle name="Обычный 3 18 34 2 7" xfId="44717"/>
    <cellStyle name="Обычный 3 18 34 3" xfId="44718"/>
    <cellStyle name="Обычный 3 18 34 3 2" xfId="44719"/>
    <cellStyle name="Обычный 3 18 34 3 2 2" xfId="44720"/>
    <cellStyle name="Обычный 3 18 34 3 2 2 2" xfId="44721"/>
    <cellStyle name="Обычный 3 18 34 3 2 2 2 2" xfId="44722"/>
    <cellStyle name="Обычный 3 18 34 3 2 2 3" xfId="44723"/>
    <cellStyle name="Обычный 3 18 34 3 2 3" xfId="44724"/>
    <cellStyle name="Обычный 3 18 34 3 2 3 2" xfId="44725"/>
    <cellStyle name="Обычный 3 18 34 3 2 4" xfId="44726"/>
    <cellStyle name="Обычный 3 18 34 3 3" xfId="44727"/>
    <cellStyle name="Обычный 3 18 34 3 3 2" xfId="44728"/>
    <cellStyle name="Обычный 3 18 34 3 3 2 2" xfId="44729"/>
    <cellStyle name="Обычный 3 18 34 3 3 3" xfId="44730"/>
    <cellStyle name="Обычный 3 18 34 3 4" xfId="44731"/>
    <cellStyle name="Обычный 3 18 34 3 4 2" xfId="44732"/>
    <cellStyle name="Обычный 3 18 34 3 5" xfId="44733"/>
    <cellStyle name="Обычный 3 18 34 4" xfId="44734"/>
    <cellStyle name="Обычный 3 18 34 4 2" xfId="44735"/>
    <cellStyle name="Обычный 3 18 34 4 2 2" xfId="44736"/>
    <cellStyle name="Обычный 3 18 34 4 2 2 2" xfId="44737"/>
    <cellStyle name="Обычный 3 18 34 4 2 2 2 2" xfId="44738"/>
    <cellStyle name="Обычный 3 18 34 4 2 2 3" xfId="44739"/>
    <cellStyle name="Обычный 3 18 34 4 2 3" xfId="44740"/>
    <cellStyle name="Обычный 3 18 34 4 2 3 2" xfId="44741"/>
    <cellStyle name="Обычный 3 18 34 4 2 4" xfId="44742"/>
    <cellStyle name="Обычный 3 18 34 4 3" xfId="44743"/>
    <cellStyle name="Обычный 3 18 34 4 3 2" xfId="44744"/>
    <cellStyle name="Обычный 3 18 34 4 3 2 2" xfId="44745"/>
    <cellStyle name="Обычный 3 18 34 4 3 3" xfId="44746"/>
    <cellStyle name="Обычный 3 18 34 4 4" xfId="44747"/>
    <cellStyle name="Обычный 3 18 34 4 4 2" xfId="44748"/>
    <cellStyle name="Обычный 3 18 34 4 5" xfId="44749"/>
    <cellStyle name="Обычный 3 18 34 5" xfId="44750"/>
    <cellStyle name="Обычный 3 18 34 5 2" xfId="44751"/>
    <cellStyle name="Обычный 3 18 34 5 2 2" xfId="44752"/>
    <cellStyle name="Обычный 3 18 34 5 2 2 2" xfId="44753"/>
    <cellStyle name="Обычный 3 18 34 5 2 3" xfId="44754"/>
    <cellStyle name="Обычный 3 18 34 5 3" xfId="44755"/>
    <cellStyle name="Обычный 3 18 34 5 3 2" xfId="44756"/>
    <cellStyle name="Обычный 3 18 34 5 4" xfId="44757"/>
    <cellStyle name="Обычный 3 18 34 6" xfId="44758"/>
    <cellStyle name="Обычный 3 18 34 6 2" xfId="44759"/>
    <cellStyle name="Обычный 3 18 34 6 2 2" xfId="44760"/>
    <cellStyle name="Обычный 3 18 34 6 3" xfId="44761"/>
    <cellStyle name="Обычный 3 18 34 7" xfId="44762"/>
    <cellStyle name="Обычный 3 18 34 7 2" xfId="44763"/>
    <cellStyle name="Обычный 3 18 34 8" xfId="44764"/>
    <cellStyle name="Обычный 3 18 35" xfId="44765"/>
    <cellStyle name="Обычный 3 18 35 2" xfId="44766"/>
    <cellStyle name="Обычный 3 18 35 2 2" xfId="44767"/>
    <cellStyle name="Обычный 3 18 35 2 2 2" xfId="44768"/>
    <cellStyle name="Обычный 3 18 35 2 2 2 2" xfId="44769"/>
    <cellStyle name="Обычный 3 18 35 2 2 2 2 2" xfId="44770"/>
    <cellStyle name="Обычный 3 18 35 2 2 2 2 2 2" xfId="44771"/>
    <cellStyle name="Обычный 3 18 35 2 2 2 2 3" xfId="44772"/>
    <cellStyle name="Обычный 3 18 35 2 2 2 3" xfId="44773"/>
    <cellStyle name="Обычный 3 18 35 2 2 2 3 2" xfId="44774"/>
    <cellStyle name="Обычный 3 18 35 2 2 2 4" xfId="44775"/>
    <cellStyle name="Обычный 3 18 35 2 2 3" xfId="44776"/>
    <cellStyle name="Обычный 3 18 35 2 2 3 2" xfId="44777"/>
    <cellStyle name="Обычный 3 18 35 2 2 3 2 2" xfId="44778"/>
    <cellStyle name="Обычный 3 18 35 2 2 3 3" xfId="44779"/>
    <cellStyle name="Обычный 3 18 35 2 2 4" xfId="44780"/>
    <cellStyle name="Обычный 3 18 35 2 2 4 2" xfId="44781"/>
    <cellStyle name="Обычный 3 18 35 2 2 5" xfId="44782"/>
    <cellStyle name="Обычный 3 18 35 2 3" xfId="44783"/>
    <cellStyle name="Обычный 3 18 35 2 3 2" xfId="44784"/>
    <cellStyle name="Обычный 3 18 35 2 3 2 2" xfId="44785"/>
    <cellStyle name="Обычный 3 18 35 2 3 2 2 2" xfId="44786"/>
    <cellStyle name="Обычный 3 18 35 2 3 2 2 2 2" xfId="44787"/>
    <cellStyle name="Обычный 3 18 35 2 3 2 2 3" xfId="44788"/>
    <cellStyle name="Обычный 3 18 35 2 3 2 3" xfId="44789"/>
    <cellStyle name="Обычный 3 18 35 2 3 2 3 2" xfId="44790"/>
    <cellStyle name="Обычный 3 18 35 2 3 2 4" xfId="44791"/>
    <cellStyle name="Обычный 3 18 35 2 3 3" xfId="44792"/>
    <cellStyle name="Обычный 3 18 35 2 3 3 2" xfId="44793"/>
    <cellStyle name="Обычный 3 18 35 2 3 3 2 2" xfId="44794"/>
    <cellStyle name="Обычный 3 18 35 2 3 3 3" xfId="44795"/>
    <cellStyle name="Обычный 3 18 35 2 3 4" xfId="44796"/>
    <cellStyle name="Обычный 3 18 35 2 3 4 2" xfId="44797"/>
    <cellStyle name="Обычный 3 18 35 2 3 5" xfId="44798"/>
    <cellStyle name="Обычный 3 18 35 2 4" xfId="44799"/>
    <cellStyle name="Обычный 3 18 35 2 4 2" xfId="44800"/>
    <cellStyle name="Обычный 3 18 35 2 4 2 2" xfId="44801"/>
    <cellStyle name="Обычный 3 18 35 2 4 2 2 2" xfId="44802"/>
    <cellStyle name="Обычный 3 18 35 2 4 2 3" xfId="44803"/>
    <cellStyle name="Обычный 3 18 35 2 4 3" xfId="44804"/>
    <cellStyle name="Обычный 3 18 35 2 4 3 2" xfId="44805"/>
    <cellStyle name="Обычный 3 18 35 2 4 4" xfId="44806"/>
    <cellStyle name="Обычный 3 18 35 2 5" xfId="44807"/>
    <cellStyle name="Обычный 3 18 35 2 5 2" xfId="44808"/>
    <cellStyle name="Обычный 3 18 35 2 5 2 2" xfId="44809"/>
    <cellStyle name="Обычный 3 18 35 2 5 3" xfId="44810"/>
    <cellStyle name="Обычный 3 18 35 2 6" xfId="44811"/>
    <cellStyle name="Обычный 3 18 35 2 6 2" xfId="44812"/>
    <cellStyle name="Обычный 3 18 35 2 7" xfId="44813"/>
    <cellStyle name="Обычный 3 18 35 3" xfId="44814"/>
    <cellStyle name="Обычный 3 18 35 3 2" xfId="44815"/>
    <cellStyle name="Обычный 3 18 35 3 2 2" xfId="44816"/>
    <cellStyle name="Обычный 3 18 35 3 2 2 2" xfId="44817"/>
    <cellStyle name="Обычный 3 18 35 3 2 2 2 2" xfId="44818"/>
    <cellStyle name="Обычный 3 18 35 3 2 2 3" xfId="44819"/>
    <cellStyle name="Обычный 3 18 35 3 2 3" xfId="44820"/>
    <cellStyle name="Обычный 3 18 35 3 2 3 2" xfId="44821"/>
    <cellStyle name="Обычный 3 18 35 3 2 4" xfId="44822"/>
    <cellStyle name="Обычный 3 18 35 3 3" xfId="44823"/>
    <cellStyle name="Обычный 3 18 35 3 3 2" xfId="44824"/>
    <cellStyle name="Обычный 3 18 35 3 3 2 2" xfId="44825"/>
    <cellStyle name="Обычный 3 18 35 3 3 3" xfId="44826"/>
    <cellStyle name="Обычный 3 18 35 3 4" xfId="44827"/>
    <cellStyle name="Обычный 3 18 35 3 4 2" xfId="44828"/>
    <cellStyle name="Обычный 3 18 35 3 5" xfId="44829"/>
    <cellStyle name="Обычный 3 18 35 4" xfId="44830"/>
    <cellStyle name="Обычный 3 18 35 4 2" xfId="44831"/>
    <cellStyle name="Обычный 3 18 35 4 2 2" xfId="44832"/>
    <cellStyle name="Обычный 3 18 35 4 2 2 2" xfId="44833"/>
    <cellStyle name="Обычный 3 18 35 4 2 2 2 2" xfId="44834"/>
    <cellStyle name="Обычный 3 18 35 4 2 2 3" xfId="44835"/>
    <cellStyle name="Обычный 3 18 35 4 2 3" xfId="44836"/>
    <cellStyle name="Обычный 3 18 35 4 2 3 2" xfId="44837"/>
    <cellStyle name="Обычный 3 18 35 4 2 4" xfId="44838"/>
    <cellStyle name="Обычный 3 18 35 4 3" xfId="44839"/>
    <cellStyle name="Обычный 3 18 35 4 3 2" xfId="44840"/>
    <cellStyle name="Обычный 3 18 35 4 3 2 2" xfId="44841"/>
    <cellStyle name="Обычный 3 18 35 4 3 3" xfId="44842"/>
    <cellStyle name="Обычный 3 18 35 4 4" xfId="44843"/>
    <cellStyle name="Обычный 3 18 35 4 4 2" xfId="44844"/>
    <cellStyle name="Обычный 3 18 35 4 5" xfId="44845"/>
    <cellStyle name="Обычный 3 18 35 5" xfId="44846"/>
    <cellStyle name="Обычный 3 18 35 5 2" xfId="44847"/>
    <cellStyle name="Обычный 3 18 35 5 2 2" xfId="44848"/>
    <cellStyle name="Обычный 3 18 35 5 2 2 2" xfId="44849"/>
    <cellStyle name="Обычный 3 18 35 5 2 3" xfId="44850"/>
    <cellStyle name="Обычный 3 18 35 5 3" xfId="44851"/>
    <cellStyle name="Обычный 3 18 35 5 3 2" xfId="44852"/>
    <cellStyle name="Обычный 3 18 35 5 4" xfId="44853"/>
    <cellStyle name="Обычный 3 18 35 6" xfId="44854"/>
    <cellStyle name="Обычный 3 18 35 6 2" xfId="44855"/>
    <cellStyle name="Обычный 3 18 35 6 2 2" xfId="44856"/>
    <cellStyle name="Обычный 3 18 35 6 3" xfId="44857"/>
    <cellStyle name="Обычный 3 18 35 7" xfId="44858"/>
    <cellStyle name="Обычный 3 18 35 7 2" xfId="44859"/>
    <cellStyle name="Обычный 3 18 35 8" xfId="44860"/>
    <cellStyle name="Обычный 3 18 36" xfId="44861"/>
    <cellStyle name="Обычный 3 18 36 2" xfId="44862"/>
    <cellStyle name="Обычный 3 18 36 2 2" xfId="44863"/>
    <cellStyle name="Обычный 3 18 36 2 2 2" xfId="44864"/>
    <cellStyle name="Обычный 3 18 36 2 2 2 2" xfId="44865"/>
    <cellStyle name="Обычный 3 18 36 2 2 2 2 2" xfId="44866"/>
    <cellStyle name="Обычный 3 18 36 2 2 2 2 2 2" xfId="44867"/>
    <cellStyle name="Обычный 3 18 36 2 2 2 2 3" xfId="44868"/>
    <cellStyle name="Обычный 3 18 36 2 2 2 3" xfId="44869"/>
    <cellStyle name="Обычный 3 18 36 2 2 2 3 2" xfId="44870"/>
    <cellStyle name="Обычный 3 18 36 2 2 2 4" xfId="44871"/>
    <cellStyle name="Обычный 3 18 36 2 2 3" xfId="44872"/>
    <cellStyle name="Обычный 3 18 36 2 2 3 2" xfId="44873"/>
    <cellStyle name="Обычный 3 18 36 2 2 3 2 2" xfId="44874"/>
    <cellStyle name="Обычный 3 18 36 2 2 3 3" xfId="44875"/>
    <cellStyle name="Обычный 3 18 36 2 2 4" xfId="44876"/>
    <cellStyle name="Обычный 3 18 36 2 2 4 2" xfId="44877"/>
    <cellStyle name="Обычный 3 18 36 2 2 5" xfId="44878"/>
    <cellStyle name="Обычный 3 18 36 2 3" xfId="44879"/>
    <cellStyle name="Обычный 3 18 36 2 3 2" xfId="44880"/>
    <cellStyle name="Обычный 3 18 36 2 3 2 2" xfId="44881"/>
    <cellStyle name="Обычный 3 18 36 2 3 2 2 2" xfId="44882"/>
    <cellStyle name="Обычный 3 18 36 2 3 2 2 2 2" xfId="44883"/>
    <cellStyle name="Обычный 3 18 36 2 3 2 2 3" xfId="44884"/>
    <cellStyle name="Обычный 3 18 36 2 3 2 3" xfId="44885"/>
    <cellStyle name="Обычный 3 18 36 2 3 2 3 2" xfId="44886"/>
    <cellStyle name="Обычный 3 18 36 2 3 2 4" xfId="44887"/>
    <cellStyle name="Обычный 3 18 36 2 3 3" xfId="44888"/>
    <cellStyle name="Обычный 3 18 36 2 3 3 2" xfId="44889"/>
    <cellStyle name="Обычный 3 18 36 2 3 3 2 2" xfId="44890"/>
    <cellStyle name="Обычный 3 18 36 2 3 3 3" xfId="44891"/>
    <cellStyle name="Обычный 3 18 36 2 3 4" xfId="44892"/>
    <cellStyle name="Обычный 3 18 36 2 3 4 2" xfId="44893"/>
    <cellStyle name="Обычный 3 18 36 2 3 5" xfId="44894"/>
    <cellStyle name="Обычный 3 18 36 2 4" xfId="44895"/>
    <cellStyle name="Обычный 3 18 36 2 4 2" xfId="44896"/>
    <cellStyle name="Обычный 3 18 36 2 4 2 2" xfId="44897"/>
    <cellStyle name="Обычный 3 18 36 2 4 2 2 2" xfId="44898"/>
    <cellStyle name="Обычный 3 18 36 2 4 2 3" xfId="44899"/>
    <cellStyle name="Обычный 3 18 36 2 4 3" xfId="44900"/>
    <cellStyle name="Обычный 3 18 36 2 4 3 2" xfId="44901"/>
    <cellStyle name="Обычный 3 18 36 2 4 4" xfId="44902"/>
    <cellStyle name="Обычный 3 18 36 2 5" xfId="44903"/>
    <cellStyle name="Обычный 3 18 36 2 5 2" xfId="44904"/>
    <cellStyle name="Обычный 3 18 36 2 5 2 2" xfId="44905"/>
    <cellStyle name="Обычный 3 18 36 2 5 3" xfId="44906"/>
    <cellStyle name="Обычный 3 18 36 2 6" xfId="44907"/>
    <cellStyle name="Обычный 3 18 36 2 6 2" xfId="44908"/>
    <cellStyle name="Обычный 3 18 36 2 7" xfId="44909"/>
    <cellStyle name="Обычный 3 18 36 3" xfId="44910"/>
    <cellStyle name="Обычный 3 18 36 3 2" xfId="44911"/>
    <cellStyle name="Обычный 3 18 36 3 2 2" xfId="44912"/>
    <cellStyle name="Обычный 3 18 36 3 2 2 2" xfId="44913"/>
    <cellStyle name="Обычный 3 18 36 3 2 2 2 2" xfId="44914"/>
    <cellStyle name="Обычный 3 18 36 3 2 2 3" xfId="44915"/>
    <cellStyle name="Обычный 3 18 36 3 2 3" xfId="44916"/>
    <cellStyle name="Обычный 3 18 36 3 2 3 2" xfId="44917"/>
    <cellStyle name="Обычный 3 18 36 3 2 4" xfId="44918"/>
    <cellStyle name="Обычный 3 18 36 3 3" xfId="44919"/>
    <cellStyle name="Обычный 3 18 36 3 3 2" xfId="44920"/>
    <cellStyle name="Обычный 3 18 36 3 3 2 2" xfId="44921"/>
    <cellStyle name="Обычный 3 18 36 3 3 3" xfId="44922"/>
    <cellStyle name="Обычный 3 18 36 3 4" xfId="44923"/>
    <cellStyle name="Обычный 3 18 36 3 4 2" xfId="44924"/>
    <cellStyle name="Обычный 3 18 36 3 5" xfId="44925"/>
    <cellStyle name="Обычный 3 18 36 4" xfId="44926"/>
    <cellStyle name="Обычный 3 18 36 4 2" xfId="44927"/>
    <cellStyle name="Обычный 3 18 36 4 2 2" xfId="44928"/>
    <cellStyle name="Обычный 3 18 36 4 2 2 2" xfId="44929"/>
    <cellStyle name="Обычный 3 18 36 4 2 2 2 2" xfId="44930"/>
    <cellStyle name="Обычный 3 18 36 4 2 2 3" xfId="44931"/>
    <cellStyle name="Обычный 3 18 36 4 2 3" xfId="44932"/>
    <cellStyle name="Обычный 3 18 36 4 2 3 2" xfId="44933"/>
    <cellStyle name="Обычный 3 18 36 4 2 4" xfId="44934"/>
    <cellStyle name="Обычный 3 18 36 4 3" xfId="44935"/>
    <cellStyle name="Обычный 3 18 36 4 3 2" xfId="44936"/>
    <cellStyle name="Обычный 3 18 36 4 3 2 2" xfId="44937"/>
    <cellStyle name="Обычный 3 18 36 4 3 3" xfId="44938"/>
    <cellStyle name="Обычный 3 18 36 4 4" xfId="44939"/>
    <cellStyle name="Обычный 3 18 36 4 4 2" xfId="44940"/>
    <cellStyle name="Обычный 3 18 36 4 5" xfId="44941"/>
    <cellStyle name="Обычный 3 18 36 5" xfId="44942"/>
    <cellStyle name="Обычный 3 18 36 5 2" xfId="44943"/>
    <cellStyle name="Обычный 3 18 36 5 2 2" xfId="44944"/>
    <cellStyle name="Обычный 3 18 36 5 2 2 2" xfId="44945"/>
    <cellStyle name="Обычный 3 18 36 5 2 3" xfId="44946"/>
    <cellStyle name="Обычный 3 18 36 5 3" xfId="44947"/>
    <cellStyle name="Обычный 3 18 36 5 3 2" xfId="44948"/>
    <cellStyle name="Обычный 3 18 36 5 4" xfId="44949"/>
    <cellStyle name="Обычный 3 18 36 6" xfId="44950"/>
    <cellStyle name="Обычный 3 18 36 6 2" xfId="44951"/>
    <cellStyle name="Обычный 3 18 36 6 2 2" xfId="44952"/>
    <cellStyle name="Обычный 3 18 36 6 3" xfId="44953"/>
    <cellStyle name="Обычный 3 18 36 7" xfId="44954"/>
    <cellStyle name="Обычный 3 18 36 7 2" xfId="44955"/>
    <cellStyle name="Обычный 3 18 36 8" xfId="44956"/>
    <cellStyle name="Обычный 3 18 37" xfId="44957"/>
    <cellStyle name="Обычный 3 18 37 2" xfId="44958"/>
    <cellStyle name="Обычный 3 18 37 2 2" xfId="44959"/>
    <cellStyle name="Обычный 3 18 37 2 2 2" xfId="44960"/>
    <cellStyle name="Обычный 3 18 37 2 2 2 2" xfId="44961"/>
    <cellStyle name="Обычный 3 18 37 2 2 2 2 2" xfId="44962"/>
    <cellStyle name="Обычный 3 18 37 2 2 2 2 2 2" xfId="44963"/>
    <cellStyle name="Обычный 3 18 37 2 2 2 2 3" xfId="44964"/>
    <cellStyle name="Обычный 3 18 37 2 2 2 3" xfId="44965"/>
    <cellStyle name="Обычный 3 18 37 2 2 2 3 2" xfId="44966"/>
    <cellStyle name="Обычный 3 18 37 2 2 2 4" xfId="44967"/>
    <cellStyle name="Обычный 3 18 37 2 2 3" xfId="44968"/>
    <cellStyle name="Обычный 3 18 37 2 2 3 2" xfId="44969"/>
    <cellStyle name="Обычный 3 18 37 2 2 3 2 2" xfId="44970"/>
    <cellStyle name="Обычный 3 18 37 2 2 3 3" xfId="44971"/>
    <cellStyle name="Обычный 3 18 37 2 2 4" xfId="44972"/>
    <cellStyle name="Обычный 3 18 37 2 2 4 2" xfId="44973"/>
    <cellStyle name="Обычный 3 18 37 2 2 5" xfId="44974"/>
    <cellStyle name="Обычный 3 18 37 2 3" xfId="44975"/>
    <cellStyle name="Обычный 3 18 37 2 3 2" xfId="44976"/>
    <cellStyle name="Обычный 3 18 37 2 3 2 2" xfId="44977"/>
    <cellStyle name="Обычный 3 18 37 2 3 2 2 2" xfId="44978"/>
    <cellStyle name="Обычный 3 18 37 2 3 2 2 2 2" xfId="44979"/>
    <cellStyle name="Обычный 3 18 37 2 3 2 2 3" xfId="44980"/>
    <cellStyle name="Обычный 3 18 37 2 3 2 3" xfId="44981"/>
    <cellStyle name="Обычный 3 18 37 2 3 2 3 2" xfId="44982"/>
    <cellStyle name="Обычный 3 18 37 2 3 2 4" xfId="44983"/>
    <cellStyle name="Обычный 3 18 37 2 3 3" xfId="44984"/>
    <cellStyle name="Обычный 3 18 37 2 3 3 2" xfId="44985"/>
    <cellStyle name="Обычный 3 18 37 2 3 3 2 2" xfId="44986"/>
    <cellStyle name="Обычный 3 18 37 2 3 3 3" xfId="44987"/>
    <cellStyle name="Обычный 3 18 37 2 3 4" xfId="44988"/>
    <cellStyle name="Обычный 3 18 37 2 3 4 2" xfId="44989"/>
    <cellStyle name="Обычный 3 18 37 2 3 5" xfId="44990"/>
    <cellStyle name="Обычный 3 18 37 2 4" xfId="44991"/>
    <cellStyle name="Обычный 3 18 37 2 4 2" xfId="44992"/>
    <cellStyle name="Обычный 3 18 37 2 4 2 2" xfId="44993"/>
    <cellStyle name="Обычный 3 18 37 2 4 2 2 2" xfId="44994"/>
    <cellStyle name="Обычный 3 18 37 2 4 2 3" xfId="44995"/>
    <cellStyle name="Обычный 3 18 37 2 4 3" xfId="44996"/>
    <cellStyle name="Обычный 3 18 37 2 4 3 2" xfId="44997"/>
    <cellStyle name="Обычный 3 18 37 2 4 4" xfId="44998"/>
    <cellStyle name="Обычный 3 18 37 2 5" xfId="44999"/>
    <cellStyle name="Обычный 3 18 37 2 5 2" xfId="45000"/>
    <cellStyle name="Обычный 3 18 37 2 5 2 2" xfId="45001"/>
    <cellStyle name="Обычный 3 18 37 2 5 3" xfId="45002"/>
    <cellStyle name="Обычный 3 18 37 2 6" xfId="45003"/>
    <cellStyle name="Обычный 3 18 37 2 6 2" xfId="45004"/>
    <cellStyle name="Обычный 3 18 37 2 7" xfId="45005"/>
    <cellStyle name="Обычный 3 18 37 3" xfId="45006"/>
    <cellStyle name="Обычный 3 18 37 3 2" xfId="45007"/>
    <cellStyle name="Обычный 3 18 37 3 2 2" xfId="45008"/>
    <cellStyle name="Обычный 3 18 37 3 2 2 2" xfId="45009"/>
    <cellStyle name="Обычный 3 18 37 3 2 2 2 2" xfId="45010"/>
    <cellStyle name="Обычный 3 18 37 3 2 2 3" xfId="45011"/>
    <cellStyle name="Обычный 3 18 37 3 2 3" xfId="45012"/>
    <cellStyle name="Обычный 3 18 37 3 2 3 2" xfId="45013"/>
    <cellStyle name="Обычный 3 18 37 3 2 4" xfId="45014"/>
    <cellStyle name="Обычный 3 18 37 3 3" xfId="45015"/>
    <cellStyle name="Обычный 3 18 37 3 3 2" xfId="45016"/>
    <cellStyle name="Обычный 3 18 37 3 3 2 2" xfId="45017"/>
    <cellStyle name="Обычный 3 18 37 3 3 3" xfId="45018"/>
    <cellStyle name="Обычный 3 18 37 3 4" xfId="45019"/>
    <cellStyle name="Обычный 3 18 37 3 4 2" xfId="45020"/>
    <cellStyle name="Обычный 3 18 37 3 5" xfId="45021"/>
    <cellStyle name="Обычный 3 18 37 4" xfId="45022"/>
    <cellStyle name="Обычный 3 18 37 4 2" xfId="45023"/>
    <cellStyle name="Обычный 3 18 37 4 2 2" xfId="45024"/>
    <cellStyle name="Обычный 3 18 37 4 2 2 2" xfId="45025"/>
    <cellStyle name="Обычный 3 18 37 4 2 2 2 2" xfId="45026"/>
    <cellStyle name="Обычный 3 18 37 4 2 2 3" xfId="45027"/>
    <cellStyle name="Обычный 3 18 37 4 2 3" xfId="45028"/>
    <cellStyle name="Обычный 3 18 37 4 2 3 2" xfId="45029"/>
    <cellStyle name="Обычный 3 18 37 4 2 4" xfId="45030"/>
    <cellStyle name="Обычный 3 18 37 4 3" xfId="45031"/>
    <cellStyle name="Обычный 3 18 37 4 3 2" xfId="45032"/>
    <cellStyle name="Обычный 3 18 37 4 3 2 2" xfId="45033"/>
    <cellStyle name="Обычный 3 18 37 4 3 3" xfId="45034"/>
    <cellStyle name="Обычный 3 18 37 4 4" xfId="45035"/>
    <cellStyle name="Обычный 3 18 37 4 4 2" xfId="45036"/>
    <cellStyle name="Обычный 3 18 37 4 5" xfId="45037"/>
    <cellStyle name="Обычный 3 18 37 5" xfId="45038"/>
    <cellStyle name="Обычный 3 18 37 5 2" xfId="45039"/>
    <cellStyle name="Обычный 3 18 37 5 2 2" xfId="45040"/>
    <cellStyle name="Обычный 3 18 37 5 2 2 2" xfId="45041"/>
    <cellStyle name="Обычный 3 18 37 5 2 3" xfId="45042"/>
    <cellStyle name="Обычный 3 18 37 5 3" xfId="45043"/>
    <cellStyle name="Обычный 3 18 37 5 3 2" xfId="45044"/>
    <cellStyle name="Обычный 3 18 37 5 4" xfId="45045"/>
    <cellStyle name="Обычный 3 18 37 6" xfId="45046"/>
    <cellStyle name="Обычный 3 18 37 6 2" xfId="45047"/>
    <cellStyle name="Обычный 3 18 37 6 2 2" xfId="45048"/>
    <cellStyle name="Обычный 3 18 37 6 3" xfId="45049"/>
    <cellStyle name="Обычный 3 18 37 7" xfId="45050"/>
    <cellStyle name="Обычный 3 18 37 7 2" xfId="45051"/>
    <cellStyle name="Обычный 3 18 37 8" xfId="45052"/>
    <cellStyle name="Обычный 3 18 38" xfId="45053"/>
    <cellStyle name="Обычный 3 18 38 2" xfId="45054"/>
    <cellStyle name="Обычный 3 18 38 2 2" xfId="45055"/>
    <cellStyle name="Обычный 3 18 38 2 2 2" xfId="45056"/>
    <cellStyle name="Обычный 3 18 38 2 2 2 2" xfId="45057"/>
    <cellStyle name="Обычный 3 18 38 2 2 2 2 2" xfId="45058"/>
    <cellStyle name="Обычный 3 18 38 2 2 2 2 2 2" xfId="45059"/>
    <cellStyle name="Обычный 3 18 38 2 2 2 2 3" xfId="45060"/>
    <cellStyle name="Обычный 3 18 38 2 2 2 3" xfId="45061"/>
    <cellStyle name="Обычный 3 18 38 2 2 2 3 2" xfId="45062"/>
    <cellStyle name="Обычный 3 18 38 2 2 2 4" xfId="45063"/>
    <cellStyle name="Обычный 3 18 38 2 2 3" xfId="45064"/>
    <cellStyle name="Обычный 3 18 38 2 2 3 2" xfId="45065"/>
    <cellStyle name="Обычный 3 18 38 2 2 3 2 2" xfId="45066"/>
    <cellStyle name="Обычный 3 18 38 2 2 3 3" xfId="45067"/>
    <cellStyle name="Обычный 3 18 38 2 2 4" xfId="45068"/>
    <cellStyle name="Обычный 3 18 38 2 2 4 2" xfId="45069"/>
    <cellStyle name="Обычный 3 18 38 2 2 5" xfId="45070"/>
    <cellStyle name="Обычный 3 18 38 2 3" xfId="45071"/>
    <cellStyle name="Обычный 3 18 38 2 3 2" xfId="45072"/>
    <cellStyle name="Обычный 3 18 38 2 3 2 2" xfId="45073"/>
    <cellStyle name="Обычный 3 18 38 2 3 2 2 2" xfId="45074"/>
    <cellStyle name="Обычный 3 18 38 2 3 2 2 2 2" xfId="45075"/>
    <cellStyle name="Обычный 3 18 38 2 3 2 2 3" xfId="45076"/>
    <cellStyle name="Обычный 3 18 38 2 3 2 3" xfId="45077"/>
    <cellStyle name="Обычный 3 18 38 2 3 2 3 2" xfId="45078"/>
    <cellStyle name="Обычный 3 18 38 2 3 2 4" xfId="45079"/>
    <cellStyle name="Обычный 3 18 38 2 3 3" xfId="45080"/>
    <cellStyle name="Обычный 3 18 38 2 3 3 2" xfId="45081"/>
    <cellStyle name="Обычный 3 18 38 2 3 3 2 2" xfId="45082"/>
    <cellStyle name="Обычный 3 18 38 2 3 3 3" xfId="45083"/>
    <cellStyle name="Обычный 3 18 38 2 3 4" xfId="45084"/>
    <cellStyle name="Обычный 3 18 38 2 3 4 2" xfId="45085"/>
    <cellStyle name="Обычный 3 18 38 2 3 5" xfId="45086"/>
    <cellStyle name="Обычный 3 18 38 2 4" xfId="45087"/>
    <cellStyle name="Обычный 3 18 38 2 4 2" xfId="45088"/>
    <cellStyle name="Обычный 3 18 38 2 4 2 2" xfId="45089"/>
    <cellStyle name="Обычный 3 18 38 2 4 2 2 2" xfId="45090"/>
    <cellStyle name="Обычный 3 18 38 2 4 2 3" xfId="45091"/>
    <cellStyle name="Обычный 3 18 38 2 4 3" xfId="45092"/>
    <cellStyle name="Обычный 3 18 38 2 4 3 2" xfId="45093"/>
    <cellStyle name="Обычный 3 18 38 2 4 4" xfId="45094"/>
    <cellStyle name="Обычный 3 18 38 2 5" xfId="45095"/>
    <cellStyle name="Обычный 3 18 38 2 5 2" xfId="45096"/>
    <cellStyle name="Обычный 3 18 38 2 5 2 2" xfId="45097"/>
    <cellStyle name="Обычный 3 18 38 2 5 3" xfId="45098"/>
    <cellStyle name="Обычный 3 18 38 2 6" xfId="45099"/>
    <cellStyle name="Обычный 3 18 38 2 6 2" xfId="45100"/>
    <cellStyle name="Обычный 3 18 38 2 7" xfId="45101"/>
    <cellStyle name="Обычный 3 18 38 3" xfId="45102"/>
    <cellStyle name="Обычный 3 18 38 3 2" xfId="45103"/>
    <cellStyle name="Обычный 3 18 38 3 2 2" xfId="45104"/>
    <cellStyle name="Обычный 3 18 38 3 2 2 2" xfId="45105"/>
    <cellStyle name="Обычный 3 18 38 3 2 2 2 2" xfId="45106"/>
    <cellStyle name="Обычный 3 18 38 3 2 2 3" xfId="45107"/>
    <cellStyle name="Обычный 3 18 38 3 2 3" xfId="45108"/>
    <cellStyle name="Обычный 3 18 38 3 2 3 2" xfId="45109"/>
    <cellStyle name="Обычный 3 18 38 3 2 4" xfId="45110"/>
    <cellStyle name="Обычный 3 18 38 3 3" xfId="45111"/>
    <cellStyle name="Обычный 3 18 38 3 3 2" xfId="45112"/>
    <cellStyle name="Обычный 3 18 38 3 3 2 2" xfId="45113"/>
    <cellStyle name="Обычный 3 18 38 3 3 3" xfId="45114"/>
    <cellStyle name="Обычный 3 18 38 3 4" xfId="45115"/>
    <cellStyle name="Обычный 3 18 38 3 4 2" xfId="45116"/>
    <cellStyle name="Обычный 3 18 38 3 5" xfId="45117"/>
    <cellStyle name="Обычный 3 18 38 4" xfId="45118"/>
    <cellStyle name="Обычный 3 18 38 4 2" xfId="45119"/>
    <cellStyle name="Обычный 3 18 38 4 2 2" xfId="45120"/>
    <cellStyle name="Обычный 3 18 38 4 2 2 2" xfId="45121"/>
    <cellStyle name="Обычный 3 18 38 4 2 2 2 2" xfId="45122"/>
    <cellStyle name="Обычный 3 18 38 4 2 2 3" xfId="45123"/>
    <cellStyle name="Обычный 3 18 38 4 2 3" xfId="45124"/>
    <cellStyle name="Обычный 3 18 38 4 2 3 2" xfId="45125"/>
    <cellStyle name="Обычный 3 18 38 4 2 4" xfId="45126"/>
    <cellStyle name="Обычный 3 18 38 4 3" xfId="45127"/>
    <cellStyle name="Обычный 3 18 38 4 3 2" xfId="45128"/>
    <cellStyle name="Обычный 3 18 38 4 3 2 2" xfId="45129"/>
    <cellStyle name="Обычный 3 18 38 4 3 3" xfId="45130"/>
    <cellStyle name="Обычный 3 18 38 4 4" xfId="45131"/>
    <cellStyle name="Обычный 3 18 38 4 4 2" xfId="45132"/>
    <cellStyle name="Обычный 3 18 38 4 5" xfId="45133"/>
    <cellStyle name="Обычный 3 18 38 5" xfId="45134"/>
    <cellStyle name="Обычный 3 18 38 5 2" xfId="45135"/>
    <cellStyle name="Обычный 3 18 38 5 2 2" xfId="45136"/>
    <cellStyle name="Обычный 3 18 38 5 2 2 2" xfId="45137"/>
    <cellStyle name="Обычный 3 18 38 5 2 3" xfId="45138"/>
    <cellStyle name="Обычный 3 18 38 5 3" xfId="45139"/>
    <cellStyle name="Обычный 3 18 38 5 3 2" xfId="45140"/>
    <cellStyle name="Обычный 3 18 38 5 4" xfId="45141"/>
    <cellStyle name="Обычный 3 18 38 6" xfId="45142"/>
    <cellStyle name="Обычный 3 18 38 6 2" xfId="45143"/>
    <cellStyle name="Обычный 3 18 38 6 2 2" xfId="45144"/>
    <cellStyle name="Обычный 3 18 38 6 3" xfId="45145"/>
    <cellStyle name="Обычный 3 18 38 7" xfId="45146"/>
    <cellStyle name="Обычный 3 18 38 7 2" xfId="45147"/>
    <cellStyle name="Обычный 3 18 38 8" xfId="45148"/>
    <cellStyle name="Обычный 3 18 39" xfId="45149"/>
    <cellStyle name="Обычный 3 18 39 2" xfId="45150"/>
    <cellStyle name="Обычный 3 18 39 2 2" xfId="45151"/>
    <cellStyle name="Обычный 3 18 39 2 2 2" xfId="45152"/>
    <cellStyle name="Обычный 3 18 39 2 2 2 2" xfId="45153"/>
    <cellStyle name="Обычный 3 18 39 2 2 2 2 2" xfId="45154"/>
    <cellStyle name="Обычный 3 18 39 2 2 2 2 2 2" xfId="45155"/>
    <cellStyle name="Обычный 3 18 39 2 2 2 2 3" xfId="45156"/>
    <cellStyle name="Обычный 3 18 39 2 2 2 3" xfId="45157"/>
    <cellStyle name="Обычный 3 18 39 2 2 2 3 2" xfId="45158"/>
    <cellStyle name="Обычный 3 18 39 2 2 2 4" xfId="45159"/>
    <cellStyle name="Обычный 3 18 39 2 2 3" xfId="45160"/>
    <cellStyle name="Обычный 3 18 39 2 2 3 2" xfId="45161"/>
    <cellStyle name="Обычный 3 18 39 2 2 3 2 2" xfId="45162"/>
    <cellStyle name="Обычный 3 18 39 2 2 3 3" xfId="45163"/>
    <cellStyle name="Обычный 3 18 39 2 2 4" xfId="45164"/>
    <cellStyle name="Обычный 3 18 39 2 2 4 2" xfId="45165"/>
    <cellStyle name="Обычный 3 18 39 2 2 5" xfId="45166"/>
    <cellStyle name="Обычный 3 18 39 2 3" xfId="45167"/>
    <cellStyle name="Обычный 3 18 39 2 3 2" xfId="45168"/>
    <cellStyle name="Обычный 3 18 39 2 3 2 2" xfId="45169"/>
    <cellStyle name="Обычный 3 18 39 2 3 2 2 2" xfId="45170"/>
    <cellStyle name="Обычный 3 18 39 2 3 2 2 2 2" xfId="45171"/>
    <cellStyle name="Обычный 3 18 39 2 3 2 2 3" xfId="45172"/>
    <cellStyle name="Обычный 3 18 39 2 3 2 3" xfId="45173"/>
    <cellStyle name="Обычный 3 18 39 2 3 2 3 2" xfId="45174"/>
    <cellStyle name="Обычный 3 18 39 2 3 2 4" xfId="45175"/>
    <cellStyle name="Обычный 3 18 39 2 3 3" xfId="45176"/>
    <cellStyle name="Обычный 3 18 39 2 3 3 2" xfId="45177"/>
    <cellStyle name="Обычный 3 18 39 2 3 3 2 2" xfId="45178"/>
    <cellStyle name="Обычный 3 18 39 2 3 3 3" xfId="45179"/>
    <cellStyle name="Обычный 3 18 39 2 3 4" xfId="45180"/>
    <cellStyle name="Обычный 3 18 39 2 3 4 2" xfId="45181"/>
    <cellStyle name="Обычный 3 18 39 2 3 5" xfId="45182"/>
    <cellStyle name="Обычный 3 18 39 2 4" xfId="45183"/>
    <cellStyle name="Обычный 3 18 39 2 4 2" xfId="45184"/>
    <cellStyle name="Обычный 3 18 39 2 4 2 2" xfId="45185"/>
    <cellStyle name="Обычный 3 18 39 2 4 2 2 2" xfId="45186"/>
    <cellStyle name="Обычный 3 18 39 2 4 2 3" xfId="45187"/>
    <cellStyle name="Обычный 3 18 39 2 4 3" xfId="45188"/>
    <cellStyle name="Обычный 3 18 39 2 4 3 2" xfId="45189"/>
    <cellStyle name="Обычный 3 18 39 2 4 4" xfId="45190"/>
    <cellStyle name="Обычный 3 18 39 2 5" xfId="45191"/>
    <cellStyle name="Обычный 3 18 39 2 5 2" xfId="45192"/>
    <cellStyle name="Обычный 3 18 39 2 5 2 2" xfId="45193"/>
    <cellStyle name="Обычный 3 18 39 2 5 3" xfId="45194"/>
    <cellStyle name="Обычный 3 18 39 2 6" xfId="45195"/>
    <cellStyle name="Обычный 3 18 39 2 6 2" xfId="45196"/>
    <cellStyle name="Обычный 3 18 39 2 7" xfId="45197"/>
    <cellStyle name="Обычный 3 18 39 3" xfId="45198"/>
    <cellStyle name="Обычный 3 18 39 3 2" xfId="45199"/>
    <cellStyle name="Обычный 3 18 39 3 2 2" xfId="45200"/>
    <cellStyle name="Обычный 3 18 39 3 2 2 2" xfId="45201"/>
    <cellStyle name="Обычный 3 18 39 3 2 2 2 2" xfId="45202"/>
    <cellStyle name="Обычный 3 18 39 3 2 2 3" xfId="45203"/>
    <cellStyle name="Обычный 3 18 39 3 2 3" xfId="45204"/>
    <cellStyle name="Обычный 3 18 39 3 2 3 2" xfId="45205"/>
    <cellStyle name="Обычный 3 18 39 3 2 4" xfId="45206"/>
    <cellStyle name="Обычный 3 18 39 3 3" xfId="45207"/>
    <cellStyle name="Обычный 3 18 39 3 3 2" xfId="45208"/>
    <cellStyle name="Обычный 3 18 39 3 3 2 2" xfId="45209"/>
    <cellStyle name="Обычный 3 18 39 3 3 3" xfId="45210"/>
    <cellStyle name="Обычный 3 18 39 3 4" xfId="45211"/>
    <cellStyle name="Обычный 3 18 39 3 4 2" xfId="45212"/>
    <cellStyle name="Обычный 3 18 39 3 5" xfId="45213"/>
    <cellStyle name="Обычный 3 18 39 4" xfId="45214"/>
    <cellStyle name="Обычный 3 18 39 4 2" xfId="45215"/>
    <cellStyle name="Обычный 3 18 39 4 2 2" xfId="45216"/>
    <cellStyle name="Обычный 3 18 39 4 2 2 2" xfId="45217"/>
    <cellStyle name="Обычный 3 18 39 4 2 2 2 2" xfId="45218"/>
    <cellStyle name="Обычный 3 18 39 4 2 2 3" xfId="45219"/>
    <cellStyle name="Обычный 3 18 39 4 2 3" xfId="45220"/>
    <cellStyle name="Обычный 3 18 39 4 2 3 2" xfId="45221"/>
    <cellStyle name="Обычный 3 18 39 4 2 4" xfId="45222"/>
    <cellStyle name="Обычный 3 18 39 4 3" xfId="45223"/>
    <cellStyle name="Обычный 3 18 39 4 3 2" xfId="45224"/>
    <cellStyle name="Обычный 3 18 39 4 3 2 2" xfId="45225"/>
    <cellStyle name="Обычный 3 18 39 4 3 3" xfId="45226"/>
    <cellStyle name="Обычный 3 18 39 4 4" xfId="45227"/>
    <cellStyle name="Обычный 3 18 39 4 4 2" xfId="45228"/>
    <cellStyle name="Обычный 3 18 39 4 5" xfId="45229"/>
    <cellStyle name="Обычный 3 18 39 5" xfId="45230"/>
    <cellStyle name="Обычный 3 18 39 5 2" xfId="45231"/>
    <cellStyle name="Обычный 3 18 39 5 2 2" xfId="45232"/>
    <cellStyle name="Обычный 3 18 39 5 2 2 2" xfId="45233"/>
    <cellStyle name="Обычный 3 18 39 5 2 3" xfId="45234"/>
    <cellStyle name="Обычный 3 18 39 5 3" xfId="45235"/>
    <cellStyle name="Обычный 3 18 39 5 3 2" xfId="45236"/>
    <cellStyle name="Обычный 3 18 39 5 4" xfId="45237"/>
    <cellStyle name="Обычный 3 18 39 6" xfId="45238"/>
    <cellStyle name="Обычный 3 18 39 6 2" xfId="45239"/>
    <cellStyle name="Обычный 3 18 39 6 2 2" xfId="45240"/>
    <cellStyle name="Обычный 3 18 39 6 3" xfId="45241"/>
    <cellStyle name="Обычный 3 18 39 7" xfId="45242"/>
    <cellStyle name="Обычный 3 18 39 7 2" xfId="45243"/>
    <cellStyle name="Обычный 3 18 39 8" xfId="45244"/>
    <cellStyle name="Обычный 3 18 4" xfId="45245"/>
    <cellStyle name="Обычный 3 18 4 2" xfId="45246"/>
    <cellStyle name="Обычный 3 18 4 2 2" xfId="45247"/>
    <cellStyle name="Обычный 3 18 4 2 2 2" xfId="45248"/>
    <cellStyle name="Обычный 3 18 4 2 2 2 2" xfId="45249"/>
    <cellStyle name="Обычный 3 18 4 2 2 2 2 2" xfId="45250"/>
    <cellStyle name="Обычный 3 18 4 2 2 2 2 2 2" xfId="45251"/>
    <cellStyle name="Обычный 3 18 4 2 2 2 2 3" xfId="45252"/>
    <cellStyle name="Обычный 3 18 4 2 2 2 3" xfId="45253"/>
    <cellStyle name="Обычный 3 18 4 2 2 2 3 2" xfId="45254"/>
    <cellStyle name="Обычный 3 18 4 2 2 2 4" xfId="45255"/>
    <cellStyle name="Обычный 3 18 4 2 2 3" xfId="45256"/>
    <cellStyle name="Обычный 3 18 4 2 2 3 2" xfId="45257"/>
    <cellStyle name="Обычный 3 18 4 2 2 3 2 2" xfId="45258"/>
    <cellStyle name="Обычный 3 18 4 2 2 3 3" xfId="45259"/>
    <cellStyle name="Обычный 3 18 4 2 2 4" xfId="45260"/>
    <cellStyle name="Обычный 3 18 4 2 2 4 2" xfId="45261"/>
    <cellStyle name="Обычный 3 18 4 2 2 5" xfId="45262"/>
    <cellStyle name="Обычный 3 18 4 2 3" xfId="45263"/>
    <cellStyle name="Обычный 3 18 4 2 3 2" xfId="45264"/>
    <cellStyle name="Обычный 3 18 4 2 3 2 2" xfId="45265"/>
    <cellStyle name="Обычный 3 18 4 2 3 2 2 2" xfId="45266"/>
    <cellStyle name="Обычный 3 18 4 2 3 2 2 2 2" xfId="45267"/>
    <cellStyle name="Обычный 3 18 4 2 3 2 2 3" xfId="45268"/>
    <cellStyle name="Обычный 3 18 4 2 3 2 3" xfId="45269"/>
    <cellStyle name="Обычный 3 18 4 2 3 2 3 2" xfId="45270"/>
    <cellStyle name="Обычный 3 18 4 2 3 2 4" xfId="45271"/>
    <cellStyle name="Обычный 3 18 4 2 3 3" xfId="45272"/>
    <cellStyle name="Обычный 3 18 4 2 3 3 2" xfId="45273"/>
    <cellStyle name="Обычный 3 18 4 2 3 3 2 2" xfId="45274"/>
    <cellStyle name="Обычный 3 18 4 2 3 3 3" xfId="45275"/>
    <cellStyle name="Обычный 3 18 4 2 3 4" xfId="45276"/>
    <cellStyle name="Обычный 3 18 4 2 3 4 2" xfId="45277"/>
    <cellStyle name="Обычный 3 18 4 2 3 5" xfId="45278"/>
    <cellStyle name="Обычный 3 18 4 2 4" xfId="45279"/>
    <cellStyle name="Обычный 3 18 4 2 4 2" xfId="45280"/>
    <cellStyle name="Обычный 3 18 4 2 4 2 2" xfId="45281"/>
    <cellStyle name="Обычный 3 18 4 2 4 2 2 2" xfId="45282"/>
    <cellStyle name="Обычный 3 18 4 2 4 2 3" xfId="45283"/>
    <cellStyle name="Обычный 3 18 4 2 4 3" xfId="45284"/>
    <cellStyle name="Обычный 3 18 4 2 4 3 2" xfId="45285"/>
    <cellStyle name="Обычный 3 18 4 2 4 4" xfId="45286"/>
    <cellStyle name="Обычный 3 18 4 2 5" xfId="45287"/>
    <cellStyle name="Обычный 3 18 4 2 5 2" xfId="45288"/>
    <cellStyle name="Обычный 3 18 4 2 5 2 2" xfId="45289"/>
    <cellStyle name="Обычный 3 18 4 2 5 3" xfId="45290"/>
    <cellStyle name="Обычный 3 18 4 2 6" xfId="45291"/>
    <cellStyle name="Обычный 3 18 4 2 6 2" xfId="45292"/>
    <cellStyle name="Обычный 3 18 4 2 7" xfId="45293"/>
    <cellStyle name="Обычный 3 18 4 3" xfId="45294"/>
    <cellStyle name="Обычный 3 18 4 3 2" xfId="45295"/>
    <cellStyle name="Обычный 3 18 4 3 2 2" xfId="45296"/>
    <cellStyle name="Обычный 3 18 4 3 2 2 2" xfId="45297"/>
    <cellStyle name="Обычный 3 18 4 3 2 2 2 2" xfId="45298"/>
    <cellStyle name="Обычный 3 18 4 3 2 2 3" xfId="45299"/>
    <cellStyle name="Обычный 3 18 4 3 2 3" xfId="45300"/>
    <cellStyle name="Обычный 3 18 4 3 2 3 2" xfId="45301"/>
    <cellStyle name="Обычный 3 18 4 3 2 4" xfId="45302"/>
    <cellStyle name="Обычный 3 18 4 3 3" xfId="45303"/>
    <cellStyle name="Обычный 3 18 4 3 3 2" xfId="45304"/>
    <cellStyle name="Обычный 3 18 4 3 3 2 2" xfId="45305"/>
    <cellStyle name="Обычный 3 18 4 3 3 3" xfId="45306"/>
    <cellStyle name="Обычный 3 18 4 3 4" xfId="45307"/>
    <cellStyle name="Обычный 3 18 4 3 4 2" xfId="45308"/>
    <cellStyle name="Обычный 3 18 4 3 5" xfId="45309"/>
    <cellStyle name="Обычный 3 18 4 4" xfId="45310"/>
    <cellStyle name="Обычный 3 18 4 4 2" xfId="45311"/>
    <cellStyle name="Обычный 3 18 4 4 2 2" xfId="45312"/>
    <cellStyle name="Обычный 3 18 4 4 2 2 2" xfId="45313"/>
    <cellStyle name="Обычный 3 18 4 4 2 2 2 2" xfId="45314"/>
    <cellStyle name="Обычный 3 18 4 4 2 2 3" xfId="45315"/>
    <cellStyle name="Обычный 3 18 4 4 2 3" xfId="45316"/>
    <cellStyle name="Обычный 3 18 4 4 2 3 2" xfId="45317"/>
    <cellStyle name="Обычный 3 18 4 4 2 4" xfId="45318"/>
    <cellStyle name="Обычный 3 18 4 4 3" xfId="45319"/>
    <cellStyle name="Обычный 3 18 4 4 3 2" xfId="45320"/>
    <cellStyle name="Обычный 3 18 4 4 3 2 2" xfId="45321"/>
    <cellStyle name="Обычный 3 18 4 4 3 3" xfId="45322"/>
    <cellStyle name="Обычный 3 18 4 4 4" xfId="45323"/>
    <cellStyle name="Обычный 3 18 4 4 4 2" xfId="45324"/>
    <cellStyle name="Обычный 3 18 4 4 5" xfId="45325"/>
    <cellStyle name="Обычный 3 18 4 5" xfId="45326"/>
    <cellStyle name="Обычный 3 18 4 5 2" xfId="45327"/>
    <cellStyle name="Обычный 3 18 4 5 2 2" xfId="45328"/>
    <cellStyle name="Обычный 3 18 4 5 2 2 2" xfId="45329"/>
    <cellStyle name="Обычный 3 18 4 5 2 3" xfId="45330"/>
    <cellStyle name="Обычный 3 18 4 5 3" xfId="45331"/>
    <cellStyle name="Обычный 3 18 4 5 3 2" xfId="45332"/>
    <cellStyle name="Обычный 3 18 4 5 4" xfId="45333"/>
    <cellStyle name="Обычный 3 18 4 6" xfId="45334"/>
    <cellStyle name="Обычный 3 18 4 6 2" xfId="45335"/>
    <cellStyle name="Обычный 3 18 4 6 2 2" xfId="45336"/>
    <cellStyle name="Обычный 3 18 4 6 3" xfId="45337"/>
    <cellStyle name="Обычный 3 18 4 7" xfId="45338"/>
    <cellStyle name="Обычный 3 18 4 7 2" xfId="45339"/>
    <cellStyle name="Обычный 3 18 4 8" xfId="45340"/>
    <cellStyle name="Обычный 3 18 40" xfId="45341"/>
    <cellStyle name="Обычный 3 18 40 2" xfId="45342"/>
    <cellStyle name="Обычный 3 18 40 2 2" xfId="45343"/>
    <cellStyle name="Обычный 3 18 40 2 2 2" xfId="45344"/>
    <cellStyle name="Обычный 3 18 40 2 2 2 2" xfId="45345"/>
    <cellStyle name="Обычный 3 18 40 2 2 2 2 2" xfId="45346"/>
    <cellStyle name="Обычный 3 18 40 2 2 2 2 2 2" xfId="45347"/>
    <cellStyle name="Обычный 3 18 40 2 2 2 2 3" xfId="45348"/>
    <cellStyle name="Обычный 3 18 40 2 2 2 3" xfId="45349"/>
    <cellStyle name="Обычный 3 18 40 2 2 2 3 2" xfId="45350"/>
    <cellStyle name="Обычный 3 18 40 2 2 2 4" xfId="45351"/>
    <cellStyle name="Обычный 3 18 40 2 2 3" xfId="45352"/>
    <cellStyle name="Обычный 3 18 40 2 2 3 2" xfId="45353"/>
    <cellStyle name="Обычный 3 18 40 2 2 3 2 2" xfId="45354"/>
    <cellStyle name="Обычный 3 18 40 2 2 3 3" xfId="45355"/>
    <cellStyle name="Обычный 3 18 40 2 2 4" xfId="45356"/>
    <cellStyle name="Обычный 3 18 40 2 2 4 2" xfId="45357"/>
    <cellStyle name="Обычный 3 18 40 2 2 5" xfId="45358"/>
    <cellStyle name="Обычный 3 18 40 2 3" xfId="45359"/>
    <cellStyle name="Обычный 3 18 40 2 3 2" xfId="45360"/>
    <cellStyle name="Обычный 3 18 40 2 3 2 2" xfId="45361"/>
    <cellStyle name="Обычный 3 18 40 2 3 2 2 2" xfId="45362"/>
    <cellStyle name="Обычный 3 18 40 2 3 2 2 2 2" xfId="45363"/>
    <cellStyle name="Обычный 3 18 40 2 3 2 2 3" xfId="45364"/>
    <cellStyle name="Обычный 3 18 40 2 3 2 3" xfId="45365"/>
    <cellStyle name="Обычный 3 18 40 2 3 2 3 2" xfId="45366"/>
    <cellStyle name="Обычный 3 18 40 2 3 2 4" xfId="45367"/>
    <cellStyle name="Обычный 3 18 40 2 3 3" xfId="45368"/>
    <cellStyle name="Обычный 3 18 40 2 3 3 2" xfId="45369"/>
    <cellStyle name="Обычный 3 18 40 2 3 3 2 2" xfId="45370"/>
    <cellStyle name="Обычный 3 18 40 2 3 3 3" xfId="45371"/>
    <cellStyle name="Обычный 3 18 40 2 3 4" xfId="45372"/>
    <cellStyle name="Обычный 3 18 40 2 3 4 2" xfId="45373"/>
    <cellStyle name="Обычный 3 18 40 2 3 5" xfId="45374"/>
    <cellStyle name="Обычный 3 18 40 2 4" xfId="45375"/>
    <cellStyle name="Обычный 3 18 40 2 4 2" xfId="45376"/>
    <cellStyle name="Обычный 3 18 40 2 4 2 2" xfId="45377"/>
    <cellStyle name="Обычный 3 18 40 2 4 2 2 2" xfId="45378"/>
    <cellStyle name="Обычный 3 18 40 2 4 2 3" xfId="45379"/>
    <cellStyle name="Обычный 3 18 40 2 4 3" xfId="45380"/>
    <cellStyle name="Обычный 3 18 40 2 4 3 2" xfId="45381"/>
    <cellStyle name="Обычный 3 18 40 2 4 4" xfId="45382"/>
    <cellStyle name="Обычный 3 18 40 2 5" xfId="45383"/>
    <cellStyle name="Обычный 3 18 40 2 5 2" xfId="45384"/>
    <cellStyle name="Обычный 3 18 40 2 5 2 2" xfId="45385"/>
    <cellStyle name="Обычный 3 18 40 2 5 3" xfId="45386"/>
    <cellStyle name="Обычный 3 18 40 2 6" xfId="45387"/>
    <cellStyle name="Обычный 3 18 40 2 6 2" xfId="45388"/>
    <cellStyle name="Обычный 3 18 40 2 7" xfId="45389"/>
    <cellStyle name="Обычный 3 18 40 3" xfId="45390"/>
    <cellStyle name="Обычный 3 18 40 3 2" xfId="45391"/>
    <cellStyle name="Обычный 3 18 40 3 2 2" xfId="45392"/>
    <cellStyle name="Обычный 3 18 40 3 2 2 2" xfId="45393"/>
    <cellStyle name="Обычный 3 18 40 3 2 2 2 2" xfId="45394"/>
    <cellStyle name="Обычный 3 18 40 3 2 2 3" xfId="45395"/>
    <cellStyle name="Обычный 3 18 40 3 2 3" xfId="45396"/>
    <cellStyle name="Обычный 3 18 40 3 2 3 2" xfId="45397"/>
    <cellStyle name="Обычный 3 18 40 3 2 4" xfId="45398"/>
    <cellStyle name="Обычный 3 18 40 3 3" xfId="45399"/>
    <cellStyle name="Обычный 3 18 40 3 3 2" xfId="45400"/>
    <cellStyle name="Обычный 3 18 40 3 3 2 2" xfId="45401"/>
    <cellStyle name="Обычный 3 18 40 3 3 3" xfId="45402"/>
    <cellStyle name="Обычный 3 18 40 3 4" xfId="45403"/>
    <cellStyle name="Обычный 3 18 40 3 4 2" xfId="45404"/>
    <cellStyle name="Обычный 3 18 40 3 5" xfId="45405"/>
    <cellStyle name="Обычный 3 18 40 4" xfId="45406"/>
    <cellStyle name="Обычный 3 18 40 4 2" xfId="45407"/>
    <cellStyle name="Обычный 3 18 40 4 2 2" xfId="45408"/>
    <cellStyle name="Обычный 3 18 40 4 2 2 2" xfId="45409"/>
    <cellStyle name="Обычный 3 18 40 4 2 2 2 2" xfId="45410"/>
    <cellStyle name="Обычный 3 18 40 4 2 2 3" xfId="45411"/>
    <cellStyle name="Обычный 3 18 40 4 2 3" xfId="45412"/>
    <cellStyle name="Обычный 3 18 40 4 2 3 2" xfId="45413"/>
    <cellStyle name="Обычный 3 18 40 4 2 4" xfId="45414"/>
    <cellStyle name="Обычный 3 18 40 4 3" xfId="45415"/>
    <cellStyle name="Обычный 3 18 40 4 3 2" xfId="45416"/>
    <cellStyle name="Обычный 3 18 40 4 3 2 2" xfId="45417"/>
    <cellStyle name="Обычный 3 18 40 4 3 3" xfId="45418"/>
    <cellStyle name="Обычный 3 18 40 4 4" xfId="45419"/>
    <cellStyle name="Обычный 3 18 40 4 4 2" xfId="45420"/>
    <cellStyle name="Обычный 3 18 40 4 5" xfId="45421"/>
    <cellStyle name="Обычный 3 18 40 5" xfId="45422"/>
    <cellStyle name="Обычный 3 18 40 5 2" xfId="45423"/>
    <cellStyle name="Обычный 3 18 40 5 2 2" xfId="45424"/>
    <cellStyle name="Обычный 3 18 40 5 2 2 2" xfId="45425"/>
    <cellStyle name="Обычный 3 18 40 5 2 3" xfId="45426"/>
    <cellStyle name="Обычный 3 18 40 5 3" xfId="45427"/>
    <cellStyle name="Обычный 3 18 40 5 3 2" xfId="45428"/>
    <cellStyle name="Обычный 3 18 40 5 4" xfId="45429"/>
    <cellStyle name="Обычный 3 18 40 6" xfId="45430"/>
    <cellStyle name="Обычный 3 18 40 6 2" xfId="45431"/>
    <cellStyle name="Обычный 3 18 40 6 2 2" xfId="45432"/>
    <cellStyle name="Обычный 3 18 40 6 3" xfId="45433"/>
    <cellStyle name="Обычный 3 18 40 7" xfId="45434"/>
    <cellStyle name="Обычный 3 18 40 7 2" xfId="45435"/>
    <cellStyle name="Обычный 3 18 40 8" xfId="45436"/>
    <cellStyle name="Обычный 3 18 41" xfId="45437"/>
    <cellStyle name="Обычный 3 18 41 2" xfId="45438"/>
    <cellStyle name="Обычный 3 18 41 2 2" xfId="45439"/>
    <cellStyle name="Обычный 3 18 41 2 2 2" xfId="45440"/>
    <cellStyle name="Обычный 3 18 41 2 2 2 2" xfId="45441"/>
    <cellStyle name="Обычный 3 18 41 2 2 2 2 2" xfId="45442"/>
    <cellStyle name="Обычный 3 18 41 2 2 2 2 2 2" xfId="45443"/>
    <cellStyle name="Обычный 3 18 41 2 2 2 2 3" xfId="45444"/>
    <cellStyle name="Обычный 3 18 41 2 2 2 3" xfId="45445"/>
    <cellStyle name="Обычный 3 18 41 2 2 2 3 2" xfId="45446"/>
    <cellStyle name="Обычный 3 18 41 2 2 2 4" xfId="45447"/>
    <cellStyle name="Обычный 3 18 41 2 2 3" xfId="45448"/>
    <cellStyle name="Обычный 3 18 41 2 2 3 2" xfId="45449"/>
    <cellStyle name="Обычный 3 18 41 2 2 3 2 2" xfId="45450"/>
    <cellStyle name="Обычный 3 18 41 2 2 3 3" xfId="45451"/>
    <cellStyle name="Обычный 3 18 41 2 2 4" xfId="45452"/>
    <cellStyle name="Обычный 3 18 41 2 2 4 2" xfId="45453"/>
    <cellStyle name="Обычный 3 18 41 2 2 5" xfId="45454"/>
    <cellStyle name="Обычный 3 18 41 2 3" xfId="45455"/>
    <cellStyle name="Обычный 3 18 41 2 3 2" xfId="45456"/>
    <cellStyle name="Обычный 3 18 41 2 3 2 2" xfId="45457"/>
    <cellStyle name="Обычный 3 18 41 2 3 2 2 2" xfId="45458"/>
    <cellStyle name="Обычный 3 18 41 2 3 2 2 2 2" xfId="45459"/>
    <cellStyle name="Обычный 3 18 41 2 3 2 2 3" xfId="45460"/>
    <cellStyle name="Обычный 3 18 41 2 3 2 3" xfId="45461"/>
    <cellStyle name="Обычный 3 18 41 2 3 2 3 2" xfId="45462"/>
    <cellStyle name="Обычный 3 18 41 2 3 2 4" xfId="45463"/>
    <cellStyle name="Обычный 3 18 41 2 3 3" xfId="45464"/>
    <cellStyle name="Обычный 3 18 41 2 3 3 2" xfId="45465"/>
    <cellStyle name="Обычный 3 18 41 2 3 3 2 2" xfId="45466"/>
    <cellStyle name="Обычный 3 18 41 2 3 3 3" xfId="45467"/>
    <cellStyle name="Обычный 3 18 41 2 3 4" xfId="45468"/>
    <cellStyle name="Обычный 3 18 41 2 3 4 2" xfId="45469"/>
    <cellStyle name="Обычный 3 18 41 2 3 5" xfId="45470"/>
    <cellStyle name="Обычный 3 18 41 2 4" xfId="45471"/>
    <cellStyle name="Обычный 3 18 41 2 4 2" xfId="45472"/>
    <cellStyle name="Обычный 3 18 41 2 4 2 2" xfId="45473"/>
    <cellStyle name="Обычный 3 18 41 2 4 2 2 2" xfId="45474"/>
    <cellStyle name="Обычный 3 18 41 2 4 2 3" xfId="45475"/>
    <cellStyle name="Обычный 3 18 41 2 4 3" xfId="45476"/>
    <cellStyle name="Обычный 3 18 41 2 4 3 2" xfId="45477"/>
    <cellStyle name="Обычный 3 18 41 2 4 4" xfId="45478"/>
    <cellStyle name="Обычный 3 18 41 2 5" xfId="45479"/>
    <cellStyle name="Обычный 3 18 41 2 5 2" xfId="45480"/>
    <cellStyle name="Обычный 3 18 41 2 5 2 2" xfId="45481"/>
    <cellStyle name="Обычный 3 18 41 2 5 3" xfId="45482"/>
    <cellStyle name="Обычный 3 18 41 2 6" xfId="45483"/>
    <cellStyle name="Обычный 3 18 41 2 6 2" xfId="45484"/>
    <cellStyle name="Обычный 3 18 41 2 7" xfId="45485"/>
    <cellStyle name="Обычный 3 18 41 3" xfId="45486"/>
    <cellStyle name="Обычный 3 18 41 3 2" xfId="45487"/>
    <cellStyle name="Обычный 3 18 41 3 2 2" xfId="45488"/>
    <cellStyle name="Обычный 3 18 41 3 2 2 2" xfId="45489"/>
    <cellStyle name="Обычный 3 18 41 3 2 2 2 2" xfId="45490"/>
    <cellStyle name="Обычный 3 18 41 3 2 2 3" xfId="45491"/>
    <cellStyle name="Обычный 3 18 41 3 2 3" xfId="45492"/>
    <cellStyle name="Обычный 3 18 41 3 2 3 2" xfId="45493"/>
    <cellStyle name="Обычный 3 18 41 3 2 4" xfId="45494"/>
    <cellStyle name="Обычный 3 18 41 3 3" xfId="45495"/>
    <cellStyle name="Обычный 3 18 41 3 3 2" xfId="45496"/>
    <cellStyle name="Обычный 3 18 41 3 3 2 2" xfId="45497"/>
    <cellStyle name="Обычный 3 18 41 3 3 3" xfId="45498"/>
    <cellStyle name="Обычный 3 18 41 3 4" xfId="45499"/>
    <cellStyle name="Обычный 3 18 41 3 4 2" xfId="45500"/>
    <cellStyle name="Обычный 3 18 41 3 5" xfId="45501"/>
    <cellStyle name="Обычный 3 18 41 4" xfId="45502"/>
    <cellStyle name="Обычный 3 18 41 4 2" xfId="45503"/>
    <cellStyle name="Обычный 3 18 41 4 2 2" xfId="45504"/>
    <cellStyle name="Обычный 3 18 41 4 2 2 2" xfId="45505"/>
    <cellStyle name="Обычный 3 18 41 4 2 2 2 2" xfId="45506"/>
    <cellStyle name="Обычный 3 18 41 4 2 2 3" xfId="45507"/>
    <cellStyle name="Обычный 3 18 41 4 2 3" xfId="45508"/>
    <cellStyle name="Обычный 3 18 41 4 2 3 2" xfId="45509"/>
    <cellStyle name="Обычный 3 18 41 4 2 4" xfId="45510"/>
    <cellStyle name="Обычный 3 18 41 4 3" xfId="45511"/>
    <cellStyle name="Обычный 3 18 41 4 3 2" xfId="45512"/>
    <cellStyle name="Обычный 3 18 41 4 3 2 2" xfId="45513"/>
    <cellStyle name="Обычный 3 18 41 4 3 3" xfId="45514"/>
    <cellStyle name="Обычный 3 18 41 4 4" xfId="45515"/>
    <cellStyle name="Обычный 3 18 41 4 4 2" xfId="45516"/>
    <cellStyle name="Обычный 3 18 41 4 5" xfId="45517"/>
    <cellStyle name="Обычный 3 18 41 5" xfId="45518"/>
    <cellStyle name="Обычный 3 18 41 5 2" xfId="45519"/>
    <cellStyle name="Обычный 3 18 41 5 2 2" xfId="45520"/>
    <cellStyle name="Обычный 3 18 41 5 2 2 2" xfId="45521"/>
    <cellStyle name="Обычный 3 18 41 5 2 3" xfId="45522"/>
    <cellStyle name="Обычный 3 18 41 5 3" xfId="45523"/>
    <cellStyle name="Обычный 3 18 41 5 3 2" xfId="45524"/>
    <cellStyle name="Обычный 3 18 41 5 4" xfId="45525"/>
    <cellStyle name="Обычный 3 18 41 6" xfId="45526"/>
    <cellStyle name="Обычный 3 18 41 6 2" xfId="45527"/>
    <cellStyle name="Обычный 3 18 41 6 2 2" xfId="45528"/>
    <cellStyle name="Обычный 3 18 41 6 3" xfId="45529"/>
    <cellStyle name="Обычный 3 18 41 7" xfId="45530"/>
    <cellStyle name="Обычный 3 18 41 7 2" xfId="45531"/>
    <cellStyle name="Обычный 3 18 41 8" xfId="45532"/>
    <cellStyle name="Обычный 3 18 42" xfId="45533"/>
    <cellStyle name="Обычный 3 18 42 2" xfId="45534"/>
    <cellStyle name="Обычный 3 18 42 2 2" xfId="45535"/>
    <cellStyle name="Обычный 3 18 42 2 2 2" xfId="45536"/>
    <cellStyle name="Обычный 3 18 42 2 2 2 2" xfId="45537"/>
    <cellStyle name="Обычный 3 18 42 2 2 2 2 2" xfId="45538"/>
    <cellStyle name="Обычный 3 18 42 2 2 2 2 2 2" xfId="45539"/>
    <cellStyle name="Обычный 3 18 42 2 2 2 2 3" xfId="45540"/>
    <cellStyle name="Обычный 3 18 42 2 2 2 3" xfId="45541"/>
    <cellStyle name="Обычный 3 18 42 2 2 2 3 2" xfId="45542"/>
    <cellStyle name="Обычный 3 18 42 2 2 2 4" xfId="45543"/>
    <cellStyle name="Обычный 3 18 42 2 2 3" xfId="45544"/>
    <cellStyle name="Обычный 3 18 42 2 2 3 2" xfId="45545"/>
    <cellStyle name="Обычный 3 18 42 2 2 3 2 2" xfId="45546"/>
    <cellStyle name="Обычный 3 18 42 2 2 3 3" xfId="45547"/>
    <cellStyle name="Обычный 3 18 42 2 2 4" xfId="45548"/>
    <cellStyle name="Обычный 3 18 42 2 2 4 2" xfId="45549"/>
    <cellStyle name="Обычный 3 18 42 2 2 5" xfId="45550"/>
    <cellStyle name="Обычный 3 18 42 2 3" xfId="45551"/>
    <cellStyle name="Обычный 3 18 42 2 3 2" xfId="45552"/>
    <cellStyle name="Обычный 3 18 42 2 3 2 2" xfId="45553"/>
    <cellStyle name="Обычный 3 18 42 2 3 2 2 2" xfId="45554"/>
    <cellStyle name="Обычный 3 18 42 2 3 2 2 2 2" xfId="45555"/>
    <cellStyle name="Обычный 3 18 42 2 3 2 2 3" xfId="45556"/>
    <cellStyle name="Обычный 3 18 42 2 3 2 3" xfId="45557"/>
    <cellStyle name="Обычный 3 18 42 2 3 2 3 2" xfId="45558"/>
    <cellStyle name="Обычный 3 18 42 2 3 2 4" xfId="45559"/>
    <cellStyle name="Обычный 3 18 42 2 3 3" xfId="45560"/>
    <cellStyle name="Обычный 3 18 42 2 3 3 2" xfId="45561"/>
    <cellStyle name="Обычный 3 18 42 2 3 3 2 2" xfId="45562"/>
    <cellStyle name="Обычный 3 18 42 2 3 3 3" xfId="45563"/>
    <cellStyle name="Обычный 3 18 42 2 3 4" xfId="45564"/>
    <cellStyle name="Обычный 3 18 42 2 3 4 2" xfId="45565"/>
    <cellStyle name="Обычный 3 18 42 2 3 5" xfId="45566"/>
    <cellStyle name="Обычный 3 18 42 2 4" xfId="45567"/>
    <cellStyle name="Обычный 3 18 42 2 4 2" xfId="45568"/>
    <cellStyle name="Обычный 3 18 42 2 4 2 2" xfId="45569"/>
    <cellStyle name="Обычный 3 18 42 2 4 2 2 2" xfId="45570"/>
    <cellStyle name="Обычный 3 18 42 2 4 2 3" xfId="45571"/>
    <cellStyle name="Обычный 3 18 42 2 4 3" xfId="45572"/>
    <cellStyle name="Обычный 3 18 42 2 4 3 2" xfId="45573"/>
    <cellStyle name="Обычный 3 18 42 2 4 4" xfId="45574"/>
    <cellStyle name="Обычный 3 18 42 2 5" xfId="45575"/>
    <cellStyle name="Обычный 3 18 42 2 5 2" xfId="45576"/>
    <cellStyle name="Обычный 3 18 42 2 5 2 2" xfId="45577"/>
    <cellStyle name="Обычный 3 18 42 2 5 3" xfId="45578"/>
    <cellStyle name="Обычный 3 18 42 2 6" xfId="45579"/>
    <cellStyle name="Обычный 3 18 42 2 6 2" xfId="45580"/>
    <cellStyle name="Обычный 3 18 42 2 7" xfId="45581"/>
    <cellStyle name="Обычный 3 18 42 3" xfId="45582"/>
    <cellStyle name="Обычный 3 18 42 3 2" xfId="45583"/>
    <cellStyle name="Обычный 3 18 42 3 2 2" xfId="45584"/>
    <cellStyle name="Обычный 3 18 42 3 2 2 2" xfId="45585"/>
    <cellStyle name="Обычный 3 18 42 3 2 2 2 2" xfId="45586"/>
    <cellStyle name="Обычный 3 18 42 3 2 2 3" xfId="45587"/>
    <cellStyle name="Обычный 3 18 42 3 2 3" xfId="45588"/>
    <cellStyle name="Обычный 3 18 42 3 2 3 2" xfId="45589"/>
    <cellStyle name="Обычный 3 18 42 3 2 4" xfId="45590"/>
    <cellStyle name="Обычный 3 18 42 3 3" xfId="45591"/>
    <cellStyle name="Обычный 3 18 42 3 3 2" xfId="45592"/>
    <cellStyle name="Обычный 3 18 42 3 3 2 2" xfId="45593"/>
    <cellStyle name="Обычный 3 18 42 3 3 3" xfId="45594"/>
    <cellStyle name="Обычный 3 18 42 3 4" xfId="45595"/>
    <cellStyle name="Обычный 3 18 42 3 4 2" xfId="45596"/>
    <cellStyle name="Обычный 3 18 42 3 5" xfId="45597"/>
    <cellStyle name="Обычный 3 18 42 4" xfId="45598"/>
    <cellStyle name="Обычный 3 18 42 4 2" xfId="45599"/>
    <cellStyle name="Обычный 3 18 42 4 2 2" xfId="45600"/>
    <cellStyle name="Обычный 3 18 42 4 2 2 2" xfId="45601"/>
    <cellStyle name="Обычный 3 18 42 4 2 2 2 2" xfId="45602"/>
    <cellStyle name="Обычный 3 18 42 4 2 2 3" xfId="45603"/>
    <cellStyle name="Обычный 3 18 42 4 2 3" xfId="45604"/>
    <cellStyle name="Обычный 3 18 42 4 2 3 2" xfId="45605"/>
    <cellStyle name="Обычный 3 18 42 4 2 4" xfId="45606"/>
    <cellStyle name="Обычный 3 18 42 4 3" xfId="45607"/>
    <cellStyle name="Обычный 3 18 42 4 3 2" xfId="45608"/>
    <cellStyle name="Обычный 3 18 42 4 3 2 2" xfId="45609"/>
    <cellStyle name="Обычный 3 18 42 4 3 3" xfId="45610"/>
    <cellStyle name="Обычный 3 18 42 4 4" xfId="45611"/>
    <cellStyle name="Обычный 3 18 42 4 4 2" xfId="45612"/>
    <cellStyle name="Обычный 3 18 42 4 5" xfId="45613"/>
    <cellStyle name="Обычный 3 18 42 5" xfId="45614"/>
    <cellStyle name="Обычный 3 18 42 5 2" xfId="45615"/>
    <cellStyle name="Обычный 3 18 42 5 2 2" xfId="45616"/>
    <cellStyle name="Обычный 3 18 42 5 2 2 2" xfId="45617"/>
    <cellStyle name="Обычный 3 18 42 5 2 3" xfId="45618"/>
    <cellStyle name="Обычный 3 18 42 5 3" xfId="45619"/>
    <cellStyle name="Обычный 3 18 42 5 3 2" xfId="45620"/>
    <cellStyle name="Обычный 3 18 42 5 4" xfId="45621"/>
    <cellStyle name="Обычный 3 18 42 6" xfId="45622"/>
    <cellStyle name="Обычный 3 18 42 6 2" xfId="45623"/>
    <cellStyle name="Обычный 3 18 42 6 2 2" xfId="45624"/>
    <cellStyle name="Обычный 3 18 42 6 3" xfId="45625"/>
    <cellStyle name="Обычный 3 18 42 7" xfId="45626"/>
    <cellStyle name="Обычный 3 18 42 7 2" xfId="45627"/>
    <cellStyle name="Обычный 3 18 42 8" xfId="45628"/>
    <cellStyle name="Обычный 3 18 43" xfId="45629"/>
    <cellStyle name="Обычный 3 18 43 2" xfId="45630"/>
    <cellStyle name="Обычный 3 18 43 2 2" xfId="45631"/>
    <cellStyle name="Обычный 3 18 43 2 2 2" xfId="45632"/>
    <cellStyle name="Обычный 3 18 43 2 2 2 2" xfId="45633"/>
    <cellStyle name="Обычный 3 18 43 2 2 2 2 2" xfId="45634"/>
    <cellStyle name="Обычный 3 18 43 2 2 2 2 2 2" xfId="45635"/>
    <cellStyle name="Обычный 3 18 43 2 2 2 2 3" xfId="45636"/>
    <cellStyle name="Обычный 3 18 43 2 2 2 3" xfId="45637"/>
    <cellStyle name="Обычный 3 18 43 2 2 2 3 2" xfId="45638"/>
    <cellStyle name="Обычный 3 18 43 2 2 2 4" xfId="45639"/>
    <cellStyle name="Обычный 3 18 43 2 2 3" xfId="45640"/>
    <cellStyle name="Обычный 3 18 43 2 2 3 2" xfId="45641"/>
    <cellStyle name="Обычный 3 18 43 2 2 3 2 2" xfId="45642"/>
    <cellStyle name="Обычный 3 18 43 2 2 3 3" xfId="45643"/>
    <cellStyle name="Обычный 3 18 43 2 2 4" xfId="45644"/>
    <cellStyle name="Обычный 3 18 43 2 2 4 2" xfId="45645"/>
    <cellStyle name="Обычный 3 18 43 2 2 5" xfId="45646"/>
    <cellStyle name="Обычный 3 18 43 2 3" xfId="45647"/>
    <cellStyle name="Обычный 3 18 43 2 3 2" xfId="45648"/>
    <cellStyle name="Обычный 3 18 43 2 3 2 2" xfId="45649"/>
    <cellStyle name="Обычный 3 18 43 2 3 2 2 2" xfId="45650"/>
    <cellStyle name="Обычный 3 18 43 2 3 2 2 2 2" xfId="45651"/>
    <cellStyle name="Обычный 3 18 43 2 3 2 2 3" xfId="45652"/>
    <cellStyle name="Обычный 3 18 43 2 3 2 3" xfId="45653"/>
    <cellStyle name="Обычный 3 18 43 2 3 2 3 2" xfId="45654"/>
    <cellStyle name="Обычный 3 18 43 2 3 2 4" xfId="45655"/>
    <cellStyle name="Обычный 3 18 43 2 3 3" xfId="45656"/>
    <cellStyle name="Обычный 3 18 43 2 3 3 2" xfId="45657"/>
    <cellStyle name="Обычный 3 18 43 2 3 3 2 2" xfId="45658"/>
    <cellStyle name="Обычный 3 18 43 2 3 3 3" xfId="45659"/>
    <cellStyle name="Обычный 3 18 43 2 3 4" xfId="45660"/>
    <cellStyle name="Обычный 3 18 43 2 3 4 2" xfId="45661"/>
    <cellStyle name="Обычный 3 18 43 2 3 5" xfId="45662"/>
    <cellStyle name="Обычный 3 18 43 2 4" xfId="45663"/>
    <cellStyle name="Обычный 3 18 43 2 4 2" xfId="45664"/>
    <cellStyle name="Обычный 3 18 43 2 4 2 2" xfId="45665"/>
    <cellStyle name="Обычный 3 18 43 2 4 2 2 2" xfId="45666"/>
    <cellStyle name="Обычный 3 18 43 2 4 2 3" xfId="45667"/>
    <cellStyle name="Обычный 3 18 43 2 4 3" xfId="45668"/>
    <cellStyle name="Обычный 3 18 43 2 4 3 2" xfId="45669"/>
    <cellStyle name="Обычный 3 18 43 2 4 4" xfId="45670"/>
    <cellStyle name="Обычный 3 18 43 2 5" xfId="45671"/>
    <cellStyle name="Обычный 3 18 43 2 5 2" xfId="45672"/>
    <cellStyle name="Обычный 3 18 43 2 5 2 2" xfId="45673"/>
    <cellStyle name="Обычный 3 18 43 2 5 3" xfId="45674"/>
    <cellStyle name="Обычный 3 18 43 2 6" xfId="45675"/>
    <cellStyle name="Обычный 3 18 43 2 6 2" xfId="45676"/>
    <cellStyle name="Обычный 3 18 43 2 7" xfId="45677"/>
    <cellStyle name="Обычный 3 18 43 3" xfId="45678"/>
    <cellStyle name="Обычный 3 18 43 3 2" xfId="45679"/>
    <cellStyle name="Обычный 3 18 43 3 2 2" xfId="45680"/>
    <cellStyle name="Обычный 3 18 43 3 2 2 2" xfId="45681"/>
    <cellStyle name="Обычный 3 18 43 3 2 2 2 2" xfId="45682"/>
    <cellStyle name="Обычный 3 18 43 3 2 2 3" xfId="45683"/>
    <cellStyle name="Обычный 3 18 43 3 2 3" xfId="45684"/>
    <cellStyle name="Обычный 3 18 43 3 2 3 2" xfId="45685"/>
    <cellStyle name="Обычный 3 18 43 3 2 4" xfId="45686"/>
    <cellStyle name="Обычный 3 18 43 3 3" xfId="45687"/>
    <cellStyle name="Обычный 3 18 43 3 3 2" xfId="45688"/>
    <cellStyle name="Обычный 3 18 43 3 3 2 2" xfId="45689"/>
    <cellStyle name="Обычный 3 18 43 3 3 3" xfId="45690"/>
    <cellStyle name="Обычный 3 18 43 3 4" xfId="45691"/>
    <cellStyle name="Обычный 3 18 43 3 4 2" xfId="45692"/>
    <cellStyle name="Обычный 3 18 43 3 5" xfId="45693"/>
    <cellStyle name="Обычный 3 18 43 4" xfId="45694"/>
    <cellStyle name="Обычный 3 18 43 4 2" xfId="45695"/>
    <cellStyle name="Обычный 3 18 43 4 2 2" xfId="45696"/>
    <cellStyle name="Обычный 3 18 43 4 2 2 2" xfId="45697"/>
    <cellStyle name="Обычный 3 18 43 4 2 2 2 2" xfId="45698"/>
    <cellStyle name="Обычный 3 18 43 4 2 2 3" xfId="45699"/>
    <cellStyle name="Обычный 3 18 43 4 2 3" xfId="45700"/>
    <cellStyle name="Обычный 3 18 43 4 2 3 2" xfId="45701"/>
    <cellStyle name="Обычный 3 18 43 4 2 4" xfId="45702"/>
    <cellStyle name="Обычный 3 18 43 4 3" xfId="45703"/>
    <cellStyle name="Обычный 3 18 43 4 3 2" xfId="45704"/>
    <cellStyle name="Обычный 3 18 43 4 3 2 2" xfId="45705"/>
    <cellStyle name="Обычный 3 18 43 4 3 3" xfId="45706"/>
    <cellStyle name="Обычный 3 18 43 4 4" xfId="45707"/>
    <cellStyle name="Обычный 3 18 43 4 4 2" xfId="45708"/>
    <cellStyle name="Обычный 3 18 43 4 5" xfId="45709"/>
    <cellStyle name="Обычный 3 18 43 5" xfId="45710"/>
    <cellStyle name="Обычный 3 18 43 5 2" xfId="45711"/>
    <cellStyle name="Обычный 3 18 43 5 2 2" xfId="45712"/>
    <cellStyle name="Обычный 3 18 43 5 2 2 2" xfId="45713"/>
    <cellStyle name="Обычный 3 18 43 5 2 3" xfId="45714"/>
    <cellStyle name="Обычный 3 18 43 5 3" xfId="45715"/>
    <cellStyle name="Обычный 3 18 43 5 3 2" xfId="45716"/>
    <cellStyle name="Обычный 3 18 43 5 4" xfId="45717"/>
    <cellStyle name="Обычный 3 18 43 6" xfId="45718"/>
    <cellStyle name="Обычный 3 18 43 6 2" xfId="45719"/>
    <cellStyle name="Обычный 3 18 43 6 2 2" xfId="45720"/>
    <cellStyle name="Обычный 3 18 43 6 3" xfId="45721"/>
    <cellStyle name="Обычный 3 18 43 7" xfId="45722"/>
    <cellStyle name="Обычный 3 18 43 7 2" xfId="45723"/>
    <cellStyle name="Обычный 3 18 43 8" xfId="45724"/>
    <cellStyle name="Обычный 3 18 44" xfId="45725"/>
    <cellStyle name="Обычный 3 18 44 2" xfId="45726"/>
    <cellStyle name="Обычный 3 18 44 2 2" xfId="45727"/>
    <cellStyle name="Обычный 3 18 44 2 2 2" xfId="45728"/>
    <cellStyle name="Обычный 3 18 44 2 2 2 2" xfId="45729"/>
    <cellStyle name="Обычный 3 18 44 2 2 2 2 2" xfId="45730"/>
    <cellStyle name="Обычный 3 18 44 2 2 2 2 2 2" xfId="45731"/>
    <cellStyle name="Обычный 3 18 44 2 2 2 2 3" xfId="45732"/>
    <cellStyle name="Обычный 3 18 44 2 2 2 3" xfId="45733"/>
    <cellStyle name="Обычный 3 18 44 2 2 2 3 2" xfId="45734"/>
    <cellStyle name="Обычный 3 18 44 2 2 2 4" xfId="45735"/>
    <cellStyle name="Обычный 3 18 44 2 2 3" xfId="45736"/>
    <cellStyle name="Обычный 3 18 44 2 2 3 2" xfId="45737"/>
    <cellStyle name="Обычный 3 18 44 2 2 3 2 2" xfId="45738"/>
    <cellStyle name="Обычный 3 18 44 2 2 3 3" xfId="45739"/>
    <cellStyle name="Обычный 3 18 44 2 2 4" xfId="45740"/>
    <cellStyle name="Обычный 3 18 44 2 2 4 2" xfId="45741"/>
    <cellStyle name="Обычный 3 18 44 2 2 5" xfId="45742"/>
    <cellStyle name="Обычный 3 18 44 2 3" xfId="45743"/>
    <cellStyle name="Обычный 3 18 44 2 3 2" xfId="45744"/>
    <cellStyle name="Обычный 3 18 44 2 3 2 2" xfId="45745"/>
    <cellStyle name="Обычный 3 18 44 2 3 2 2 2" xfId="45746"/>
    <cellStyle name="Обычный 3 18 44 2 3 2 2 2 2" xfId="45747"/>
    <cellStyle name="Обычный 3 18 44 2 3 2 2 3" xfId="45748"/>
    <cellStyle name="Обычный 3 18 44 2 3 2 3" xfId="45749"/>
    <cellStyle name="Обычный 3 18 44 2 3 2 3 2" xfId="45750"/>
    <cellStyle name="Обычный 3 18 44 2 3 2 4" xfId="45751"/>
    <cellStyle name="Обычный 3 18 44 2 3 3" xfId="45752"/>
    <cellStyle name="Обычный 3 18 44 2 3 3 2" xfId="45753"/>
    <cellStyle name="Обычный 3 18 44 2 3 3 2 2" xfId="45754"/>
    <cellStyle name="Обычный 3 18 44 2 3 3 3" xfId="45755"/>
    <cellStyle name="Обычный 3 18 44 2 3 4" xfId="45756"/>
    <cellStyle name="Обычный 3 18 44 2 3 4 2" xfId="45757"/>
    <cellStyle name="Обычный 3 18 44 2 3 5" xfId="45758"/>
    <cellStyle name="Обычный 3 18 44 2 4" xfId="45759"/>
    <cellStyle name="Обычный 3 18 44 2 4 2" xfId="45760"/>
    <cellStyle name="Обычный 3 18 44 2 4 2 2" xfId="45761"/>
    <cellStyle name="Обычный 3 18 44 2 4 2 2 2" xfId="45762"/>
    <cellStyle name="Обычный 3 18 44 2 4 2 3" xfId="45763"/>
    <cellStyle name="Обычный 3 18 44 2 4 3" xfId="45764"/>
    <cellStyle name="Обычный 3 18 44 2 4 3 2" xfId="45765"/>
    <cellStyle name="Обычный 3 18 44 2 4 4" xfId="45766"/>
    <cellStyle name="Обычный 3 18 44 2 5" xfId="45767"/>
    <cellStyle name="Обычный 3 18 44 2 5 2" xfId="45768"/>
    <cellStyle name="Обычный 3 18 44 2 5 2 2" xfId="45769"/>
    <cellStyle name="Обычный 3 18 44 2 5 3" xfId="45770"/>
    <cellStyle name="Обычный 3 18 44 2 6" xfId="45771"/>
    <cellStyle name="Обычный 3 18 44 2 6 2" xfId="45772"/>
    <cellStyle name="Обычный 3 18 44 2 7" xfId="45773"/>
    <cellStyle name="Обычный 3 18 44 3" xfId="45774"/>
    <cellStyle name="Обычный 3 18 44 3 2" xfId="45775"/>
    <cellStyle name="Обычный 3 18 44 3 2 2" xfId="45776"/>
    <cellStyle name="Обычный 3 18 44 3 2 2 2" xfId="45777"/>
    <cellStyle name="Обычный 3 18 44 3 2 2 2 2" xfId="45778"/>
    <cellStyle name="Обычный 3 18 44 3 2 2 3" xfId="45779"/>
    <cellStyle name="Обычный 3 18 44 3 2 3" xfId="45780"/>
    <cellStyle name="Обычный 3 18 44 3 2 3 2" xfId="45781"/>
    <cellStyle name="Обычный 3 18 44 3 2 4" xfId="45782"/>
    <cellStyle name="Обычный 3 18 44 3 3" xfId="45783"/>
    <cellStyle name="Обычный 3 18 44 3 3 2" xfId="45784"/>
    <cellStyle name="Обычный 3 18 44 3 3 2 2" xfId="45785"/>
    <cellStyle name="Обычный 3 18 44 3 3 3" xfId="45786"/>
    <cellStyle name="Обычный 3 18 44 3 4" xfId="45787"/>
    <cellStyle name="Обычный 3 18 44 3 4 2" xfId="45788"/>
    <cellStyle name="Обычный 3 18 44 3 5" xfId="45789"/>
    <cellStyle name="Обычный 3 18 44 4" xfId="45790"/>
    <cellStyle name="Обычный 3 18 44 4 2" xfId="45791"/>
    <cellStyle name="Обычный 3 18 44 4 2 2" xfId="45792"/>
    <cellStyle name="Обычный 3 18 44 4 2 2 2" xfId="45793"/>
    <cellStyle name="Обычный 3 18 44 4 2 2 2 2" xfId="45794"/>
    <cellStyle name="Обычный 3 18 44 4 2 2 3" xfId="45795"/>
    <cellStyle name="Обычный 3 18 44 4 2 3" xfId="45796"/>
    <cellStyle name="Обычный 3 18 44 4 2 3 2" xfId="45797"/>
    <cellStyle name="Обычный 3 18 44 4 2 4" xfId="45798"/>
    <cellStyle name="Обычный 3 18 44 4 3" xfId="45799"/>
    <cellStyle name="Обычный 3 18 44 4 3 2" xfId="45800"/>
    <cellStyle name="Обычный 3 18 44 4 3 2 2" xfId="45801"/>
    <cellStyle name="Обычный 3 18 44 4 3 3" xfId="45802"/>
    <cellStyle name="Обычный 3 18 44 4 4" xfId="45803"/>
    <cellStyle name="Обычный 3 18 44 4 4 2" xfId="45804"/>
    <cellStyle name="Обычный 3 18 44 4 5" xfId="45805"/>
    <cellStyle name="Обычный 3 18 44 5" xfId="45806"/>
    <cellStyle name="Обычный 3 18 44 5 2" xfId="45807"/>
    <cellStyle name="Обычный 3 18 44 5 2 2" xfId="45808"/>
    <cellStyle name="Обычный 3 18 44 5 2 2 2" xfId="45809"/>
    <cellStyle name="Обычный 3 18 44 5 2 3" xfId="45810"/>
    <cellStyle name="Обычный 3 18 44 5 3" xfId="45811"/>
    <cellStyle name="Обычный 3 18 44 5 3 2" xfId="45812"/>
    <cellStyle name="Обычный 3 18 44 5 4" xfId="45813"/>
    <cellStyle name="Обычный 3 18 44 6" xfId="45814"/>
    <cellStyle name="Обычный 3 18 44 6 2" xfId="45815"/>
    <cellStyle name="Обычный 3 18 44 6 2 2" xfId="45816"/>
    <cellStyle name="Обычный 3 18 44 6 3" xfId="45817"/>
    <cellStyle name="Обычный 3 18 44 7" xfId="45818"/>
    <cellStyle name="Обычный 3 18 44 7 2" xfId="45819"/>
    <cellStyle name="Обычный 3 18 44 8" xfId="45820"/>
    <cellStyle name="Обычный 3 18 45" xfId="45821"/>
    <cellStyle name="Обычный 3 18 45 2" xfId="45822"/>
    <cellStyle name="Обычный 3 18 45 2 2" xfId="45823"/>
    <cellStyle name="Обычный 3 18 45 2 2 2" xfId="45824"/>
    <cellStyle name="Обычный 3 18 45 2 2 2 2" xfId="45825"/>
    <cellStyle name="Обычный 3 18 45 2 2 2 2 2" xfId="45826"/>
    <cellStyle name="Обычный 3 18 45 2 2 2 2 2 2" xfId="45827"/>
    <cellStyle name="Обычный 3 18 45 2 2 2 2 3" xfId="45828"/>
    <cellStyle name="Обычный 3 18 45 2 2 2 3" xfId="45829"/>
    <cellStyle name="Обычный 3 18 45 2 2 2 3 2" xfId="45830"/>
    <cellStyle name="Обычный 3 18 45 2 2 2 4" xfId="45831"/>
    <cellStyle name="Обычный 3 18 45 2 2 3" xfId="45832"/>
    <cellStyle name="Обычный 3 18 45 2 2 3 2" xfId="45833"/>
    <cellStyle name="Обычный 3 18 45 2 2 3 2 2" xfId="45834"/>
    <cellStyle name="Обычный 3 18 45 2 2 3 3" xfId="45835"/>
    <cellStyle name="Обычный 3 18 45 2 2 4" xfId="45836"/>
    <cellStyle name="Обычный 3 18 45 2 2 4 2" xfId="45837"/>
    <cellStyle name="Обычный 3 18 45 2 2 5" xfId="45838"/>
    <cellStyle name="Обычный 3 18 45 2 3" xfId="45839"/>
    <cellStyle name="Обычный 3 18 45 2 3 2" xfId="45840"/>
    <cellStyle name="Обычный 3 18 45 2 3 2 2" xfId="45841"/>
    <cellStyle name="Обычный 3 18 45 2 3 2 2 2" xfId="45842"/>
    <cellStyle name="Обычный 3 18 45 2 3 2 2 2 2" xfId="45843"/>
    <cellStyle name="Обычный 3 18 45 2 3 2 2 3" xfId="45844"/>
    <cellStyle name="Обычный 3 18 45 2 3 2 3" xfId="45845"/>
    <cellStyle name="Обычный 3 18 45 2 3 2 3 2" xfId="45846"/>
    <cellStyle name="Обычный 3 18 45 2 3 2 4" xfId="45847"/>
    <cellStyle name="Обычный 3 18 45 2 3 3" xfId="45848"/>
    <cellStyle name="Обычный 3 18 45 2 3 3 2" xfId="45849"/>
    <cellStyle name="Обычный 3 18 45 2 3 3 2 2" xfId="45850"/>
    <cellStyle name="Обычный 3 18 45 2 3 3 3" xfId="45851"/>
    <cellStyle name="Обычный 3 18 45 2 3 4" xfId="45852"/>
    <cellStyle name="Обычный 3 18 45 2 3 4 2" xfId="45853"/>
    <cellStyle name="Обычный 3 18 45 2 3 5" xfId="45854"/>
    <cellStyle name="Обычный 3 18 45 2 4" xfId="45855"/>
    <cellStyle name="Обычный 3 18 45 2 4 2" xfId="45856"/>
    <cellStyle name="Обычный 3 18 45 2 4 2 2" xfId="45857"/>
    <cellStyle name="Обычный 3 18 45 2 4 2 2 2" xfId="45858"/>
    <cellStyle name="Обычный 3 18 45 2 4 2 3" xfId="45859"/>
    <cellStyle name="Обычный 3 18 45 2 4 3" xfId="45860"/>
    <cellStyle name="Обычный 3 18 45 2 4 3 2" xfId="45861"/>
    <cellStyle name="Обычный 3 18 45 2 4 4" xfId="45862"/>
    <cellStyle name="Обычный 3 18 45 2 5" xfId="45863"/>
    <cellStyle name="Обычный 3 18 45 2 5 2" xfId="45864"/>
    <cellStyle name="Обычный 3 18 45 2 5 2 2" xfId="45865"/>
    <cellStyle name="Обычный 3 18 45 2 5 3" xfId="45866"/>
    <cellStyle name="Обычный 3 18 45 2 6" xfId="45867"/>
    <cellStyle name="Обычный 3 18 45 2 6 2" xfId="45868"/>
    <cellStyle name="Обычный 3 18 45 2 7" xfId="45869"/>
    <cellStyle name="Обычный 3 18 45 3" xfId="45870"/>
    <cellStyle name="Обычный 3 18 45 3 2" xfId="45871"/>
    <cellStyle name="Обычный 3 18 45 3 2 2" xfId="45872"/>
    <cellStyle name="Обычный 3 18 45 3 2 2 2" xfId="45873"/>
    <cellStyle name="Обычный 3 18 45 3 2 2 2 2" xfId="45874"/>
    <cellStyle name="Обычный 3 18 45 3 2 2 3" xfId="45875"/>
    <cellStyle name="Обычный 3 18 45 3 2 3" xfId="45876"/>
    <cellStyle name="Обычный 3 18 45 3 2 3 2" xfId="45877"/>
    <cellStyle name="Обычный 3 18 45 3 2 4" xfId="45878"/>
    <cellStyle name="Обычный 3 18 45 3 3" xfId="45879"/>
    <cellStyle name="Обычный 3 18 45 3 3 2" xfId="45880"/>
    <cellStyle name="Обычный 3 18 45 3 3 2 2" xfId="45881"/>
    <cellStyle name="Обычный 3 18 45 3 3 3" xfId="45882"/>
    <cellStyle name="Обычный 3 18 45 3 4" xfId="45883"/>
    <cellStyle name="Обычный 3 18 45 3 4 2" xfId="45884"/>
    <cellStyle name="Обычный 3 18 45 3 5" xfId="45885"/>
    <cellStyle name="Обычный 3 18 45 4" xfId="45886"/>
    <cellStyle name="Обычный 3 18 45 4 2" xfId="45887"/>
    <cellStyle name="Обычный 3 18 45 4 2 2" xfId="45888"/>
    <cellStyle name="Обычный 3 18 45 4 2 2 2" xfId="45889"/>
    <cellStyle name="Обычный 3 18 45 4 2 2 2 2" xfId="45890"/>
    <cellStyle name="Обычный 3 18 45 4 2 2 3" xfId="45891"/>
    <cellStyle name="Обычный 3 18 45 4 2 3" xfId="45892"/>
    <cellStyle name="Обычный 3 18 45 4 2 3 2" xfId="45893"/>
    <cellStyle name="Обычный 3 18 45 4 2 4" xfId="45894"/>
    <cellStyle name="Обычный 3 18 45 4 3" xfId="45895"/>
    <cellStyle name="Обычный 3 18 45 4 3 2" xfId="45896"/>
    <cellStyle name="Обычный 3 18 45 4 3 2 2" xfId="45897"/>
    <cellStyle name="Обычный 3 18 45 4 3 3" xfId="45898"/>
    <cellStyle name="Обычный 3 18 45 4 4" xfId="45899"/>
    <cellStyle name="Обычный 3 18 45 4 4 2" xfId="45900"/>
    <cellStyle name="Обычный 3 18 45 4 5" xfId="45901"/>
    <cellStyle name="Обычный 3 18 45 5" xfId="45902"/>
    <cellStyle name="Обычный 3 18 45 5 2" xfId="45903"/>
    <cellStyle name="Обычный 3 18 45 5 2 2" xfId="45904"/>
    <cellStyle name="Обычный 3 18 45 5 2 2 2" xfId="45905"/>
    <cellStyle name="Обычный 3 18 45 5 2 3" xfId="45906"/>
    <cellStyle name="Обычный 3 18 45 5 3" xfId="45907"/>
    <cellStyle name="Обычный 3 18 45 5 3 2" xfId="45908"/>
    <cellStyle name="Обычный 3 18 45 5 4" xfId="45909"/>
    <cellStyle name="Обычный 3 18 45 6" xfId="45910"/>
    <cellStyle name="Обычный 3 18 45 6 2" xfId="45911"/>
    <cellStyle name="Обычный 3 18 45 6 2 2" xfId="45912"/>
    <cellStyle name="Обычный 3 18 45 6 3" xfId="45913"/>
    <cellStyle name="Обычный 3 18 45 7" xfId="45914"/>
    <cellStyle name="Обычный 3 18 45 7 2" xfId="45915"/>
    <cellStyle name="Обычный 3 18 45 8" xfId="45916"/>
    <cellStyle name="Обычный 3 18 46" xfId="45917"/>
    <cellStyle name="Обычный 3 18 46 2" xfId="45918"/>
    <cellStyle name="Обычный 3 18 46 2 2" xfId="45919"/>
    <cellStyle name="Обычный 3 18 46 2 2 2" xfId="45920"/>
    <cellStyle name="Обычный 3 18 46 2 2 2 2" xfId="45921"/>
    <cellStyle name="Обычный 3 18 46 2 2 2 2 2" xfId="45922"/>
    <cellStyle name="Обычный 3 18 46 2 2 2 2 2 2" xfId="45923"/>
    <cellStyle name="Обычный 3 18 46 2 2 2 2 3" xfId="45924"/>
    <cellStyle name="Обычный 3 18 46 2 2 2 3" xfId="45925"/>
    <cellStyle name="Обычный 3 18 46 2 2 2 3 2" xfId="45926"/>
    <cellStyle name="Обычный 3 18 46 2 2 2 4" xfId="45927"/>
    <cellStyle name="Обычный 3 18 46 2 2 3" xfId="45928"/>
    <cellStyle name="Обычный 3 18 46 2 2 3 2" xfId="45929"/>
    <cellStyle name="Обычный 3 18 46 2 2 3 2 2" xfId="45930"/>
    <cellStyle name="Обычный 3 18 46 2 2 3 3" xfId="45931"/>
    <cellStyle name="Обычный 3 18 46 2 2 4" xfId="45932"/>
    <cellStyle name="Обычный 3 18 46 2 2 4 2" xfId="45933"/>
    <cellStyle name="Обычный 3 18 46 2 2 5" xfId="45934"/>
    <cellStyle name="Обычный 3 18 46 2 3" xfId="45935"/>
    <cellStyle name="Обычный 3 18 46 2 3 2" xfId="45936"/>
    <cellStyle name="Обычный 3 18 46 2 3 2 2" xfId="45937"/>
    <cellStyle name="Обычный 3 18 46 2 3 2 2 2" xfId="45938"/>
    <cellStyle name="Обычный 3 18 46 2 3 2 2 2 2" xfId="45939"/>
    <cellStyle name="Обычный 3 18 46 2 3 2 2 3" xfId="45940"/>
    <cellStyle name="Обычный 3 18 46 2 3 2 3" xfId="45941"/>
    <cellStyle name="Обычный 3 18 46 2 3 2 3 2" xfId="45942"/>
    <cellStyle name="Обычный 3 18 46 2 3 2 4" xfId="45943"/>
    <cellStyle name="Обычный 3 18 46 2 3 3" xfId="45944"/>
    <cellStyle name="Обычный 3 18 46 2 3 3 2" xfId="45945"/>
    <cellStyle name="Обычный 3 18 46 2 3 3 2 2" xfId="45946"/>
    <cellStyle name="Обычный 3 18 46 2 3 3 3" xfId="45947"/>
    <cellStyle name="Обычный 3 18 46 2 3 4" xfId="45948"/>
    <cellStyle name="Обычный 3 18 46 2 3 4 2" xfId="45949"/>
    <cellStyle name="Обычный 3 18 46 2 3 5" xfId="45950"/>
    <cellStyle name="Обычный 3 18 46 2 4" xfId="45951"/>
    <cellStyle name="Обычный 3 18 46 2 4 2" xfId="45952"/>
    <cellStyle name="Обычный 3 18 46 2 4 2 2" xfId="45953"/>
    <cellStyle name="Обычный 3 18 46 2 4 2 2 2" xfId="45954"/>
    <cellStyle name="Обычный 3 18 46 2 4 2 3" xfId="45955"/>
    <cellStyle name="Обычный 3 18 46 2 4 3" xfId="45956"/>
    <cellStyle name="Обычный 3 18 46 2 4 3 2" xfId="45957"/>
    <cellStyle name="Обычный 3 18 46 2 4 4" xfId="45958"/>
    <cellStyle name="Обычный 3 18 46 2 5" xfId="45959"/>
    <cellStyle name="Обычный 3 18 46 2 5 2" xfId="45960"/>
    <cellStyle name="Обычный 3 18 46 2 5 2 2" xfId="45961"/>
    <cellStyle name="Обычный 3 18 46 2 5 3" xfId="45962"/>
    <cellStyle name="Обычный 3 18 46 2 6" xfId="45963"/>
    <cellStyle name="Обычный 3 18 46 2 6 2" xfId="45964"/>
    <cellStyle name="Обычный 3 18 46 2 7" xfId="45965"/>
    <cellStyle name="Обычный 3 18 46 3" xfId="45966"/>
    <cellStyle name="Обычный 3 18 46 3 2" xfId="45967"/>
    <cellStyle name="Обычный 3 18 46 3 2 2" xfId="45968"/>
    <cellStyle name="Обычный 3 18 46 3 2 2 2" xfId="45969"/>
    <cellStyle name="Обычный 3 18 46 3 2 2 2 2" xfId="45970"/>
    <cellStyle name="Обычный 3 18 46 3 2 2 3" xfId="45971"/>
    <cellStyle name="Обычный 3 18 46 3 2 3" xfId="45972"/>
    <cellStyle name="Обычный 3 18 46 3 2 3 2" xfId="45973"/>
    <cellStyle name="Обычный 3 18 46 3 2 4" xfId="45974"/>
    <cellStyle name="Обычный 3 18 46 3 3" xfId="45975"/>
    <cellStyle name="Обычный 3 18 46 3 3 2" xfId="45976"/>
    <cellStyle name="Обычный 3 18 46 3 3 2 2" xfId="45977"/>
    <cellStyle name="Обычный 3 18 46 3 3 3" xfId="45978"/>
    <cellStyle name="Обычный 3 18 46 3 4" xfId="45979"/>
    <cellStyle name="Обычный 3 18 46 3 4 2" xfId="45980"/>
    <cellStyle name="Обычный 3 18 46 3 5" xfId="45981"/>
    <cellStyle name="Обычный 3 18 46 4" xfId="45982"/>
    <cellStyle name="Обычный 3 18 46 4 2" xfId="45983"/>
    <cellStyle name="Обычный 3 18 46 4 2 2" xfId="45984"/>
    <cellStyle name="Обычный 3 18 46 4 2 2 2" xfId="45985"/>
    <cellStyle name="Обычный 3 18 46 4 2 2 2 2" xfId="45986"/>
    <cellStyle name="Обычный 3 18 46 4 2 2 3" xfId="45987"/>
    <cellStyle name="Обычный 3 18 46 4 2 3" xfId="45988"/>
    <cellStyle name="Обычный 3 18 46 4 2 3 2" xfId="45989"/>
    <cellStyle name="Обычный 3 18 46 4 2 4" xfId="45990"/>
    <cellStyle name="Обычный 3 18 46 4 3" xfId="45991"/>
    <cellStyle name="Обычный 3 18 46 4 3 2" xfId="45992"/>
    <cellStyle name="Обычный 3 18 46 4 3 2 2" xfId="45993"/>
    <cellStyle name="Обычный 3 18 46 4 3 3" xfId="45994"/>
    <cellStyle name="Обычный 3 18 46 4 4" xfId="45995"/>
    <cellStyle name="Обычный 3 18 46 4 4 2" xfId="45996"/>
    <cellStyle name="Обычный 3 18 46 4 5" xfId="45997"/>
    <cellStyle name="Обычный 3 18 46 5" xfId="45998"/>
    <cellStyle name="Обычный 3 18 46 5 2" xfId="45999"/>
    <cellStyle name="Обычный 3 18 46 5 2 2" xfId="46000"/>
    <cellStyle name="Обычный 3 18 46 5 2 2 2" xfId="46001"/>
    <cellStyle name="Обычный 3 18 46 5 2 3" xfId="46002"/>
    <cellStyle name="Обычный 3 18 46 5 3" xfId="46003"/>
    <cellStyle name="Обычный 3 18 46 5 3 2" xfId="46004"/>
    <cellStyle name="Обычный 3 18 46 5 4" xfId="46005"/>
    <cellStyle name="Обычный 3 18 46 6" xfId="46006"/>
    <cellStyle name="Обычный 3 18 46 6 2" xfId="46007"/>
    <cellStyle name="Обычный 3 18 46 6 2 2" xfId="46008"/>
    <cellStyle name="Обычный 3 18 46 6 3" xfId="46009"/>
    <cellStyle name="Обычный 3 18 46 7" xfId="46010"/>
    <cellStyle name="Обычный 3 18 46 7 2" xfId="46011"/>
    <cellStyle name="Обычный 3 18 46 8" xfId="46012"/>
    <cellStyle name="Обычный 3 18 47" xfId="46013"/>
    <cellStyle name="Обычный 3 18 47 2" xfId="46014"/>
    <cellStyle name="Обычный 3 18 47 2 2" xfId="46015"/>
    <cellStyle name="Обычный 3 18 47 2 2 2" xfId="46016"/>
    <cellStyle name="Обычный 3 18 47 2 2 2 2" xfId="46017"/>
    <cellStyle name="Обычный 3 18 47 2 2 2 2 2" xfId="46018"/>
    <cellStyle name="Обычный 3 18 47 2 2 2 2 2 2" xfId="46019"/>
    <cellStyle name="Обычный 3 18 47 2 2 2 2 3" xfId="46020"/>
    <cellStyle name="Обычный 3 18 47 2 2 2 3" xfId="46021"/>
    <cellStyle name="Обычный 3 18 47 2 2 2 3 2" xfId="46022"/>
    <cellStyle name="Обычный 3 18 47 2 2 2 4" xfId="46023"/>
    <cellStyle name="Обычный 3 18 47 2 2 3" xfId="46024"/>
    <cellStyle name="Обычный 3 18 47 2 2 3 2" xfId="46025"/>
    <cellStyle name="Обычный 3 18 47 2 2 3 2 2" xfId="46026"/>
    <cellStyle name="Обычный 3 18 47 2 2 3 3" xfId="46027"/>
    <cellStyle name="Обычный 3 18 47 2 2 4" xfId="46028"/>
    <cellStyle name="Обычный 3 18 47 2 2 4 2" xfId="46029"/>
    <cellStyle name="Обычный 3 18 47 2 2 5" xfId="46030"/>
    <cellStyle name="Обычный 3 18 47 2 3" xfId="46031"/>
    <cellStyle name="Обычный 3 18 47 2 3 2" xfId="46032"/>
    <cellStyle name="Обычный 3 18 47 2 3 2 2" xfId="46033"/>
    <cellStyle name="Обычный 3 18 47 2 3 2 2 2" xfId="46034"/>
    <cellStyle name="Обычный 3 18 47 2 3 2 2 2 2" xfId="46035"/>
    <cellStyle name="Обычный 3 18 47 2 3 2 2 3" xfId="46036"/>
    <cellStyle name="Обычный 3 18 47 2 3 2 3" xfId="46037"/>
    <cellStyle name="Обычный 3 18 47 2 3 2 3 2" xfId="46038"/>
    <cellStyle name="Обычный 3 18 47 2 3 2 4" xfId="46039"/>
    <cellStyle name="Обычный 3 18 47 2 3 3" xfId="46040"/>
    <cellStyle name="Обычный 3 18 47 2 3 3 2" xfId="46041"/>
    <cellStyle name="Обычный 3 18 47 2 3 3 2 2" xfId="46042"/>
    <cellStyle name="Обычный 3 18 47 2 3 3 3" xfId="46043"/>
    <cellStyle name="Обычный 3 18 47 2 3 4" xfId="46044"/>
    <cellStyle name="Обычный 3 18 47 2 3 4 2" xfId="46045"/>
    <cellStyle name="Обычный 3 18 47 2 3 5" xfId="46046"/>
    <cellStyle name="Обычный 3 18 47 2 4" xfId="46047"/>
    <cellStyle name="Обычный 3 18 47 2 4 2" xfId="46048"/>
    <cellStyle name="Обычный 3 18 47 2 4 2 2" xfId="46049"/>
    <cellStyle name="Обычный 3 18 47 2 4 2 2 2" xfId="46050"/>
    <cellStyle name="Обычный 3 18 47 2 4 2 3" xfId="46051"/>
    <cellStyle name="Обычный 3 18 47 2 4 3" xfId="46052"/>
    <cellStyle name="Обычный 3 18 47 2 4 3 2" xfId="46053"/>
    <cellStyle name="Обычный 3 18 47 2 4 4" xfId="46054"/>
    <cellStyle name="Обычный 3 18 47 2 5" xfId="46055"/>
    <cellStyle name="Обычный 3 18 47 2 5 2" xfId="46056"/>
    <cellStyle name="Обычный 3 18 47 2 5 2 2" xfId="46057"/>
    <cellStyle name="Обычный 3 18 47 2 5 3" xfId="46058"/>
    <cellStyle name="Обычный 3 18 47 2 6" xfId="46059"/>
    <cellStyle name="Обычный 3 18 47 2 6 2" xfId="46060"/>
    <cellStyle name="Обычный 3 18 47 2 7" xfId="46061"/>
    <cellStyle name="Обычный 3 18 47 3" xfId="46062"/>
    <cellStyle name="Обычный 3 18 47 3 2" xfId="46063"/>
    <cellStyle name="Обычный 3 18 47 3 2 2" xfId="46064"/>
    <cellStyle name="Обычный 3 18 47 3 2 2 2" xfId="46065"/>
    <cellStyle name="Обычный 3 18 47 3 2 2 2 2" xfId="46066"/>
    <cellStyle name="Обычный 3 18 47 3 2 2 3" xfId="46067"/>
    <cellStyle name="Обычный 3 18 47 3 2 3" xfId="46068"/>
    <cellStyle name="Обычный 3 18 47 3 2 3 2" xfId="46069"/>
    <cellStyle name="Обычный 3 18 47 3 2 4" xfId="46070"/>
    <cellStyle name="Обычный 3 18 47 3 3" xfId="46071"/>
    <cellStyle name="Обычный 3 18 47 3 3 2" xfId="46072"/>
    <cellStyle name="Обычный 3 18 47 3 3 2 2" xfId="46073"/>
    <cellStyle name="Обычный 3 18 47 3 3 3" xfId="46074"/>
    <cellStyle name="Обычный 3 18 47 3 4" xfId="46075"/>
    <cellStyle name="Обычный 3 18 47 3 4 2" xfId="46076"/>
    <cellStyle name="Обычный 3 18 47 3 5" xfId="46077"/>
    <cellStyle name="Обычный 3 18 47 4" xfId="46078"/>
    <cellStyle name="Обычный 3 18 47 4 2" xfId="46079"/>
    <cellStyle name="Обычный 3 18 47 4 2 2" xfId="46080"/>
    <cellStyle name="Обычный 3 18 47 4 2 2 2" xfId="46081"/>
    <cellStyle name="Обычный 3 18 47 4 2 2 2 2" xfId="46082"/>
    <cellStyle name="Обычный 3 18 47 4 2 2 3" xfId="46083"/>
    <cellStyle name="Обычный 3 18 47 4 2 3" xfId="46084"/>
    <cellStyle name="Обычный 3 18 47 4 2 3 2" xfId="46085"/>
    <cellStyle name="Обычный 3 18 47 4 2 4" xfId="46086"/>
    <cellStyle name="Обычный 3 18 47 4 3" xfId="46087"/>
    <cellStyle name="Обычный 3 18 47 4 3 2" xfId="46088"/>
    <cellStyle name="Обычный 3 18 47 4 3 2 2" xfId="46089"/>
    <cellStyle name="Обычный 3 18 47 4 3 3" xfId="46090"/>
    <cellStyle name="Обычный 3 18 47 4 4" xfId="46091"/>
    <cellStyle name="Обычный 3 18 47 4 4 2" xfId="46092"/>
    <cellStyle name="Обычный 3 18 47 4 5" xfId="46093"/>
    <cellStyle name="Обычный 3 18 47 5" xfId="46094"/>
    <cellStyle name="Обычный 3 18 47 5 2" xfId="46095"/>
    <cellStyle name="Обычный 3 18 47 5 2 2" xfId="46096"/>
    <cellStyle name="Обычный 3 18 47 5 2 2 2" xfId="46097"/>
    <cellStyle name="Обычный 3 18 47 5 2 3" xfId="46098"/>
    <cellStyle name="Обычный 3 18 47 5 3" xfId="46099"/>
    <cellStyle name="Обычный 3 18 47 5 3 2" xfId="46100"/>
    <cellStyle name="Обычный 3 18 47 5 4" xfId="46101"/>
    <cellStyle name="Обычный 3 18 47 6" xfId="46102"/>
    <cellStyle name="Обычный 3 18 47 6 2" xfId="46103"/>
    <cellStyle name="Обычный 3 18 47 6 2 2" xfId="46104"/>
    <cellStyle name="Обычный 3 18 47 6 3" xfId="46105"/>
    <cellStyle name="Обычный 3 18 47 7" xfId="46106"/>
    <cellStyle name="Обычный 3 18 47 7 2" xfId="46107"/>
    <cellStyle name="Обычный 3 18 47 8" xfId="46108"/>
    <cellStyle name="Обычный 3 18 48" xfId="46109"/>
    <cellStyle name="Обычный 3 18 48 2" xfId="46110"/>
    <cellStyle name="Обычный 3 18 48 2 2" xfId="46111"/>
    <cellStyle name="Обычный 3 18 48 2 2 2" xfId="46112"/>
    <cellStyle name="Обычный 3 18 48 2 2 2 2" xfId="46113"/>
    <cellStyle name="Обычный 3 18 48 2 2 2 2 2" xfId="46114"/>
    <cellStyle name="Обычный 3 18 48 2 2 2 3" xfId="46115"/>
    <cellStyle name="Обычный 3 18 48 2 2 3" xfId="46116"/>
    <cellStyle name="Обычный 3 18 48 2 2 3 2" xfId="46117"/>
    <cellStyle name="Обычный 3 18 48 2 2 4" xfId="46118"/>
    <cellStyle name="Обычный 3 18 48 2 3" xfId="46119"/>
    <cellStyle name="Обычный 3 18 48 2 3 2" xfId="46120"/>
    <cellStyle name="Обычный 3 18 48 2 3 2 2" xfId="46121"/>
    <cellStyle name="Обычный 3 18 48 2 3 3" xfId="46122"/>
    <cellStyle name="Обычный 3 18 48 2 4" xfId="46123"/>
    <cellStyle name="Обычный 3 18 48 2 4 2" xfId="46124"/>
    <cellStyle name="Обычный 3 18 48 2 5" xfId="46125"/>
    <cellStyle name="Обычный 3 18 48 3" xfId="46126"/>
    <cellStyle name="Обычный 3 18 48 3 2" xfId="46127"/>
    <cellStyle name="Обычный 3 18 48 3 2 2" xfId="46128"/>
    <cellStyle name="Обычный 3 18 48 3 2 2 2" xfId="46129"/>
    <cellStyle name="Обычный 3 18 48 3 2 2 2 2" xfId="46130"/>
    <cellStyle name="Обычный 3 18 48 3 2 2 3" xfId="46131"/>
    <cellStyle name="Обычный 3 18 48 3 2 3" xfId="46132"/>
    <cellStyle name="Обычный 3 18 48 3 2 3 2" xfId="46133"/>
    <cellStyle name="Обычный 3 18 48 3 2 4" xfId="46134"/>
    <cellStyle name="Обычный 3 18 48 3 3" xfId="46135"/>
    <cellStyle name="Обычный 3 18 48 3 3 2" xfId="46136"/>
    <cellStyle name="Обычный 3 18 48 3 3 2 2" xfId="46137"/>
    <cellStyle name="Обычный 3 18 48 3 3 3" xfId="46138"/>
    <cellStyle name="Обычный 3 18 48 3 4" xfId="46139"/>
    <cellStyle name="Обычный 3 18 48 3 4 2" xfId="46140"/>
    <cellStyle name="Обычный 3 18 48 3 5" xfId="46141"/>
    <cellStyle name="Обычный 3 18 48 4" xfId="46142"/>
    <cellStyle name="Обычный 3 18 48 4 2" xfId="46143"/>
    <cellStyle name="Обычный 3 18 48 4 2 2" xfId="46144"/>
    <cellStyle name="Обычный 3 18 48 4 2 2 2" xfId="46145"/>
    <cellStyle name="Обычный 3 18 48 4 2 3" xfId="46146"/>
    <cellStyle name="Обычный 3 18 48 4 3" xfId="46147"/>
    <cellStyle name="Обычный 3 18 48 4 3 2" xfId="46148"/>
    <cellStyle name="Обычный 3 18 48 4 4" xfId="46149"/>
    <cellStyle name="Обычный 3 18 48 5" xfId="46150"/>
    <cellStyle name="Обычный 3 18 48 5 2" xfId="46151"/>
    <cellStyle name="Обычный 3 18 48 5 2 2" xfId="46152"/>
    <cellStyle name="Обычный 3 18 48 5 3" xfId="46153"/>
    <cellStyle name="Обычный 3 18 48 6" xfId="46154"/>
    <cellStyle name="Обычный 3 18 48 6 2" xfId="46155"/>
    <cellStyle name="Обычный 3 18 48 7" xfId="46156"/>
    <cellStyle name="Обычный 3 18 49" xfId="46157"/>
    <cellStyle name="Обычный 3 18 49 2" xfId="46158"/>
    <cellStyle name="Обычный 3 18 49 2 2" xfId="46159"/>
    <cellStyle name="Обычный 3 18 49 2 2 2" xfId="46160"/>
    <cellStyle name="Обычный 3 18 49 2 2 2 2" xfId="46161"/>
    <cellStyle name="Обычный 3 18 49 2 2 3" xfId="46162"/>
    <cellStyle name="Обычный 3 18 49 2 3" xfId="46163"/>
    <cellStyle name="Обычный 3 18 49 2 3 2" xfId="46164"/>
    <cellStyle name="Обычный 3 18 49 2 4" xfId="46165"/>
    <cellStyle name="Обычный 3 18 49 3" xfId="46166"/>
    <cellStyle name="Обычный 3 18 49 3 2" xfId="46167"/>
    <cellStyle name="Обычный 3 18 49 3 2 2" xfId="46168"/>
    <cellStyle name="Обычный 3 18 49 3 3" xfId="46169"/>
    <cellStyle name="Обычный 3 18 49 4" xfId="46170"/>
    <cellStyle name="Обычный 3 18 49 4 2" xfId="46171"/>
    <cellStyle name="Обычный 3 18 49 5" xfId="46172"/>
    <cellStyle name="Обычный 3 18 5" xfId="46173"/>
    <cellStyle name="Обычный 3 18 5 2" xfId="46174"/>
    <cellStyle name="Обычный 3 18 5 2 2" xfId="46175"/>
    <cellStyle name="Обычный 3 18 5 2 2 2" xfId="46176"/>
    <cellStyle name="Обычный 3 18 5 2 2 2 2" xfId="46177"/>
    <cellStyle name="Обычный 3 18 5 2 2 2 2 2" xfId="46178"/>
    <cellStyle name="Обычный 3 18 5 2 2 2 2 2 2" xfId="46179"/>
    <cellStyle name="Обычный 3 18 5 2 2 2 2 3" xfId="46180"/>
    <cellStyle name="Обычный 3 18 5 2 2 2 3" xfId="46181"/>
    <cellStyle name="Обычный 3 18 5 2 2 2 3 2" xfId="46182"/>
    <cellStyle name="Обычный 3 18 5 2 2 2 4" xfId="46183"/>
    <cellStyle name="Обычный 3 18 5 2 2 3" xfId="46184"/>
    <cellStyle name="Обычный 3 18 5 2 2 3 2" xfId="46185"/>
    <cellStyle name="Обычный 3 18 5 2 2 3 2 2" xfId="46186"/>
    <cellStyle name="Обычный 3 18 5 2 2 3 3" xfId="46187"/>
    <cellStyle name="Обычный 3 18 5 2 2 4" xfId="46188"/>
    <cellStyle name="Обычный 3 18 5 2 2 4 2" xfId="46189"/>
    <cellStyle name="Обычный 3 18 5 2 2 5" xfId="46190"/>
    <cellStyle name="Обычный 3 18 5 2 3" xfId="46191"/>
    <cellStyle name="Обычный 3 18 5 2 3 2" xfId="46192"/>
    <cellStyle name="Обычный 3 18 5 2 3 2 2" xfId="46193"/>
    <cellStyle name="Обычный 3 18 5 2 3 2 2 2" xfId="46194"/>
    <cellStyle name="Обычный 3 18 5 2 3 2 2 2 2" xfId="46195"/>
    <cellStyle name="Обычный 3 18 5 2 3 2 2 3" xfId="46196"/>
    <cellStyle name="Обычный 3 18 5 2 3 2 3" xfId="46197"/>
    <cellStyle name="Обычный 3 18 5 2 3 2 3 2" xfId="46198"/>
    <cellStyle name="Обычный 3 18 5 2 3 2 4" xfId="46199"/>
    <cellStyle name="Обычный 3 18 5 2 3 3" xfId="46200"/>
    <cellStyle name="Обычный 3 18 5 2 3 3 2" xfId="46201"/>
    <cellStyle name="Обычный 3 18 5 2 3 3 2 2" xfId="46202"/>
    <cellStyle name="Обычный 3 18 5 2 3 3 3" xfId="46203"/>
    <cellStyle name="Обычный 3 18 5 2 3 4" xfId="46204"/>
    <cellStyle name="Обычный 3 18 5 2 3 4 2" xfId="46205"/>
    <cellStyle name="Обычный 3 18 5 2 3 5" xfId="46206"/>
    <cellStyle name="Обычный 3 18 5 2 4" xfId="46207"/>
    <cellStyle name="Обычный 3 18 5 2 4 2" xfId="46208"/>
    <cellStyle name="Обычный 3 18 5 2 4 2 2" xfId="46209"/>
    <cellStyle name="Обычный 3 18 5 2 4 2 2 2" xfId="46210"/>
    <cellStyle name="Обычный 3 18 5 2 4 2 3" xfId="46211"/>
    <cellStyle name="Обычный 3 18 5 2 4 3" xfId="46212"/>
    <cellStyle name="Обычный 3 18 5 2 4 3 2" xfId="46213"/>
    <cellStyle name="Обычный 3 18 5 2 4 4" xfId="46214"/>
    <cellStyle name="Обычный 3 18 5 2 5" xfId="46215"/>
    <cellStyle name="Обычный 3 18 5 2 5 2" xfId="46216"/>
    <cellStyle name="Обычный 3 18 5 2 5 2 2" xfId="46217"/>
    <cellStyle name="Обычный 3 18 5 2 5 3" xfId="46218"/>
    <cellStyle name="Обычный 3 18 5 2 6" xfId="46219"/>
    <cellStyle name="Обычный 3 18 5 2 6 2" xfId="46220"/>
    <cellStyle name="Обычный 3 18 5 2 7" xfId="46221"/>
    <cellStyle name="Обычный 3 18 5 3" xfId="46222"/>
    <cellStyle name="Обычный 3 18 5 3 2" xfId="46223"/>
    <cellStyle name="Обычный 3 18 5 3 2 2" xfId="46224"/>
    <cellStyle name="Обычный 3 18 5 3 2 2 2" xfId="46225"/>
    <cellStyle name="Обычный 3 18 5 3 2 2 2 2" xfId="46226"/>
    <cellStyle name="Обычный 3 18 5 3 2 2 3" xfId="46227"/>
    <cellStyle name="Обычный 3 18 5 3 2 3" xfId="46228"/>
    <cellStyle name="Обычный 3 18 5 3 2 3 2" xfId="46229"/>
    <cellStyle name="Обычный 3 18 5 3 2 4" xfId="46230"/>
    <cellStyle name="Обычный 3 18 5 3 3" xfId="46231"/>
    <cellStyle name="Обычный 3 18 5 3 3 2" xfId="46232"/>
    <cellStyle name="Обычный 3 18 5 3 3 2 2" xfId="46233"/>
    <cellStyle name="Обычный 3 18 5 3 3 3" xfId="46234"/>
    <cellStyle name="Обычный 3 18 5 3 4" xfId="46235"/>
    <cellStyle name="Обычный 3 18 5 3 4 2" xfId="46236"/>
    <cellStyle name="Обычный 3 18 5 3 5" xfId="46237"/>
    <cellStyle name="Обычный 3 18 5 4" xfId="46238"/>
    <cellStyle name="Обычный 3 18 5 4 2" xfId="46239"/>
    <cellStyle name="Обычный 3 18 5 4 2 2" xfId="46240"/>
    <cellStyle name="Обычный 3 18 5 4 2 2 2" xfId="46241"/>
    <cellStyle name="Обычный 3 18 5 4 2 2 2 2" xfId="46242"/>
    <cellStyle name="Обычный 3 18 5 4 2 2 3" xfId="46243"/>
    <cellStyle name="Обычный 3 18 5 4 2 3" xfId="46244"/>
    <cellStyle name="Обычный 3 18 5 4 2 3 2" xfId="46245"/>
    <cellStyle name="Обычный 3 18 5 4 2 4" xfId="46246"/>
    <cellStyle name="Обычный 3 18 5 4 3" xfId="46247"/>
    <cellStyle name="Обычный 3 18 5 4 3 2" xfId="46248"/>
    <cellStyle name="Обычный 3 18 5 4 3 2 2" xfId="46249"/>
    <cellStyle name="Обычный 3 18 5 4 3 3" xfId="46250"/>
    <cellStyle name="Обычный 3 18 5 4 4" xfId="46251"/>
    <cellStyle name="Обычный 3 18 5 4 4 2" xfId="46252"/>
    <cellStyle name="Обычный 3 18 5 4 5" xfId="46253"/>
    <cellStyle name="Обычный 3 18 5 5" xfId="46254"/>
    <cellStyle name="Обычный 3 18 5 5 2" xfId="46255"/>
    <cellStyle name="Обычный 3 18 5 5 2 2" xfId="46256"/>
    <cellStyle name="Обычный 3 18 5 5 2 2 2" xfId="46257"/>
    <cellStyle name="Обычный 3 18 5 5 2 3" xfId="46258"/>
    <cellStyle name="Обычный 3 18 5 5 3" xfId="46259"/>
    <cellStyle name="Обычный 3 18 5 5 3 2" xfId="46260"/>
    <cellStyle name="Обычный 3 18 5 5 4" xfId="46261"/>
    <cellStyle name="Обычный 3 18 5 6" xfId="46262"/>
    <cellStyle name="Обычный 3 18 5 6 2" xfId="46263"/>
    <cellStyle name="Обычный 3 18 5 6 2 2" xfId="46264"/>
    <cellStyle name="Обычный 3 18 5 6 3" xfId="46265"/>
    <cellStyle name="Обычный 3 18 5 7" xfId="46266"/>
    <cellStyle name="Обычный 3 18 5 7 2" xfId="46267"/>
    <cellStyle name="Обычный 3 18 5 8" xfId="46268"/>
    <cellStyle name="Обычный 3 18 50" xfId="46269"/>
    <cellStyle name="Обычный 3 18 50 2" xfId="46270"/>
    <cellStyle name="Обычный 3 18 50 2 2" xfId="46271"/>
    <cellStyle name="Обычный 3 18 50 2 2 2" xfId="46272"/>
    <cellStyle name="Обычный 3 18 50 2 2 2 2" xfId="46273"/>
    <cellStyle name="Обычный 3 18 50 2 2 3" xfId="46274"/>
    <cellStyle name="Обычный 3 18 50 2 3" xfId="46275"/>
    <cellStyle name="Обычный 3 18 50 2 3 2" xfId="46276"/>
    <cellStyle name="Обычный 3 18 50 2 4" xfId="46277"/>
    <cellStyle name="Обычный 3 18 50 3" xfId="46278"/>
    <cellStyle name="Обычный 3 18 50 3 2" xfId="46279"/>
    <cellStyle name="Обычный 3 18 50 3 2 2" xfId="46280"/>
    <cellStyle name="Обычный 3 18 50 3 3" xfId="46281"/>
    <cellStyle name="Обычный 3 18 50 4" xfId="46282"/>
    <cellStyle name="Обычный 3 18 50 4 2" xfId="46283"/>
    <cellStyle name="Обычный 3 18 50 5" xfId="46284"/>
    <cellStyle name="Обычный 3 18 51" xfId="46285"/>
    <cellStyle name="Обычный 3 18 51 2" xfId="46286"/>
    <cellStyle name="Обычный 3 18 51 2 2" xfId="46287"/>
    <cellStyle name="Обычный 3 18 51 2 2 2" xfId="46288"/>
    <cellStyle name="Обычный 3 18 51 2 3" xfId="46289"/>
    <cellStyle name="Обычный 3 18 51 3" xfId="46290"/>
    <cellStyle name="Обычный 3 18 51 3 2" xfId="46291"/>
    <cellStyle name="Обычный 3 18 51 4" xfId="46292"/>
    <cellStyle name="Обычный 3 18 52" xfId="46293"/>
    <cellStyle name="Обычный 3 18 52 2" xfId="46294"/>
    <cellStyle name="Обычный 3 18 52 2 2" xfId="46295"/>
    <cellStyle name="Обычный 3 18 52 3" xfId="46296"/>
    <cellStyle name="Обычный 3 18 53" xfId="46297"/>
    <cellStyle name="Обычный 3 18 53 2" xfId="46298"/>
    <cellStyle name="Обычный 3 18 54" xfId="46299"/>
    <cellStyle name="Обычный 3 18 6" xfId="46300"/>
    <cellStyle name="Обычный 3 18 6 2" xfId="46301"/>
    <cellStyle name="Обычный 3 18 6 2 2" xfId="46302"/>
    <cellStyle name="Обычный 3 18 6 2 2 2" xfId="46303"/>
    <cellStyle name="Обычный 3 18 6 2 2 2 2" xfId="46304"/>
    <cellStyle name="Обычный 3 18 6 2 2 2 2 2" xfId="46305"/>
    <cellStyle name="Обычный 3 18 6 2 2 2 2 2 2" xfId="46306"/>
    <cellStyle name="Обычный 3 18 6 2 2 2 2 3" xfId="46307"/>
    <cellStyle name="Обычный 3 18 6 2 2 2 3" xfId="46308"/>
    <cellStyle name="Обычный 3 18 6 2 2 2 3 2" xfId="46309"/>
    <cellStyle name="Обычный 3 18 6 2 2 2 4" xfId="46310"/>
    <cellStyle name="Обычный 3 18 6 2 2 3" xfId="46311"/>
    <cellStyle name="Обычный 3 18 6 2 2 3 2" xfId="46312"/>
    <cellStyle name="Обычный 3 18 6 2 2 3 2 2" xfId="46313"/>
    <cellStyle name="Обычный 3 18 6 2 2 3 3" xfId="46314"/>
    <cellStyle name="Обычный 3 18 6 2 2 4" xfId="46315"/>
    <cellStyle name="Обычный 3 18 6 2 2 4 2" xfId="46316"/>
    <cellStyle name="Обычный 3 18 6 2 2 5" xfId="46317"/>
    <cellStyle name="Обычный 3 18 6 2 3" xfId="46318"/>
    <cellStyle name="Обычный 3 18 6 2 3 2" xfId="46319"/>
    <cellStyle name="Обычный 3 18 6 2 3 2 2" xfId="46320"/>
    <cellStyle name="Обычный 3 18 6 2 3 2 2 2" xfId="46321"/>
    <cellStyle name="Обычный 3 18 6 2 3 2 2 2 2" xfId="46322"/>
    <cellStyle name="Обычный 3 18 6 2 3 2 2 3" xfId="46323"/>
    <cellStyle name="Обычный 3 18 6 2 3 2 3" xfId="46324"/>
    <cellStyle name="Обычный 3 18 6 2 3 2 3 2" xfId="46325"/>
    <cellStyle name="Обычный 3 18 6 2 3 2 4" xfId="46326"/>
    <cellStyle name="Обычный 3 18 6 2 3 3" xfId="46327"/>
    <cellStyle name="Обычный 3 18 6 2 3 3 2" xfId="46328"/>
    <cellStyle name="Обычный 3 18 6 2 3 3 2 2" xfId="46329"/>
    <cellStyle name="Обычный 3 18 6 2 3 3 3" xfId="46330"/>
    <cellStyle name="Обычный 3 18 6 2 3 4" xfId="46331"/>
    <cellStyle name="Обычный 3 18 6 2 3 4 2" xfId="46332"/>
    <cellStyle name="Обычный 3 18 6 2 3 5" xfId="46333"/>
    <cellStyle name="Обычный 3 18 6 2 4" xfId="46334"/>
    <cellStyle name="Обычный 3 18 6 2 4 2" xfId="46335"/>
    <cellStyle name="Обычный 3 18 6 2 4 2 2" xfId="46336"/>
    <cellStyle name="Обычный 3 18 6 2 4 2 2 2" xfId="46337"/>
    <cellStyle name="Обычный 3 18 6 2 4 2 3" xfId="46338"/>
    <cellStyle name="Обычный 3 18 6 2 4 3" xfId="46339"/>
    <cellStyle name="Обычный 3 18 6 2 4 3 2" xfId="46340"/>
    <cellStyle name="Обычный 3 18 6 2 4 4" xfId="46341"/>
    <cellStyle name="Обычный 3 18 6 2 5" xfId="46342"/>
    <cellStyle name="Обычный 3 18 6 2 5 2" xfId="46343"/>
    <cellStyle name="Обычный 3 18 6 2 5 2 2" xfId="46344"/>
    <cellStyle name="Обычный 3 18 6 2 5 3" xfId="46345"/>
    <cellStyle name="Обычный 3 18 6 2 6" xfId="46346"/>
    <cellStyle name="Обычный 3 18 6 2 6 2" xfId="46347"/>
    <cellStyle name="Обычный 3 18 6 2 7" xfId="46348"/>
    <cellStyle name="Обычный 3 18 6 3" xfId="46349"/>
    <cellStyle name="Обычный 3 18 6 3 2" xfId="46350"/>
    <cellStyle name="Обычный 3 18 6 3 2 2" xfId="46351"/>
    <cellStyle name="Обычный 3 18 6 3 2 2 2" xfId="46352"/>
    <cellStyle name="Обычный 3 18 6 3 2 2 2 2" xfId="46353"/>
    <cellStyle name="Обычный 3 18 6 3 2 2 3" xfId="46354"/>
    <cellStyle name="Обычный 3 18 6 3 2 3" xfId="46355"/>
    <cellStyle name="Обычный 3 18 6 3 2 3 2" xfId="46356"/>
    <cellStyle name="Обычный 3 18 6 3 2 4" xfId="46357"/>
    <cellStyle name="Обычный 3 18 6 3 3" xfId="46358"/>
    <cellStyle name="Обычный 3 18 6 3 3 2" xfId="46359"/>
    <cellStyle name="Обычный 3 18 6 3 3 2 2" xfId="46360"/>
    <cellStyle name="Обычный 3 18 6 3 3 3" xfId="46361"/>
    <cellStyle name="Обычный 3 18 6 3 4" xfId="46362"/>
    <cellStyle name="Обычный 3 18 6 3 4 2" xfId="46363"/>
    <cellStyle name="Обычный 3 18 6 3 5" xfId="46364"/>
    <cellStyle name="Обычный 3 18 6 4" xfId="46365"/>
    <cellStyle name="Обычный 3 18 6 4 2" xfId="46366"/>
    <cellStyle name="Обычный 3 18 6 4 2 2" xfId="46367"/>
    <cellStyle name="Обычный 3 18 6 4 2 2 2" xfId="46368"/>
    <cellStyle name="Обычный 3 18 6 4 2 2 2 2" xfId="46369"/>
    <cellStyle name="Обычный 3 18 6 4 2 2 3" xfId="46370"/>
    <cellStyle name="Обычный 3 18 6 4 2 3" xfId="46371"/>
    <cellStyle name="Обычный 3 18 6 4 2 3 2" xfId="46372"/>
    <cellStyle name="Обычный 3 18 6 4 2 4" xfId="46373"/>
    <cellStyle name="Обычный 3 18 6 4 3" xfId="46374"/>
    <cellStyle name="Обычный 3 18 6 4 3 2" xfId="46375"/>
    <cellStyle name="Обычный 3 18 6 4 3 2 2" xfId="46376"/>
    <cellStyle name="Обычный 3 18 6 4 3 3" xfId="46377"/>
    <cellStyle name="Обычный 3 18 6 4 4" xfId="46378"/>
    <cellStyle name="Обычный 3 18 6 4 4 2" xfId="46379"/>
    <cellStyle name="Обычный 3 18 6 4 5" xfId="46380"/>
    <cellStyle name="Обычный 3 18 6 5" xfId="46381"/>
    <cellStyle name="Обычный 3 18 6 5 2" xfId="46382"/>
    <cellStyle name="Обычный 3 18 6 5 2 2" xfId="46383"/>
    <cellStyle name="Обычный 3 18 6 5 2 2 2" xfId="46384"/>
    <cellStyle name="Обычный 3 18 6 5 2 3" xfId="46385"/>
    <cellStyle name="Обычный 3 18 6 5 3" xfId="46386"/>
    <cellStyle name="Обычный 3 18 6 5 3 2" xfId="46387"/>
    <cellStyle name="Обычный 3 18 6 5 4" xfId="46388"/>
    <cellStyle name="Обычный 3 18 6 6" xfId="46389"/>
    <cellStyle name="Обычный 3 18 6 6 2" xfId="46390"/>
    <cellStyle name="Обычный 3 18 6 6 2 2" xfId="46391"/>
    <cellStyle name="Обычный 3 18 6 6 3" xfId="46392"/>
    <cellStyle name="Обычный 3 18 6 7" xfId="46393"/>
    <cellStyle name="Обычный 3 18 6 7 2" xfId="46394"/>
    <cellStyle name="Обычный 3 18 6 8" xfId="46395"/>
    <cellStyle name="Обычный 3 18 7" xfId="46396"/>
    <cellStyle name="Обычный 3 18 7 2" xfId="46397"/>
    <cellStyle name="Обычный 3 18 7 2 2" xfId="46398"/>
    <cellStyle name="Обычный 3 18 7 2 2 2" xfId="46399"/>
    <cellStyle name="Обычный 3 18 7 2 2 2 2" xfId="46400"/>
    <cellStyle name="Обычный 3 18 7 2 2 2 2 2" xfId="46401"/>
    <cellStyle name="Обычный 3 18 7 2 2 2 2 2 2" xfId="46402"/>
    <cellStyle name="Обычный 3 18 7 2 2 2 2 3" xfId="46403"/>
    <cellStyle name="Обычный 3 18 7 2 2 2 3" xfId="46404"/>
    <cellStyle name="Обычный 3 18 7 2 2 2 3 2" xfId="46405"/>
    <cellStyle name="Обычный 3 18 7 2 2 2 4" xfId="46406"/>
    <cellStyle name="Обычный 3 18 7 2 2 3" xfId="46407"/>
    <cellStyle name="Обычный 3 18 7 2 2 3 2" xfId="46408"/>
    <cellStyle name="Обычный 3 18 7 2 2 3 2 2" xfId="46409"/>
    <cellStyle name="Обычный 3 18 7 2 2 3 3" xfId="46410"/>
    <cellStyle name="Обычный 3 18 7 2 2 4" xfId="46411"/>
    <cellStyle name="Обычный 3 18 7 2 2 4 2" xfId="46412"/>
    <cellStyle name="Обычный 3 18 7 2 2 5" xfId="46413"/>
    <cellStyle name="Обычный 3 18 7 2 3" xfId="46414"/>
    <cellStyle name="Обычный 3 18 7 2 3 2" xfId="46415"/>
    <cellStyle name="Обычный 3 18 7 2 3 2 2" xfId="46416"/>
    <cellStyle name="Обычный 3 18 7 2 3 2 2 2" xfId="46417"/>
    <cellStyle name="Обычный 3 18 7 2 3 2 2 2 2" xfId="46418"/>
    <cellStyle name="Обычный 3 18 7 2 3 2 2 3" xfId="46419"/>
    <cellStyle name="Обычный 3 18 7 2 3 2 3" xfId="46420"/>
    <cellStyle name="Обычный 3 18 7 2 3 2 3 2" xfId="46421"/>
    <cellStyle name="Обычный 3 18 7 2 3 2 4" xfId="46422"/>
    <cellStyle name="Обычный 3 18 7 2 3 3" xfId="46423"/>
    <cellStyle name="Обычный 3 18 7 2 3 3 2" xfId="46424"/>
    <cellStyle name="Обычный 3 18 7 2 3 3 2 2" xfId="46425"/>
    <cellStyle name="Обычный 3 18 7 2 3 3 3" xfId="46426"/>
    <cellStyle name="Обычный 3 18 7 2 3 4" xfId="46427"/>
    <cellStyle name="Обычный 3 18 7 2 3 4 2" xfId="46428"/>
    <cellStyle name="Обычный 3 18 7 2 3 5" xfId="46429"/>
    <cellStyle name="Обычный 3 18 7 2 4" xfId="46430"/>
    <cellStyle name="Обычный 3 18 7 2 4 2" xfId="46431"/>
    <cellStyle name="Обычный 3 18 7 2 4 2 2" xfId="46432"/>
    <cellStyle name="Обычный 3 18 7 2 4 2 2 2" xfId="46433"/>
    <cellStyle name="Обычный 3 18 7 2 4 2 3" xfId="46434"/>
    <cellStyle name="Обычный 3 18 7 2 4 3" xfId="46435"/>
    <cellStyle name="Обычный 3 18 7 2 4 3 2" xfId="46436"/>
    <cellStyle name="Обычный 3 18 7 2 4 4" xfId="46437"/>
    <cellStyle name="Обычный 3 18 7 2 5" xfId="46438"/>
    <cellStyle name="Обычный 3 18 7 2 5 2" xfId="46439"/>
    <cellStyle name="Обычный 3 18 7 2 5 2 2" xfId="46440"/>
    <cellStyle name="Обычный 3 18 7 2 5 3" xfId="46441"/>
    <cellStyle name="Обычный 3 18 7 2 6" xfId="46442"/>
    <cellStyle name="Обычный 3 18 7 2 6 2" xfId="46443"/>
    <cellStyle name="Обычный 3 18 7 2 7" xfId="46444"/>
    <cellStyle name="Обычный 3 18 7 3" xfId="46445"/>
    <cellStyle name="Обычный 3 18 7 3 2" xfId="46446"/>
    <cellStyle name="Обычный 3 18 7 3 2 2" xfId="46447"/>
    <cellStyle name="Обычный 3 18 7 3 2 2 2" xfId="46448"/>
    <cellStyle name="Обычный 3 18 7 3 2 2 2 2" xfId="46449"/>
    <cellStyle name="Обычный 3 18 7 3 2 2 3" xfId="46450"/>
    <cellStyle name="Обычный 3 18 7 3 2 3" xfId="46451"/>
    <cellStyle name="Обычный 3 18 7 3 2 3 2" xfId="46452"/>
    <cellStyle name="Обычный 3 18 7 3 2 4" xfId="46453"/>
    <cellStyle name="Обычный 3 18 7 3 3" xfId="46454"/>
    <cellStyle name="Обычный 3 18 7 3 3 2" xfId="46455"/>
    <cellStyle name="Обычный 3 18 7 3 3 2 2" xfId="46456"/>
    <cellStyle name="Обычный 3 18 7 3 3 3" xfId="46457"/>
    <cellStyle name="Обычный 3 18 7 3 4" xfId="46458"/>
    <cellStyle name="Обычный 3 18 7 3 4 2" xfId="46459"/>
    <cellStyle name="Обычный 3 18 7 3 5" xfId="46460"/>
    <cellStyle name="Обычный 3 18 7 4" xfId="46461"/>
    <cellStyle name="Обычный 3 18 7 4 2" xfId="46462"/>
    <cellStyle name="Обычный 3 18 7 4 2 2" xfId="46463"/>
    <cellStyle name="Обычный 3 18 7 4 2 2 2" xfId="46464"/>
    <cellStyle name="Обычный 3 18 7 4 2 2 2 2" xfId="46465"/>
    <cellStyle name="Обычный 3 18 7 4 2 2 3" xfId="46466"/>
    <cellStyle name="Обычный 3 18 7 4 2 3" xfId="46467"/>
    <cellStyle name="Обычный 3 18 7 4 2 3 2" xfId="46468"/>
    <cellStyle name="Обычный 3 18 7 4 2 4" xfId="46469"/>
    <cellStyle name="Обычный 3 18 7 4 3" xfId="46470"/>
    <cellStyle name="Обычный 3 18 7 4 3 2" xfId="46471"/>
    <cellStyle name="Обычный 3 18 7 4 3 2 2" xfId="46472"/>
    <cellStyle name="Обычный 3 18 7 4 3 3" xfId="46473"/>
    <cellStyle name="Обычный 3 18 7 4 4" xfId="46474"/>
    <cellStyle name="Обычный 3 18 7 4 4 2" xfId="46475"/>
    <cellStyle name="Обычный 3 18 7 4 5" xfId="46476"/>
    <cellStyle name="Обычный 3 18 7 5" xfId="46477"/>
    <cellStyle name="Обычный 3 18 7 5 2" xfId="46478"/>
    <cellStyle name="Обычный 3 18 7 5 2 2" xfId="46479"/>
    <cellStyle name="Обычный 3 18 7 5 2 2 2" xfId="46480"/>
    <cellStyle name="Обычный 3 18 7 5 2 3" xfId="46481"/>
    <cellStyle name="Обычный 3 18 7 5 3" xfId="46482"/>
    <cellStyle name="Обычный 3 18 7 5 3 2" xfId="46483"/>
    <cellStyle name="Обычный 3 18 7 5 4" xfId="46484"/>
    <cellStyle name="Обычный 3 18 7 6" xfId="46485"/>
    <cellStyle name="Обычный 3 18 7 6 2" xfId="46486"/>
    <cellStyle name="Обычный 3 18 7 6 2 2" xfId="46487"/>
    <cellStyle name="Обычный 3 18 7 6 3" xfId="46488"/>
    <cellStyle name="Обычный 3 18 7 7" xfId="46489"/>
    <cellStyle name="Обычный 3 18 7 7 2" xfId="46490"/>
    <cellStyle name="Обычный 3 18 7 8" xfId="46491"/>
    <cellStyle name="Обычный 3 18 8" xfId="46492"/>
    <cellStyle name="Обычный 3 18 8 2" xfId="46493"/>
    <cellStyle name="Обычный 3 18 8 2 2" xfId="46494"/>
    <cellStyle name="Обычный 3 18 8 2 2 2" xfId="46495"/>
    <cellStyle name="Обычный 3 18 8 2 2 2 2" xfId="46496"/>
    <cellStyle name="Обычный 3 18 8 2 2 2 2 2" xfId="46497"/>
    <cellStyle name="Обычный 3 18 8 2 2 2 2 2 2" xfId="46498"/>
    <cellStyle name="Обычный 3 18 8 2 2 2 2 3" xfId="46499"/>
    <cellStyle name="Обычный 3 18 8 2 2 2 3" xfId="46500"/>
    <cellStyle name="Обычный 3 18 8 2 2 2 3 2" xfId="46501"/>
    <cellStyle name="Обычный 3 18 8 2 2 2 4" xfId="46502"/>
    <cellStyle name="Обычный 3 18 8 2 2 3" xfId="46503"/>
    <cellStyle name="Обычный 3 18 8 2 2 3 2" xfId="46504"/>
    <cellStyle name="Обычный 3 18 8 2 2 3 2 2" xfId="46505"/>
    <cellStyle name="Обычный 3 18 8 2 2 3 3" xfId="46506"/>
    <cellStyle name="Обычный 3 18 8 2 2 4" xfId="46507"/>
    <cellStyle name="Обычный 3 18 8 2 2 4 2" xfId="46508"/>
    <cellStyle name="Обычный 3 18 8 2 2 5" xfId="46509"/>
    <cellStyle name="Обычный 3 18 8 2 3" xfId="46510"/>
    <cellStyle name="Обычный 3 18 8 2 3 2" xfId="46511"/>
    <cellStyle name="Обычный 3 18 8 2 3 2 2" xfId="46512"/>
    <cellStyle name="Обычный 3 18 8 2 3 2 2 2" xfId="46513"/>
    <cellStyle name="Обычный 3 18 8 2 3 2 2 2 2" xfId="46514"/>
    <cellStyle name="Обычный 3 18 8 2 3 2 2 3" xfId="46515"/>
    <cellStyle name="Обычный 3 18 8 2 3 2 3" xfId="46516"/>
    <cellStyle name="Обычный 3 18 8 2 3 2 3 2" xfId="46517"/>
    <cellStyle name="Обычный 3 18 8 2 3 2 4" xfId="46518"/>
    <cellStyle name="Обычный 3 18 8 2 3 3" xfId="46519"/>
    <cellStyle name="Обычный 3 18 8 2 3 3 2" xfId="46520"/>
    <cellStyle name="Обычный 3 18 8 2 3 3 2 2" xfId="46521"/>
    <cellStyle name="Обычный 3 18 8 2 3 3 3" xfId="46522"/>
    <cellStyle name="Обычный 3 18 8 2 3 4" xfId="46523"/>
    <cellStyle name="Обычный 3 18 8 2 3 4 2" xfId="46524"/>
    <cellStyle name="Обычный 3 18 8 2 3 5" xfId="46525"/>
    <cellStyle name="Обычный 3 18 8 2 4" xfId="46526"/>
    <cellStyle name="Обычный 3 18 8 2 4 2" xfId="46527"/>
    <cellStyle name="Обычный 3 18 8 2 4 2 2" xfId="46528"/>
    <cellStyle name="Обычный 3 18 8 2 4 2 2 2" xfId="46529"/>
    <cellStyle name="Обычный 3 18 8 2 4 2 3" xfId="46530"/>
    <cellStyle name="Обычный 3 18 8 2 4 3" xfId="46531"/>
    <cellStyle name="Обычный 3 18 8 2 4 3 2" xfId="46532"/>
    <cellStyle name="Обычный 3 18 8 2 4 4" xfId="46533"/>
    <cellStyle name="Обычный 3 18 8 2 5" xfId="46534"/>
    <cellStyle name="Обычный 3 18 8 2 5 2" xfId="46535"/>
    <cellStyle name="Обычный 3 18 8 2 5 2 2" xfId="46536"/>
    <cellStyle name="Обычный 3 18 8 2 5 3" xfId="46537"/>
    <cellStyle name="Обычный 3 18 8 2 6" xfId="46538"/>
    <cellStyle name="Обычный 3 18 8 2 6 2" xfId="46539"/>
    <cellStyle name="Обычный 3 18 8 2 7" xfId="46540"/>
    <cellStyle name="Обычный 3 18 8 3" xfId="46541"/>
    <cellStyle name="Обычный 3 18 8 3 2" xfId="46542"/>
    <cellStyle name="Обычный 3 18 8 3 2 2" xfId="46543"/>
    <cellStyle name="Обычный 3 18 8 3 2 2 2" xfId="46544"/>
    <cellStyle name="Обычный 3 18 8 3 2 2 2 2" xfId="46545"/>
    <cellStyle name="Обычный 3 18 8 3 2 2 3" xfId="46546"/>
    <cellStyle name="Обычный 3 18 8 3 2 3" xfId="46547"/>
    <cellStyle name="Обычный 3 18 8 3 2 3 2" xfId="46548"/>
    <cellStyle name="Обычный 3 18 8 3 2 4" xfId="46549"/>
    <cellStyle name="Обычный 3 18 8 3 3" xfId="46550"/>
    <cellStyle name="Обычный 3 18 8 3 3 2" xfId="46551"/>
    <cellStyle name="Обычный 3 18 8 3 3 2 2" xfId="46552"/>
    <cellStyle name="Обычный 3 18 8 3 3 3" xfId="46553"/>
    <cellStyle name="Обычный 3 18 8 3 4" xfId="46554"/>
    <cellStyle name="Обычный 3 18 8 3 4 2" xfId="46555"/>
    <cellStyle name="Обычный 3 18 8 3 5" xfId="46556"/>
    <cellStyle name="Обычный 3 18 8 4" xfId="46557"/>
    <cellStyle name="Обычный 3 18 8 4 2" xfId="46558"/>
    <cellStyle name="Обычный 3 18 8 4 2 2" xfId="46559"/>
    <cellStyle name="Обычный 3 18 8 4 2 2 2" xfId="46560"/>
    <cellStyle name="Обычный 3 18 8 4 2 2 2 2" xfId="46561"/>
    <cellStyle name="Обычный 3 18 8 4 2 2 3" xfId="46562"/>
    <cellStyle name="Обычный 3 18 8 4 2 3" xfId="46563"/>
    <cellStyle name="Обычный 3 18 8 4 2 3 2" xfId="46564"/>
    <cellStyle name="Обычный 3 18 8 4 2 4" xfId="46565"/>
    <cellStyle name="Обычный 3 18 8 4 3" xfId="46566"/>
    <cellStyle name="Обычный 3 18 8 4 3 2" xfId="46567"/>
    <cellStyle name="Обычный 3 18 8 4 3 2 2" xfId="46568"/>
    <cellStyle name="Обычный 3 18 8 4 3 3" xfId="46569"/>
    <cellStyle name="Обычный 3 18 8 4 4" xfId="46570"/>
    <cellStyle name="Обычный 3 18 8 4 4 2" xfId="46571"/>
    <cellStyle name="Обычный 3 18 8 4 5" xfId="46572"/>
    <cellStyle name="Обычный 3 18 8 5" xfId="46573"/>
    <cellStyle name="Обычный 3 18 8 5 2" xfId="46574"/>
    <cellStyle name="Обычный 3 18 8 5 2 2" xfId="46575"/>
    <cellStyle name="Обычный 3 18 8 5 2 2 2" xfId="46576"/>
    <cellStyle name="Обычный 3 18 8 5 2 3" xfId="46577"/>
    <cellStyle name="Обычный 3 18 8 5 3" xfId="46578"/>
    <cellStyle name="Обычный 3 18 8 5 3 2" xfId="46579"/>
    <cellStyle name="Обычный 3 18 8 5 4" xfId="46580"/>
    <cellStyle name="Обычный 3 18 8 6" xfId="46581"/>
    <cellStyle name="Обычный 3 18 8 6 2" xfId="46582"/>
    <cellStyle name="Обычный 3 18 8 6 2 2" xfId="46583"/>
    <cellStyle name="Обычный 3 18 8 6 3" xfId="46584"/>
    <cellStyle name="Обычный 3 18 8 7" xfId="46585"/>
    <cellStyle name="Обычный 3 18 8 7 2" xfId="46586"/>
    <cellStyle name="Обычный 3 18 8 8" xfId="46587"/>
    <cellStyle name="Обычный 3 18 9" xfId="46588"/>
    <cellStyle name="Обычный 3 18 9 2" xfId="46589"/>
    <cellStyle name="Обычный 3 18 9 2 2" xfId="46590"/>
    <cellStyle name="Обычный 3 18 9 2 2 2" xfId="46591"/>
    <cellStyle name="Обычный 3 18 9 2 2 2 2" xfId="46592"/>
    <cellStyle name="Обычный 3 18 9 2 2 2 2 2" xfId="46593"/>
    <cellStyle name="Обычный 3 18 9 2 2 2 2 2 2" xfId="46594"/>
    <cellStyle name="Обычный 3 18 9 2 2 2 2 3" xfId="46595"/>
    <cellStyle name="Обычный 3 18 9 2 2 2 3" xfId="46596"/>
    <cellStyle name="Обычный 3 18 9 2 2 2 3 2" xfId="46597"/>
    <cellStyle name="Обычный 3 18 9 2 2 2 4" xfId="46598"/>
    <cellStyle name="Обычный 3 18 9 2 2 3" xfId="46599"/>
    <cellStyle name="Обычный 3 18 9 2 2 3 2" xfId="46600"/>
    <cellStyle name="Обычный 3 18 9 2 2 3 2 2" xfId="46601"/>
    <cellStyle name="Обычный 3 18 9 2 2 3 3" xfId="46602"/>
    <cellStyle name="Обычный 3 18 9 2 2 4" xfId="46603"/>
    <cellStyle name="Обычный 3 18 9 2 2 4 2" xfId="46604"/>
    <cellStyle name="Обычный 3 18 9 2 2 5" xfId="46605"/>
    <cellStyle name="Обычный 3 18 9 2 3" xfId="46606"/>
    <cellStyle name="Обычный 3 18 9 2 3 2" xfId="46607"/>
    <cellStyle name="Обычный 3 18 9 2 3 2 2" xfId="46608"/>
    <cellStyle name="Обычный 3 18 9 2 3 2 2 2" xfId="46609"/>
    <cellStyle name="Обычный 3 18 9 2 3 2 2 2 2" xfId="46610"/>
    <cellStyle name="Обычный 3 18 9 2 3 2 2 3" xfId="46611"/>
    <cellStyle name="Обычный 3 18 9 2 3 2 3" xfId="46612"/>
    <cellStyle name="Обычный 3 18 9 2 3 2 3 2" xfId="46613"/>
    <cellStyle name="Обычный 3 18 9 2 3 2 4" xfId="46614"/>
    <cellStyle name="Обычный 3 18 9 2 3 3" xfId="46615"/>
    <cellStyle name="Обычный 3 18 9 2 3 3 2" xfId="46616"/>
    <cellStyle name="Обычный 3 18 9 2 3 3 2 2" xfId="46617"/>
    <cellStyle name="Обычный 3 18 9 2 3 3 3" xfId="46618"/>
    <cellStyle name="Обычный 3 18 9 2 3 4" xfId="46619"/>
    <cellStyle name="Обычный 3 18 9 2 3 4 2" xfId="46620"/>
    <cellStyle name="Обычный 3 18 9 2 3 5" xfId="46621"/>
    <cellStyle name="Обычный 3 18 9 2 4" xfId="46622"/>
    <cellStyle name="Обычный 3 18 9 2 4 2" xfId="46623"/>
    <cellStyle name="Обычный 3 18 9 2 4 2 2" xfId="46624"/>
    <cellStyle name="Обычный 3 18 9 2 4 2 2 2" xfId="46625"/>
    <cellStyle name="Обычный 3 18 9 2 4 2 3" xfId="46626"/>
    <cellStyle name="Обычный 3 18 9 2 4 3" xfId="46627"/>
    <cellStyle name="Обычный 3 18 9 2 4 3 2" xfId="46628"/>
    <cellStyle name="Обычный 3 18 9 2 4 4" xfId="46629"/>
    <cellStyle name="Обычный 3 18 9 2 5" xfId="46630"/>
    <cellStyle name="Обычный 3 18 9 2 5 2" xfId="46631"/>
    <cellStyle name="Обычный 3 18 9 2 5 2 2" xfId="46632"/>
    <cellStyle name="Обычный 3 18 9 2 5 3" xfId="46633"/>
    <cellStyle name="Обычный 3 18 9 2 6" xfId="46634"/>
    <cellStyle name="Обычный 3 18 9 2 6 2" xfId="46635"/>
    <cellStyle name="Обычный 3 18 9 2 7" xfId="46636"/>
    <cellStyle name="Обычный 3 18 9 3" xfId="46637"/>
    <cellStyle name="Обычный 3 18 9 3 2" xfId="46638"/>
    <cellStyle name="Обычный 3 18 9 3 2 2" xfId="46639"/>
    <cellStyle name="Обычный 3 18 9 3 2 2 2" xfId="46640"/>
    <cellStyle name="Обычный 3 18 9 3 2 2 2 2" xfId="46641"/>
    <cellStyle name="Обычный 3 18 9 3 2 2 3" xfId="46642"/>
    <cellStyle name="Обычный 3 18 9 3 2 3" xfId="46643"/>
    <cellStyle name="Обычный 3 18 9 3 2 3 2" xfId="46644"/>
    <cellStyle name="Обычный 3 18 9 3 2 4" xfId="46645"/>
    <cellStyle name="Обычный 3 18 9 3 3" xfId="46646"/>
    <cellStyle name="Обычный 3 18 9 3 3 2" xfId="46647"/>
    <cellStyle name="Обычный 3 18 9 3 3 2 2" xfId="46648"/>
    <cellStyle name="Обычный 3 18 9 3 3 3" xfId="46649"/>
    <cellStyle name="Обычный 3 18 9 3 4" xfId="46650"/>
    <cellStyle name="Обычный 3 18 9 3 4 2" xfId="46651"/>
    <cellStyle name="Обычный 3 18 9 3 5" xfId="46652"/>
    <cellStyle name="Обычный 3 18 9 4" xfId="46653"/>
    <cellStyle name="Обычный 3 18 9 4 2" xfId="46654"/>
    <cellStyle name="Обычный 3 18 9 4 2 2" xfId="46655"/>
    <cellStyle name="Обычный 3 18 9 4 2 2 2" xfId="46656"/>
    <cellStyle name="Обычный 3 18 9 4 2 2 2 2" xfId="46657"/>
    <cellStyle name="Обычный 3 18 9 4 2 2 3" xfId="46658"/>
    <cellStyle name="Обычный 3 18 9 4 2 3" xfId="46659"/>
    <cellStyle name="Обычный 3 18 9 4 2 3 2" xfId="46660"/>
    <cellStyle name="Обычный 3 18 9 4 2 4" xfId="46661"/>
    <cellStyle name="Обычный 3 18 9 4 3" xfId="46662"/>
    <cellStyle name="Обычный 3 18 9 4 3 2" xfId="46663"/>
    <cellStyle name="Обычный 3 18 9 4 3 2 2" xfId="46664"/>
    <cellStyle name="Обычный 3 18 9 4 3 3" xfId="46665"/>
    <cellStyle name="Обычный 3 18 9 4 4" xfId="46666"/>
    <cellStyle name="Обычный 3 18 9 4 4 2" xfId="46667"/>
    <cellStyle name="Обычный 3 18 9 4 5" xfId="46668"/>
    <cellStyle name="Обычный 3 18 9 5" xfId="46669"/>
    <cellStyle name="Обычный 3 18 9 5 2" xfId="46670"/>
    <cellStyle name="Обычный 3 18 9 5 2 2" xfId="46671"/>
    <cellStyle name="Обычный 3 18 9 5 2 2 2" xfId="46672"/>
    <cellStyle name="Обычный 3 18 9 5 2 3" xfId="46673"/>
    <cellStyle name="Обычный 3 18 9 5 3" xfId="46674"/>
    <cellStyle name="Обычный 3 18 9 5 3 2" xfId="46675"/>
    <cellStyle name="Обычный 3 18 9 5 4" xfId="46676"/>
    <cellStyle name="Обычный 3 18 9 6" xfId="46677"/>
    <cellStyle name="Обычный 3 18 9 6 2" xfId="46678"/>
    <cellStyle name="Обычный 3 18 9 6 2 2" xfId="46679"/>
    <cellStyle name="Обычный 3 18 9 6 3" xfId="46680"/>
    <cellStyle name="Обычный 3 18 9 7" xfId="46681"/>
    <cellStyle name="Обычный 3 18 9 7 2" xfId="46682"/>
    <cellStyle name="Обычный 3 18 9 8" xfId="46683"/>
    <cellStyle name="Обычный 3 19" xfId="46684"/>
    <cellStyle name="Обычный 3 19 10" xfId="46685"/>
    <cellStyle name="Обычный 3 19 10 2" xfId="46686"/>
    <cellStyle name="Обычный 3 19 10 2 2" xfId="46687"/>
    <cellStyle name="Обычный 3 19 10 2 2 2" xfId="46688"/>
    <cellStyle name="Обычный 3 19 10 2 2 2 2" xfId="46689"/>
    <cellStyle name="Обычный 3 19 10 2 2 2 2 2" xfId="46690"/>
    <cellStyle name="Обычный 3 19 10 2 2 2 2 2 2" xfId="46691"/>
    <cellStyle name="Обычный 3 19 10 2 2 2 2 3" xfId="46692"/>
    <cellStyle name="Обычный 3 19 10 2 2 2 3" xfId="46693"/>
    <cellStyle name="Обычный 3 19 10 2 2 2 3 2" xfId="46694"/>
    <cellStyle name="Обычный 3 19 10 2 2 2 4" xfId="46695"/>
    <cellStyle name="Обычный 3 19 10 2 2 3" xfId="46696"/>
    <cellStyle name="Обычный 3 19 10 2 2 3 2" xfId="46697"/>
    <cellStyle name="Обычный 3 19 10 2 2 3 2 2" xfId="46698"/>
    <cellStyle name="Обычный 3 19 10 2 2 3 3" xfId="46699"/>
    <cellStyle name="Обычный 3 19 10 2 2 4" xfId="46700"/>
    <cellStyle name="Обычный 3 19 10 2 2 4 2" xfId="46701"/>
    <cellStyle name="Обычный 3 19 10 2 2 5" xfId="46702"/>
    <cellStyle name="Обычный 3 19 10 2 3" xfId="46703"/>
    <cellStyle name="Обычный 3 19 10 2 3 2" xfId="46704"/>
    <cellStyle name="Обычный 3 19 10 2 3 2 2" xfId="46705"/>
    <cellStyle name="Обычный 3 19 10 2 3 2 2 2" xfId="46706"/>
    <cellStyle name="Обычный 3 19 10 2 3 2 2 2 2" xfId="46707"/>
    <cellStyle name="Обычный 3 19 10 2 3 2 2 3" xfId="46708"/>
    <cellStyle name="Обычный 3 19 10 2 3 2 3" xfId="46709"/>
    <cellStyle name="Обычный 3 19 10 2 3 2 3 2" xfId="46710"/>
    <cellStyle name="Обычный 3 19 10 2 3 2 4" xfId="46711"/>
    <cellStyle name="Обычный 3 19 10 2 3 3" xfId="46712"/>
    <cellStyle name="Обычный 3 19 10 2 3 3 2" xfId="46713"/>
    <cellStyle name="Обычный 3 19 10 2 3 3 2 2" xfId="46714"/>
    <cellStyle name="Обычный 3 19 10 2 3 3 3" xfId="46715"/>
    <cellStyle name="Обычный 3 19 10 2 3 4" xfId="46716"/>
    <cellStyle name="Обычный 3 19 10 2 3 4 2" xfId="46717"/>
    <cellStyle name="Обычный 3 19 10 2 3 5" xfId="46718"/>
    <cellStyle name="Обычный 3 19 10 2 4" xfId="46719"/>
    <cellStyle name="Обычный 3 19 10 2 4 2" xfId="46720"/>
    <cellStyle name="Обычный 3 19 10 2 4 2 2" xfId="46721"/>
    <cellStyle name="Обычный 3 19 10 2 4 2 2 2" xfId="46722"/>
    <cellStyle name="Обычный 3 19 10 2 4 2 3" xfId="46723"/>
    <cellStyle name="Обычный 3 19 10 2 4 3" xfId="46724"/>
    <cellStyle name="Обычный 3 19 10 2 4 3 2" xfId="46725"/>
    <cellStyle name="Обычный 3 19 10 2 4 4" xfId="46726"/>
    <cellStyle name="Обычный 3 19 10 2 5" xfId="46727"/>
    <cellStyle name="Обычный 3 19 10 2 5 2" xfId="46728"/>
    <cellStyle name="Обычный 3 19 10 2 5 2 2" xfId="46729"/>
    <cellStyle name="Обычный 3 19 10 2 5 3" xfId="46730"/>
    <cellStyle name="Обычный 3 19 10 2 6" xfId="46731"/>
    <cellStyle name="Обычный 3 19 10 2 6 2" xfId="46732"/>
    <cellStyle name="Обычный 3 19 10 2 7" xfId="46733"/>
    <cellStyle name="Обычный 3 19 10 3" xfId="46734"/>
    <cellStyle name="Обычный 3 19 10 3 2" xfId="46735"/>
    <cellStyle name="Обычный 3 19 10 3 2 2" xfId="46736"/>
    <cellStyle name="Обычный 3 19 10 3 2 2 2" xfId="46737"/>
    <cellStyle name="Обычный 3 19 10 3 2 2 2 2" xfId="46738"/>
    <cellStyle name="Обычный 3 19 10 3 2 2 3" xfId="46739"/>
    <cellStyle name="Обычный 3 19 10 3 2 3" xfId="46740"/>
    <cellStyle name="Обычный 3 19 10 3 2 3 2" xfId="46741"/>
    <cellStyle name="Обычный 3 19 10 3 2 4" xfId="46742"/>
    <cellStyle name="Обычный 3 19 10 3 3" xfId="46743"/>
    <cellStyle name="Обычный 3 19 10 3 3 2" xfId="46744"/>
    <cellStyle name="Обычный 3 19 10 3 3 2 2" xfId="46745"/>
    <cellStyle name="Обычный 3 19 10 3 3 3" xfId="46746"/>
    <cellStyle name="Обычный 3 19 10 3 4" xfId="46747"/>
    <cellStyle name="Обычный 3 19 10 3 4 2" xfId="46748"/>
    <cellStyle name="Обычный 3 19 10 3 5" xfId="46749"/>
    <cellStyle name="Обычный 3 19 10 4" xfId="46750"/>
    <cellStyle name="Обычный 3 19 10 4 2" xfId="46751"/>
    <cellStyle name="Обычный 3 19 10 4 2 2" xfId="46752"/>
    <cellStyle name="Обычный 3 19 10 4 2 2 2" xfId="46753"/>
    <cellStyle name="Обычный 3 19 10 4 2 2 2 2" xfId="46754"/>
    <cellStyle name="Обычный 3 19 10 4 2 2 3" xfId="46755"/>
    <cellStyle name="Обычный 3 19 10 4 2 3" xfId="46756"/>
    <cellStyle name="Обычный 3 19 10 4 2 3 2" xfId="46757"/>
    <cellStyle name="Обычный 3 19 10 4 2 4" xfId="46758"/>
    <cellStyle name="Обычный 3 19 10 4 3" xfId="46759"/>
    <cellStyle name="Обычный 3 19 10 4 3 2" xfId="46760"/>
    <cellStyle name="Обычный 3 19 10 4 3 2 2" xfId="46761"/>
    <cellStyle name="Обычный 3 19 10 4 3 3" xfId="46762"/>
    <cellStyle name="Обычный 3 19 10 4 4" xfId="46763"/>
    <cellStyle name="Обычный 3 19 10 4 4 2" xfId="46764"/>
    <cellStyle name="Обычный 3 19 10 4 5" xfId="46765"/>
    <cellStyle name="Обычный 3 19 10 5" xfId="46766"/>
    <cellStyle name="Обычный 3 19 10 5 2" xfId="46767"/>
    <cellStyle name="Обычный 3 19 10 5 2 2" xfId="46768"/>
    <cellStyle name="Обычный 3 19 10 5 2 2 2" xfId="46769"/>
    <cellStyle name="Обычный 3 19 10 5 2 3" xfId="46770"/>
    <cellStyle name="Обычный 3 19 10 5 3" xfId="46771"/>
    <cellStyle name="Обычный 3 19 10 5 3 2" xfId="46772"/>
    <cellStyle name="Обычный 3 19 10 5 4" xfId="46773"/>
    <cellStyle name="Обычный 3 19 10 6" xfId="46774"/>
    <cellStyle name="Обычный 3 19 10 6 2" xfId="46775"/>
    <cellStyle name="Обычный 3 19 10 6 2 2" xfId="46776"/>
    <cellStyle name="Обычный 3 19 10 6 3" xfId="46777"/>
    <cellStyle name="Обычный 3 19 10 7" xfId="46778"/>
    <cellStyle name="Обычный 3 19 10 7 2" xfId="46779"/>
    <cellStyle name="Обычный 3 19 10 8" xfId="46780"/>
    <cellStyle name="Обычный 3 19 11" xfId="46781"/>
    <cellStyle name="Обычный 3 19 11 2" xfId="46782"/>
    <cellStyle name="Обычный 3 19 11 2 2" xfId="46783"/>
    <cellStyle name="Обычный 3 19 11 2 2 2" xfId="46784"/>
    <cellStyle name="Обычный 3 19 11 2 2 2 2" xfId="46785"/>
    <cellStyle name="Обычный 3 19 11 2 2 2 2 2" xfId="46786"/>
    <cellStyle name="Обычный 3 19 11 2 2 2 2 2 2" xfId="46787"/>
    <cellStyle name="Обычный 3 19 11 2 2 2 2 3" xfId="46788"/>
    <cellStyle name="Обычный 3 19 11 2 2 2 3" xfId="46789"/>
    <cellStyle name="Обычный 3 19 11 2 2 2 3 2" xfId="46790"/>
    <cellStyle name="Обычный 3 19 11 2 2 2 4" xfId="46791"/>
    <cellStyle name="Обычный 3 19 11 2 2 3" xfId="46792"/>
    <cellStyle name="Обычный 3 19 11 2 2 3 2" xfId="46793"/>
    <cellStyle name="Обычный 3 19 11 2 2 3 2 2" xfId="46794"/>
    <cellStyle name="Обычный 3 19 11 2 2 3 3" xfId="46795"/>
    <cellStyle name="Обычный 3 19 11 2 2 4" xfId="46796"/>
    <cellStyle name="Обычный 3 19 11 2 2 4 2" xfId="46797"/>
    <cellStyle name="Обычный 3 19 11 2 2 5" xfId="46798"/>
    <cellStyle name="Обычный 3 19 11 2 3" xfId="46799"/>
    <cellStyle name="Обычный 3 19 11 2 3 2" xfId="46800"/>
    <cellStyle name="Обычный 3 19 11 2 3 2 2" xfId="46801"/>
    <cellStyle name="Обычный 3 19 11 2 3 2 2 2" xfId="46802"/>
    <cellStyle name="Обычный 3 19 11 2 3 2 2 2 2" xfId="46803"/>
    <cellStyle name="Обычный 3 19 11 2 3 2 2 3" xfId="46804"/>
    <cellStyle name="Обычный 3 19 11 2 3 2 3" xfId="46805"/>
    <cellStyle name="Обычный 3 19 11 2 3 2 3 2" xfId="46806"/>
    <cellStyle name="Обычный 3 19 11 2 3 2 4" xfId="46807"/>
    <cellStyle name="Обычный 3 19 11 2 3 3" xfId="46808"/>
    <cellStyle name="Обычный 3 19 11 2 3 3 2" xfId="46809"/>
    <cellStyle name="Обычный 3 19 11 2 3 3 2 2" xfId="46810"/>
    <cellStyle name="Обычный 3 19 11 2 3 3 3" xfId="46811"/>
    <cellStyle name="Обычный 3 19 11 2 3 4" xfId="46812"/>
    <cellStyle name="Обычный 3 19 11 2 3 4 2" xfId="46813"/>
    <cellStyle name="Обычный 3 19 11 2 3 5" xfId="46814"/>
    <cellStyle name="Обычный 3 19 11 2 4" xfId="46815"/>
    <cellStyle name="Обычный 3 19 11 2 4 2" xfId="46816"/>
    <cellStyle name="Обычный 3 19 11 2 4 2 2" xfId="46817"/>
    <cellStyle name="Обычный 3 19 11 2 4 2 2 2" xfId="46818"/>
    <cellStyle name="Обычный 3 19 11 2 4 2 3" xfId="46819"/>
    <cellStyle name="Обычный 3 19 11 2 4 3" xfId="46820"/>
    <cellStyle name="Обычный 3 19 11 2 4 3 2" xfId="46821"/>
    <cellStyle name="Обычный 3 19 11 2 4 4" xfId="46822"/>
    <cellStyle name="Обычный 3 19 11 2 5" xfId="46823"/>
    <cellStyle name="Обычный 3 19 11 2 5 2" xfId="46824"/>
    <cellStyle name="Обычный 3 19 11 2 5 2 2" xfId="46825"/>
    <cellStyle name="Обычный 3 19 11 2 5 3" xfId="46826"/>
    <cellStyle name="Обычный 3 19 11 2 6" xfId="46827"/>
    <cellStyle name="Обычный 3 19 11 2 6 2" xfId="46828"/>
    <cellStyle name="Обычный 3 19 11 2 7" xfId="46829"/>
    <cellStyle name="Обычный 3 19 11 3" xfId="46830"/>
    <cellStyle name="Обычный 3 19 11 3 2" xfId="46831"/>
    <cellStyle name="Обычный 3 19 11 3 2 2" xfId="46832"/>
    <cellStyle name="Обычный 3 19 11 3 2 2 2" xfId="46833"/>
    <cellStyle name="Обычный 3 19 11 3 2 2 2 2" xfId="46834"/>
    <cellStyle name="Обычный 3 19 11 3 2 2 3" xfId="46835"/>
    <cellStyle name="Обычный 3 19 11 3 2 3" xfId="46836"/>
    <cellStyle name="Обычный 3 19 11 3 2 3 2" xfId="46837"/>
    <cellStyle name="Обычный 3 19 11 3 2 4" xfId="46838"/>
    <cellStyle name="Обычный 3 19 11 3 3" xfId="46839"/>
    <cellStyle name="Обычный 3 19 11 3 3 2" xfId="46840"/>
    <cellStyle name="Обычный 3 19 11 3 3 2 2" xfId="46841"/>
    <cellStyle name="Обычный 3 19 11 3 3 3" xfId="46842"/>
    <cellStyle name="Обычный 3 19 11 3 4" xfId="46843"/>
    <cellStyle name="Обычный 3 19 11 3 4 2" xfId="46844"/>
    <cellStyle name="Обычный 3 19 11 3 5" xfId="46845"/>
    <cellStyle name="Обычный 3 19 11 4" xfId="46846"/>
    <cellStyle name="Обычный 3 19 11 4 2" xfId="46847"/>
    <cellStyle name="Обычный 3 19 11 4 2 2" xfId="46848"/>
    <cellStyle name="Обычный 3 19 11 4 2 2 2" xfId="46849"/>
    <cellStyle name="Обычный 3 19 11 4 2 2 2 2" xfId="46850"/>
    <cellStyle name="Обычный 3 19 11 4 2 2 3" xfId="46851"/>
    <cellStyle name="Обычный 3 19 11 4 2 3" xfId="46852"/>
    <cellStyle name="Обычный 3 19 11 4 2 3 2" xfId="46853"/>
    <cellStyle name="Обычный 3 19 11 4 2 4" xfId="46854"/>
    <cellStyle name="Обычный 3 19 11 4 3" xfId="46855"/>
    <cellStyle name="Обычный 3 19 11 4 3 2" xfId="46856"/>
    <cellStyle name="Обычный 3 19 11 4 3 2 2" xfId="46857"/>
    <cellStyle name="Обычный 3 19 11 4 3 3" xfId="46858"/>
    <cellStyle name="Обычный 3 19 11 4 4" xfId="46859"/>
    <cellStyle name="Обычный 3 19 11 4 4 2" xfId="46860"/>
    <cellStyle name="Обычный 3 19 11 4 5" xfId="46861"/>
    <cellStyle name="Обычный 3 19 11 5" xfId="46862"/>
    <cellStyle name="Обычный 3 19 11 5 2" xfId="46863"/>
    <cellStyle name="Обычный 3 19 11 5 2 2" xfId="46864"/>
    <cellStyle name="Обычный 3 19 11 5 2 2 2" xfId="46865"/>
    <cellStyle name="Обычный 3 19 11 5 2 3" xfId="46866"/>
    <cellStyle name="Обычный 3 19 11 5 3" xfId="46867"/>
    <cellStyle name="Обычный 3 19 11 5 3 2" xfId="46868"/>
    <cellStyle name="Обычный 3 19 11 5 4" xfId="46869"/>
    <cellStyle name="Обычный 3 19 11 6" xfId="46870"/>
    <cellStyle name="Обычный 3 19 11 6 2" xfId="46871"/>
    <cellStyle name="Обычный 3 19 11 6 2 2" xfId="46872"/>
    <cellStyle name="Обычный 3 19 11 6 3" xfId="46873"/>
    <cellStyle name="Обычный 3 19 11 7" xfId="46874"/>
    <cellStyle name="Обычный 3 19 11 7 2" xfId="46875"/>
    <cellStyle name="Обычный 3 19 11 8" xfId="46876"/>
    <cellStyle name="Обычный 3 19 12" xfId="46877"/>
    <cellStyle name="Обычный 3 19 12 2" xfId="46878"/>
    <cellStyle name="Обычный 3 19 12 2 2" xfId="46879"/>
    <cellStyle name="Обычный 3 19 12 2 2 2" xfId="46880"/>
    <cellStyle name="Обычный 3 19 12 2 2 2 2" xfId="46881"/>
    <cellStyle name="Обычный 3 19 12 2 2 2 2 2" xfId="46882"/>
    <cellStyle name="Обычный 3 19 12 2 2 2 2 2 2" xfId="46883"/>
    <cellStyle name="Обычный 3 19 12 2 2 2 2 3" xfId="46884"/>
    <cellStyle name="Обычный 3 19 12 2 2 2 3" xfId="46885"/>
    <cellStyle name="Обычный 3 19 12 2 2 2 3 2" xfId="46886"/>
    <cellStyle name="Обычный 3 19 12 2 2 2 4" xfId="46887"/>
    <cellStyle name="Обычный 3 19 12 2 2 3" xfId="46888"/>
    <cellStyle name="Обычный 3 19 12 2 2 3 2" xfId="46889"/>
    <cellStyle name="Обычный 3 19 12 2 2 3 2 2" xfId="46890"/>
    <cellStyle name="Обычный 3 19 12 2 2 3 3" xfId="46891"/>
    <cellStyle name="Обычный 3 19 12 2 2 4" xfId="46892"/>
    <cellStyle name="Обычный 3 19 12 2 2 4 2" xfId="46893"/>
    <cellStyle name="Обычный 3 19 12 2 2 5" xfId="46894"/>
    <cellStyle name="Обычный 3 19 12 2 3" xfId="46895"/>
    <cellStyle name="Обычный 3 19 12 2 3 2" xfId="46896"/>
    <cellStyle name="Обычный 3 19 12 2 3 2 2" xfId="46897"/>
    <cellStyle name="Обычный 3 19 12 2 3 2 2 2" xfId="46898"/>
    <cellStyle name="Обычный 3 19 12 2 3 2 2 2 2" xfId="46899"/>
    <cellStyle name="Обычный 3 19 12 2 3 2 2 3" xfId="46900"/>
    <cellStyle name="Обычный 3 19 12 2 3 2 3" xfId="46901"/>
    <cellStyle name="Обычный 3 19 12 2 3 2 3 2" xfId="46902"/>
    <cellStyle name="Обычный 3 19 12 2 3 2 4" xfId="46903"/>
    <cellStyle name="Обычный 3 19 12 2 3 3" xfId="46904"/>
    <cellStyle name="Обычный 3 19 12 2 3 3 2" xfId="46905"/>
    <cellStyle name="Обычный 3 19 12 2 3 3 2 2" xfId="46906"/>
    <cellStyle name="Обычный 3 19 12 2 3 3 3" xfId="46907"/>
    <cellStyle name="Обычный 3 19 12 2 3 4" xfId="46908"/>
    <cellStyle name="Обычный 3 19 12 2 3 4 2" xfId="46909"/>
    <cellStyle name="Обычный 3 19 12 2 3 5" xfId="46910"/>
    <cellStyle name="Обычный 3 19 12 2 4" xfId="46911"/>
    <cellStyle name="Обычный 3 19 12 2 4 2" xfId="46912"/>
    <cellStyle name="Обычный 3 19 12 2 4 2 2" xfId="46913"/>
    <cellStyle name="Обычный 3 19 12 2 4 2 2 2" xfId="46914"/>
    <cellStyle name="Обычный 3 19 12 2 4 2 3" xfId="46915"/>
    <cellStyle name="Обычный 3 19 12 2 4 3" xfId="46916"/>
    <cellStyle name="Обычный 3 19 12 2 4 3 2" xfId="46917"/>
    <cellStyle name="Обычный 3 19 12 2 4 4" xfId="46918"/>
    <cellStyle name="Обычный 3 19 12 2 5" xfId="46919"/>
    <cellStyle name="Обычный 3 19 12 2 5 2" xfId="46920"/>
    <cellStyle name="Обычный 3 19 12 2 5 2 2" xfId="46921"/>
    <cellStyle name="Обычный 3 19 12 2 5 3" xfId="46922"/>
    <cellStyle name="Обычный 3 19 12 2 6" xfId="46923"/>
    <cellStyle name="Обычный 3 19 12 2 6 2" xfId="46924"/>
    <cellStyle name="Обычный 3 19 12 2 7" xfId="46925"/>
    <cellStyle name="Обычный 3 19 12 3" xfId="46926"/>
    <cellStyle name="Обычный 3 19 12 3 2" xfId="46927"/>
    <cellStyle name="Обычный 3 19 12 3 2 2" xfId="46928"/>
    <cellStyle name="Обычный 3 19 12 3 2 2 2" xfId="46929"/>
    <cellStyle name="Обычный 3 19 12 3 2 2 2 2" xfId="46930"/>
    <cellStyle name="Обычный 3 19 12 3 2 2 3" xfId="46931"/>
    <cellStyle name="Обычный 3 19 12 3 2 3" xfId="46932"/>
    <cellStyle name="Обычный 3 19 12 3 2 3 2" xfId="46933"/>
    <cellStyle name="Обычный 3 19 12 3 2 4" xfId="46934"/>
    <cellStyle name="Обычный 3 19 12 3 3" xfId="46935"/>
    <cellStyle name="Обычный 3 19 12 3 3 2" xfId="46936"/>
    <cellStyle name="Обычный 3 19 12 3 3 2 2" xfId="46937"/>
    <cellStyle name="Обычный 3 19 12 3 3 3" xfId="46938"/>
    <cellStyle name="Обычный 3 19 12 3 4" xfId="46939"/>
    <cellStyle name="Обычный 3 19 12 3 4 2" xfId="46940"/>
    <cellStyle name="Обычный 3 19 12 3 5" xfId="46941"/>
    <cellStyle name="Обычный 3 19 12 4" xfId="46942"/>
    <cellStyle name="Обычный 3 19 12 4 2" xfId="46943"/>
    <cellStyle name="Обычный 3 19 12 4 2 2" xfId="46944"/>
    <cellStyle name="Обычный 3 19 12 4 2 2 2" xfId="46945"/>
    <cellStyle name="Обычный 3 19 12 4 2 2 2 2" xfId="46946"/>
    <cellStyle name="Обычный 3 19 12 4 2 2 3" xfId="46947"/>
    <cellStyle name="Обычный 3 19 12 4 2 3" xfId="46948"/>
    <cellStyle name="Обычный 3 19 12 4 2 3 2" xfId="46949"/>
    <cellStyle name="Обычный 3 19 12 4 2 4" xfId="46950"/>
    <cellStyle name="Обычный 3 19 12 4 3" xfId="46951"/>
    <cellStyle name="Обычный 3 19 12 4 3 2" xfId="46952"/>
    <cellStyle name="Обычный 3 19 12 4 3 2 2" xfId="46953"/>
    <cellStyle name="Обычный 3 19 12 4 3 3" xfId="46954"/>
    <cellStyle name="Обычный 3 19 12 4 4" xfId="46955"/>
    <cellStyle name="Обычный 3 19 12 4 4 2" xfId="46956"/>
    <cellStyle name="Обычный 3 19 12 4 5" xfId="46957"/>
    <cellStyle name="Обычный 3 19 12 5" xfId="46958"/>
    <cellStyle name="Обычный 3 19 12 5 2" xfId="46959"/>
    <cellStyle name="Обычный 3 19 12 5 2 2" xfId="46960"/>
    <cellStyle name="Обычный 3 19 12 5 2 2 2" xfId="46961"/>
    <cellStyle name="Обычный 3 19 12 5 2 3" xfId="46962"/>
    <cellStyle name="Обычный 3 19 12 5 3" xfId="46963"/>
    <cellStyle name="Обычный 3 19 12 5 3 2" xfId="46964"/>
    <cellStyle name="Обычный 3 19 12 5 4" xfId="46965"/>
    <cellStyle name="Обычный 3 19 12 6" xfId="46966"/>
    <cellStyle name="Обычный 3 19 12 6 2" xfId="46967"/>
    <cellStyle name="Обычный 3 19 12 6 2 2" xfId="46968"/>
    <cellStyle name="Обычный 3 19 12 6 3" xfId="46969"/>
    <cellStyle name="Обычный 3 19 12 7" xfId="46970"/>
    <cellStyle name="Обычный 3 19 12 7 2" xfId="46971"/>
    <cellStyle name="Обычный 3 19 12 8" xfId="46972"/>
    <cellStyle name="Обычный 3 19 13" xfId="46973"/>
    <cellStyle name="Обычный 3 19 13 2" xfId="46974"/>
    <cellStyle name="Обычный 3 19 13 2 2" xfId="46975"/>
    <cellStyle name="Обычный 3 19 13 2 2 2" xfId="46976"/>
    <cellStyle name="Обычный 3 19 13 2 2 2 2" xfId="46977"/>
    <cellStyle name="Обычный 3 19 13 2 2 2 2 2" xfId="46978"/>
    <cellStyle name="Обычный 3 19 13 2 2 2 2 2 2" xfId="46979"/>
    <cellStyle name="Обычный 3 19 13 2 2 2 2 3" xfId="46980"/>
    <cellStyle name="Обычный 3 19 13 2 2 2 3" xfId="46981"/>
    <cellStyle name="Обычный 3 19 13 2 2 2 3 2" xfId="46982"/>
    <cellStyle name="Обычный 3 19 13 2 2 2 4" xfId="46983"/>
    <cellStyle name="Обычный 3 19 13 2 2 3" xfId="46984"/>
    <cellStyle name="Обычный 3 19 13 2 2 3 2" xfId="46985"/>
    <cellStyle name="Обычный 3 19 13 2 2 3 2 2" xfId="46986"/>
    <cellStyle name="Обычный 3 19 13 2 2 3 3" xfId="46987"/>
    <cellStyle name="Обычный 3 19 13 2 2 4" xfId="46988"/>
    <cellStyle name="Обычный 3 19 13 2 2 4 2" xfId="46989"/>
    <cellStyle name="Обычный 3 19 13 2 2 5" xfId="46990"/>
    <cellStyle name="Обычный 3 19 13 2 3" xfId="46991"/>
    <cellStyle name="Обычный 3 19 13 2 3 2" xfId="46992"/>
    <cellStyle name="Обычный 3 19 13 2 3 2 2" xfId="46993"/>
    <cellStyle name="Обычный 3 19 13 2 3 2 2 2" xfId="46994"/>
    <cellStyle name="Обычный 3 19 13 2 3 2 2 2 2" xfId="46995"/>
    <cellStyle name="Обычный 3 19 13 2 3 2 2 3" xfId="46996"/>
    <cellStyle name="Обычный 3 19 13 2 3 2 3" xfId="46997"/>
    <cellStyle name="Обычный 3 19 13 2 3 2 3 2" xfId="46998"/>
    <cellStyle name="Обычный 3 19 13 2 3 2 4" xfId="46999"/>
    <cellStyle name="Обычный 3 19 13 2 3 3" xfId="47000"/>
    <cellStyle name="Обычный 3 19 13 2 3 3 2" xfId="47001"/>
    <cellStyle name="Обычный 3 19 13 2 3 3 2 2" xfId="47002"/>
    <cellStyle name="Обычный 3 19 13 2 3 3 3" xfId="47003"/>
    <cellStyle name="Обычный 3 19 13 2 3 4" xfId="47004"/>
    <cellStyle name="Обычный 3 19 13 2 3 4 2" xfId="47005"/>
    <cellStyle name="Обычный 3 19 13 2 3 5" xfId="47006"/>
    <cellStyle name="Обычный 3 19 13 2 4" xfId="47007"/>
    <cellStyle name="Обычный 3 19 13 2 4 2" xfId="47008"/>
    <cellStyle name="Обычный 3 19 13 2 4 2 2" xfId="47009"/>
    <cellStyle name="Обычный 3 19 13 2 4 2 2 2" xfId="47010"/>
    <cellStyle name="Обычный 3 19 13 2 4 2 3" xfId="47011"/>
    <cellStyle name="Обычный 3 19 13 2 4 3" xfId="47012"/>
    <cellStyle name="Обычный 3 19 13 2 4 3 2" xfId="47013"/>
    <cellStyle name="Обычный 3 19 13 2 4 4" xfId="47014"/>
    <cellStyle name="Обычный 3 19 13 2 5" xfId="47015"/>
    <cellStyle name="Обычный 3 19 13 2 5 2" xfId="47016"/>
    <cellStyle name="Обычный 3 19 13 2 5 2 2" xfId="47017"/>
    <cellStyle name="Обычный 3 19 13 2 5 3" xfId="47018"/>
    <cellStyle name="Обычный 3 19 13 2 6" xfId="47019"/>
    <cellStyle name="Обычный 3 19 13 2 6 2" xfId="47020"/>
    <cellStyle name="Обычный 3 19 13 2 7" xfId="47021"/>
    <cellStyle name="Обычный 3 19 13 3" xfId="47022"/>
    <cellStyle name="Обычный 3 19 13 3 2" xfId="47023"/>
    <cellStyle name="Обычный 3 19 13 3 2 2" xfId="47024"/>
    <cellStyle name="Обычный 3 19 13 3 2 2 2" xfId="47025"/>
    <cellStyle name="Обычный 3 19 13 3 2 2 2 2" xfId="47026"/>
    <cellStyle name="Обычный 3 19 13 3 2 2 3" xfId="47027"/>
    <cellStyle name="Обычный 3 19 13 3 2 3" xfId="47028"/>
    <cellStyle name="Обычный 3 19 13 3 2 3 2" xfId="47029"/>
    <cellStyle name="Обычный 3 19 13 3 2 4" xfId="47030"/>
    <cellStyle name="Обычный 3 19 13 3 3" xfId="47031"/>
    <cellStyle name="Обычный 3 19 13 3 3 2" xfId="47032"/>
    <cellStyle name="Обычный 3 19 13 3 3 2 2" xfId="47033"/>
    <cellStyle name="Обычный 3 19 13 3 3 3" xfId="47034"/>
    <cellStyle name="Обычный 3 19 13 3 4" xfId="47035"/>
    <cellStyle name="Обычный 3 19 13 3 4 2" xfId="47036"/>
    <cellStyle name="Обычный 3 19 13 3 5" xfId="47037"/>
    <cellStyle name="Обычный 3 19 13 4" xfId="47038"/>
    <cellStyle name="Обычный 3 19 13 4 2" xfId="47039"/>
    <cellStyle name="Обычный 3 19 13 4 2 2" xfId="47040"/>
    <cellStyle name="Обычный 3 19 13 4 2 2 2" xfId="47041"/>
    <cellStyle name="Обычный 3 19 13 4 2 2 2 2" xfId="47042"/>
    <cellStyle name="Обычный 3 19 13 4 2 2 3" xfId="47043"/>
    <cellStyle name="Обычный 3 19 13 4 2 3" xfId="47044"/>
    <cellStyle name="Обычный 3 19 13 4 2 3 2" xfId="47045"/>
    <cellStyle name="Обычный 3 19 13 4 2 4" xfId="47046"/>
    <cellStyle name="Обычный 3 19 13 4 3" xfId="47047"/>
    <cellStyle name="Обычный 3 19 13 4 3 2" xfId="47048"/>
    <cellStyle name="Обычный 3 19 13 4 3 2 2" xfId="47049"/>
    <cellStyle name="Обычный 3 19 13 4 3 3" xfId="47050"/>
    <cellStyle name="Обычный 3 19 13 4 4" xfId="47051"/>
    <cellStyle name="Обычный 3 19 13 4 4 2" xfId="47052"/>
    <cellStyle name="Обычный 3 19 13 4 5" xfId="47053"/>
    <cellStyle name="Обычный 3 19 13 5" xfId="47054"/>
    <cellStyle name="Обычный 3 19 13 5 2" xfId="47055"/>
    <cellStyle name="Обычный 3 19 13 5 2 2" xfId="47056"/>
    <cellStyle name="Обычный 3 19 13 5 2 2 2" xfId="47057"/>
    <cellStyle name="Обычный 3 19 13 5 2 3" xfId="47058"/>
    <cellStyle name="Обычный 3 19 13 5 3" xfId="47059"/>
    <cellStyle name="Обычный 3 19 13 5 3 2" xfId="47060"/>
    <cellStyle name="Обычный 3 19 13 5 4" xfId="47061"/>
    <cellStyle name="Обычный 3 19 13 6" xfId="47062"/>
    <cellStyle name="Обычный 3 19 13 6 2" xfId="47063"/>
    <cellStyle name="Обычный 3 19 13 6 2 2" xfId="47064"/>
    <cellStyle name="Обычный 3 19 13 6 3" xfId="47065"/>
    <cellStyle name="Обычный 3 19 13 7" xfId="47066"/>
    <cellStyle name="Обычный 3 19 13 7 2" xfId="47067"/>
    <cellStyle name="Обычный 3 19 13 8" xfId="47068"/>
    <cellStyle name="Обычный 3 19 14" xfId="47069"/>
    <cellStyle name="Обычный 3 19 14 2" xfId="47070"/>
    <cellStyle name="Обычный 3 19 14 2 2" xfId="47071"/>
    <cellStyle name="Обычный 3 19 14 2 2 2" xfId="47072"/>
    <cellStyle name="Обычный 3 19 14 2 2 2 2" xfId="47073"/>
    <cellStyle name="Обычный 3 19 14 2 2 2 2 2" xfId="47074"/>
    <cellStyle name="Обычный 3 19 14 2 2 2 2 2 2" xfId="47075"/>
    <cellStyle name="Обычный 3 19 14 2 2 2 2 3" xfId="47076"/>
    <cellStyle name="Обычный 3 19 14 2 2 2 3" xfId="47077"/>
    <cellStyle name="Обычный 3 19 14 2 2 2 3 2" xfId="47078"/>
    <cellStyle name="Обычный 3 19 14 2 2 2 4" xfId="47079"/>
    <cellStyle name="Обычный 3 19 14 2 2 3" xfId="47080"/>
    <cellStyle name="Обычный 3 19 14 2 2 3 2" xfId="47081"/>
    <cellStyle name="Обычный 3 19 14 2 2 3 2 2" xfId="47082"/>
    <cellStyle name="Обычный 3 19 14 2 2 3 3" xfId="47083"/>
    <cellStyle name="Обычный 3 19 14 2 2 4" xfId="47084"/>
    <cellStyle name="Обычный 3 19 14 2 2 4 2" xfId="47085"/>
    <cellStyle name="Обычный 3 19 14 2 2 5" xfId="47086"/>
    <cellStyle name="Обычный 3 19 14 2 3" xfId="47087"/>
    <cellStyle name="Обычный 3 19 14 2 3 2" xfId="47088"/>
    <cellStyle name="Обычный 3 19 14 2 3 2 2" xfId="47089"/>
    <cellStyle name="Обычный 3 19 14 2 3 2 2 2" xfId="47090"/>
    <cellStyle name="Обычный 3 19 14 2 3 2 2 2 2" xfId="47091"/>
    <cellStyle name="Обычный 3 19 14 2 3 2 2 3" xfId="47092"/>
    <cellStyle name="Обычный 3 19 14 2 3 2 3" xfId="47093"/>
    <cellStyle name="Обычный 3 19 14 2 3 2 3 2" xfId="47094"/>
    <cellStyle name="Обычный 3 19 14 2 3 2 4" xfId="47095"/>
    <cellStyle name="Обычный 3 19 14 2 3 3" xfId="47096"/>
    <cellStyle name="Обычный 3 19 14 2 3 3 2" xfId="47097"/>
    <cellStyle name="Обычный 3 19 14 2 3 3 2 2" xfId="47098"/>
    <cellStyle name="Обычный 3 19 14 2 3 3 3" xfId="47099"/>
    <cellStyle name="Обычный 3 19 14 2 3 4" xfId="47100"/>
    <cellStyle name="Обычный 3 19 14 2 3 4 2" xfId="47101"/>
    <cellStyle name="Обычный 3 19 14 2 3 5" xfId="47102"/>
    <cellStyle name="Обычный 3 19 14 2 4" xfId="47103"/>
    <cellStyle name="Обычный 3 19 14 2 4 2" xfId="47104"/>
    <cellStyle name="Обычный 3 19 14 2 4 2 2" xfId="47105"/>
    <cellStyle name="Обычный 3 19 14 2 4 2 2 2" xfId="47106"/>
    <cellStyle name="Обычный 3 19 14 2 4 2 3" xfId="47107"/>
    <cellStyle name="Обычный 3 19 14 2 4 3" xfId="47108"/>
    <cellStyle name="Обычный 3 19 14 2 4 3 2" xfId="47109"/>
    <cellStyle name="Обычный 3 19 14 2 4 4" xfId="47110"/>
    <cellStyle name="Обычный 3 19 14 2 5" xfId="47111"/>
    <cellStyle name="Обычный 3 19 14 2 5 2" xfId="47112"/>
    <cellStyle name="Обычный 3 19 14 2 5 2 2" xfId="47113"/>
    <cellStyle name="Обычный 3 19 14 2 5 3" xfId="47114"/>
    <cellStyle name="Обычный 3 19 14 2 6" xfId="47115"/>
    <cellStyle name="Обычный 3 19 14 2 6 2" xfId="47116"/>
    <cellStyle name="Обычный 3 19 14 2 7" xfId="47117"/>
    <cellStyle name="Обычный 3 19 14 3" xfId="47118"/>
    <cellStyle name="Обычный 3 19 14 3 2" xfId="47119"/>
    <cellStyle name="Обычный 3 19 14 3 2 2" xfId="47120"/>
    <cellStyle name="Обычный 3 19 14 3 2 2 2" xfId="47121"/>
    <cellStyle name="Обычный 3 19 14 3 2 2 2 2" xfId="47122"/>
    <cellStyle name="Обычный 3 19 14 3 2 2 3" xfId="47123"/>
    <cellStyle name="Обычный 3 19 14 3 2 3" xfId="47124"/>
    <cellStyle name="Обычный 3 19 14 3 2 3 2" xfId="47125"/>
    <cellStyle name="Обычный 3 19 14 3 2 4" xfId="47126"/>
    <cellStyle name="Обычный 3 19 14 3 3" xfId="47127"/>
    <cellStyle name="Обычный 3 19 14 3 3 2" xfId="47128"/>
    <cellStyle name="Обычный 3 19 14 3 3 2 2" xfId="47129"/>
    <cellStyle name="Обычный 3 19 14 3 3 3" xfId="47130"/>
    <cellStyle name="Обычный 3 19 14 3 4" xfId="47131"/>
    <cellStyle name="Обычный 3 19 14 3 4 2" xfId="47132"/>
    <cellStyle name="Обычный 3 19 14 3 5" xfId="47133"/>
    <cellStyle name="Обычный 3 19 14 4" xfId="47134"/>
    <cellStyle name="Обычный 3 19 14 4 2" xfId="47135"/>
    <cellStyle name="Обычный 3 19 14 4 2 2" xfId="47136"/>
    <cellStyle name="Обычный 3 19 14 4 2 2 2" xfId="47137"/>
    <cellStyle name="Обычный 3 19 14 4 2 2 2 2" xfId="47138"/>
    <cellStyle name="Обычный 3 19 14 4 2 2 3" xfId="47139"/>
    <cellStyle name="Обычный 3 19 14 4 2 3" xfId="47140"/>
    <cellStyle name="Обычный 3 19 14 4 2 3 2" xfId="47141"/>
    <cellStyle name="Обычный 3 19 14 4 2 4" xfId="47142"/>
    <cellStyle name="Обычный 3 19 14 4 3" xfId="47143"/>
    <cellStyle name="Обычный 3 19 14 4 3 2" xfId="47144"/>
    <cellStyle name="Обычный 3 19 14 4 3 2 2" xfId="47145"/>
    <cellStyle name="Обычный 3 19 14 4 3 3" xfId="47146"/>
    <cellStyle name="Обычный 3 19 14 4 4" xfId="47147"/>
    <cellStyle name="Обычный 3 19 14 4 4 2" xfId="47148"/>
    <cellStyle name="Обычный 3 19 14 4 5" xfId="47149"/>
    <cellStyle name="Обычный 3 19 14 5" xfId="47150"/>
    <cellStyle name="Обычный 3 19 14 5 2" xfId="47151"/>
    <cellStyle name="Обычный 3 19 14 5 2 2" xfId="47152"/>
    <cellStyle name="Обычный 3 19 14 5 2 2 2" xfId="47153"/>
    <cellStyle name="Обычный 3 19 14 5 2 3" xfId="47154"/>
    <cellStyle name="Обычный 3 19 14 5 3" xfId="47155"/>
    <cellStyle name="Обычный 3 19 14 5 3 2" xfId="47156"/>
    <cellStyle name="Обычный 3 19 14 5 4" xfId="47157"/>
    <cellStyle name="Обычный 3 19 14 6" xfId="47158"/>
    <cellStyle name="Обычный 3 19 14 6 2" xfId="47159"/>
    <cellStyle name="Обычный 3 19 14 6 2 2" xfId="47160"/>
    <cellStyle name="Обычный 3 19 14 6 3" xfId="47161"/>
    <cellStyle name="Обычный 3 19 14 7" xfId="47162"/>
    <cellStyle name="Обычный 3 19 14 7 2" xfId="47163"/>
    <cellStyle name="Обычный 3 19 14 8" xfId="47164"/>
    <cellStyle name="Обычный 3 19 15" xfId="47165"/>
    <cellStyle name="Обычный 3 19 15 2" xfId="47166"/>
    <cellStyle name="Обычный 3 19 15 2 2" xfId="47167"/>
    <cellStyle name="Обычный 3 19 15 2 2 2" xfId="47168"/>
    <cellStyle name="Обычный 3 19 15 2 2 2 2" xfId="47169"/>
    <cellStyle name="Обычный 3 19 15 2 2 2 2 2" xfId="47170"/>
    <cellStyle name="Обычный 3 19 15 2 2 2 2 2 2" xfId="47171"/>
    <cellStyle name="Обычный 3 19 15 2 2 2 2 3" xfId="47172"/>
    <cellStyle name="Обычный 3 19 15 2 2 2 3" xfId="47173"/>
    <cellStyle name="Обычный 3 19 15 2 2 2 3 2" xfId="47174"/>
    <cellStyle name="Обычный 3 19 15 2 2 2 4" xfId="47175"/>
    <cellStyle name="Обычный 3 19 15 2 2 3" xfId="47176"/>
    <cellStyle name="Обычный 3 19 15 2 2 3 2" xfId="47177"/>
    <cellStyle name="Обычный 3 19 15 2 2 3 2 2" xfId="47178"/>
    <cellStyle name="Обычный 3 19 15 2 2 3 3" xfId="47179"/>
    <cellStyle name="Обычный 3 19 15 2 2 4" xfId="47180"/>
    <cellStyle name="Обычный 3 19 15 2 2 4 2" xfId="47181"/>
    <cellStyle name="Обычный 3 19 15 2 2 5" xfId="47182"/>
    <cellStyle name="Обычный 3 19 15 2 3" xfId="47183"/>
    <cellStyle name="Обычный 3 19 15 2 3 2" xfId="47184"/>
    <cellStyle name="Обычный 3 19 15 2 3 2 2" xfId="47185"/>
    <cellStyle name="Обычный 3 19 15 2 3 2 2 2" xfId="47186"/>
    <cellStyle name="Обычный 3 19 15 2 3 2 2 2 2" xfId="47187"/>
    <cellStyle name="Обычный 3 19 15 2 3 2 2 3" xfId="47188"/>
    <cellStyle name="Обычный 3 19 15 2 3 2 3" xfId="47189"/>
    <cellStyle name="Обычный 3 19 15 2 3 2 3 2" xfId="47190"/>
    <cellStyle name="Обычный 3 19 15 2 3 2 4" xfId="47191"/>
    <cellStyle name="Обычный 3 19 15 2 3 3" xfId="47192"/>
    <cellStyle name="Обычный 3 19 15 2 3 3 2" xfId="47193"/>
    <cellStyle name="Обычный 3 19 15 2 3 3 2 2" xfId="47194"/>
    <cellStyle name="Обычный 3 19 15 2 3 3 3" xfId="47195"/>
    <cellStyle name="Обычный 3 19 15 2 3 4" xfId="47196"/>
    <cellStyle name="Обычный 3 19 15 2 3 4 2" xfId="47197"/>
    <cellStyle name="Обычный 3 19 15 2 3 5" xfId="47198"/>
    <cellStyle name="Обычный 3 19 15 2 4" xfId="47199"/>
    <cellStyle name="Обычный 3 19 15 2 4 2" xfId="47200"/>
    <cellStyle name="Обычный 3 19 15 2 4 2 2" xfId="47201"/>
    <cellStyle name="Обычный 3 19 15 2 4 2 2 2" xfId="47202"/>
    <cellStyle name="Обычный 3 19 15 2 4 2 3" xfId="47203"/>
    <cellStyle name="Обычный 3 19 15 2 4 3" xfId="47204"/>
    <cellStyle name="Обычный 3 19 15 2 4 3 2" xfId="47205"/>
    <cellStyle name="Обычный 3 19 15 2 4 4" xfId="47206"/>
    <cellStyle name="Обычный 3 19 15 2 5" xfId="47207"/>
    <cellStyle name="Обычный 3 19 15 2 5 2" xfId="47208"/>
    <cellStyle name="Обычный 3 19 15 2 5 2 2" xfId="47209"/>
    <cellStyle name="Обычный 3 19 15 2 5 3" xfId="47210"/>
    <cellStyle name="Обычный 3 19 15 2 6" xfId="47211"/>
    <cellStyle name="Обычный 3 19 15 2 6 2" xfId="47212"/>
    <cellStyle name="Обычный 3 19 15 2 7" xfId="47213"/>
    <cellStyle name="Обычный 3 19 15 3" xfId="47214"/>
    <cellStyle name="Обычный 3 19 15 3 2" xfId="47215"/>
    <cellStyle name="Обычный 3 19 15 3 2 2" xfId="47216"/>
    <cellStyle name="Обычный 3 19 15 3 2 2 2" xfId="47217"/>
    <cellStyle name="Обычный 3 19 15 3 2 2 2 2" xfId="47218"/>
    <cellStyle name="Обычный 3 19 15 3 2 2 3" xfId="47219"/>
    <cellStyle name="Обычный 3 19 15 3 2 3" xfId="47220"/>
    <cellStyle name="Обычный 3 19 15 3 2 3 2" xfId="47221"/>
    <cellStyle name="Обычный 3 19 15 3 2 4" xfId="47222"/>
    <cellStyle name="Обычный 3 19 15 3 3" xfId="47223"/>
    <cellStyle name="Обычный 3 19 15 3 3 2" xfId="47224"/>
    <cellStyle name="Обычный 3 19 15 3 3 2 2" xfId="47225"/>
    <cellStyle name="Обычный 3 19 15 3 3 3" xfId="47226"/>
    <cellStyle name="Обычный 3 19 15 3 4" xfId="47227"/>
    <cellStyle name="Обычный 3 19 15 3 4 2" xfId="47228"/>
    <cellStyle name="Обычный 3 19 15 3 5" xfId="47229"/>
    <cellStyle name="Обычный 3 19 15 4" xfId="47230"/>
    <cellStyle name="Обычный 3 19 15 4 2" xfId="47231"/>
    <cellStyle name="Обычный 3 19 15 4 2 2" xfId="47232"/>
    <cellStyle name="Обычный 3 19 15 4 2 2 2" xfId="47233"/>
    <cellStyle name="Обычный 3 19 15 4 2 2 2 2" xfId="47234"/>
    <cellStyle name="Обычный 3 19 15 4 2 2 3" xfId="47235"/>
    <cellStyle name="Обычный 3 19 15 4 2 3" xfId="47236"/>
    <cellStyle name="Обычный 3 19 15 4 2 3 2" xfId="47237"/>
    <cellStyle name="Обычный 3 19 15 4 2 4" xfId="47238"/>
    <cellStyle name="Обычный 3 19 15 4 3" xfId="47239"/>
    <cellStyle name="Обычный 3 19 15 4 3 2" xfId="47240"/>
    <cellStyle name="Обычный 3 19 15 4 3 2 2" xfId="47241"/>
    <cellStyle name="Обычный 3 19 15 4 3 3" xfId="47242"/>
    <cellStyle name="Обычный 3 19 15 4 4" xfId="47243"/>
    <cellStyle name="Обычный 3 19 15 4 4 2" xfId="47244"/>
    <cellStyle name="Обычный 3 19 15 4 5" xfId="47245"/>
    <cellStyle name="Обычный 3 19 15 5" xfId="47246"/>
    <cellStyle name="Обычный 3 19 15 5 2" xfId="47247"/>
    <cellStyle name="Обычный 3 19 15 5 2 2" xfId="47248"/>
    <cellStyle name="Обычный 3 19 15 5 2 2 2" xfId="47249"/>
    <cellStyle name="Обычный 3 19 15 5 2 3" xfId="47250"/>
    <cellStyle name="Обычный 3 19 15 5 3" xfId="47251"/>
    <cellStyle name="Обычный 3 19 15 5 3 2" xfId="47252"/>
    <cellStyle name="Обычный 3 19 15 5 4" xfId="47253"/>
    <cellStyle name="Обычный 3 19 15 6" xfId="47254"/>
    <cellStyle name="Обычный 3 19 15 6 2" xfId="47255"/>
    <cellStyle name="Обычный 3 19 15 6 2 2" xfId="47256"/>
    <cellStyle name="Обычный 3 19 15 6 3" xfId="47257"/>
    <cellStyle name="Обычный 3 19 15 7" xfId="47258"/>
    <cellStyle name="Обычный 3 19 15 7 2" xfId="47259"/>
    <cellStyle name="Обычный 3 19 15 8" xfId="47260"/>
    <cellStyle name="Обычный 3 19 16" xfId="47261"/>
    <cellStyle name="Обычный 3 19 16 2" xfId="47262"/>
    <cellStyle name="Обычный 3 19 16 2 2" xfId="47263"/>
    <cellStyle name="Обычный 3 19 16 2 2 2" xfId="47264"/>
    <cellStyle name="Обычный 3 19 16 2 2 2 2" xfId="47265"/>
    <cellStyle name="Обычный 3 19 16 2 2 2 2 2" xfId="47266"/>
    <cellStyle name="Обычный 3 19 16 2 2 2 2 2 2" xfId="47267"/>
    <cellStyle name="Обычный 3 19 16 2 2 2 2 3" xfId="47268"/>
    <cellStyle name="Обычный 3 19 16 2 2 2 3" xfId="47269"/>
    <cellStyle name="Обычный 3 19 16 2 2 2 3 2" xfId="47270"/>
    <cellStyle name="Обычный 3 19 16 2 2 2 4" xfId="47271"/>
    <cellStyle name="Обычный 3 19 16 2 2 3" xfId="47272"/>
    <cellStyle name="Обычный 3 19 16 2 2 3 2" xfId="47273"/>
    <cellStyle name="Обычный 3 19 16 2 2 3 2 2" xfId="47274"/>
    <cellStyle name="Обычный 3 19 16 2 2 3 3" xfId="47275"/>
    <cellStyle name="Обычный 3 19 16 2 2 4" xfId="47276"/>
    <cellStyle name="Обычный 3 19 16 2 2 4 2" xfId="47277"/>
    <cellStyle name="Обычный 3 19 16 2 2 5" xfId="47278"/>
    <cellStyle name="Обычный 3 19 16 2 3" xfId="47279"/>
    <cellStyle name="Обычный 3 19 16 2 3 2" xfId="47280"/>
    <cellStyle name="Обычный 3 19 16 2 3 2 2" xfId="47281"/>
    <cellStyle name="Обычный 3 19 16 2 3 2 2 2" xfId="47282"/>
    <cellStyle name="Обычный 3 19 16 2 3 2 2 2 2" xfId="47283"/>
    <cellStyle name="Обычный 3 19 16 2 3 2 2 3" xfId="47284"/>
    <cellStyle name="Обычный 3 19 16 2 3 2 3" xfId="47285"/>
    <cellStyle name="Обычный 3 19 16 2 3 2 3 2" xfId="47286"/>
    <cellStyle name="Обычный 3 19 16 2 3 2 4" xfId="47287"/>
    <cellStyle name="Обычный 3 19 16 2 3 3" xfId="47288"/>
    <cellStyle name="Обычный 3 19 16 2 3 3 2" xfId="47289"/>
    <cellStyle name="Обычный 3 19 16 2 3 3 2 2" xfId="47290"/>
    <cellStyle name="Обычный 3 19 16 2 3 3 3" xfId="47291"/>
    <cellStyle name="Обычный 3 19 16 2 3 4" xfId="47292"/>
    <cellStyle name="Обычный 3 19 16 2 3 4 2" xfId="47293"/>
    <cellStyle name="Обычный 3 19 16 2 3 5" xfId="47294"/>
    <cellStyle name="Обычный 3 19 16 2 4" xfId="47295"/>
    <cellStyle name="Обычный 3 19 16 2 4 2" xfId="47296"/>
    <cellStyle name="Обычный 3 19 16 2 4 2 2" xfId="47297"/>
    <cellStyle name="Обычный 3 19 16 2 4 2 2 2" xfId="47298"/>
    <cellStyle name="Обычный 3 19 16 2 4 2 3" xfId="47299"/>
    <cellStyle name="Обычный 3 19 16 2 4 3" xfId="47300"/>
    <cellStyle name="Обычный 3 19 16 2 4 3 2" xfId="47301"/>
    <cellStyle name="Обычный 3 19 16 2 4 4" xfId="47302"/>
    <cellStyle name="Обычный 3 19 16 2 5" xfId="47303"/>
    <cellStyle name="Обычный 3 19 16 2 5 2" xfId="47304"/>
    <cellStyle name="Обычный 3 19 16 2 5 2 2" xfId="47305"/>
    <cellStyle name="Обычный 3 19 16 2 5 3" xfId="47306"/>
    <cellStyle name="Обычный 3 19 16 2 6" xfId="47307"/>
    <cellStyle name="Обычный 3 19 16 2 6 2" xfId="47308"/>
    <cellStyle name="Обычный 3 19 16 2 7" xfId="47309"/>
    <cellStyle name="Обычный 3 19 16 3" xfId="47310"/>
    <cellStyle name="Обычный 3 19 16 3 2" xfId="47311"/>
    <cellStyle name="Обычный 3 19 16 3 2 2" xfId="47312"/>
    <cellStyle name="Обычный 3 19 16 3 2 2 2" xfId="47313"/>
    <cellStyle name="Обычный 3 19 16 3 2 2 2 2" xfId="47314"/>
    <cellStyle name="Обычный 3 19 16 3 2 2 3" xfId="47315"/>
    <cellStyle name="Обычный 3 19 16 3 2 3" xfId="47316"/>
    <cellStyle name="Обычный 3 19 16 3 2 3 2" xfId="47317"/>
    <cellStyle name="Обычный 3 19 16 3 2 4" xfId="47318"/>
    <cellStyle name="Обычный 3 19 16 3 3" xfId="47319"/>
    <cellStyle name="Обычный 3 19 16 3 3 2" xfId="47320"/>
    <cellStyle name="Обычный 3 19 16 3 3 2 2" xfId="47321"/>
    <cellStyle name="Обычный 3 19 16 3 3 3" xfId="47322"/>
    <cellStyle name="Обычный 3 19 16 3 4" xfId="47323"/>
    <cellStyle name="Обычный 3 19 16 3 4 2" xfId="47324"/>
    <cellStyle name="Обычный 3 19 16 3 5" xfId="47325"/>
    <cellStyle name="Обычный 3 19 16 4" xfId="47326"/>
    <cellStyle name="Обычный 3 19 16 4 2" xfId="47327"/>
    <cellStyle name="Обычный 3 19 16 4 2 2" xfId="47328"/>
    <cellStyle name="Обычный 3 19 16 4 2 2 2" xfId="47329"/>
    <cellStyle name="Обычный 3 19 16 4 2 2 2 2" xfId="47330"/>
    <cellStyle name="Обычный 3 19 16 4 2 2 3" xfId="47331"/>
    <cellStyle name="Обычный 3 19 16 4 2 3" xfId="47332"/>
    <cellStyle name="Обычный 3 19 16 4 2 3 2" xfId="47333"/>
    <cellStyle name="Обычный 3 19 16 4 2 4" xfId="47334"/>
    <cellStyle name="Обычный 3 19 16 4 3" xfId="47335"/>
    <cellStyle name="Обычный 3 19 16 4 3 2" xfId="47336"/>
    <cellStyle name="Обычный 3 19 16 4 3 2 2" xfId="47337"/>
    <cellStyle name="Обычный 3 19 16 4 3 3" xfId="47338"/>
    <cellStyle name="Обычный 3 19 16 4 4" xfId="47339"/>
    <cellStyle name="Обычный 3 19 16 4 4 2" xfId="47340"/>
    <cellStyle name="Обычный 3 19 16 4 5" xfId="47341"/>
    <cellStyle name="Обычный 3 19 16 5" xfId="47342"/>
    <cellStyle name="Обычный 3 19 16 5 2" xfId="47343"/>
    <cellStyle name="Обычный 3 19 16 5 2 2" xfId="47344"/>
    <cellStyle name="Обычный 3 19 16 5 2 2 2" xfId="47345"/>
    <cellStyle name="Обычный 3 19 16 5 2 3" xfId="47346"/>
    <cellStyle name="Обычный 3 19 16 5 3" xfId="47347"/>
    <cellStyle name="Обычный 3 19 16 5 3 2" xfId="47348"/>
    <cellStyle name="Обычный 3 19 16 5 4" xfId="47349"/>
    <cellStyle name="Обычный 3 19 16 6" xfId="47350"/>
    <cellStyle name="Обычный 3 19 16 6 2" xfId="47351"/>
    <cellStyle name="Обычный 3 19 16 6 2 2" xfId="47352"/>
    <cellStyle name="Обычный 3 19 16 6 3" xfId="47353"/>
    <cellStyle name="Обычный 3 19 16 7" xfId="47354"/>
    <cellStyle name="Обычный 3 19 16 7 2" xfId="47355"/>
    <cellStyle name="Обычный 3 19 16 8" xfId="47356"/>
    <cellStyle name="Обычный 3 19 17" xfId="47357"/>
    <cellStyle name="Обычный 3 19 17 2" xfId="47358"/>
    <cellStyle name="Обычный 3 19 17 2 2" xfId="47359"/>
    <cellStyle name="Обычный 3 19 17 2 2 2" xfId="47360"/>
    <cellStyle name="Обычный 3 19 17 2 2 2 2" xfId="47361"/>
    <cellStyle name="Обычный 3 19 17 2 2 2 2 2" xfId="47362"/>
    <cellStyle name="Обычный 3 19 17 2 2 2 2 2 2" xfId="47363"/>
    <cellStyle name="Обычный 3 19 17 2 2 2 2 3" xfId="47364"/>
    <cellStyle name="Обычный 3 19 17 2 2 2 3" xfId="47365"/>
    <cellStyle name="Обычный 3 19 17 2 2 2 3 2" xfId="47366"/>
    <cellStyle name="Обычный 3 19 17 2 2 2 4" xfId="47367"/>
    <cellStyle name="Обычный 3 19 17 2 2 3" xfId="47368"/>
    <cellStyle name="Обычный 3 19 17 2 2 3 2" xfId="47369"/>
    <cellStyle name="Обычный 3 19 17 2 2 3 2 2" xfId="47370"/>
    <cellStyle name="Обычный 3 19 17 2 2 3 3" xfId="47371"/>
    <cellStyle name="Обычный 3 19 17 2 2 4" xfId="47372"/>
    <cellStyle name="Обычный 3 19 17 2 2 4 2" xfId="47373"/>
    <cellStyle name="Обычный 3 19 17 2 2 5" xfId="47374"/>
    <cellStyle name="Обычный 3 19 17 2 3" xfId="47375"/>
    <cellStyle name="Обычный 3 19 17 2 3 2" xfId="47376"/>
    <cellStyle name="Обычный 3 19 17 2 3 2 2" xfId="47377"/>
    <cellStyle name="Обычный 3 19 17 2 3 2 2 2" xfId="47378"/>
    <cellStyle name="Обычный 3 19 17 2 3 2 2 2 2" xfId="47379"/>
    <cellStyle name="Обычный 3 19 17 2 3 2 2 3" xfId="47380"/>
    <cellStyle name="Обычный 3 19 17 2 3 2 3" xfId="47381"/>
    <cellStyle name="Обычный 3 19 17 2 3 2 3 2" xfId="47382"/>
    <cellStyle name="Обычный 3 19 17 2 3 2 4" xfId="47383"/>
    <cellStyle name="Обычный 3 19 17 2 3 3" xfId="47384"/>
    <cellStyle name="Обычный 3 19 17 2 3 3 2" xfId="47385"/>
    <cellStyle name="Обычный 3 19 17 2 3 3 2 2" xfId="47386"/>
    <cellStyle name="Обычный 3 19 17 2 3 3 3" xfId="47387"/>
    <cellStyle name="Обычный 3 19 17 2 3 4" xfId="47388"/>
    <cellStyle name="Обычный 3 19 17 2 3 4 2" xfId="47389"/>
    <cellStyle name="Обычный 3 19 17 2 3 5" xfId="47390"/>
    <cellStyle name="Обычный 3 19 17 2 4" xfId="47391"/>
    <cellStyle name="Обычный 3 19 17 2 4 2" xfId="47392"/>
    <cellStyle name="Обычный 3 19 17 2 4 2 2" xfId="47393"/>
    <cellStyle name="Обычный 3 19 17 2 4 2 2 2" xfId="47394"/>
    <cellStyle name="Обычный 3 19 17 2 4 2 3" xfId="47395"/>
    <cellStyle name="Обычный 3 19 17 2 4 3" xfId="47396"/>
    <cellStyle name="Обычный 3 19 17 2 4 3 2" xfId="47397"/>
    <cellStyle name="Обычный 3 19 17 2 4 4" xfId="47398"/>
    <cellStyle name="Обычный 3 19 17 2 5" xfId="47399"/>
    <cellStyle name="Обычный 3 19 17 2 5 2" xfId="47400"/>
    <cellStyle name="Обычный 3 19 17 2 5 2 2" xfId="47401"/>
    <cellStyle name="Обычный 3 19 17 2 5 3" xfId="47402"/>
    <cellStyle name="Обычный 3 19 17 2 6" xfId="47403"/>
    <cellStyle name="Обычный 3 19 17 2 6 2" xfId="47404"/>
    <cellStyle name="Обычный 3 19 17 2 7" xfId="47405"/>
    <cellStyle name="Обычный 3 19 17 3" xfId="47406"/>
    <cellStyle name="Обычный 3 19 17 3 2" xfId="47407"/>
    <cellStyle name="Обычный 3 19 17 3 2 2" xfId="47408"/>
    <cellStyle name="Обычный 3 19 17 3 2 2 2" xfId="47409"/>
    <cellStyle name="Обычный 3 19 17 3 2 2 2 2" xfId="47410"/>
    <cellStyle name="Обычный 3 19 17 3 2 2 3" xfId="47411"/>
    <cellStyle name="Обычный 3 19 17 3 2 3" xfId="47412"/>
    <cellStyle name="Обычный 3 19 17 3 2 3 2" xfId="47413"/>
    <cellStyle name="Обычный 3 19 17 3 2 4" xfId="47414"/>
    <cellStyle name="Обычный 3 19 17 3 3" xfId="47415"/>
    <cellStyle name="Обычный 3 19 17 3 3 2" xfId="47416"/>
    <cellStyle name="Обычный 3 19 17 3 3 2 2" xfId="47417"/>
    <cellStyle name="Обычный 3 19 17 3 3 3" xfId="47418"/>
    <cellStyle name="Обычный 3 19 17 3 4" xfId="47419"/>
    <cellStyle name="Обычный 3 19 17 3 4 2" xfId="47420"/>
    <cellStyle name="Обычный 3 19 17 3 5" xfId="47421"/>
    <cellStyle name="Обычный 3 19 17 4" xfId="47422"/>
    <cellStyle name="Обычный 3 19 17 4 2" xfId="47423"/>
    <cellStyle name="Обычный 3 19 17 4 2 2" xfId="47424"/>
    <cellStyle name="Обычный 3 19 17 4 2 2 2" xfId="47425"/>
    <cellStyle name="Обычный 3 19 17 4 2 2 2 2" xfId="47426"/>
    <cellStyle name="Обычный 3 19 17 4 2 2 3" xfId="47427"/>
    <cellStyle name="Обычный 3 19 17 4 2 3" xfId="47428"/>
    <cellStyle name="Обычный 3 19 17 4 2 3 2" xfId="47429"/>
    <cellStyle name="Обычный 3 19 17 4 2 4" xfId="47430"/>
    <cellStyle name="Обычный 3 19 17 4 3" xfId="47431"/>
    <cellStyle name="Обычный 3 19 17 4 3 2" xfId="47432"/>
    <cellStyle name="Обычный 3 19 17 4 3 2 2" xfId="47433"/>
    <cellStyle name="Обычный 3 19 17 4 3 3" xfId="47434"/>
    <cellStyle name="Обычный 3 19 17 4 4" xfId="47435"/>
    <cellStyle name="Обычный 3 19 17 4 4 2" xfId="47436"/>
    <cellStyle name="Обычный 3 19 17 4 5" xfId="47437"/>
    <cellStyle name="Обычный 3 19 17 5" xfId="47438"/>
    <cellStyle name="Обычный 3 19 17 5 2" xfId="47439"/>
    <cellStyle name="Обычный 3 19 17 5 2 2" xfId="47440"/>
    <cellStyle name="Обычный 3 19 17 5 2 2 2" xfId="47441"/>
    <cellStyle name="Обычный 3 19 17 5 2 3" xfId="47442"/>
    <cellStyle name="Обычный 3 19 17 5 3" xfId="47443"/>
    <cellStyle name="Обычный 3 19 17 5 3 2" xfId="47444"/>
    <cellStyle name="Обычный 3 19 17 5 4" xfId="47445"/>
    <cellStyle name="Обычный 3 19 17 6" xfId="47446"/>
    <cellStyle name="Обычный 3 19 17 6 2" xfId="47447"/>
    <cellStyle name="Обычный 3 19 17 6 2 2" xfId="47448"/>
    <cellStyle name="Обычный 3 19 17 6 3" xfId="47449"/>
    <cellStyle name="Обычный 3 19 17 7" xfId="47450"/>
    <cellStyle name="Обычный 3 19 17 7 2" xfId="47451"/>
    <cellStyle name="Обычный 3 19 17 8" xfId="47452"/>
    <cellStyle name="Обычный 3 19 18" xfId="47453"/>
    <cellStyle name="Обычный 3 19 18 2" xfId="47454"/>
    <cellStyle name="Обычный 3 19 18 2 2" xfId="47455"/>
    <cellStyle name="Обычный 3 19 18 2 2 2" xfId="47456"/>
    <cellStyle name="Обычный 3 19 18 2 2 2 2" xfId="47457"/>
    <cellStyle name="Обычный 3 19 18 2 2 2 2 2" xfId="47458"/>
    <cellStyle name="Обычный 3 19 18 2 2 2 2 2 2" xfId="47459"/>
    <cellStyle name="Обычный 3 19 18 2 2 2 2 3" xfId="47460"/>
    <cellStyle name="Обычный 3 19 18 2 2 2 3" xfId="47461"/>
    <cellStyle name="Обычный 3 19 18 2 2 2 3 2" xfId="47462"/>
    <cellStyle name="Обычный 3 19 18 2 2 2 4" xfId="47463"/>
    <cellStyle name="Обычный 3 19 18 2 2 3" xfId="47464"/>
    <cellStyle name="Обычный 3 19 18 2 2 3 2" xfId="47465"/>
    <cellStyle name="Обычный 3 19 18 2 2 3 2 2" xfId="47466"/>
    <cellStyle name="Обычный 3 19 18 2 2 3 3" xfId="47467"/>
    <cellStyle name="Обычный 3 19 18 2 2 4" xfId="47468"/>
    <cellStyle name="Обычный 3 19 18 2 2 4 2" xfId="47469"/>
    <cellStyle name="Обычный 3 19 18 2 2 5" xfId="47470"/>
    <cellStyle name="Обычный 3 19 18 2 3" xfId="47471"/>
    <cellStyle name="Обычный 3 19 18 2 3 2" xfId="47472"/>
    <cellStyle name="Обычный 3 19 18 2 3 2 2" xfId="47473"/>
    <cellStyle name="Обычный 3 19 18 2 3 2 2 2" xfId="47474"/>
    <cellStyle name="Обычный 3 19 18 2 3 2 2 2 2" xfId="47475"/>
    <cellStyle name="Обычный 3 19 18 2 3 2 2 3" xfId="47476"/>
    <cellStyle name="Обычный 3 19 18 2 3 2 3" xfId="47477"/>
    <cellStyle name="Обычный 3 19 18 2 3 2 3 2" xfId="47478"/>
    <cellStyle name="Обычный 3 19 18 2 3 2 4" xfId="47479"/>
    <cellStyle name="Обычный 3 19 18 2 3 3" xfId="47480"/>
    <cellStyle name="Обычный 3 19 18 2 3 3 2" xfId="47481"/>
    <cellStyle name="Обычный 3 19 18 2 3 3 2 2" xfId="47482"/>
    <cellStyle name="Обычный 3 19 18 2 3 3 3" xfId="47483"/>
    <cellStyle name="Обычный 3 19 18 2 3 4" xfId="47484"/>
    <cellStyle name="Обычный 3 19 18 2 3 4 2" xfId="47485"/>
    <cellStyle name="Обычный 3 19 18 2 3 5" xfId="47486"/>
    <cellStyle name="Обычный 3 19 18 2 4" xfId="47487"/>
    <cellStyle name="Обычный 3 19 18 2 4 2" xfId="47488"/>
    <cellStyle name="Обычный 3 19 18 2 4 2 2" xfId="47489"/>
    <cellStyle name="Обычный 3 19 18 2 4 2 2 2" xfId="47490"/>
    <cellStyle name="Обычный 3 19 18 2 4 2 3" xfId="47491"/>
    <cellStyle name="Обычный 3 19 18 2 4 3" xfId="47492"/>
    <cellStyle name="Обычный 3 19 18 2 4 3 2" xfId="47493"/>
    <cellStyle name="Обычный 3 19 18 2 4 4" xfId="47494"/>
    <cellStyle name="Обычный 3 19 18 2 5" xfId="47495"/>
    <cellStyle name="Обычный 3 19 18 2 5 2" xfId="47496"/>
    <cellStyle name="Обычный 3 19 18 2 5 2 2" xfId="47497"/>
    <cellStyle name="Обычный 3 19 18 2 5 3" xfId="47498"/>
    <cellStyle name="Обычный 3 19 18 2 6" xfId="47499"/>
    <cellStyle name="Обычный 3 19 18 2 6 2" xfId="47500"/>
    <cellStyle name="Обычный 3 19 18 2 7" xfId="47501"/>
    <cellStyle name="Обычный 3 19 18 3" xfId="47502"/>
    <cellStyle name="Обычный 3 19 18 3 2" xfId="47503"/>
    <cellStyle name="Обычный 3 19 18 3 2 2" xfId="47504"/>
    <cellStyle name="Обычный 3 19 18 3 2 2 2" xfId="47505"/>
    <cellStyle name="Обычный 3 19 18 3 2 2 2 2" xfId="47506"/>
    <cellStyle name="Обычный 3 19 18 3 2 2 3" xfId="47507"/>
    <cellStyle name="Обычный 3 19 18 3 2 3" xfId="47508"/>
    <cellStyle name="Обычный 3 19 18 3 2 3 2" xfId="47509"/>
    <cellStyle name="Обычный 3 19 18 3 2 4" xfId="47510"/>
    <cellStyle name="Обычный 3 19 18 3 3" xfId="47511"/>
    <cellStyle name="Обычный 3 19 18 3 3 2" xfId="47512"/>
    <cellStyle name="Обычный 3 19 18 3 3 2 2" xfId="47513"/>
    <cellStyle name="Обычный 3 19 18 3 3 3" xfId="47514"/>
    <cellStyle name="Обычный 3 19 18 3 4" xfId="47515"/>
    <cellStyle name="Обычный 3 19 18 3 4 2" xfId="47516"/>
    <cellStyle name="Обычный 3 19 18 3 5" xfId="47517"/>
    <cellStyle name="Обычный 3 19 18 4" xfId="47518"/>
    <cellStyle name="Обычный 3 19 18 4 2" xfId="47519"/>
    <cellStyle name="Обычный 3 19 18 4 2 2" xfId="47520"/>
    <cellStyle name="Обычный 3 19 18 4 2 2 2" xfId="47521"/>
    <cellStyle name="Обычный 3 19 18 4 2 2 2 2" xfId="47522"/>
    <cellStyle name="Обычный 3 19 18 4 2 2 3" xfId="47523"/>
    <cellStyle name="Обычный 3 19 18 4 2 3" xfId="47524"/>
    <cellStyle name="Обычный 3 19 18 4 2 3 2" xfId="47525"/>
    <cellStyle name="Обычный 3 19 18 4 2 4" xfId="47526"/>
    <cellStyle name="Обычный 3 19 18 4 3" xfId="47527"/>
    <cellStyle name="Обычный 3 19 18 4 3 2" xfId="47528"/>
    <cellStyle name="Обычный 3 19 18 4 3 2 2" xfId="47529"/>
    <cellStyle name="Обычный 3 19 18 4 3 3" xfId="47530"/>
    <cellStyle name="Обычный 3 19 18 4 4" xfId="47531"/>
    <cellStyle name="Обычный 3 19 18 4 4 2" xfId="47532"/>
    <cellStyle name="Обычный 3 19 18 4 5" xfId="47533"/>
    <cellStyle name="Обычный 3 19 18 5" xfId="47534"/>
    <cellStyle name="Обычный 3 19 18 5 2" xfId="47535"/>
    <cellStyle name="Обычный 3 19 18 5 2 2" xfId="47536"/>
    <cellStyle name="Обычный 3 19 18 5 2 2 2" xfId="47537"/>
    <cellStyle name="Обычный 3 19 18 5 2 3" xfId="47538"/>
    <cellStyle name="Обычный 3 19 18 5 3" xfId="47539"/>
    <cellStyle name="Обычный 3 19 18 5 3 2" xfId="47540"/>
    <cellStyle name="Обычный 3 19 18 5 4" xfId="47541"/>
    <cellStyle name="Обычный 3 19 18 6" xfId="47542"/>
    <cellStyle name="Обычный 3 19 18 6 2" xfId="47543"/>
    <cellStyle name="Обычный 3 19 18 6 2 2" xfId="47544"/>
    <cellStyle name="Обычный 3 19 18 6 3" xfId="47545"/>
    <cellStyle name="Обычный 3 19 18 7" xfId="47546"/>
    <cellStyle name="Обычный 3 19 18 7 2" xfId="47547"/>
    <cellStyle name="Обычный 3 19 18 8" xfId="47548"/>
    <cellStyle name="Обычный 3 19 19" xfId="47549"/>
    <cellStyle name="Обычный 3 19 19 2" xfId="47550"/>
    <cellStyle name="Обычный 3 19 19 2 2" xfId="47551"/>
    <cellStyle name="Обычный 3 19 19 2 2 2" xfId="47552"/>
    <cellStyle name="Обычный 3 19 19 2 2 2 2" xfId="47553"/>
    <cellStyle name="Обычный 3 19 19 2 2 2 2 2" xfId="47554"/>
    <cellStyle name="Обычный 3 19 19 2 2 2 2 2 2" xfId="47555"/>
    <cellStyle name="Обычный 3 19 19 2 2 2 2 3" xfId="47556"/>
    <cellStyle name="Обычный 3 19 19 2 2 2 3" xfId="47557"/>
    <cellStyle name="Обычный 3 19 19 2 2 2 3 2" xfId="47558"/>
    <cellStyle name="Обычный 3 19 19 2 2 2 4" xfId="47559"/>
    <cellStyle name="Обычный 3 19 19 2 2 3" xfId="47560"/>
    <cellStyle name="Обычный 3 19 19 2 2 3 2" xfId="47561"/>
    <cellStyle name="Обычный 3 19 19 2 2 3 2 2" xfId="47562"/>
    <cellStyle name="Обычный 3 19 19 2 2 3 3" xfId="47563"/>
    <cellStyle name="Обычный 3 19 19 2 2 4" xfId="47564"/>
    <cellStyle name="Обычный 3 19 19 2 2 4 2" xfId="47565"/>
    <cellStyle name="Обычный 3 19 19 2 2 5" xfId="47566"/>
    <cellStyle name="Обычный 3 19 19 2 3" xfId="47567"/>
    <cellStyle name="Обычный 3 19 19 2 3 2" xfId="47568"/>
    <cellStyle name="Обычный 3 19 19 2 3 2 2" xfId="47569"/>
    <cellStyle name="Обычный 3 19 19 2 3 2 2 2" xfId="47570"/>
    <cellStyle name="Обычный 3 19 19 2 3 2 2 2 2" xfId="47571"/>
    <cellStyle name="Обычный 3 19 19 2 3 2 2 3" xfId="47572"/>
    <cellStyle name="Обычный 3 19 19 2 3 2 3" xfId="47573"/>
    <cellStyle name="Обычный 3 19 19 2 3 2 3 2" xfId="47574"/>
    <cellStyle name="Обычный 3 19 19 2 3 2 4" xfId="47575"/>
    <cellStyle name="Обычный 3 19 19 2 3 3" xfId="47576"/>
    <cellStyle name="Обычный 3 19 19 2 3 3 2" xfId="47577"/>
    <cellStyle name="Обычный 3 19 19 2 3 3 2 2" xfId="47578"/>
    <cellStyle name="Обычный 3 19 19 2 3 3 3" xfId="47579"/>
    <cellStyle name="Обычный 3 19 19 2 3 4" xfId="47580"/>
    <cellStyle name="Обычный 3 19 19 2 3 4 2" xfId="47581"/>
    <cellStyle name="Обычный 3 19 19 2 3 5" xfId="47582"/>
    <cellStyle name="Обычный 3 19 19 2 4" xfId="47583"/>
    <cellStyle name="Обычный 3 19 19 2 4 2" xfId="47584"/>
    <cellStyle name="Обычный 3 19 19 2 4 2 2" xfId="47585"/>
    <cellStyle name="Обычный 3 19 19 2 4 2 2 2" xfId="47586"/>
    <cellStyle name="Обычный 3 19 19 2 4 2 3" xfId="47587"/>
    <cellStyle name="Обычный 3 19 19 2 4 3" xfId="47588"/>
    <cellStyle name="Обычный 3 19 19 2 4 3 2" xfId="47589"/>
    <cellStyle name="Обычный 3 19 19 2 4 4" xfId="47590"/>
    <cellStyle name="Обычный 3 19 19 2 5" xfId="47591"/>
    <cellStyle name="Обычный 3 19 19 2 5 2" xfId="47592"/>
    <cellStyle name="Обычный 3 19 19 2 5 2 2" xfId="47593"/>
    <cellStyle name="Обычный 3 19 19 2 5 3" xfId="47594"/>
    <cellStyle name="Обычный 3 19 19 2 6" xfId="47595"/>
    <cellStyle name="Обычный 3 19 19 2 6 2" xfId="47596"/>
    <cellStyle name="Обычный 3 19 19 2 7" xfId="47597"/>
    <cellStyle name="Обычный 3 19 19 3" xfId="47598"/>
    <cellStyle name="Обычный 3 19 19 3 2" xfId="47599"/>
    <cellStyle name="Обычный 3 19 19 3 2 2" xfId="47600"/>
    <cellStyle name="Обычный 3 19 19 3 2 2 2" xfId="47601"/>
    <cellStyle name="Обычный 3 19 19 3 2 2 2 2" xfId="47602"/>
    <cellStyle name="Обычный 3 19 19 3 2 2 3" xfId="47603"/>
    <cellStyle name="Обычный 3 19 19 3 2 3" xfId="47604"/>
    <cellStyle name="Обычный 3 19 19 3 2 3 2" xfId="47605"/>
    <cellStyle name="Обычный 3 19 19 3 2 4" xfId="47606"/>
    <cellStyle name="Обычный 3 19 19 3 3" xfId="47607"/>
    <cellStyle name="Обычный 3 19 19 3 3 2" xfId="47608"/>
    <cellStyle name="Обычный 3 19 19 3 3 2 2" xfId="47609"/>
    <cellStyle name="Обычный 3 19 19 3 3 3" xfId="47610"/>
    <cellStyle name="Обычный 3 19 19 3 4" xfId="47611"/>
    <cellStyle name="Обычный 3 19 19 3 4 2" xfId="47612"/>
    <cellStyle name="Обычный 3 19 19 3 5" xfId="47613"/>
    <cellStyle name="Обычный 3 19 19 4" xfId="47614"/>
    <cellStyle name="Обычный 3 19 19 4 2" xfId="47615"/>
    <cellStyle name="Обычный 3 19 19 4 2 2" xfId="47616"/>
    <cellStyle name="Обычный 3 19 19 4 2 2 2" xfId="47617"/>
    <cellStyle name="Обычный 3 19 19 4 2 2 2 2" xfId="47618"/>
    <cellStyle name="Обычный 3 19 19 4 2 2 3" xfId="47619"/>
    <cellStyle name="Обычный 3 19 19 4 2 3" xfId="47620"/>
    <cellStyle name="Обычный 3 19 19 4 2 3 2" xfId="47621"/>
    <cellStyle name="Обычный 3 19 19 4 2 4" xfId="47622"/>
    <cellStyle name="Обычный 3 19 19 4 3" xfId="47623"/>
    <cellStyle name="Обычный 3 19 19 4 3 2" xfId="47624"/>
    <cellStyle name="Обычный 3 19 19 4 3 2 2" xfId="47625"/>
    <cellStyle name="Обычный 3 19 19 4 3 3" xfId="47626"/>
    <cellStyle name="Обычный 3 19 19 4 4" xfId="47627"/>
    <cellStyle name="Обычный 3 19 19 4 4 2" xfId="47628"/>
    <cellStyle name="Обычный 3 19 19 4 5" xfId="47629"/>
    <cellStyle name="Обычный 3 19 19 5" xfId="47630"/>
    <cellStyle name="Обычный 3 19 19 5 2" xfId="47631"/>
    <cellStyle name="Обычный 3 19 19 5 2 2" xfId="47632"/>
    <cellStyle name="Обычный 3 19 19 5 2 2 2" xfId="47633"/>
    <cellStyle name="Обычный 3 19 19 5 2 3" xfId="47634"/>
    <cellStyle name="Обычный 3 19 19 5 3" xfId="47635"/>
    <cellStyle name="Обычный 3 19 19 5 3 2" xfId="47636"/>
    <cellStyle name="Обычный 3 19 19 5 4" xfId="47637"/>
    <cellStyle name="Обычный 3 19 19 6" xfId="47638"/>
    <cellStyle name="Обычный 3 19 19 6 2" xfId="47639"/>
    <cellStyle name="Обычный 3 19 19 6 2 2" xfId="47640"/>
    <cellStyle name="Обычный 3 19 19 6 3" xfId="47641"/>
    <cellStyle name="Обычный 3 19 19 7" xfId="47642"/>
    <cellStyle name="Обычный 3 19 19 7 2" xfId="47643"/>
    <cellStyle name="Обычный 3 19 19 8" xfId="47644"/>
    <cellStyle name="Обычный 3 19 2" xfId="47645"/>
    <cellStyle name="Обычный 3 19 2 2" xfId="47646"/>
    <cellStyle name="Обычный 3 19 2 2 2" xfId="47647"/>
    <cellStyle name="Обычный 3 19 2 2 2 2" xfId="47648"/>
    <cellStyle name="Обычный 3 19 2 2 2 2 2" xfId="47649"/>
    <cellStyle name="Обычный 3 19 2 2 2 2 2 2" xfId="47650"/>
    <cellStyle name="Обычный 3 19 2 2 2 2 2 2 2" xfId="47651"/>
    <cellStyle name="Обычный 3 19 2 2 2 2 2 3" xfId="47652"/>
    <cellStyle name="Обычный 3 19 2 2 2 2 3" xfId="47653"/>
    <cellStyle name="Обычный 3 19 2 2 2 2 3 2" xfId="47654"/>
    <cellStyle name="Обычный 3 19 2 2 2 2 4" xfId="47655"/>
    <cellStyle name="Обычный 3 19 2 2 2 3" xfId="47656"/>
    <cellStyle name="Обычный 3 19 2 2 2 3 2" xfId="47657"/>
    <cellStyle name="Обычный 3 19 2 2 2 3 2 2" xfId="47658"/>
    <cellStyle name="Обычный 3 19 2 2 2 3 3" xfId="47659"/>
    <cellStyle name="Обычный 3 19 2 2 2 4" xfId="47660"/>
    <cellStyle name="Обычный 3 19 2 2 2 4 2" xfId="47661"/>
    <cellStyle name="Обычный 3 19 2 2 2 5" xfId="47662"/>
    <cellStyle name="Обычный 3 19 2 2 3" xfId="47663"/>
    <cellStyle name="Обычный 3 19 2 2 3 2" xfId="47664"/>
    <cellStyle name="Обычный 3 19 2 2 3 2 2" xfId="47665"/>
    <cellStyle name="Обычный 3 19 2 2 3 2 2 2" xfId="47666"/>
    <cellStyle name="Обычный 3 19 2 2 3 2 2 2 2" xfId="47667"/>
    <cellStyle name="Обычный 3 19 2 2 3 2 2 3" xfId="47668"/>
    <cellStyle name="Обычный 3 19 2 2 3 2 3" xfId="47669"/>
    <cellStyle name="Обычный 3 19 2 2 3 2 3 2" xfId="47670"/>
    <cellStyle name="Обычный 3 19 2 2 3 2 4" xfId="47671"/>
    <cellStyle name="Обычный 3 19 2 2 3 3" xfId="47672"/>
    <cellStyle name="Обычный 3 19 2 2 3 3 2" xfId="47673"/>
    <cellStyle name="Обычный 3 19 2 2 3 3 2 2" xfId="47674"/>
    <cellStyle name="Обычный 3 19 2 2 3 3 3" xfId="47675"/>
    <cellStyle name="Обычный 3 19 2 2 3 4" xfId="47676"/>
    <cellStyle name="Обычный 3 19 2 2 3 4 2" xfId="47677"/>
    <cellStyle name="Обычный 3 19 2 2 3 5" xfId="47678"/>
    <cellStyle name="Обычный 3 19 2 2 4" xfId="47679"/>
    <cellStyle name="Обычный 3 19 2 2 4 2" xfId="47680"/>
    <cellStyle name="Обычный 3 19 2 2 4 2 2" xfId="47681"/>
    <cellStyle name="Обычный 3 19 2 2 4 2 2 2" xfId="47682"/>
    <cellStyle name="Обычный 3 19 2 2 4 2 3" xfId="47683"/>
    <cellStyle name="Обычный 3 19 2 2 4 3" xfId="47684"/>
    <cellStyle name="Обычный 3 19 2 2 4 3 2" xfId="47685"/>
    <cellStyle name="Обычный 3 19 2 2 4 4" xfId="47686"/>
    <cellStyle name="Обычный 3 19 2 2 5" xfId="47687"/>
    <cellStyle name="Обычный 3 19 2 2 5 2" xfId="47688"/>
    <cellStyle name="Обычный 3 19 2 2 5 2 2" xfId="47689"/>
    <cellStyle name="Обычный 3 19 2 2 5 3" xfId="47690"/>
    <cellStyle name="Обычный 3 19 2 2 6" xfId="47691"/>
    <cellStyle name="Обычный 3 19 2 2 6 2" xfId="47692"/>
    <cellStyle name="Обычный 3 19 2 2 7" xfId="47693"/>
    <cellStyle name="Обычный 3 19 2 3" xfId="47694"/>
    <cellStyle name="Обычный 3 19 2 3 2" xfId="47695"/>
    <cellStyle name="Обычный 3 19 2 3 2 2" xfId="47696"/>
    <cellStyle name="Обычный 3 19 2 3 2 2 2" xfId="47697"/>
    <cellStyle name="Обычный 3 19 2 3 2 2 2 2" xfId="47698"/>
    <cellStyle name="Обычный 3 19 2 3 2 2 3" xfId="47699"/>
    <cellStyle name="Обычный 3 19 2 3 2 3" xfId="47700"/>
    <cellStyle name="Обычный 3 19 2 3 2 3 2" xfId="47701"/>
    <cellStyle name="Обычный 3 19 2 3 2 4" xfId="47702"/>
    <cellStyle name="Обычный 3 19 2 3 3" xfId="47703"/>
    <cellStyle name="Обычный 3 19 2 3 3 2" xfId="47704"/>
    <cellStyle name="Обычный 3 19 2 3 3 2 2" xfId="47705"/>
    <cellStyle name="Обычный 3 19 2 3 3 3" xfId="47706"/>
    <cellStyle name="Обычный 3 19 2 3 4" xfId="47707"/>
    <cellStyle name="Обычный 3 19 2 3 4 2" xfId="47708"/>
    <cellStyle name="Обычный 3 19 2 3 5" xfId="47709"/>
    <cellStyle name="Обычный 3 19 2 4" xfId="47710"/>
    <cellStyle name="Обычный 3 19 2 4 2" xfId="47711"/>
    <cellStyle name="Обычный 3 19 2 4 2 2" xfId="47712"/>
    <cellStyle name="Обычный 3 19 2 4 2 2 2" xfId="47713"/>
    <cellStyle name="Обычный 3 19 2 4 2 2 2 2" xfId="47714"/>
    <cellStyle name="Обычный 3 19 2 4 2 2 3" xfId="47715"/>
    <cellStyle name="Обычный 3 19 2 4 2 3" xfId="47716"/>
    <cellStyle name="Обычный 3 19 2 4 2 3 2" xfId="47717"/>
    <cellStyle name="Обычный 3 19 2 4 2 4" xfId="47718"/>
    <cellStyle name="Обычный 3 19 2 4 3" xfId="47719"/>
    <cellStyle name="Обычный 3 19 2 4 3 2" xfId="47720"/>
    <cellStyle name="Обычный 3 19 2 4 3 2 2" xfId="47721"/>
    <cellStyle name="Обычный 3 19 2 4 3 3" xfId="47722"/>
    <cellStyle name="Обычный 3 19 2 4 4" xfId="47723"/>
    <cellStyle name="Обычный 3 19 2 4 4 2" xfId="47724"/>
    <cellStyle name="Обычный 3 19 2 4 5" xfId="47725"/>
    <cellStyle name="Обычный 3 19 2 5" xfId="47726"/>
    <cellStyle name="Обычный 3 19 2 5 2" xfId="47727"/>
    <cellStyle name="Обычный 3 19 2 5 2 2" xfId="47728"/>
    <cellStyle name="Обычный 3 19 2 5 2 2 2" xfId="47729"/>
    <cellStyle name="Обычный 3 19 2 5 2 3" xfId="47730"/>
    <cellStyle name="Обычный 3 19 2 5 3" xfId="47731"/>
    <cellStyle name="Обычный 3 19 2 5 3 2" xfId="47732"/>
    <cellStyle name="Обычный 3 19 2 5 4" xfId="47733"/>
    <cellStyle name="Обычный 3 19 2 6" xfId="47734"/>
    <cellStyle name="Обычный 3 19 2 6 2" xfId="47735"/>
    <cellStyle name="Обычный 3 19 2 6 2 2" xfId="47736"/>
    <cellStyle name="Обычный 3 19 2 6 3" xfId="47737"/>
    <cellStyle name="Обычный 3 19 2 7" xfId="47738"/>
    <cellStyle name="Обычный 3 19 2 7 2" xfId="47739"/>
    <cellStyle name="Обычный 3 19 2 8" xfId="47740"/>
    <cellStyle name="Обычный 3 19 20" xfId="47741"/>
    <cellStyle name="Обычный 3 19 20 2" xfId="47742"/>
    <cellStyle name="Обычный 3 19 20 2 2" xfId="47743"/>
    <cellStyle name="Обычный 3 19 20 2 2 2" xfId="47744"/>
    <cellStyle name="Обычный 3 19 20 2 2 2 2" xfId="47745"/>
    <cellStyle name="Обычный 3 19 20 2 2 2 2 2" xfId="47746"/>
    <cellStyle name="Обычный 3 19 20 2 2 2 2 2 2" xfId="47747"/>
    <cellStyle name="Обычный 3 19 20 2 2 2 2 3" xfId="47748"/>
    <cellStyle name="Обычный 3 19 20 2 2 2 3" xfId="47749"/>
    <cellStyle name="Обычный 3 19 20 2 2 2 3 2" xfId="47750"/>
    <cellStyle name="Обычный 3 19 20 2 2 2 4" xfId="47751"/>
    <cellStyle name="Обычный 3 19 20 2 2 3" xfId="47752"/>
    <cellStyle name="Обычный 3 19 20 2 2 3 2" xfId="47753"/>
    <cellStyle name="Обычный 3 19 20 2 2 3 2 2" xfId="47754"/>
    <cellStyle name="Обычный 3 19 20 2 2 3 3" xfId="47755"/>
    <cellStyle name="Обычный 3 19 20 2 2 4" xfId="47756"/>
    <cellStyle name="Обычный 3 19 20 2 2 4 2" xfId="47757"/>
    <cellStyle name="Обычный 3 19 20 2 2 5" xfId="47758"/>
    <cellStyle name="Обычный 3 19 20 2 3" xfId="47759"/>
    <cellStyle name="Обычный 3 19 20 2 3 2" xfId="47760"/>
    <cellStyle name="Обычный 3 19 20 2 3 2 2" xfId="47761"/>
    <cellStyle name="Обычный 3 19 20 2 3 2 2 2" xfId="47762"/>
    <cellStyle name="Обычный 3 19 20 2 3 2 2 2 2" xfId="47763"/>
    <cellStyle name="Обычный 3 19 20 2 3 2 2 3" xfId="47764"/>
    <cellStyle name="Обычный 3 19 20 2 3 2 3" xfId="47765"/>
    <cellStyle name="Обычный 3 19 20 2 3 2 3 2" xfId="47766"/>
    <cellStyle name="Обычный 3 19 20 2 3 2 4" xfId="47767"/>
    <cellStyle name="Обычный 3 19 20 2 3 3" xfId="47768"/>
    <cellStyle name="Обычный 3 19 20 2 3 3 2" xfId="47769"/>
    <cellStyle name="Обычный 3 19 20 2 3 3 2 2" xfId="47770"/>
    <cellStyle name="Обычный 3 19 20 2 3 3 3" xfId="47771"/>
    <cellStyle name="Обычный 3 19 20 2 3 4" xfId="47772"/>
    <cellStyle name="Обычный 3 19 20 2 3 4 2" xfId="47773"/>
    <cellStyle name="Обычный 3 19 20 2 3 5" xfId="47774"/>
    <cellStyle name="Обычный 3 19 20 2 4" xfId="47775"/>
    <cellStyle name="Обычный 3 19 20 2 4 2" xfId="47776"/>
    <cellStyle name="Обычный 3 19 20 2 4 2 2" xfId="47777"/>
    <cellStyle name="Обычный 3 19 20 2 4 2 2 2" xfId="47778"/>
    <cellStyle name="Обычный 3 19 20 2 4 2 3" xfId="47779"/>
    <cellStyle name="Обычный 3 19 20 2 4 3" xfId="47780"/>
    <cellStyle name="Обычный 3 19 20 2 4 3 2" xfId="47781"/>
    <cellStyle name="Обычный 3 19 20 2 4 4" xfId="47782"/>
    <cellStyle name="Обычный 3 19 20 2 5" xfId="47783"/>
    <cellStyle name="Обычный 3 19 20 2 5 2" xfId="47784"/>
    <cellStyle name="Обычный 3 19 20 2 5 2 2" xfId="47785"/>
    <cellStyle name="Обычный 3 19 20 2 5 3" xfId="47786"/>
    <cellStyle name="Обычный 3 19 20 2 6" xfId="47787"/>
    <cellStyle name="Обычный 3 19 20 2 6 2" xfId="47788"/>
    <cellStyle name="Обычный 3 19 20 2 7" xfId="47789"/>
    <cellStyle name="Обычный 3 19 20 3" xfId="47790"/>
    <cellStyle name="Обычный 3 19 20 3 2" xfId="47791"/>
    <cellStyle name="Обычный 3 19 20 3 2 2" xfId="47792"/>
    <cellStyle name="Обычный 3 19 20 3 2 2 2" xfId="47793"/>
    <cellStyle name="Обычный 3 19 20 3 2 2 2 2" xfId="47794"/>
    <cellStyle name="Обычный 3 19 20 3 2 2 3" xfId="47795"/>
    <cellStyle name="Обычный 3 19 20 3 2 3" xfId="47796"/>
    <cellStyle name="Обычный 3 19 20 3 2 3 2" xfId="47797"/>
    <cellStyle name="Обычный 3 19 20 3 2 4" xfId="47798"/>
    <cellStyle name="Обычный 3 19 20 3 3" xfId="47799"/>
    <cellStyle name="Обычный 3 19 20 3 3 2" xfId="47800"/>
    <cellStyle name="Обычный 3 19 20 3 3 2 2" xfId="47801"/>
    <cellStyle name="Обычный 3 19 20 3 3 3" xfId="47802"/>
    <cellStyle name="Обычный 3 19 20 3 4" xfId="47803"/>
    <cellStyle name="Обычный 3 19 20 3 4 2" xfId="47804"/>
    <cellStyle name="Обычный 3 19 20 3 5" xfId="47805"/>
    <cellStyle name="Обычный 3 19 20 4" xfId="47806"/>
    <cellStyle name="Обычный 3 19 20 4 2" xfId="47807"/>
    <cellStyle name="Обычный 3 19 20 4 2 2" xfId="47808"/>
    <cellStyle name="Обычный 3 19 20 4 2 2 2" xfId="47809"/>
    <cellStyle name="Обычный 3 19 20 4 2 2 2 2" xfId="47810"/>
    <cellStyle name="Обычный 3 19 20 4 2 2 3" xfId="47811"/>
    <cellStyle name="Обычный 3 19 20 4 2 3" xfId="47812"/>
    <cellStyle name="Обычный 3 19 20 4 2 3 2" xfId="47813"/>
    <cellStyle name="Обычный 3 19 20 4 2 4" xfId="47814"/>
    <cellStyle name="Обычный 3 19 20 4 3" xfId="47815"/>
    <cellStyle name="Обычный 3 19 20 4 3 2" xfId="47816"/>
    <cellStyle name="Обычный 3 19 20 4 3 2 2" xfId="47817"/>
    <cellStyle name="Обычный 3 19 20 4 3 3" xfId="47818"/>
    <cellStyle name="Обычный 3 19 20 4 4" xfId="47819"/>
    <cellStyle name="Обычный 3 19 20 4 4 2" xfId="47820"/>
    <cellStyle name="Обычный 3 19 20 4 5" xfId="47821"/>
    <cellStyle name="Обычный 3 19 20 5" xfId="47822"/>
    <cellStyle name="Обычный 3 19 20 5 2" xfId="47823"/>
    <cellStyle name="Обычный 3 19 20 5 2 2" xfId="47824"/>
    <cellStyle name="Обычный 3 19 20 5 2 2 2" xfId="47825"/>
    <cellStyle name="Обычный 3 19 20 5 2 3" xfId="47826"/>
    <cellStyle name="Обычный 3 19 20 5 3" xfId="47827"/>
    <cellStyle name="Обычный 3 19 20 5 3 2" xfId="47828"/>
    <cellStyle name="Обычный 3 19 20 5 4" xfId="47829"/>
    <cellStyle name="Обычный 3 19 20 6" xfId="47830"/>
    <cellStyle name="Обычный 3 19 20 6 2" xfId="47831"/>
    <cellStyle name="Обычный 3 19 20 6 2 2" xfId="47832"/>
    <cellStyle name="Обычный 3 19 20 6 3" xfId="47833"/>
    <cellStyle name="Обычный 3 19 20 7" xfId="47834"/>
    <cellStyle name="Обычный 3 19 20 7 2" xfId="47835"/>
    <cellStyle name="Обычный 3 19 20 8" xfId="47836"/>
    <cellStyle name="Обычный 3 19 21" xfId="47837"/>
    <cellStyle name="Обычный 3 19 21 2" xfId="47838"/>
    <cellStyle name="Обычный 3 19 21 2 2" xfId="47839"/>
    <cellStyle name="Обычный 3 19 21 2 2 2" xfId="47840"/>
    <cellStyle name="Обычный 3 19 21 2 2 2 2" xfId="47841"/>
    <cellStyle name="Обычный 3 19 21 2 2 2 2 2" xfId="47842"/>
    <cellStyle name="Обычный 3 19 21 2 2 2 2 2 2" xfId="47843"/>
    <cellStyle name="Обычный 3 19 21 2 2 2 2 3" xfId="47844"/>
    <cellStyle name="Обычный 3 19 21 2 2 2 3" xfId="47845"/>
    <cellStyle name="Обычный 3 19 21 2 2 2 3 2" xfId="47846"/>
    <cellStyle name="Обычный 3 19 21 2 2 2 4" xfId="47847"/>
    <cellStyle name="Обычный 3 19 21 2 2 3" xfId="47848"/>
    <cellStyle name="Обычный 3 19 21 2 2 3 2" xfId="47849"/>
    <cellStyle name="Обычный 3 19 21 2 2 3 2 2" xfId="47850"/>
    <cellStyle name="Обычный 3 19 21 2 2 3 3" xfId="47851"/>
    <cellStyle name="Обычный 3 19 21 2 2 4" xfId="47852"/>
    <cellStyle name="Обычный 3 19 21 2 2 4 2" xfId="47853"/>
    <cellStyle name="Обычный 3 19 21 2 2 5" xfId="47854"/>
    <cellStyle name="Обычный 3 19 21 2 3" xfId="47855"/>
    <cellStyle name="Обычный 3 19 21 2 3 2" xfId="47856"/>
    <cellStyle name="Обычный 3 19 21 2 3 2 2" xfId="47857"/>
    <cellStyle name="Обычный 3 19 21 2 3 2 2 2" xfId="47858"/>
    <cellStyle name="Обычный 3 19 21 2 3 2 2 2 2" xfId="47859"/>
    <cellStyle name="Обычный 3 19 21 2 3 2 2 3" xfId="47860"/>
    <cellStyle name="Обычный 3 19 21 2 3 2 3" xfId="47861"/>
    <cellStyle name="Обычный 3 19 21 2 3 2 3 2" xfId="47862"/>
    <cellStyle name="Обычный 3 19 21 2 3 2 4" xfId="47863"/>
    <cellStyle name="Обычный 3 19 21 2 3 3" xfId="47864"/>
    <cellStyle name="Обычный 3 19 21 2 3 3 2" xfId="47865"/>
    <cellStyle name="Обычный 3 19 21 2 3 3 2 2" xfId="47866"/>
    <cellStyle name="Обычный 3 19 21 2 3 3 3" xfId="47867"/>
    <cellStyle name="Обычный 3 19 21 2 3 4" xfId="47868"/>
    <cellStyle name="Обычный 3 19 21 2 3 4 2" xfId="47869"/>
    <cellStyle name="Обычный 3 19 21 2 3 5" xfId="47870"/>
    <cellStyle name="Обычный 3 19 21 2 4" xfId="47871"/>
    <cellStyle name="Обычный 3 19 21 2 4 2" xfId="47872"/>
    <cellStyle name="Обычный 3 19 21 2 4 2 2" xfId="47873"/>
    <cellStyle name="Обычный 3 19 21 2 4 2 2 2" xfId="47874"/>
    <cellStyle name="Обычный 3 19 21 2 4 2 3" xfId="47875"/>
    <cellStyle name="Обычный 3 19 21 2 4 3" xfId="47876"/>
    <cellStyle name="Обычный 3 19 21 2 4 3 2" xfId="47877"/>
    <cellStyle name="Обычный 3 19 21 2 4 4" xfId="47878"/>
    <cellStyle name="Обычный 3 19 21 2 5" xfId="47879"/>
    <cellStyle name="Обычный 3 19 21 2 5 2" xfId="47880"/>
    <cellStyle name="Обычный 3 19 21 2 5 2 2" xfId="47881"/>
    <cellStyle name="Обычный 3 19 21 2 5 3" xfId="47882"/>
    <cellStyle name="Обычный 3 19 21 2 6" xfId="47883"/>
    <cellStyle name="Обычный 3 19 21 2 6 2" xfId="47884"/>
    <cellStyle name="Обычный 3 19 21 2 7" xfId="47885"/>
    <cellStyle name="Обычный 3 19 21 3" xfId="47886"/>
    <cellStyle name="Обычный 3 19 21 3 2" xfId="47887"/>
    <cellStyle name="Обычный 3 19 21 3 2 2" xfId="47888"/>
    <cellStyle name="Обычный 3 19 21 3 2 2 2" xfId="47889"/>
    <cellStyle name="Обычный 3 19 21 3 2 2 2 2" xfId="47890"/>
    <cellStyle name="Обычный 3 19 21 3 2 2 3" xfId="47891"/>
    <cellStyle name="Обычный 3 19 21 3 2 3" xfId="47892"/>
    <cellStyle name="Обычный 3 19 21 3 2 3 2" xfId="47893"/>
    <cellStyle name="Обычный 3 19 21 3 2 4" xfId="47894"/>
    <cellStyle name="Обычный 3 19 21 3 3" xfId="47895"/>
    <cellStyle name="Обычный 3 19 21 3 3 2" xfId="47896"/>
    <cellStyle name="Обычный 3 19 21 3 3 2 2" xfId="47897"/>
    <cellStyle name="Обычный 3 19 21 3 3 3" xfId="47898"/>
    <cellStyle name="Обычный 3 19 21 3 4" xfId="47899"/>
    <cellStyle name="Обычный 3 19 21 3 4 2" xfId="47900"/>
    <cellStyle name="Обычный 3 19 21 3 5" xfId="47901"/>
    <cellStyle name="Обычный 3 19 21 4" xfId="47902"/>
    <cellStyle name="Обычный 3 19 21 4 2" xfId="47903"/>
    <cellStyle name="Обычный 3 19 21 4 2 2" xfId="47904"/>
    <cellStyle name="Обычный 3 19 21 4 2 2 2" xfId="47905"/>
    <cellStyle name="Обычный 3 19 21 4 2 2 2 2" xfId="47906"/>
    <cellStyle name="Обычный 3 19 21 4 2 2 3" xfId="47907"/>
    <cellStyle name="Обычный 3 19 21 4 2 3" xfId="47908"/>
    <cellStyle name="Обычный 3 19 21 4 2 3 2" xfId="47909"/>
    <cellStyle name="Обычный 3 19 21 4 2 4" xfId="47910"/>
    <cellStyle name="Обычный 3 19 21 4 3" xfId="47911"/>
    <cellStyle name="Обычный 3 19 21 4 3 2" xfId="47912"/>
    <cellStyle name="Обычный 3 19 21 4 3 2 2" xfId="47913"/>
    <cellStyle name="Обычный 3 19 21 4 3 3" xfId="47914"/>
    <cellStyle name="Обычный 3 19 21 4 4" xfId="47915"/>
    <cellStyle name="Обычный 3 19 21 4 4 2" xfId="47916"/>
    <cellStyle name="Обычный 3 19 21 4 5" xfId="47917"/>
    <cellStyle name="Обычный 3 19 21 5" xfId="47918"/>
    <cellStyle name="Обычный 3 19 21 5 2" xfId="47919"/>
    <cellStyle name="Обычный 3 19 21 5 2 2" xfId="47920"/>
    <cellStyle name="Обычный 3 19 21 5 2 2 2" xfId="47921"/>
    <cellStyle name="Обычный 3 19 21 5 2 3" xfId="47922"/>
    <cellStyle name="Обычный 3 19 21 5 3" xfId="47923"/>
    <cellStyle name="Обычный 3 19 21 5 3 2" xfId="47924"/>
    <cellStyle name="Обычный 3 19 21 5 4" xfId="47925"/>
    <cellStyle name="Обычный 3 19 21 6" xfId="47926"/>
    <cellStyle name="Обычный 3 19 21 6 2" xfId="47927"/>
    <cellStyle name="Обычный 3 19 21 6 2 2" xfId="47928"/>
    <cellStyle name="Обычный 3 19 21 6 3" xfId="47929"/>
    <cellStyle name="Обычный 3 19 21 7" xfId="47930"/>
    <cellStyle name="Обычный 3 19 21 7 2" xfId="47931"/>
    <cellStyle name="Обычный 3 19 21 8" xfId="47932"/>
    <cellStyle name="Обычный 3 19 22" xfId="47933"/>
    <cellStyle name="Обычный 3 19 22 2" xfId="47934"/>
    <cellStyle name="Обычный 3 19 22 2 2" xfId="47935"/>
    <cellStyle name="Обычный 3 19 22 2 2 2" xfId="47936"/>
    <cellStyle name="Обычный 3 19 22 2 2 2 2" xfId="47937"/>
    <cellStyle name="Обычный 3 19 22 2 2 2 2 2" xfId="47938"/>
    <cellStyle name="Обычный 3 19 22 2 2 2 2 2 2" xfId="47939"/>
    <cellStyle name="Обычный 3 19 22 2 2 2 2 3" xfId="47940"/>
    <cellStyle name="Обычный 3 19 22 2 2 2 3" xfId="47941"/>
    <cellStyle name="Обычный 3 19 22 2 2 2 3 2" xfId="47942"/>
    <cellStyle name="Обычный 3 19 22 2 2 2 4" xfId="47943"/>
    <cellStyle name="Обычный 3 19 22 2 2 3" xfId="47944"/>
    <cellStyle name="Обычный 3 19 22 2 2 3 2" xfId="47945"/>
    <cellStyle name="Обычный 3 19 22 2 2 3 2 2" xfId="47946"/>
    <cellStyle name="Обычный 3 19 22 2 2 3 3" xfId="47947"/>
    <cellStyle name="Обычный 3 19 22 2 2 4" xfId="47948"/>
    <cellStyle name="Обычный 3 19 22 2 2 4 2" xfId="47949"/>
    <cellStyle name="Обычный 3 19 22 2 2 5" xfId="47950"/>
    <cellStyle name="Обычный 3 19 22 2 3" xfId="47951"/>
    <cellStyle name="Обычный 3 19 22 2 3 2" xfId="47952"/>
    <cellStyle name="Обычный 3 19 22 2 3 2 2" xfId="47953"/>
    <cellStyle name="Обычный 3 19 22 2 3 2 2 2" xfId="47954"/>
    <cellStyle name="Обычный 3 19 22 2 3 2 2 2 2" xfId="47955"/>
    <cellStyle name="Обычный 3 19 22 2 3 2 2 3" xfId="47956"/>
    <cellStyle name="Обычный 3 19 22 2 3 2 3" xfId="47957"/>
    <cellStyle name="Обычный 3 19 22 2 3 2 3 2" xfId="47958"/>
    <cellStyle name="Обычный 3 19 22 2 3 2 4" xfId="47959"/>
    <cellStyle name="Обычный 3 19 22 2 3 3" xfId="47960"/>
    <cellStyle name="Обычный 3 19 22 2 3 3 2" xfId="47961"/>
    <cellStyle name="Обычный 3 19 22 2 3 3 2 2" xfId="47962"/>
    <cellStyle name="Обычный 3 19 22 2 3 3 3" xfId="47963"/>
    <cellStyle name="Обычный 3 19 22 2 3 4" xfId="47964"/>
    <cellStyle name="Обычный 3 19 22 2 3 4 2" xfId="47965"/>
    <cellStyle name="Обычный 3 19 22 2 3 5" xfId="47966"/>
    <cellStyle name="Обычный 3 19 22 2 4" xfId="47967"/>
    <cellStyle name="Обычный 3 19 22 2 4 2" xfId="47968"/>
    <cellStyle name="Обычный 3 19 22 2 4 2 2" xfId="47969"/>
    <cellStyle name="Обычный 3 19 22 2 4 2 2 2" xfId="47970"/>
    <cellStyle name="Обычный 3 19 22 2 4 2 3" xfId="47971"/>
    <cellStyle name="Обычный 3 19 22 2 4 3" xfId="47972"/>
    <cellStyle name="Обычный 3 19 22 2 4 3 2" xfId="47973"/>
    <cellStyle name="Обычный 3 19 22 2 4 4" xfId="47974"/>
    <cellStyle name="Обычный 3 19 22 2 5" xfId="47975"/>
    <cellStyle name="Обычный 3 19 22 2 5 2" xfId="47976"/>
    <cellStyle name="Обычный 3 19 22 2 5 2 2" xfId="47977"/>
    <cellStyle name="Обычный 3 19 22 2 5 3" xfId="47978"/>
    <cellStyle name="Обычный 3 19 22 2 6" xfId="47979"/>
    <cellStyle name="Обычный 3 19 22 2 6 2" xfId="47980"/>
    <cellStyle name="Обычный 3 19 22 2 7" xfId="47981"/>
    <cellStyle name="Обычный 3 19 22 3" xfId="47982"/>
    <cellStyle name="Обычный 3 19 22 3 2" xfId="47983"/>
    <cellStyle name="Обычный 3 19 22 3 2 2" xfId="47984"/>
    <cellStyle name="Обычный 3 19 22 3 2 2 2" xfId="47985"/>
    <cellStyle name="Обычный 3 19 22 3 2 2 2 2" xfId="47986"/>
    <cellStyle name="Обычный 3 19 22 3 2 2 3" xfId="47987"/>
    <cellStyle name="Обычный 3 19 22 3 2 3" xfId="47988"/>
    <cellStyle name="Обычный 3 19 22 3 2 3 2" xfId="47989"/>
    <cellStyle name="Обычный 3 19 22 3 2 4" xfId="47990"/>
    <cellStyle name="Обычный 3 19 22 3 3" xfId="47991"/>
    <cellStyle name="Обычный 3 19 22 3 3 2" xfId="47992"/>
    <cellStyle name="Обычный 3 19 22 3 3 2 2" xfId="47993"/>
    <cellStyle name="Обычный 3 19 22 3 3 3" xfId="47994"/>
    <cellStyle name="Обычный 3 19 22 3 4" xfId="47995"/>
    <cellStyle name="Обычный 3 19 22 3 4 2" xfId="47996"/>
    <cellStyle name="Обычный 3 19 22 3 5" xfId="47997"/>
    <cellStyle name="Обычный 3 19 22 4" xfId="47998"/>
    <cellStyle name="Обычный 3 19 22 4 2" xfId="47999"/>
    <cellStyle name="Обычный 3 19 22 4 2 2" xfId="48000"/>
    <cellStyle name="Обычный 3 19 22 4 2 2 2" xfId="48001"/>
    <cellStyle name="Обычный 3 19 22 4 2 2 2 2" xfId="48002"/>
    <cellStyle name="Обычный 3 19 22 4 2 2 3" xfId="48003"/>
    <cellStyle name="Обычный 3 19 22 4 2 3" xfId="48004"/>
    <cellStyle name="Обычный 3 19 22 4 2 3 2" xfId="48005"/>
    <cellStyle name="Обычный 3 19 22 4 2 4" xfId="48006"/>
    <cellStyle name="Обычный 3 19 22 4 3" xfId="48007"/>
    <cellStyle name="Обычный 3 19 22 4 3 2" xfId="48008"/>
    <cellStyle name="Обычный 3 19 22 4 3 2 2" xfId="48009"/>
    <cellStyle name="Обычный 3 19 22 4 3 3" xfId="48010"/>
    <cellStyle name="Обычный 3 19 22 4 4" xfId="48011"/>
    <cellStyle name="Обычный 3 19 22 4 4 2" xfId="48012"/>
    <cellStyle name="Обычный 3 19 22 4 5" xfId="48013"/>
    <cellStyle name="Обычный 3 19 22 5" xfId="48014"/>
    <cellStyle name="Обычный 3 19 22 5 2" xfId="48015"/>
    <cellStyle name="Обычный 3 19 22 5 2 2" xfId="48016"/>
    <cellStyle name="Обычный 3 19 22 5 2 2 2" xfId="48017"/>
    <cellStyle name="Обычный 3 19 22 5 2 3" xfId="48018"/>
    <cellStyle name="Обычный 3 19 22 5 3" xfId="48019"/>
    <cellStyle name="Обычный 3 19 22 5 3 2" xfId="48020"/>
    <cellStyle name="Обычный 3 19 22 5 4" xfId="48021"/>
    <cellStyle name="Обычный 3 19 22 6" xfId="48022"/>
    <cellStyle name="Обычный 3 19 22 6 2" xfId="48023"/>
    <cellStyle name="Обычный 3 19 22 6 2 2" xfId="48024"/>
    <cellStyle name="Обычный 3 19 22 6 3" xfId="48025"/>
    <cellStyle name="Обычный 3 19 22 7" xfId="48026"/>
    <cellStyle name="Обычный 3 19 22 7 2" xfId="48027"/>
    <cellStyle name="Обычный 3 19 22 8" xfId="48028"/>
    <cellStyle name="Обычный 3 19 23" xfId="48029"/>
    <cellStyle name="Обычный 3 19 23 2" xfId="48030"/>
    <cellStyle name="Обычный 3 19 23 2 2" xfId="48031"/>
    <cellStyle name="Обычный 3 19 23 2 2 2" xfId="48032"/>
    <cellStyle name="Обычный 3 19 23 2 2 2 2" xfId="48033"/>
    <cellStyle name="Обычный 3 19 23 2 2 2 2 2" xfId="48034"/>
    <cellStyle name="Обычный 3 19 23 2 2 2 2 2 2" xfId="48035"/>
    <cellStyle name="Обычный 3 19 23 2 2 2 2 3" xfId="48036"/>
    <cellStyle name="Обычный 3 19 23 2 2 2 3" xfId="48037"/>
    <cellStyle name="Обычный 3 19 23 2 2 2 3 2" xfId="48038"/>
    <cellStyle name="Обычный 3 19 23 2 2 2 4" xfId="48039"/>
    <cellStyle name="Обычный 3 19 23 2 2 3" xfId="48040"/>
    <cellStyle name="Обычный 3 19 23 2 2 3 2" xfId="48041"/>
    <cellStyle name="Обычный 3 19 23 2 2 3 2 2" xfId="48042"/>
    <cellStyle name="Обычный 3 19 23 2 2 3 3" xfId="48043"/>
    <cellStyle name="Обычный 3 19 23 2 2 4" xfId="48044"/>
    <cellStyle name="Обычный 3 19 23 2 2 4 2" xfId="48045"/>
    <cellStyle name="Обычный 3 19 23 2 2 5" xfId="48046"/>
    <cellStyle name="Обычный 3 19 23 2 3" xfId="48047"/>
    <cellStyle name="Обычный 3 19 23 2 3 2" xfId="48048"/>
    <cellStyle name="Обычный 3 19 23 2 3 2 2" xfId="48049"/>
    <cellStyle name="Обычный 3 19 23 2 3 2 2 2" xfId="48050"/>
    <cellStyle name="Обычный 3 19 23 2 3 2 2 2 2" xfId="48051"/>
    <cellStyle name="Обычный 3 19 23 2 3 2 2 3" xfId="48052"/>
    <cellStyle name="Обычный 3 19 23 2 3 2 3" xfId="48053"/>
    <cellStyle name="Обычный 3 19 23 2 3 2 3 2" xfId="48054"/>
    <cellStyle name="Обычный 3 19 23 2 3 2 4" xfId="48055"/>
    <cellStyle name="Обычный 3 19 23 2 3 3" xfId="48056"/>
    <cellStyle name="Обычный 3 19 23 2 3 3 2" xfId="48057"/>
    <cellStyle name="Обычный 3 19 23 2 3 3 2 2" xfId="48058"/>
    <cellStyle name="Обычный 3 19 23 2 3 3 3" xfId="48059"/>
    <cellStyle name="Обычный 3 19 23 2 3 4" xfId="48060"/>
    <cellStyle name="Обычный 3 19 23 2 3 4 2" xfId="48061"/>
    <cellStyle name="Обычный 3 19 23 2 3 5" xfId="48062"/>
    <cellStyle name="Обычный 3 19 23 2 4" xfId="48063"/>
    <cellStyle name="Обычный 3 19 23 2 4 2" xfId="48064"/>
    <cellStyle name="Обычный 3 19 23 2 4 2 2" xfId="48065"/>
    <cellStyle name="Обычный 3 19 23 2 4 2 2 2" xfId="48066"/>
    <cellStyle name="Обычный 3 19 23 2 4 2 3" xfId="48067"/>
    <cellStyle name="Обычный 3 19 23 2 4 3" xfId="48068"/>
    <cellStyle name="Обычный 3 19 23 2 4 3 2" xfId="48069"/>
    <cellStyle name="Обычный 3 19 23 2 4 4" xfId="48070"/>
    <cellStyle name="Обычный 3 19 23 2 5" xfId="48071"/>
    <cellStyle name="Обычный 3 19 23 2 5 2" xfId="48072"/>
    <cellStyle name="Обычный 3 19 23 2 5 2 2" xfId="48073"/>
    <cellStyle name="Обычный 3 19 23 2 5 3" xfId="48074"/>
    <cellStyle name="Обычный 3 19 23 2 6" xfId="48075"/>
    <cellStyle name="Обычный 3 19 23 2 6 2" xfId="48076"/>
    <cellStyle name="Обычный 3 19 23 2 7" xfId="48077"/>
    <cellStyle name="Обычный 3 19 23 3" xfId="48078"/>
    <cellStyle name="Обычный 3 19 23 3 2" xfId="48079"/>
    <cellStyle name="Обычный 3 19 23 3 2 2" xfId="48080"/>
    <cellStyle name="Обычный 3 19 23 3 2 2 2" xfId="48081"/>
    <cellStyle name="Обычный 3 19 23 3 2 2 2 2" xfId="48082"/>
    <cellStyle name="Обычный 3 19 23 3 2 2 3" xfId="48083"/>
    <cellStyle name="Обычный 3 19 23 3 2 3" xfId="48084"/>
    <cellStyle name="Обычный 3 19 23 3 2 3 2" xfId="48085"/>
    <cellStyle name="Обычный 3 19 23 3 2 4" xfId="48086"/>
    <cellStyle name="Обычный 3 19 23 3 3" xfId="48087"/>
    <cellStyle name="Обычный 3 19 23 3 3 2" xfId="48088"/>
    <cellStyle name="Обычный 3 19 23 3 3 2 2" xfId="48089"/>
    <cellStyle name="Обычный 3 19 23 3 3 3" xfId="48090"/>
    <cellStyle name="Обычный 3 19 23 3 4" xfId="48091"/>
    <cellStyle name="Обычный 3 19 23 3 4 2" xfId="48092"/>
    <cellStyle name="Обычный 3 19 23 3 5" xfId="48093"/>
    <cellStyle name="Обычный 3 19 23 4" xfId="48094"/>
    <cellStyle name="Обычный 3 19 23 4 2" xfId="48095"/>
    <cellStyle name="Обычный 3 19 23 4 2 2" xfId="48096"/>
    <cellStyle name="Обычный 3 19 23 4 2 2 2" xfId="48097"/>
    <cellStyle name="Обычный 3 19 23 4 2 2 2 2" xfId="48098"/>
    <cellStyle name="Обычный 3 19 23 4 2 2 3" xfId="48099"/>
    <cellStyle name="Обычный 3 19 23 4 2 3" xfId="48100"/>
    <cellStyle name="Обычный 3 19 23 4 2 3 2" xfId="48101"/>
    <cellStyle name="Обычный 3 19 23 4 2 4" xfId="48102"/>
    <cellStyle name="Обычный 3 19 23 4 3" xfId="48103"/>
    <cellStyle name="Обычный 3 19 23 4 3 2" xfId="48104"/>
    <cellStyle name="Обычный 3 19 23 4 3 2 2" xfId="48105"/>
    <cellStyle name="Обычный 3 19 23 4 3 3" xfId="48106"/>
    <cellStyle name="Обычный 3 19 23 4 4" xfId="48107"/>
    <cellStyle name="Обычный 3 19 23 4 4 2" xfId="48108"/>
    <cellStyle name="Обычный 3 19 23 4 5" xfId="48109"/>
    <cellStyle name="Обычный 3 19 23 5" xfId="48110"/>
    <cellStyle name="Обычный 3 19 23 5 2" xfId="48111"/>
    <cellStyle name="Обычный 3 19 23 5 2 2" xfId="48112"/>
    <cellStyle name="Обычный 3 19 23 5 2 2 2" xfId="48113"/>
    <cellStyle name="Обычный 3 19 23 5 2 3" xfId="48114"/>
    <cellStyle name="Обычный 3 19 23 5 3" xfId="48115"/>
    <cellStyle name="Обычный 3 19 23 5 3 2" xfId="48116"/>
    <cellStyle name="Обычный 3 19 23 5 4" xfId="48117"/>
    <cellStyle name="Обычный 3 19 23 6" xfId="48118"/>
    <cellStyle name="Обычный 3 19 23 6 2" xfId="48119"/>
    <cellStyle name="Обычный 3 19 23 6 2 2" xfId="48120"/>
    <cellStyle name="Обычный 3 19 23 6 3" xfId="48121"/>
    <cellStyle name="Обычный 3 19 23 7" xfId="48122"/>
    <cellStyle name="Обычный 3 19 23 7 2" xfId="48123"/>
    <cellStyle name="Обычный 3 19 23 8" xfId="48124"/>
    <cellStyle name="Обычный 3 19 24" xfId="48125"/>
    <cellStyle name="Обычный 3 19 24 2" xfId="48126"/>
    <cellStyle name="Обычный 3 19 24 2 2" xfId="48127"/>
    <cellStyle name="Обычный 3 19 24 2 2 2" xfId="48128"/>
    <cellStyle name="Обычный 3 19 24 2 2 2 2" xfId="48129"/>
    <cellStyle name="Обычный 3 19 24 2 2 2 2 2" xfId="48130"/>
    <cellStyle name="Обычный 3 19 24 2 2 2 2 2 2" xfId="48131"/>
    <cellStyle name="Обычный 3 19 24 2 2 2 2 3" xfId="48132"/>
    <cellStyle name="Обычный 3 19 24 2 2 2 3" xfId="48133"/>
    <cellStyle name="Обычный 3 19 24 2 2 2 3 2" xfId="48134"/>
    <cellStyle name="Обычный 3 19 24 2 2 2 4" xfId="48135"/>
    <cellStyle name="Обычный 3 19 24 2 2 3" xfId="48136"/>
    <cellStyle name="Обычный 3 19 24 2 2 3 2" xfId="48137"/>
    <cellStyle name="Обычный 3 19 24 2 2 3 2 2" xfId="48138"/>
    <cellStyle name="Обычный 3 19 24 2 2 3 3" xfId="48139"/>
    <cellStyle name="Обычный 3 19 24 2 2 4" xfId="48140"/>
    <cellStyle name="Обычный 3 19 24 2 2 4 2" xfId="48141"/>
    <cellStyle name="Обычный 3 19 24 2 2 5" xfId="48142"/>
    <cellStyle name="Обычный 3 19 24 2 3" xfId="48143"/>
    <cellStyle name="Обычный 3 19 24 2 3 2" xfId="48144"/>
    <cellStyle name="Обычный 3 19 24 2 3 2 2" xfId="48145"/>
    <cellStyle name="Обычный 3 19 24 2 3 2 2 2" xfId="48146"/>
    <cellStyle name="Обычный 3 19 24 2 3 2 2 2 2" xfId="48147"/>
    <cellStyle name="Обычный 3 19 24 2 3 2 2 3" xfId="48148"/>
    <cellStyle name="Обычный 3 19 24 2 3 2 3" xfId="48149"/>
    <cellStyle name="Обычный 3 19 24 2 3 2 3 2" xfId="48150"/>
    <cellStyle name="Обычный 3 19 24 2 3 2 4" xfId="48151"/>
    <cellStyle name="Обычный 3 19 24 2 3 3" xfId="48152"/>
    <cellStyle name="Обычный 3 19 24 2 3 3 2" xfId="48153"/>
    <cellStyle name="Обычный 3 19 24 2 3 3 2 2" xfId="48154"/>
    <cellStyle name="Обычный 3 19 24 2 3 3 3" xfId="48155"/>
    <cellStyle name="Обычный 3 19 24 2 3 4" xfId="48156"/>
    <cellStyle name="Обычный 3 19 24 2 3 4 2" xfId="48157"/>
    <cellStyle name="Обычный 3 19 24 2 3 5" xfId="48158"/>
    <cellStyle name="Обычный 3 19 24 2 4" xfId="48159"/>
    <cellStyle name="Обычный 3 19 24 2 4 2" xfId="48160"/>
    <cellStyle name="Обычный 3 19 24 2 4 2 2" xfId="48161"/>
    <cellStyle name="Обычный 3 19 24 2 4 2 2 2" xfId="48162"/>
    <cellStyle name="Обычный 3 19 24 2 4 2 3" xfId="48163"/>
    <cellStyle name="Обычный 3 19 24 2 4 3" xfId="48164"/>
    <cellStyle name="Обычный 3 19 24 2 4 3 2" xfId="48165"/>
    <cellStyle name="Обычный 3 19 24 2 4 4" xfId="48166"/>
    <cellStyle name="Обычный 3 19 24 2 5" xfId="48167"/>
    <cellStyle name="Обычный 3 19 24 2 5 2" xfId="48168"/>
    <cellStyle name="Обычный 3 19 24 2 5 2 2" xfId="48169"/>
    <cellStyle name="Обычный 3 19 24 2 5 3" xfId="48170"/>
    <cellStyle name="Обычный 3 19 24 2 6" xfId="48171"/>
    <cellStyle name="Обычный 3 19 24 2 6 2" xfId="48172"/>
    <cellStyle name="Обычный 3 19 24 2 7" xfId="48173"/>
    <cellStyle name="Обычный 3 19 24 3" xfId="48174"/>
    <cellStyle name="Обычный 3 19 24 3 2" xfId="48175"/>
    <cellStyle name="Обычный 3 19 24 3 2 2" xfId="48176"/>
    <cellStyle name="Обычный 3 19 24 3 2 2 2" xfId="48177"/>
    <cellStyle name="Обычный 3 19 24 3 2 2 2 2" xfId="48178"/>
    <cellStyle name="Обычный 3 19 24 3 2 2 3" xfId="48179"/>
    <cellStyle name="Обычный 3 19 24 3 2 3" xfId="48180"/>
    <cellStyle name="Обычный 3 19 24 3 2 3 2" xfId="48181"/>
    <cellStyle name="Обычный 3 19 24 3 2 4" xfId="48182"/>
    <cellStyle name="Обычный 3 19 24 3 3" xfId="48183"/>
    <cellStyle name="Обычный 3 19 24 3 3 2" xfId="48184"/>
    <cellStyle name="Обычный 3 19 24 3 3 2 2" xfId="48185"/>
    <cellStyle name="Обычный 3 19 24 3 3 3" xfId="48186"/>
    <cellStyle name="Обычный 3 19 24 3 4" xfId="48187"/>
    <cellStyle name="Обычный 3 19 24 3 4 2" xfId="48188"/>
    <cellStyle name="Обычный 3 19 24 3 5" xfId="48189"/>
    <cellStyle name="Обычный 3 19 24 4" xfId="48190"/>
    <cellStyle name="Обычный 3 19 24 4 2" xfId="48191"/>
    <cellStyle name="Обычный 3 19 24 4 2 2" xfId="48192"/>
    <cellStyle name="Обычный 3 19 24 4 2 2 2" xfId="48193"/>
    <cellStyle name="Обычный 3 19 24 4 2 2 2 2" xfId="48194"/>
    <cellStyle name="Обычный 3 19 24 4 2 2 3" xfId="48195"/>
    <cellStyle name="Обычный 3 19 24 4 2 3" xfId="48196"/>
    <cellStyle name="Обычный 3 19 24 4 2 3 2" xfId="48197"/>
    <cellStyle name="Обычный 3 19 24 4 2 4" xfId="48198"/>
    <cellStyle name="Обычный 3 19 24 4 3" xfId="48199"/>
    <cellStyle name="Обычный 3 19 24 4 3 2" xfId="48200"/>
    <cellStyle name="Обычный 3 19 24 4 3 2 2" xfId="48201"/>
    <cellStyle name="Обычный 3 19 24 4 3 3" xfId="48202"/>
    <cellStyle name="Обычный 3 19 24 4 4" xfId="48203"/>
    <cellStyle name="Обычный 3 19 24 4 4 2" xfId="48204"/>
    <cellStyle name="Обычный 3 19 24 4 5" xfId="48205"/>
    <cellStyle name="Обычный 3 19 24 5" xfId="48206"/>
    <cellStyle name="Обычный 3 19 24 5 2" xfId="48207"/>
    <cellStyle name="Обычный 3 19 24 5 2 2" xfId="48208"/>
    <cellStyle name="Обычный 3 19 24 5 2 2 2" xfId="48209"/>
    <cellStyle name="Обычный 3 19 24 5 2 3" xfId="48210"/>
    <cellStyle name="Обычный 3 19 24 5 3" xfId="48211"/>
    <cellStyle name="Обычный 3 19 24 5 3 2" xfId="48212"/>
    <cellStyle name="Обычный 3 19 24 5 4" xfId="48213"/>
    <cellStyle name="Обычный 3 19 24 6" xfId="48214"/>
    <cellStyle name="Обычный 3 19 24 6 2" xfId="48215"/>
    <cellStyle name="Обычный 3 19 24 6 2 2" xfId="48216"/>
    <cellStyle name="Обычный 3 19 24 6 3" xfId="48217"/>
    <cellStyle name="Обычный 3 19 24 7" xfId="48218"/>
    <cellStyle name="Обычный 3 19 24 7 2" xfId="48219"/>
    <cellStyle name="Обычный 3 19 24 8" xfId="48220"/>
    <cellStyle name="Обычный 3 19 25" xfId="48221"/>
    <cellStyle name="Обычный 3 19 25 2" xfId="48222"/>
    <cellStyle name="Обычный 3 19 25 2 2" xfId="48223"/>
    <cellStyle name="Обычный 3 19 25 2 2 2" xfId="48224"/>
    <cellStyle name="Обычный 3 19 25 2 2 2 2" xfId="48225"/>
    <cellStyle name="Обычный 3 19 25 2 2 2 2 2" xfId="48226"/>
    <cellStyle name="Обычный 3 19 25 2 2 2 2 2 2" xfId="48227"/>
    <cellStyle name="Обычный 3 19 25 2 2 2 2 3" xfId="48228"/>
    <cellStyle name="Обычный 3 19 25 2 2 2 3" xfId="48229"/>
    <cellStyle name="Обычный 3 19 25 2 2 2 3 2" xfId="48230"/>
    <cellStyle name="Обычный 3 19 25 2 2 2 4" xfId="48231"/>
    <cellStyle name="Обычный 3 19 25 2 2 3" xfId="48232"/>
    <cellStyle name="Обычный 3 19 25 2 2 3 2" xfId="48233"/>
    <cellStyle name="Обычный 3 19 25 2 2 3 2 2" xfId="48234"/>
    <cellStyle name="Обычный 3 19 25 2 2 3 3" xfId="48235"/>
    <cellStyle name="Обычный 3 19 25 2 2 4" xfId="48236"/>
    <cellStyle name="Обычный 3 19 25 2 2 4 2" xfId="48237"/>
    <cellStyle name="Обычный 3 19 25 2 2 5" xfId="48238"/>
    <cellStyle name="Обычный 3 19 25 2 3" xfId="48239"/>
    <cellStyle name="Обычный 3 19 25 2 3 2" xfId="48240"/>
    <cellStyle name="Обычный 3 19 25 2 3 2 2" xfId="48241"/>
    <cellStyle name="Обычный 3 19 25 2 3 2 2 2" xfId="48242"/>
    <cellStyle name="Обычный 3 19 25 2 3 2 2 2 2" xfId="48243"/>
    <cellStyle name="Обычный 3 19 25 2 3 2 2 3" xfId="48244"/>
    <cellStyle name="Обычный 3 19 25 2 3 2 3" xfId="48245"/>
    <cellStyle name="Обычный 3 19 25 2 3 2 3 2" xfId="48246"/>
    <cellStyle name="Обычный 3 19 25 2 3 2 4" xfId="48247"/>
    <cellStyle name="Обычный 3 19 25 2 3 3" xfId="48248"/>
    <cellStyle name="Обычный 3 19 25 2 3 3 2" xfId="48249"/>
    <cellStyle name="Обычный 3 19 25 2 3 3 2 2" xfId="48250"/>
    <cellStyle name="Обычный 3 19 25 2 3 3 3" xfId="48251"/>
    <cellStyle name="Обычный 3 19 25 2 3 4" xfId="48252"/>
    <cellStyle name="Обычный 3 19 25 2 3 4 2" xfId="48253"/>
    <cellStyle name="Обычный 3 19 25 2 3 5" xfId="48254"/>
    <cellStyle name="Обычный 3 19 25 2 4" xfId="48255"/>
    <cellStyle name="Обычный 3 19 25 2 4 2" xfId="48256"/>
    <cellStyle name="Обычный 3 19 25 2 4 2 2" xfId="48257"/>
    <cellStyle name="Обычный 3 19 25 2 4 2 2 2" xfId="48258"/>
    <cellStyle name="Обычный 3 19 25 2 4 2 3" xfId="48259"/>
    <cellStyle name="Обычный 3 19 25 2 4 3" xfId="48260"/>
    <cellStyle name="Обычный 3 19 25 2 4 3 2" xfId="48261"/>
    <cellStyle name="Обычный 3 19 25 2 4 4" xfId="48262"/>
    <cellStyle name="Обычный 3 19 25 2 5" xfId="48263"/>
    <cellStyle name="Обычный 3 19 25 2 5 2" xfId="48264"/>
    <cellStyle name="Обычный 3 19 25 2 5 2 2" xfId="48265"/>
    <cellStyle name="Обычный 3 19 25 2 5 3" xfId="48266"/>
    <cellStyle name="Обычный 3 19 25 2 6" xfId="48267"/>
    <cellStyle name="Обычный 3 19 25 2 6 2" xfId="48268"/>
    <cellStyle name="Обычный 3 19 25 2 7" xfId="48269"/>
    <cellStyle name="Обычный 3 19 25 3" xfId="48270"/>
    <cellStyle name="Обычный 3 19 25 3 2" xfId="48271"/>
    <cellStyle name="Обычный 3 19 25 3 2 2" xfId="48272"/>
    <cellStyle name="Обычный 3 19 25 3 2 2 2" xfId="48273"/>
    <cellStyle name="Обычный 3 19 25 3 2 2 2 2" xfId="48274"/>
    <cellStyle name="Обычный 3 19 25 3 2 2 3" xfId="48275"/>
    <cellStyle name="Обычный 3 19 25 3 2 3" xfId="48276"/>
    <cellStyle name="Обычный 3 19 25 3 2 3 2" xfId="48277"/>
    <cellStyle name="Обычный 3 19 25 3 2 4" xfId="48278"/>
    <cellStyle name="Обычный 3 19 25 3 3" xfId="48279"/>
    <cellStyle name="Обычный 3 19 25 3 3 2" xfId="48280"/>
    <cellStyle name="Обычный 3 19 25 3 3 2 2" xfId="48281"/>
    <cellStyle name="Обычный 3 19 25 3 3 3" xfId="48282"/>
    <cellStyle name="Обычный 3 19 25 3 4" xfId="48283"/>
    <cellStyle name="Обычный 3 19 25 3 4 2" xfId="48284"/>
    <cellStyle name="Обычный 3 19 25 3 5" xfId="48285"/>
    <cellStyle name="Обычный 3 19 25 4" xfId="48286"/>
    <cellStyle name="Обычный 3 19 25 4 2" xfId="48287"/>
    <cellStyle name="Обычный 3 19 25 4 2 2" xfId="48288"/>
    <cellStyle name="Обычный 3 19 25 4 2 2 2" xfId="48289"/>
    <cellStyle name="Обычный 3 19 25 4 2 2 2 2" xfId="48290"/>
    <cellStyle name="Обычный 3 19 25 4 2 2 3" xfId="48291"/>
    <cellStyle name="Обычный 3 19 25 4 2 3" xfId="48292"/>
    <cellStyle name="Обычный 3 19 25 4 2 3 2" xfId="48293"/>
    <cellStyle name="Обычный 3 19 25 4 2 4" xfId="48294"/>
    <cellStyle name="Обычный 3 19 25 4 3" xfId="48295"/>
    <cellStyle name="Обычный 3 19 25 4 3 2" xfId="48296"/>
    <cellStyle name="Обычный 3 19 25 4 3 2 2" xfId="48297"/>
    <cellStyle name="Обычный 3 19 25 4 3 3" xfId="48298"/>
    <cellStyle name="Обычный 3 19 25 4 4" xfId="48299"/>
    <cellStyle name="Обычный 3 19 25 4 4 2" xfId="48300"/>
    <cellStyle name="Обычный 3 19 25 4 5" xfId="48301"/>
    <cellStyle name="Обычный 3 19 25 5" xfId="48302"/>
    <cellStyle name="Обычный 3 19 25 5 2" xfId="48303"/>
    <cellStyle name="Обычный 3 19 25 5 2 2" xfId="48304"/>
    <cellStyle name="Обычный 3 19 25 5 2 2 2" xfId="48305"/>
    <cellStyle name="Обычный 3 19 25 5 2 3" xfId="48306"/>
    <cellStyle name="Обычный 3 19 25 5 3" xfId="48307"/>
    <cellStyle name="Обычный 3 19 25 5 3 2" xfId="48308"/>
    <cellStyle name="Обычный 3 19 25 5 4" xfId="48309"/>
    <cellStyle name="Обычный 3 19 25 6" xfId="48310"/>
    <cellStyle name="Обычный 3 19 25 6 2" xfId="48311"/>
    <cellStyle name="Обычный 3 19 25 6 2 2" xfId="48312"/>
    <cellStyle name="Обычный 3 19 25 6 3" xfId="48313"/>
    <cellStyle name="Обычный 3 19 25 7" xfId="48314"/>
    <cellStyle name="Обычный 3 19 25 7 2" xfId="48315"/>
    <cellStyle name="Обычный 3 19 25 8" xfId="48316"/>
    <cellStyle name="Обычный 3 19 26" xfId="48317"/>
    <cellStyle name="Обычный 3 19 26 2" xfId="48318"/>
    <cellStyle name="Обычный 3 19 26 2 2" xfId="48319"/>
    <cellStyle name="Обычный 3 19 26 2 2 2" xfId="48320"/>
    <cellStyle name="Обычный 3 19 26 2 2 2 2" xfId="48321"/>
    <cellStyle name="Обычный 3 19 26 2 2 2 2 2" xfId="48322"/>
    <cellStyle name="Обычный 3 19 26 2 2 2 3" xfId="48323"/>
    <cellStyle name="Обычный 3 19 26 2 2 3" xfId="48324"/>
    <cellStyle name="Обычный 3 19 26 2 2 3 2" xfId="48325"/>
    <cellStyle name="Обычный 3 19 26 2 2 4" xfId="48326"/>
    <cellStyle name="Обычный 3 19 26 2 3" xfId="48327"/>
    <cellStyle name="Обычный 3 19 26 2 3 2" xfId="48328"/>
    <cellStyle name="Обычный 3 19 26 2 3 2 2" xfId="48329"/>
    <cellStyle name="Обычный 3 19 26 2 3 3" xfId="48330"/>
    <cellStyle name="Обычный 3 19 26 2 4" xfId="48331"/>
    <cellStyle name="Обычный 3 19 26 2 4 2" xfId="48332"/>
    <cellStyle name="Обычный 3 19 26 2 5" xfId="48333"/>
    <cellStyle name="Обычный 3 19 26 3" xfId="48334"/>
    <cellStyle name="Обычный 3 19 26 3 2" xfId="48335"/>
    <cellStyle name="Обычный 3 19 26 3 2 2" xfId="48336"/>
    <cellStyle name="Обычный 3 19 26 3 2 2 2" xfId="48337"/>
    <cellStyle name="Обычный 3 19 26 3 2 2 2 2" xfId="48338"/>
    <cellStyle name="Обычный 3 19 26 3 2 2 3" xfId="48339"/>
    <cellStyle name="Обычный 3 19 26 3 2 3" xfId="48340"/>
    <cellStyle name="Обычный 3 19 26 3 2 3 2" xfId="48341"/>
    <cellStyle name="Обычный 3 19 26 3 2 4" xfId="48342"/>
    <cellStyle name="Обычный 3 19 26 3 3" xfId="48343"/>
    <cellStyle name="Обычный 3 19 26 3 3 2" xfId="48344"/>
    <cellStyle name="Обычный 3 19 26 3 3 2 2" xfId="48345"/>
    <cellStyle name="Обычный 3 19 26 3 3 3" xfId="48346"/>
    <cellStyle name="Обычный 3 19 26 3 4" xfId="48347"/>
    <cellStyle name="Обычный 3 19 26 3 4 2" xfId="48348"/>
    <cellStyle name="Обычный 3 19 26 3 5" xfId="48349"/>
    <cellStyle name="Обычный 3 19 26 4" xfId="48350"/>
    <cellStyle name="Обычный 3 19 26 4 2" xfId="48351"/>
    <cellStyle name="Обычный 3 19 26 4 2 2" xfId="48352"/>
    <cellStyle name="Обычный 3 19 26 4 2 2 2" xfId="48353"/>
    <cellStyle name="Обычный 3 19 26 4 2 3" xfId="48354"/>
    <cellStyle name="Обычный 3 19 26 4 3" xfId="48355"/>
    <cellStyle name="Обычный 3 19 26 4 3 2" xfId="48356"/>
    <cellStyle name="Обычный 3 19 26 4 4" xfId="48357"/>
    <cellStyle name="Обычный 3 19 26 5" xfId="48358"/>
    <cellStyle name="Обычный 3 19 26 5 2" xfId="48359"/>
    <cellStyle name="Обычный 3 19 26 5 2 2" xfId="48360"/>
    <cellStyle name="Обычный 3 19 26 5 3" xfId="48361"/>
    <cellStyle name="Обычный 3 19 26 6" xfId="48362"/>
    <cellStyle name="Обычный 3 19 26 6 2" xfId="48363"/>
    <cellStyle name="Обычный 3 19 26 7" xfId="48364"/>
    <cellStyle name="Обычный 3 19 27" xfId="48365"/>
    <cellStyle name="Обычный 3 19 27 2" xfId="48366"/>
    <cellStyle name="Обычный 3 19 27 2 2" xfId="48367"/>
    <cellStyle name="Обычный 3 19 27 2 2 2" xfId="48368"/>
    <cellStyle name="Обычный 3 19 27 2 2 2 2" xfId="48369"/>
    <cellStyle name="Обычный 3 19 27 2 2 3" xfId="48370"/>
    <cellStyle name="Обычный 3 19 27 2 3" xfId="48371"/>
    <cellStyle name="Обычный 3 19 27 2 3 2" xfId="48372"/>
    <cellStyle name="Обычный 3 19 27 2 4" xfId="48373"/>
    <cellStyle name="Обычный 3 19 27 3" xfId="48374"/>
    <cellStyle name="Обычный 3 19 27 3 2" xfId="48375"/>
    <cellStyle name="Обычный 3 19 27 3 2 2" xfId="48376"/>
    <cellStyle name="Обычный 3 19 27 3 3" xfId="48377"/>
    <cellStyle name="Обычный 3 19 27 4" xfId="48378"/>
    <cellStyle name="Обычный 3 19 27 4 2" xfId="48379"/>
    <cellStyle name="Обычный 3 19 27 5" xfId="48380"/>
    <cellStyle name="Обычный 3 19 28" xfId="48381"/>
    <cellStyle name="Обычный 3 19 28 2" xfId="48382"/>
    <cellStyle name="Обычный 3 19 28 2 2" xfId="48383"/>
    <cellStyle name="Обычный 3 19 28 2 2 2" xfId="48384"/>
    <cellStyle name="Обычный 3 19 28 2 2 2 2" xfId="48385"/>
    <cellStyle name="Обычный 3 19 28 2 2 3" xfId="48386"/>
    <cellStyle name="Обычный 3 19 28 2 3" xfId="48387"/>
    <cellStyle name="Обычный 3 19 28 2 3 2" xfId="48388"/>
    <cellStyle name="Обычный 3 19 28 2 4" xfId="48389"/>
    <cellStyle name="Обычный 3 19 28 3" xfId="48390"/>
    <cellStyle name="Обычный 3 19 28 3 2" xfId="48391"/>
    <cellStyle name="Обычный 3 19 28 3 2 2" xfId="48392"/>
    <cellStyle name="Обычный 3 19 28 3 3" xfId="48393"/>
    <cellStyle name="Обычный 3 19 28 4" xfId="48394"/>
    <cellStyle name="Обычный 3 19 28 4 2" xfId="48395"/>
    <cellStyle name="Обычный 3 19 28 5" xfId="48396"/>
    <cellStyle name="Обычный 3 19 29" xfId="48397"/>
    <cellStyle name="Обычный 3 19 29 2" xfId="48398"/>
    <cellStyle name="Обычный 3 19 29 2 2" xfId="48399"/>
    <cellStyle name="Обычный 3 19 29 2 2 2" xfId="48400"/>
    <cellStyle name="Обычный 3 19 29 2 3" xfId="48401"/>
    <cellStyle name="Обычный 3 19 29 3" xfId="48402"/>
    <cellStyle name="Обычный 3 19 29 3 2" xfId="48403"/>
    <cellStyle name="Обычный 3 19 29 4" xfId="48404"/>
    <cellStyle name="Обычный 3 19 3" xfId="48405"/>
    <cellStyle name="Обычный 3 19 3 2" xfId="48406"/>
    <cellStyle name="Обычный 3 19 3 2 2" xfId="48407"/>
    <cellStyle name="Обычный 3 19 3 2 2 2" xfId="48408"/>
    <cellStyle name="Обычный 3 19 3 2 2 2 2" xfId="48409"/>
    <cellStyle name="Обычный 3 19 3 2 2 2 2 2" xfId="48410"/>
    <cellStyle name="Обычный 3 19 3 2 2 2 2 2 2" xfId="48411"/>
    <cellStyle name="Обычный 3 19 3 2 2 2 2 3" xfId="48412"/>
    <cellStyle name="Обычный 3 19 3 2 2 2 3" xfId="48413"/>
    <cellStyle name="Обычный 3 19 3 2 2 2 3 2" xfId="48414"/>
    <cellStyle name="Обычный 3 19 3 2 2 2 4" xfId="48415"/>
    <cellStyle name="Обычный 3 19 3 2 2 3" xfId="48416"/>
    <cellStyle name="Обычный 3 19 3 2 2 3 2" xfId="48417"/>
    <cellStyle name="Обычный 3 19 3 2 2 3 2 2" xfId="48418"/>
    <cellStyle name="Обычный 3 19 3 2 2 3 3" xfId="48419"/>
    <cellStyle name="Обычный 3 19 3 2 2 4" xfId="48420"/>
    <cellStyle name="Обычный 3 19 3 2 2 4 2" xfId="48421"/>
    <cellStyle name="Обычный 3 19 3 2 2 5" xfId="48422"/>
    <cellStyle name="Обычный 3 19 3 2 3" xfId="48423"/>
    <cellStyle name="Обычный 3 19 3 2 3 2" xfId="48424"/>
    <cellStyle name="Обычный 3 19 3 2 3 2 2" xfId="48425"/>
    <cellStyle name="Обычный 3 19 3 2 3 2 2 2" xfId="48426"/>
    <cellStyle name="Обычный 3 19 3 2 3 2 2 2 2" xfId="48427"/>
    <cellStyle name="Обычный 3 19 3 2 3 2 2 3" xfId="48428"/>
    <cellStyle name="Обычный 3 19 3 2 3 2 3" xfId="48429"/>
    <cellStyle name="Обычный 3 19 3 2 3 2 3 2" xfId="48430"/>
    <cellStyle name="Обычный 3 19 3 2 3 2 4" xfId="48431"/>
    <cellStyle name="Обычный 3 19 3 2 3 3" xfId="48432"/>
    <cellStyle name="Обычный 3 19 3 2 3 3 2" xfId="48433"/>
    <cellStyle name="Обычный 3 19 3 2 3 3 2 2" xfId="48434"/>
    <cellStyle name="Обычный 3 19 3 2 3 3 3" xfId="48435"/>
    <cellStyle name="Обычный 3 19 3 2 3 4" xfId="48436"/>
    <cellStyle name="Обычный 3 19 3 2 3 4 2" xfId="48437"/>
    <cellStyle name="Обычный 3 19 3 2 3 5" xfId="48438"/>
    <cellStyle name="Обычный 3 19 3 2 4" xfId="48439"/>
    <cellStyle name="Обычный 3 19 3 2 4 2" xfId="48440"/>
    <cellStyle name="Обычный 3 19 3 2 4 2 2" xfId="48441"/>
    <cellStyle name="Обычный 3 19 3 2 4 2 2 2" xfId="48442"/>
    <cellStyle name="Обычный 3 19 3 2 4 2 3" xfId="48443"/>
    <cellStyle name="Обычный 3 19 3 2 4 3" xfId="48444"/>
    <cellStyle name="Обычный 3 19 3 2 4 3 2" xfId="48445"/>
    <cellStyle name="Обычный 3 19 3 2 4 4" xfId="48446"/>
    <cellStyle name="Обычный 3 19 3 2 5" xfId="48447"/>
    <cellStyle name="Обычный 3 19 3 2 5 2" xfId="48448"/>
    <cellStyle name="Обычный 3 19 3 2 5 2 2" xfId="48449"/>
    <cellStyle name="Обычный 3 19 3 2 5 3" xfId="48450"/>
    <cellStyle name="Обычный 3 19 3 2 6" xfId="48451"/>
    <cellStyle name="Обычный 3 19 3 2 6 2" xfId="48452"/>
    <cellStyle name="Обычный 3 19 3 2 7" xfId="48453"/>
    <cellStyle name="Обычный 3 19 3 3" xfId="48454"/>
    <cellStyle name="Обычный 3 19 3 3 2" xfId="48455"/>
    <cellStyle name="Обычный 3 19 3 3 2 2" xfId="48456"/>
    <cellStyle name="Обычный 3 19 3 3 2 2 2" xfId="48457"/>
    <cellStyle name="Обычный 3 19 3 3 2 2 2 2" xfId="48458"/>
    <cellStyle name="Обычный 3 19 3 3 2 2 3" xfId="48459"/>
    <cellStyle name="Обычный 3 19 3 3 2 3" xfId="48460"/>
    <cellStyle name="Обычный 3 19 3 3 2 3 2" xfId="48461"/>
    <cellStyle name="Обычный 3 19 3 3 2 4" xfId="48462"/>
    <cellStyle name="Обычный 3 19 3 3 3" xfId="48463"/>
    <cellStyle name="Обычный 3 19 3 3 3 2" xfId="48464"/>
    <cellStyle name="Обычный 3 19 3 3 3 2 2" xfId="48465"/>
    <cellStyle name="Обычный 3 19 3 3 3 3" xfId="48466"/>
    <cellStyle name="Обычный 3 19 3 3 4" xfId="48467"/>
    <cellStyle name="Обычный 3 19 3 3 4 2" xfId="48468"/>
    <cellStyle name="Обычный 3 19 3 3 5" xfId="48469"/>
    <cellStyle name="Обычный 3 19 3 4" xfId="48470"/>
    <cellStyle name="Обычный 3 19 3 4 2" xfId="48471"/>
    <cellStyle name="Обычный 3 19 3 4 2 2" xfId="48472"/>
    <cellStyle name="Обычный 3 19 3 4 2 2 2" xfId="48473"/>
    <cellStyle name="Обычный 3 19 3 4 2 2 2 2" xfId="48474"/>
    <cellStyle name="Обычный 3 19 3 4 2 2 3" xfId="48475"/>
    <cellStyle name="Обычный 3 19 3 4 2 3" xfId="48476"/>
    <cellStyle name="Обычный 3 19 3 4 2 3 2" xfId="48477"/>
    <cellStyle name="Обычный 3 19 3 4 2 4" xfId="48478"/>
    <cellStyle name="Обычный 3 19 3 4 3" xfId="48479"/>
    <cellStyle name="Обычный 3 19 3 4 3 2" xfId="48480"/>
    <cellStyle name="Обычный 3 19 3 4 3 2 2" xfId="48481"/>
    <cellStyle name="Обычный 3 19 3 4 3 3" xfId="48482"/>
    <cellStyle name="Обычный 3 19 3 4 4" xfId="48483"/>
    <cellStyle name="Обычный 3 19 3 4 4 2" xfId="48484"/>
    <cellStyle name="Обычный 3 19 3 4 5" xfId="48485"/>
    <cellStyle name="Обычный 3 19 3 5" xfId="48486"/>
    <cellStyle name="Обычный 3 19 3 5 2" xfId="48487"/>
    <cellStyle name="Обычный 3 19 3 5 2 2" xfId="48488"/>
    <cellStyle name="Обычный 3 19 3 5 2 2 2" xfId="48489"/>
    <cellStyle name="Обычный 3 19 3 5 2 3" xfId="48490"/>
    <cellStyle name="Обычный 3 19 3 5 3" xfId="48491"/>
    <cellStyle name="Обычный 3 19 3 5 3 2" xfId="48492"/>
    <cellStyle name="Обычный 3 19 3 5 4" xfId="48493"/>
    <cellStyle name="Обычный 3 19 3 6" xfId="48494"/>
    <cellStyle name="Обычный 3 19 3 6 2" xfId="48495"/>
    <cellStyle name="Обычный 3 19 3 6 2 2" xfId="48496"/>
    <cellStyle name="Обычный 3 19 3 6 3" xfId="48497"/>
    <cellStyle name="Обычный 3 19 3 7" xfId="48498"/>
    <cellStyle name="Обычный 3 19 3 7 2" xfId="48499"/>
    <cellStyle name="Обычный 3 19 3 8" xfId="48500"/>
    <cellStyle name="Обычный 3 19 30" xfId="48501"/>
    <cellStyle name="Обычный 3 19 30 2" xfId="48502"/>
    <cellStyle name="Обычный 3 19 30 2 2" xfId="48503"/>
    <cellStyle name="Обычный 3 19 30 3" xfId="48504"/>
    <cellStyle name="Обычный 3 19 31" xfId="48505"/>
    <cellStyle name="Обычный 3 19 31 2" xfId="48506"/>
    <cellStyle name="Обычный 3 19 32" xfId="48507"/>
    <cellStyle name="Обычный 3 19 4" xfId="48508"/>
    <cellStyle name="Обычный 3 19 4 2" xfId="48509"/>
    <cellStyle name="Обычный 3 19 4 2 2" xfId="48510"/>
    <cellStyle name="Обычный 3 19 4 2 2 2" xfId="48511"/>
    <cellStyle name="Обычный 3 19 4 2 2 2 2" xfId="48512"/>
    <cellStyle name="Обычный 3 19 4 2 2 2 2 2" xfId="48513"/>
    <cellStyle name="Обычный 3 19 4 2 2 2 2 2 2" xfId="48514"/>
    <cellStyle name="Обычный 3 19 4 2 2 2 2 3" xfId="48515"/>
    <cellStyle name="Обычный 3 19 4 2 2 2 3" xfId="48516"/>
    <cellStyle name="Обычный 3 19 4 2 2 2 3 2" xfId="48517"/>
    <cellStyle name="Обычный 3 19 4 2 2 2 4" xfId="48518"/>
    <cellStyle name="Обычный 3 19 4 2 2 3" xfId="48519"/>
    <cellStyle name="Обычный 3 19 4 2 2 3 2" xfId="48520"/>
    <cellStyle name="Обычный 3 19 4 2 2 3 2 2" xfId="48521"/>
    <cellStyle name="Обычный 3 19 4 2 2 3 3" xfId="48522"/>
    <cellStyle name="Обычный 3 19 4 2 2 4" xfId="48523"/>
    <cellStyle name="Обычный 3 19 4 2 2 4 2" xfId="48524"/>
    <cellStyle name="Обычный 3 19 4 2 2 5" xfId="48525"/>
    <cellStyle name="Обычный 3 19 4 2 3" xfId="48526"/>
    <cellStyle name="Обычный 3 19 4 2 3 2" xfId="48527"/>
    <cellStyle name="Обычный 3 19 4 2 3 2 2" xfId="48528"/>
    <cellStyle name="Обычный 3 19 4 2 3 2 2 2" xfId="48529"/>
    <cellStyle name="Обычный 3 19 4 2 3 2 2 2 2" xfId="48530"/>
    <cellStyle name="Обычный 3 19 4 2 3 2 2 3" xfId="48531"/>
    <cellStyle name="Обычный 3 19 4 2 3 2 3" xfId="48532"/>
    <cellStyle name="Обычный 3 19 4 2 3 2 3 2" xfId="48533"/>
    <cellStyle name="Обычный 3 19 4 2 3 2 4" xfId="48534"/>
    <cellStyle name="Обычный 3 19 4 2 3 3" xfId="48535"/>
    <cellStyle name="Обычный 3 19 4 2 3 3 2" xfId="48536"/>
    <cellStyle name="Обычный 3 19 4 2 3 3 2 2" xfId="48537"/>
    <cellStyle name="Обычный 3 19 4 2 3 3 3" xfId="48538"/>
    <cellStyle name="Обычный 3 19 4 2 3 4" xfId="48539"/>
    <cellStyle name="Обычный 3 19 4 2 3 4 2" xfId="48540"/>
    <cellStyle name="Обычный 3 19 4 2 3 5" xfId="48541"/>
    <cellStyle name="Обычный 3 19 4 2 4" xfId="48542"/>
    <cellStyle name="Обычный 3 19 4 2 4 2" xfId="48543"/>
    <cellStyle name="Обычный 3 19 4 2 4 2 2" xfId="48544"/>
    <cellStyle name="Обычный 3 19 4 2 4 2 2 2" xfId="48545"/>
    <cellStyle name="Обычный 3 19 4 2 4 2 3" xfId="48546"/>
    <cellStyle name="Обычный 3 19 4 2 4 3" xfId="48547"/>
    <cellStyle name="Обычный 3 19 4 2 4 3 2" xfId="48548"/>
    <cellStyle name="Обычный 3 19 4 2 4 4" xfId="48549"/>
    <cellStyle name="Обычный 3 19 4 2 5" xfId="48550"/>
    <cellStyle name="Обычный 3 19 4 2 5 2" xfId="48551"/>
    <cellStyle name="Обычный 3 19 4 2 5 2 2" xfId="48552"/>
    <cellStyle name="Обычный 3 19 4 2 5 3" xfId="48553"/>
    <cellStyle name="Обычный 3 19 4 2 6" xfId="48554"/>
    <cellStyle name="Обычный 3 19 4 2 6 2" xfId="48555"/>
    <cellStyle name="Обычный 3 19 4 2 7" xfId="48556"/>
    <cellStyle name="Обычный 3 19 4 3" xfId="48557"/>
    <cellStyle name="Обычный 3 19 4 3 2" xfId="48558"/>
    <cellStyle name="Обычный 3 19 4 3 2 2" xfId="48559"/>
    <cellStyle name="Обычный 3 19 4 3 2 2 2" xfId="48560"/>
    <cellStyle name="Обычный 3 19 4 3 2 2 2 2" xfId="48561"/>
    <cellStyle name="Обычный 3 19 4 3 2 2 3" xfId="48562"/>
    <cellStyle name="Обычный 3 19 4 3 2 3" xfId="48563"/>
    <cellStyle name="Обычный 3 19 4 3 2 3 2" xfId="48564"/>
    <cellStyle name="Обычный 3 19 4 3 2 4" xfId="48565"/>
    <cellStyle name="Обычный 3 19 4 3 3" xfId="48566"/>
    <cellStyle name="Обычный 3 19 4 3 3 2" xfId="48567"/>
    <cellStyle name="Обычный 3 19 4 3 3 2 2" xfId="48568"/>
    <cellStyle name="Обычный 3 19 4 3 3 3" xfId="48569"/>
    <cellStyle name="Обычный 3 19 4 3 4" xfId="48570"/>
    <cellStyle name="Обычный 3 19 4 3 4 2" xfId="48571"/>
    <cellStyle name="Обычный 3 19 4 3 5" xfId="48572"/>
    <cellStyle name="Обычный 3 19 4 4" xfId="48573"/>
    <cellStyle name="Обычный 3 19 4 4 2" xfId="48574"/>
    <cellStyle name="Обычный 3 19 4 4 2 2" xfId="48575"/>
    <cellStyle name="Обычный 3 19 4 4 2 2 2" xfId="48576"/>
    <cellStyle name="Обычный 3 19 4 4 2 2 2 2" xfId="48577"/>
    <cellStyle name="Обычный 3 19 4 4 2 2 3" xfId="48578"/>
    <cellStyle name="Обычный 3 19 4 4 2 3" xfId="48579"/>
    <cellStyle name="Обычный 3 19 4 4 2 3 2" xfId="48580"/>
    <cellStyle name="Обычный 3 19 4 4 2 4" xfId="48581"/>
    <cellStyle name="Обычный 3 19 4 4 3" xfId="48582"/>
    <cellStyle name="Обычный 3 19 4 4 3 2" xfId="48583"/>
    <cellStyle name="Обычный 3 19 4 4 3 2 2" xfId="48584"/>
    <cellStyle name="Обычный 3 19 4 4 3 3" xfId="48585"/>
    <cellStyle name="Обычный 3 19 4 4 4" xfId="48586"/>
    <cellStyle name="Обычный 3 19 4 4 4 2" xfId="48587"/>
    <cellStyle name="Обычный 3 19 4 4 5" xfId="48588"/>
    <cellStyle name="Обычный 3 19 4 5" xfId="48589"/>
    <cellStyle name="Обычный 3 19 4 5 2" xfId="48590"/>
    <cellStyle name="Обычный 3 19 4 5 2 2" xfId="48591"/>
    <cellStyle name="Обычный 3 19 4 5 2 2 2" xfId="48592"/>
    <cellStyle name="Обычный 3 19 4 5 2 3" xfId="48593"/>
    <cellStyle name="Обычный 3 19 4 5 3" xfId="48594"/>
    <cellStyle name="Обычный 3 19 4 5 3 2" xfId="48595"/>
    <cellStyle name="Обычный 3 19 4 5 4" xfId="48596"/>
    <cellStyle name="Обычный 3 19 4 6" xfId="48597"/>
    <cellStyle name="Обычный 3 19 4 6 2" xfId="48598"/>
    <cellStyle name="Обычный 3 19 4 6 2 2" xfId="48599"/>
    <cellStyle name="Обычный 3 19 4 6 3" xfId="48600"/>
    <cellStyle name="Обычный 3 19 4 7" xfId="48601"/>
    <cellStyle name="Обычный 3 19 4 7 2" xfId="48602"/>
    <cellStyle name="Обычный 3 19 4 8" xfId="48603"/>
    <cellStyle name="Обычный 3 19 5" xfId="48604"/>
    <cellStyle name="Обычный 3 19 5 2" xfId="48605"/>
    <cellStyle name="Обычный 3 19 5 2 2" xfId="48606"/>
    <cellStyle name="Обычный 3 19 5 2 2 2" xfId="48607"/>
    <cellStyle name="Обычный 3 19 5 2 2 2 2" xfId="48608"/>
    <cellStyle name="Обычный 3 19 5 2 2 2 2 2" xfId="48609"/>
    <cellStyle name="Обычный 3 19 5 2 2 2 2 2 2" xfId="48610"/>
    <cellStyle name="Обычный 3 19 5 2 2 2 2 3" xfId="48611"/>
    <cellStyle name="Обычный 3 19 5 2 2 2 3" xfId="48612"/>
    <cellStyle name="Обычный 3 19 5 2 2 2 3 2" xfId="48613"/>
    <cellStyle name="Обычный 3 19 5 2 2 2 4" xfId="48614"/>
    <cellStyle name="Обычный 3 19 5 2 2 3" xfId="48615"/>
    <cellStyle name="Обычный 3 19 5 2 2 3 2" xfId="48616"/>
    <cellStyle name="Обычный 3 19 5 2 2 3 2 2" xfId="48617"/>
    <cellStyle name="Обычный 3 19 5 2 2 3 3" xfId="48618"/>
    <cellStyle name="Обычный 3 19 5 2 2 4" xfId="48619"/>
    <cellStyle name="Обычный 3 19 5 2 2 4 2" xfId="48620"/>
    <cellStyle name="Обычный 3 19 5 2 2 5" xfId="48621"/>
    <cellStyle name="Обычный 3 19 5 2 3" xfId="48622"/>
    <cellStyle name="Обычный 3 19 5 2 3 2" xfId="48623"/>
    <cellStyle name="Обычный 3 19 5 2 3 2 2" xfId="48624"/>
    <cellStyle name="Обычный 3 19 5 2 3 2 2 2" xfId="48625"/>
    <cellStyle name="Обычный 3 19 5 2 3 2 2 2 2" xfId="48626"/>
    <cellStyle name="Обычный 3 19 5 2 3 2 2 3" xfId="48627"/>
    <cellStyle name="Обычный 3 19 5 2 3 2 3" xfId="48628"/>
    <cellStyle name="Обычный 3 19 5 2 3 2 3 2" xfId="48629"/>
    <cellStyle name="Обычный 3 19 5 2 3 2 4" xfId="48630"/>
    <cellStyle name="Обычный 3 19 5 2 3 3" xfId="48631"/>
    <cellStyle name="Обычный 3 19 5 2 3 3 2" xfId="48632"/>
    <cellStyle name="Обычный 3 19 5 2 3 3 2 2" xfId="48633"/>
    <cellStyle name="Обычный 3 19 5 2 3 3 3" xfId="48634"/>
    <cellStyle name="Обычный 3 19 5 2 3 4" xfId="48635"/>
    <cellStyle name="Обычный 3 19 5 2 3 4 2" xfId="48636"/>
    <cellStyle name="Обычный 3 19 5 2 3 5" xfId="48637"/>
    <cellStyle name="Обычный 3 19 5 2 4" xfId="48638"/>
    <cellStyle name="Обычный 3 19 5 2 4 2" xfId="48639"/>
    <cellStyle name="Обычный 3 19 5 2 4 2 2" xfId="48640"/>
    <cellStyle name="Обычный 3 19 5 2 4 2 2 2" xfId="48641"/>
    <cellStyle name="Обычный 3 19 5 2 4 2 3" xfId="48642"/>
    <cellStyle name="Обычный 3 19 5 2 4 3" xfId="48643"/>
    <cellStyle name="Обычный 3 19 5 2 4 3 2" xfId="48644"/>
    <cellStyle name="Обычный 3 19 5 2 4 4" xfId="48645"/>
    <cellStyle name="Обычный 3 19 5 2 5" xfId="48646"/>
    <cellStyle name="Обычный 3 19 5 2 5 2" xfId="48647"/>
    <cellStyle name="Обычный 3 19 5 2 5 2 2" xfId="48648"/>
    <cellStyle name="Обычный 3 19 5 2 5 3" xfId="48649"/>
    <cellStyle name="Обычный 3 19 5 2 6" xfId="48650"/>
    <cellStyle name="Обычный 3 19 5 2 6 2" xfId="48651"/>
    <cellStyle name="Обычный 3 19 5 2 7" xfId="48652"/>
    <cellStyle name="Обычный 3 19 5 3" xfId="48653"/>
    <cellStyle name="Обычный 3 19 5 3 2" xfId="48654"/>
    <cellStyle name="Обычный 3 19 5 3 2 2" xfId="48655"/>
    <cellStyle name="Обычный 3 19 5 3 2 2 2" xfId="48656"/>
    <cellStyle name="Обычный 3 19 5 3 2 2 2 2" xfId="48657"/>
    <cellStyle name="Обычный 3 19 5 3 2 2 3" xfId="48658"/>
    <cellStyle name="Обычный 3 19 5 3 2 3" xfId="48659"/>
    <cellStyle name="Обычный 3 19 5 3 2 3 2" xfId="48660"/>
    <cellStyle name="Обычный 3 19 5 3 2 4" xfId="48661"/>
    <cellStyle name="Обычный 3 19 5 3 3" xfId="48662"/>
    <cellStyle name="Обычный 3 19 5 3 3 2" xfId="48663"/>
    <cellStyle name="Обычный 3 19 5 3 3 2 2" xfId="48664"/>
    <cellStyle name="Обычный 3 19 5 3 3 3" xfId="48665"/>
    <cellStyle name="Обычный 3 19 5 3 4" xfId="48666"/>
    <cellStyle name="Обычный 3 19 5 3 4 2" xfId="48667"/>
    <cellStyle name="Обычный 3 19 5 3 5" xfId="48668"/>
    <cellStyle name="Обычный 3 19 5 4" xfId="48669"/>
    <cellStyle name="Обычный 3 19 5 4 2" xfId="48670"/>
    <cellStyle name="Обычный 3 19 5 4 2 2" xfId="48671"/>
    <cellStyle name="Обычный 3 19 5 4 2 2 2" xfId="48672"/>
    <cellStyle name="Обычный 3 19 5 4 2 2 2 2" xfId="48673"/>
    <cellStyle name="Обычный 3 19 5 4 2 2 3" xfId="48674"/>
    <cellStyle name="Обычный 3 19 5 4 2 3" xfId="48675"/>
    <cellStyle name="Обычный 3 19 5 4 2 3 2" xfId="48676"/>
    <cellStyle name="Обычный 3 19 5 4 2 4" xfId="48677"/>
    <cellStyle name="Обычный 3 19 5 4 3" xfId="48678"/>
    <cellStyle name="Обычный 3 19 5 4 3 2" xfId="48679"/>
    <cellStyle name="Обычный 3 19 5 4 3 2 2" xfId="48680"/>
    <cellStyle name="Обычный 3 19 5 4 3 3" xfId="48681"/>
    <cellStyle name="Обычный 3 19 5 4 4" xfId="48682"/>
    <cellStyle name="Обычный 3 19 5 4 4 2" xfId="48683"/>
    <cellStyle name="Обычный 3 19 5 4 5" xfId="48684"/>
    <cellStyle name="Обычный 3 19 5 5" xfId="48685"/>
    <cellStyle name="Обычный 3 19 5 5 2" xfId="48686"/>
    <cellStyle name="Обычный 3 19 5 5 2 2" xfId="48687"/>
    <cellStyle name="Обычный 3 19 5 5 2 2 2" xfId="48688"/>
    <cellStyle name="Обычный 3 19 5 5 2 3" xfId="48689"/>
    <cellStyle name="Обычный 3 19 5 5 3" xfId="48690"/>
    <cellStyle name="Обычный 3 19 5 5 3 2" xfId="48691"/>
    <cellStyle name="Обычный 3 19 5 5 4" xfId="48692"/>
    <cellStyle name="Обычный 3 19 5 6" xfId="48693"/>
    <cellStyle name="Обычный 3 19 5 6 2" xfId="48694"/>
    <cellStyle name="Обычный 3 19 5 6 2 2" xfId="48695"/>
    <cellStyle name="Обычный 3 19 5 6 3" xfId="48696"/>
    <cellStyle name="Обычный 3 19 5 7" xfId="48697"/>
    <cellStyle name="Обычный 3 19 5 7 2" xfId="48698"/>
    <cellStyle name="Обычный 3 19 5 8" xfId="48699"/>
    <cellStyle name="Обычный 3 19 6" xfId="48700"/>
    <cellStyle name="Обычный 3 19 6 2" xfId="48701"/>
    <cellStyle name="Обычный 3 19 6 2 2" xfId="48702"/>
    <cellStyle name="Обычный 3 19 6 2 2 2" xfId="48703"/>
    <cellStyle name="Обычный 3 19 6 2 2 2 2" xfId="48704"/>
    <cellStyle name="Обычный 3 19 6 2 2 2 2 2" xfId="48705"/>
    <cellStyle name="Обычный 3 19 6 2 2 2 2 2 2" xfId="48706"/>
    <cellStyle name="Обычный 3 19 6 2 2 2 2 3" xfId="48707"/>
    <cellStyle name="Обычный 3 19 6 2 2 2 3" xfId="48708"/>
    <cellStyle name="Обычный 3 19 6 2 2 2 3 2" xfId="48709"/>
    <cellStyle name="Обычный 3 19 6 2 2 2 4" xfId="48710"/>
    <cellStyle name="Обычный 3 19 6 2 2 3" xfId="48711"/>
    <cellStyle name="Обычный 3 19 6 2 2 3 2" xfId="48712"/>
    <cellStyle name="Обычный 3 19 6 2 2 3 2 2" xfId="48713"/>
    <cellStyle name="Обычный 3 19 6 2 2 3 3" xfId="48714"/>
    <cellStyle name="Обычный 3 19 6 2 2 4" xfId="48715"/>
    <cellStyle name="Обычный 3 19 6 2 2 4 2" xfId="48716"/>
    <cellStyle name="Обычный 3 19 6 2 2 5" xfId="48717"/>
    <cellStyle name="Обычный 3 19 6 2 3" xfId="48718"/>
    <cellStyle name="Обычный 3 19 6 2 3 2" xfId="48719"/>
    <cellStyle name="Обычный 3 19 6 2 3 2 2" xfId="48720"/>
    <cellStyle name="Обычный 3 19 6 2 3 2 2 2" xfId="48721"/>
    <cellStyle name="Обычный 3 19 6 2 3 2 2 2 2" xfId="48722"/>
    <cellStyle name="Обычный 3 19 6 2 3 2 2 3" xfId="48723"/>
    <cellStyle name="Обычный 3 19 6 2 3 2 3" xfId="48724"/>
    <cellStyle name="Обычный 3 19 6 2 3 2 3 2" xfId="48725"/>
    <cellStyle name="Обычный 3 19 6 2 3 2 4" xfId="48726"/>
    <cellStyle name="Обычный 3 19 6 2 3 3" xfId="48727"/>
    <cellStyle name="Обычный 3 19 6 2 3 3 2" xfId="48728"/>
    <cellStyle name="Обычный 3 19 6 2 3 3 2 2" xfId="48729"/>
    <cellStyle name="Обычный 3 19 6 2 3 3 3" xfId="48730"/>
    <cellStyle name="Обычный 3 19 6 2 3 4" xfId="48731"/>
    <cellStyle name="Обычный 3 19 6 2 3 4 2" xfId="48732"/>
    <cellStyle name="Обычный 3 19 6 2 3 5" xfId="48733"/>
    <cellStyle name="Обычный 3 19 6 2 4" xfId="48734"/>
    <cellStyle name="Обычный 3 19 6 2 4 2" xfId="48735"/>
    <cellStyle name="Обычный 3 19 6 2 4 2 2" xfId="48736"/>
    <cellStyle name="Обычный 3 19 6 2 4 2 2 2" xfId="48737"/>
    <cellStyle name="Обычный 3 19 6 2 4 2 3" xfId="48738"/>
    <cellStyle name="Обычный 3 19 6 2 4 3" xfId="48739"/>
    <cellStyle name="Обычный 3 19 6 2 4 3 2" xfId="48740"/>
    <cellStyle name="Обычный 3 19 6 2 4 4" xfId="48741"/>
    <cellStyle name="Обычный 3 19 6 2 5" xfId="48742"/>
    <cellStyle name="Обычный 3 19 6 2 5 2" xfId="48743"/>
    <cellStyle name="Обычный 3 19 6 2 5 2 2" xfId="48744"/>
    <cellStyle name="Обычный 3 19 6 2 5 3" xfId="48745"/>
    <cellStyle name="Обычный 3 19 6 2 6" xfId="48746"/>
    <cellStyle name="Обычный 3 19 6 2 6 2" xfId="48747"/>
    <cellStyle name="Обычный 3 19 6 2 7" xfId="48748"/>
    <cellStyle name="Обычный 3 19 6 3" xfId="48749"/>
    <cellStyle name="Обычный 3 19 6 3 2" xfId="48750"/>
    <cellStyle name="Обычный 3 19 6 3 2 2" xfId="48751"/>
    <cellStyle name="Обычный 3 19 6 3 2 2 2" xfId="48752"/>
    <cellStyle name="Обычный 3 19 6 3 2 2 2 2" xfId="48753"/>
    <cellStyle name="Обычный 3 19 6 3 2 2 3" xfId="48754"/>
    <cellStyle name="Обычный 3 19 6 3 2 3" xfId="48755"/>
    <cellStyle name="Обычный 3 19 6 3 2 3 2" xfId="48756"/>
    <cellStyle name="Обычный 3 19 6 3 2 4" xfId="48757"/>
    <cellStyle name="Обычный 3 19 6 3 3" xfId="48758"/>
    <cellStyle name="Обычный 3 19 6 3 3 2" xfId="48759"/>
    <cellStyle name="Обычный 3 19 6 3 3 2 2" xfId="48760"/>
    <cellStyle name="Обычный 3 19 6 3 3 3" xfId="48761"/>
    <cellStyle name="Обычный 3 19 6 3 4" xfId="48762"/>
    <cellStyle name="Обычный 3 19 6 3 4 2" xfId="48763"/>
    <cellStyle name="Обычный 3 19 6 3 5" xfId="48764"/>
    <cellStyle name="Обычный 3 19 6 4" xfId="48765"/>
    <cellStyle name="Обычный 3 19 6 4 2" xfId="48766"/>
    <cellStyle name="Обычный 3 19 6 4 2 2" xfId="48767"/>
    <cellStyle name="Обычный 3 19 6 4 2 2 2" xfId="48768"/>
    <cellStyle name="Обычный 3 19 6 4 2 2 2 2" xfId="48769"/>
    <cellStyle name="Обычный 3 19 6 4 2 2 3" xfId="48770"/>
    <cellStyle name="Обычный 3 19 6 4 2 3" xfId="48771"/>
    <cellStyle name="Обычный 3 19 6 4 2 3 2" xfId="48772"/>
    <cellStyle name="Обычный 3 19 6 4 2 4" xfId="48773"/>
    <cellStyle name="Обычный 3 19 6 4 3" xfId="48774"/>
    <cellStyle name="Обычный 3 19 6 4 3 2" xfId="48775"/>
    <cellStyle name="Обычный 3 19 6 4 3 2 2" xfId="48776"/>
    <cellStyle name="Обычный 3 19 6 4 3 3" xfId="48777"/>
    <cellStyle name="Обычный 3 19 6 4 4" xfId="48778"/>
    <cellStyle name="Обычный 3 19 6 4 4 2" xfId="48779"/>
    <cellStyle name="Обычный 3 19 6 4 5" xfId="48780"/>
    <cellStyle name="Обычный 3 19 6 5" xfId="48781"/>
    <cellStyle name="Обычный 3 19 6 5 2" xfId="48782"/>
    <cellStyle name="Обычный 3 19 6 5 2 2" xfId="48783"/>
    <cellStyle name="Обычный 3 19 6 5 2 2 2" xfId="48784"/>
    <cellStyle name="Обычный 3 19 6 5 2 3" xfId="48785"/>
    <cellStyle name="Обычный 3 19 6 5 3" xfId="48786"/>
    <cellStyle name="Обычный 3 19 6 5 3 2" xfId="48787"/>
    <cellStyle name="Обычный 3 19 6 5 4" xfId="48788"/>
    <cellStyle name="Обычный 3 19 6 6" xfId="48789"/>
    <cellStyle name="Обычный 3 19 6 6 2" xfId="48790"/>
    <cellStyle name="Обычный 3 19 6 6 2 2" xfId="48791"/>
    <cellStyle name="Обычный 3 19 6 6 3" xfId="48792"/>
    <cellStyle name="Обычный 3 19 6 7" xfId="48793"/>
    <cellStyle name="Обычный 3 19 6 7 2" xfId="48794"/>
    <cellStyle name="Обычный 3 19 6 8" xfId="48795"/>
    <cellStyle name="Обычный 3 19 7" xfId="48796"/>
    <cellStyle name="Обычный 3 19 7 2" xfId="48797"/>
    <cellStyle name="Обычный 3 19 7 2 2" xfId="48798"/>
    <cellStyle name="Обычный 3 19 7 2 2 2" xfId="48799"/>
    <cellStyle name="Обычный 3 19 7 2 2 2 2" xfId="48800"/>
    <cellStyle name="Обычный 3 19 7 2 2 2 2 2" xfId="48801"/>
    <cellStyle name="Обычный 3 19 7 2 2 2 2 2 2" xfId="48802"/>
    <cellStyle name="Обычный 3 19 7 2 2 2 2 3" xfId="48803"/>
    <cellStyle name="Обычный 3 19 7 2 2 2 3" xfId="48804"/>
    <cellStyle name="Обычный 3 19 7 2 2 2 3 2" xfId="48805"/>
    <cellStyle name="Обычный 3 19 7 2 2 2 4" xfId="48806"/>
    <cellStyle name="Обычный 3 19 7 2 2 3" xfId="48807"/>
    <cellStyle name="Обычный 3 19 7 2 2 3 2" xfId="48808"/>
    <cellStyle name="Обычный 3 19 7 2 2 3 2 2" xfId="48809"/>
    <cellStyle name="Обычный 3 19 7 2 2 3 3" xfId="48810"/>
    <cellStyle name="Обычный 3 19 7 2 2 4" xfId="48811"/>
    <cellStyle name="Обычный 3 19 7 2 2 4 2" xfId="48812"/>
    <cellStyle name="Обычный 3 19 7 2 2 5" xfId="48813"/>
    <cellStyle name="Обычный 3 19 7 2 3" xfId="48814"/>
    <cellStyle name="Обычный 3 19 7 2 3 2" xfId="48815"/>
    <cellStyle name="Обычный 3 19 7 2 3 2 2" xfId="48816"/>
    <cellStyle name="Обычный 3 19 7 2 3 2 2 2" xfId="48817"/>
    <cellStyle name="Обычный 3 19 7 2 3 2 2 2 2" xfId="48818"/>
    <cellStyle name="Обычный 3 19 7 2 3 2 2 3" xfId="48819"/>
    <cellStyle name="Обычный 3 19 7 2 3 2 3" xfId="48820"/>
    <cellStyle name="Обычный 3 19 7 2 3 2 3 2" xfId="48821"/>
    <cellStyle name="Обычный 3 19 7 2 3 2 4" xfId="48822"/>
    <cellStyle name="Обычный 3 19 7 2 3 3" xfId="48823"/>
    <cellStyle name="Обычный 3 19 7 2 3 3 2" xfId="48824"/>
    <cellStyle name="Обычный 3 19 7 2 3 3 2 2" xfId="48825"/>
    <cellStyle name="Обычный 3 19 7 2 3 3 3" xfId="48826"/>
    <cellStyle name="Обычный 3 19 7 2 3 4" xfId="48827"/>
    <cellStyle name="Обычный 3 19 7 2 3 4 2" xfId="48828"/>
    <cellStyle name="Обычный 3 19 7 2 3 5" xfId="48829"/>
    <cellStyle name="Обычный 3 19 7 2 4" xfId="48830"/>
    <cellStyle name="Обычный 3 19 7 2 4 2" xfId="48831"/>
    <cellStyle name="Обычный 3 19 7 2 4 2 2" xfId="48832"/>
    <cellStyle name="Обычный 3 19 7 2 4 2 2 2" xfId="48833"/>
    <cellStyle name="Обычный 3 19 7 2 4 2 3" xfId="48834"/>
    <cellStyle name="Обычный 3 19 7 2 4 3" xfId="48835"/>
    <cellStyle name="Обычный 3 19 7 2 4 3 2" xfId="48836"/>
    <cellStyle name="Обычный 3 19 7 2 4 4" xfId="48837"/>
    <cellStyle name="Обычный 3 19 7 2 5" xfId="48838"/>
    <cellStyle name="Обычный 3 19 7 2 5 2" xfId="48839"/>
    <cellStyle name="Обычный 3 19 7 2 5 2 2" xfId="48840"/>
    <cellStyle name="Обычный 3 19 7 2 5 3" xfId="48841"/>
    <cellStyle name="Обычный 3 19 7 2 6" xfId="48842"/>
    <cellStyle name="Обычный 3 19 7 2 6 2" xfId="48843"/>
    <cellStyle name="Обычный 3 19 7 2 7" xfId="48844"/>
    <cellStyle name="Обычный 3 19 7 3" xfId="48845"/>
    <cellStyle name="Обычный 3 19 7 3 2" xfId="48846"/>
    <cellStyle name="Обычный 3 19 7 3 2 2" xfId="48847"/>
    <cellStyle name="Обычный 3 19 7 3 2 2 2" xfId="48848"/>
    <cellStyle name="Обычный 3 19 7 3 2 2 2 2" xfId="48849"/>
    <cellStyle name="Обычный 3 19 7 3 2 2 3" xfId="48850"/>
    <cellStyle name="Обычный 3 19 7 3 2 3" xfId="48851"/>
    <cellStyle name="Обычный 3 19 7 3 2 3 2" xfId="48852"/>
    <cellStyle name="Обычный 3 19 7 3 2 4" xfId="48853"/>
    <cellStyle name="Обычный 3 19 7 3 3" xfId="48854"/>
    <cellStyle name="Обычный 3 19 7 3 3 2" xfId="48855"/>
    <cellStyle name="Обычный 3 19 7 3 3 2 2" xfId="48856"/>
    <cellStyle name="Обычный 3 19 7 3 3 3" xfId="48857"/>
    <cellStyle name="Обычный 3 19 7 3 4" xfId="48858"/>
    <cellStyle name="Обычный 3 19 7 3 4 2" xfId="48859"/>
    <cellStyle name="Обычный 3 19 7 3 5" xfId="48860"/>
    <cellStyle name="Обычный 3 19 7 4" xfId="48861"/>
    <cellStyle name="Обычный 3 19 7 4 2" xfId="48862"/>
    <cellStyle name="Обычный 3 19 7 4 2 2" xfId="48863"/>
    <cellStyle name="Обычный 3 19 7 4 2 2 2" xfId="48864"/>
    <cellStyle name="Обычный 3 19 7 4 2 2 2 2" xfId="48865"/>
    <cellStyle name="Обычный 3 19 7 4 2 2 3" xfId="48866"/>
    <cellStyle name="Обычный 3 19 7 4 2 3" xfId="48867"/>
    <cellStyle name="Обычный 3 19 7 4 2 3 2" xfId="48868"/>
    <cellStyle name="Обычный 3 19 7 4 2 4" xfId="48869"/>
    <cellStyle name="Обычный 3 19 7 4 3" xfId="48870"/>
    <cellStyle name="Обычный 3 19 7 4 3 2" xfId="48871"/>
    <cellStyle name="Обычный 3 19 7 4 3 2 2" xfId="48872"/>
    <cellStyle name="Обычный 3 19 7 4 3 3" xfId="48873"/>
    <cellStyle name="Обычный 3 19 7 4 4" xfId="48874"/>
    <cellStyle name="Обычный 3 19 7 4 4 2" xfId="48875"/>
    <cellStyle name="Обычный 3 19 7 4 5" xfId="48876"/>
    <cellStyle name="Обычный 3 19 7 5" xfId="48877"/>
    <cellStyle name="Обычный 3 19 7 5 2" xfId="48878"/>
    <cellStyle name="Обычный 3 19 7 5 2 2" xfId="48879"/>
    <cellStyle name="Обычный 3 19 7 5 2 2 2" xfId="48880"/>
    <cellStyle name="Обычный 3 19 7 5 2 3" xfId="48881"/>
    <cellStyle name="Обычный 3 19 7 5 3" xfId="48882"/>
    <cellStyle name="Обычный 3 19 7 5 3 2" xfId="48883"/>
    <cellStyle name="Обычный 3 19 7 5 4" xfId="48884"/>
    <cellStyle name="Обычный 3 19 7 6" xfId="48885"/>
    <cellStyle name="Обычный 3 19 7 6 2" xfId="48886"/>
    <cellStyle name="Обычный 3 19 7 6 2 2" xfId="48887"/>
    <cellStyle name="Обычный 3 19 7 6 3" xfId="48888"/>
    <cellStyle name="Обычный 3 19 7 7" xfId="48889"/>
    <cellStyle name="Обычный 3 19 7 7 2" xfId="48890"/>
    <cellStyle name="Обычный 3 19 7 8" xfId="48891"/>
    <cellStyle name="Обычный 3 19 8" xfId="48892"/>
    <cellStyle name="Обычный 3 19 8 2" xfId="48893"/>
    <cellStyle name="Обычный 3 19 8 2 2" xfId="48894"/>
    <cellStyle name="Обычный 3 19 8 2 2 2" xfId="48895"/>
    <cellStyle name="Обычный 3 19 8 2 2 2 2" xfId="48896"/>
    <cellStyle name="Обычный 3 19 8 2 2 2 2 2" xfId="48897"/>
    <cellStyle name="Обычный 3 19 8 2 2 2 2 2 2" xfId="48898"/>
    <cellStyle name="Обычный 3 19 8 2 2 2 2 3" xfId="48899"/>
    <cellStyle name="Обычный 3 19 8 2 2 2 3" xfId="48900"/>
    <cellStyle name="Обычный 3 19 8 2 2 2 3 2" xfId="48901"/>
    <cellStyle name="Обычный 3 19 8 2 2 2 4" xfId="48902"/>
    <cellStyle name="Обычный 3 19 8 2 2 3" xfId="48903"/>
    <cellStyle name="Обычный 3 19 8 2 2 3 2" xfId="48904"/>
    <cellStyle name="Обычный 3 19 8 2 2 3 2 2" xfId="48905"/>
    <cellStyle name="Обычный 3 19 8 2 2 3 3" xfId="48906"/>
    <cellStyle name="Обычный 3 19 8 2 2 4" xfId="48907"/>
    <cellStyle name="Обычный 3 19 8 2 2 4 2" xfId="48908"/>
    <cellStyle name="Обычный 3 19 8 2 2 5" xfId="48909"/>
    <cellStyle name="Обычный 3 19 8 2 3" xfId="48910"/>
    <cellStyle name="Обычный 3 19 8 2 3 2" xfId="48911"/>
    <cellStyle name="Обычный 3 19 8 2 3 2 2" xfId="48912"/>
    <cellStyle name="Обычный 3 19 8 2 3 2 2 2" xfId="48913"/>
    <cellStyle name="Обычный 3 19 8 2 3 2 2 2 2" xfId="48914"/>
    <cellStyle name="Обычный 3 19 8 2 3 2 2 3" xfId="48915"/>
    <cellStyle name="Обычный 3 19 8 2 3 2 3" xfId="48916"/>
    <cellStyle name="Обычный 3 19 8 2 3 2 3 2" xfId="48917"/>
    <cellStyle name="Обычный 3 19 8 2 3 2 4" xfId="48918"/>
    <cellStyle name="Обычный 3 19 8 2 3 3" xfId="48919"/>
    <cellStyle name="Обычный 3 19 8 2 3 3 2" xfId="48920"/>
    <cellStyle name="Обычный 3 19 8 2 3 3 2 2" xfId="48921"/>
    <cellStyle name="Обычный 3 19 8 2 3 3 3" xfId="48922"/>
    <cellStyle name="Обычный 3 19 8 2 3 4" xfId="48923"/>
    <cellStyle name="Обычный 3 19 8 2 3 4 2" xfId="48924"/>
    <cellStyle name="Обычный 3 19 8 2 3 5" xfId="48925"/>
    <cellStyle name="Обычный 3 19 8 2 4" xfId="48926"/>
    <cellStyle name="Обычный 3 19 8 2 4 2" xfId="48927"/>
    <cellStyle name="Обычный 3 19 8 2 4 2 2" xfId="48928"/>
    <cellStyle name="Обычный 3 19 8 2 4 2 2 2" xfId="48929"/>
    <cellStyle name="Обычный 3 19 8 2 4 2 3" xfId="48930"/>
    <cellStyle name="Обычный 3 19 8 2 4 3" xfId="48931"/>
    <cellStyle name="Обычный 3 19 8 2 4 3 2" xfId="48932"/>
    <cellStyle name="Обычный 3 19 8 2 4 4" xfId="48933"/>
    <cellStyle name="Обычный 3 19 8 2 5" xfId="48934"/>
    <cellStyle name="Обычный 3 19 8 2 5 2" xfId="48935"/>
    <cellStyle name="Обычный 3 19 8 2 5 2 2" xfId="48936"/>
    <cellStyle name="Обычный 3 19 8 2 5 3" xfId="48937"/>
    <cellStyle name="Обычный 3 19 8 2 6" xfId="48938"/>
    <cellStyle name="Обычный 3 19 8 2 6 2" xfId="48939"/>
    <cellStyle name="Обычный 3 19 8 2 7" xfId="48940"/>
    <cellStyle name="Обычный 3 19 8 3" xfId="48941"/>
    <cellStyle name="Обычный 3 19 8 3 2" xfId="48942"/>
    <cellStyle name="Обычный 3 19 8 3 2 2" xfId="48943"/>
    <cellStyle name="Обычный 3 19 8 3 2 2 2" xfId="48944"/>
    <cellStyle name="Обычный 3 19 8 3 2 2 2 2" xfId="48945"/>
    <cellStyle name="Обычный 3 19 8 3 2 2 3" xfId="48946"/>
    <cellStyle name="Обычный 3 19 8 3 2 3" xfId="48947"/>
    <cellStyle name="Обычный 3 19 8 3 2 3 2" xfId="48948"/>
    <cellStyle name="Обычный 3 19 8 3 2 4" xfId="48949"/>
    <cellStyle name="Обычный 3 19 8 3 3" xfId="48950"/>
    <cellStyle name="Обычный 3 19 8 3 3 2" xfId="48951"/>
    <cellStyle name="Обычный 3 19 8 3 3 2 2" xfId="48952"/>
    <cellStyle name="Обычный 3 19 8 3 3 3" xfId="48953"/>
    <cellStyle name="Обычный 3 19 8 3 4" xfId="48954"/>
    <cellStyle name="Обычный 3 19 8 3 4 2" xfId="48955"/>
    <cellStyle name="Обычный 3 19 8 3 5" xfId="48956"/>
    <cellStyle name="Обычный 3 19 8 4" xfId="48957"/>
    <cellStyle name="Обычный 3 19 8 4 2" xfId="48958"/>
    <cellStyle name="Обычный 3 19 8 4 2 2" xfId="48959"/>
    <cellStyle name="Обычный 3 19 8 4 2 2 2" xfId="48960"/>
    <cellStyle name="Обычный 3 19 8 4 2 2 2 2" xfId="48961"/>
    <cellStyle name="Обычный 3 19 8 4 2 2 3" xfId="48962"/>
    <cellStyle name="Обычный 3 19 8 4 2 3" xfId="48963"/>
    <cellStyle name="Обычный 3 19 8 4 2 3 2" xfId="48964"/>
    <cellStyle name="Обычный 3 19 8 4 2 4" xfId="48965"/>
    <cellStyle name="Обычный 3 19 8 4 3" xfId="48966"/>
    <cellStyle name="Обычный 3 19 8 4 3 2" xfId="48967"/>
    <cellStyle name="Обычный 3 19 8 4 3 2 2" xfId="48968"/>
    <cellStyle name="Обычный 3 19 8 4 3 3" xfId="48969"/>
    <cellStyle name="Обычный 3 19 8 4 4" xfId="48970"/>
    <cellStyle name="Обычный 3 19 8 4 4 2" xfId="48971"/>
    <cellStyle name="Обычный 3 19 8 4 5" xfId="48972"/>
    <cellStyle name="Обычный 3 19 8 5" xfId="48973"/>
    <cellStyle name="Обычный 3 19 8 5 2" xfId="48974"/>
    <cellStyle name="Обычный 3 19 8 5 2 2" xfId="48975"/>
    <cellStyle name="Обычный 3 19 8 5 2 2 2" xfId="48976"/>
    <cellStyle name="Обычный 3 19 8 5 2 3" xfId="48977"/>
    <cellStyle name="Обычный 3 19 8 5 3" xfId="48978"/>
    <cellStyle name="Обычный 3 19 8 5 3 2" xfId="48979"/>
    <cellStyle name="Обычный 3 19 8 5 4" xfId="48980"/>
    <cellStyle name="Обычный 3 19 8 6" xfId="48981"/>
    <cellStyle name="Обычный 3 19 8 6 2" xfId="48982"/>
    <cellStyle name="Обычный 3 19 8 6 2 2" xfId="48983"/>
    <cellStyle name="Обычный 3 19 8 6 3" xfId="48984"/>
    <cellStyle name="Обычный 3 19 8 7" xfId="48985"/>
    <cellStyle name="Обычный 3 19 8 7 2" xfId="48986"/>
    <cellStyle name="Обычный 3 19 8 8" xfId="48987"/>
    <cellStyle name="Обычный 3 19 9" xfId="48988"/>
    <cellStyle name="Обычный 3 19 9 2" xfId="48989"/>
    <cellStyle name="Обычный 3 19 9 2 2" xfId="48990"/>
    <cellStyle name="Обычный 3 19 9 2 2 2" xfId="48991"/>
    <cellStyle name="Обычный 3 19 9 2 2 2 2" xfId="48992"/>
    <cellStyle name="Обычный 3 19 9 2 2 2 2 2" xfId="48993"/>
    <cellStyle name="Обычный 3 19 9 2 2 2 2 2 2" xfId="48994"/>
    <cellStyle name="Обычный 3 19 9 2 2 2 2 3" xfId="48995"/>
    <cellStyle name="Обычный 3 19 9 2 2 2 3" xfId="48996"/>
    <cellStyle name="Обычный 3 19 9 2 2 2 3 2" xfId="48997"/>
    <cellStyle name="Обычный 3 19 9 2 2 2 4" xfId="48998"/>
    <cellStyle name="Обычный 3 19 9 2 2 3" xfId="48999"/>
    <cellStyle name="Обычный 3 19 9 2 2 3 2" xfId="49000"/>
    <cellStyle name="Обычный 3 19 9 2 2 3 2 2" xfId="49001"/>
    <cellStyle name="Обычный 3 19 9 2 2 3 3" xfId="49002"/>
    <cellStyle name="Обычный 3 19 9 2 2 4" xfId="49003"/>
    <cellStyle name="Обычный 3 19 9 2 2 4 2" xfId="49004"/>
    <cellStyle name="Обычный 3 19 9 2 2 5" xfId="49005"/>
    <cellStyle name="Обычный 3 19 9 2 3" xfId="49006"/>
    <cellStyle name="Обычный 3 19 9 2 3 2" xfId="49007"/>
    <cellStyle name="Обычный 3 19 9 2 3 2 2" xfId="49008"/>
    <cellStyle name="Обычный 3 19 9 2 3 2 2 2" xfId="49009"/>
    <cellStyle name="Обычный 3 19 9 2 3 2 2 2 2" xfId="49010"/>
    <cellStyle name="Обычный 3 19 9 2 3 2 2 3" xfId="49011"/>
    <cellStyle name="Обычный 3 19 9 2 3 2 3" xfId="49012"/>
    <cellStyle name="Обычный 3 19 9 2 3 2 3 2" xfId="49013"/>
    <cellStyle name="Обычный 3 19 9 2 3 2 4" xfId="49014"/>
    <cellStyle name="Обычный 3 19 9 2 3 3" xfId="49015"/>
    <cellStyle name="Обычный 3 19 9 2 3 3 2" xfId="49016"/>
    <cellStyle name="Обычный 3 19 9 2 3 3 2 2" xfId="49017"/>
    <cellStyle name="Обычный 3 19 9 2 3 3 3" xfId="49018"/>
    <cellStyle name="Обычный 3 19 9 2 3 4" xfId="49019"/>
    <cellStyle name="Обычный 3 19 9 2 3 4 2" xfId="49020"/>
    <cellStyle name="Обычный 3 19 9 2 3 5" xfId="49021"/>
    <cellStyle name="Обычный 3 19 9 2 4" xfId="49022"/>
    <cellStyle name="Обычный 3 19 9 2 4 2" xfId="49023"/>
    <cellStyle name="Обычный 3 19 9 2 4 2 2" xfId="49024"/>
    <cellStyle name="Обычный 3 19 9 2 4 2 2 2" xfId="49025"/>
    <cellStyle name="Обычный 3 19 9 2 4 2 3" xfId="49026"/>
    <cellStyle name="Обычный 3 19 9 2 4 3" xfId="49027"/>
    <cellStyle name="Обычный 3 19 9 2 4 3 2" xfId="49028"/>
    <cellStyle name="Обычный 3 19 9 2 4 4" xfId="49029"/>
    <cellStyle name="Обычный 3 19 9 2 5" xfId="49030"/>
    <cellStyle name="Обычный 3 19 9 2 5 2" xfId="49031"/>
    <cellStyle name="Обычный 3 19 9 2 5 2 2" xfId="49032"/>
    <cellStyle name="Обычный 3 19 9 2 5 3" xfId="49033"/>
    <cellStyle name="Обычный 3 19 9 2 6" xfId="49034"/>
    <cellStyle name="Обычный 3 19 9 2 6 2" xfId="49035"/>
    <cellStyle name="Обычный 3 19 9 2 7" xfId="49036"/>
    <cellStyle name="Обычный 3 19 9 3" xfId="49037"/>
    <cellStyle name="Обычный 3 19 9 3 2" xfId="49038"/>
    <cellStyle name="Обычный 3 19 9 3 2 2" xfId="49039"/>
    <cellStyle name="Обычный 3 19 9 3 2 2 2" xfId="49040"/>
    <cellStyle name="Обычный 3 19 9 3 2 2 2 2" xfId="49041"/>
    <cellStyle name="Обычный 3 19 9 3 2 2 3" xfId="49042"/>
    <cellStyle name="Обычный 3 19 9 3 2 3" xfId="49043"/>
    <cellStyle name="Обычный 3 19 9 3 2 3 2" xfId="49044"/>
    <cellStyle name="Обычный 3 19 9 3 2 4" xfId="49045"/>
    <cellStyle name="Обычный 3 19 9 3 3" xfId="49046"/>
    <cellStyle name="Обычный 3 19 9 3 3 2" xfId="49047"/>
    <cellStyle name="Обычный 3 19 9 3 3 2 2" xfId="49048"/>
    <cellStyle name="Обычный 3 19 9 3 3 3" xfId="49049"/>
    <cellStyle name="Обычный 3 19 9 3 4" xfId="49050"/>
    <cellStyle name="Обычный 3 19 9 3 4 2" xfId="49051"/>
    <cellStyle name="Обычный 3 19 9 3 5" xfId="49052"/>
    <cellStyle name="Обычный 3 19 9 4" xfId="49053"/>
    <cellStyle name="Обычный 3 19 9 4 2" xfId="49054"/>
    <cellStyle name="Обычный 3 19 9 4 2 2" xfId="49055"/>
    <cellStyle name="Обычный 3 19 9 4 2 2 2" xfId="49056"/>
    <cellStyle name="Обычный 3 19 9 4 2 2 2 2" xfId="49057"/>
    <cellStyle name="Обычный 3 19 9 4 2 2 3" xfId="49058"/>
    <cellStyle name="Обычный 3 19 9 4 2 3" xfId="49059"/>
    <cellStyle name="Обычный 3 19 9 4 2 3 2" xfId="49060"/>
    <cellStyle name="Обычный 3 19 9 4 2 4" xfId="49061"/>
    <cellStyle name="Обычный 3 19 9 4 3" xfId="49062"/>
    <cellStyle name="Обычный 3 19 9 4 3 2" xfId="49063"/>
    <cellStyle name="Обычный 3 19 9 4 3 2 2" xfId="49064"/>
    <cellStyle name="Обычный 3 19 9 4 3 3" xfId="49065"/>
    <cellStyle name="Обычный 3 19 9 4 4" xfId="49066"/>
    <cellStyle name="Обычный 3 19 9 4 4 2" xfId="49067"/>
    <cellStyle name="Обычный 3 19 9 4 5" xfId="49068"/>
    <cellStyle name="Обычный 3 19 9 5" xfId="49069"/>
    <cellStyle name="Обычный 3 19 9 5 2" xfId="49070"/>
    <cellStyle name="Обычный 3 19 9 5 2 2" xfId="49071"/>
    <cellStyle name="Обычный 3 19 9 5 2 2 2" xfId="49072"/>
    <cellStyle name="Обычный 3 19 9 5 2 3" xfId="49073"/>
    <cellStyle name="Обычный 3 19 9 5 3" xfId="49074"/>
    <cellStyle name="Обычный 3 19 9 5 3 2" xfId="49075"/>
    <cellStyle name="Обычный 3 19 9 5 4" xfId="49076"/>
    <cellStyle name="Обычный 3 19 9 6" xfId="49077"/>
    <cellStyle name="Обычный 3 19 9 6 2" xfId="49078"/>
    <cellStyle name="Обычный 3 19 9 6 2 2" xfId="49079"/>
    <cellStyle name="Обычный 3 19 9 6 3" xfId="49080"/>
    <cellStyle name="Обычный 3 19 9 7" xfId="49081"/>
    <cellStyle name="Обычный 3 19 9 7 2" xfId="49082"/>
    <cellStyle name="Обычный 3 19 9 8" xfId="49083"/>
    <cellStyle name="Обычный 3 2" xfId="24"/>
    <cellStyle name="Обычный 3 2 2" xfId="49084"/>
    <cellStyle name="Обычный 3 2 2 2" xfId="49085"/>
    <cellStyle name="Обычный 3 2 2 2 2" xfId="60866"/>
    <cellStyle name="Обычный 3 2 2 3" xfId="60867"/>
    <cellStyle name="Обычный 3 2 3" xfId="49086"/>
    <cellStyle name="Обычный 3 2 3 2" xfId="49087"/>
    <cellStyle name="Обычный 3 2 3 2 2" xfId="49088"/>
    <cellStyle name="Обычный 3 2 3 2 2 2" xfId="49089"/>
    <cellStyle name="Обычный 3 2 3 2 2 2 2" xfId="49090"/>
    <cellStyle name="Обычный 3 2 3 2 2 3" xfId="49091"/>
    <cellStyle name="Обычный 3 2 3 2 3" xfId="49092"/>
    <cellStyle name="Обычный 3 2 3 2 3 2" xfId="49093"/>
    <cellStyle name="Обычный 3 2 3 2 4" xfId="49094"/>
    <cellStyle name="Обычный 3 2 3 3" xfId="49095"/>
    <cellStyle name="Обычный 3 2 3 3 2" xfId="49096"/>
    <cellStyle name="Обычный 3 2 3 3 2 2" xfId="49097"/>
    <cellStyle name="Обычный 3 2 3 3 3" xfId="49098"/>
    <cellStyle name="Обычный 3 2 3 4" xfId="49099"/>
    <cellStyle name="Обычный 3 2 3 4 2" xfId="49100"/>
    <cellStyle name="Обычный 3 2 3 5" xfId="49101"/>
    <cellStyle name="Обычный 3 2 4" xfId="49102"/>
    <cellStyle name="Обычный 3 2 4 2" xfId="49103"/>
    <cellStyle name="Обычный 3 2 4 2 2" xfId="49104"/>
    <cellStyle name="Обычный 3 2 4 2 2 2" xfId="49105"/>
    <cellStyle name="Обычный 3 2 4 2 2 2 2" xfId="49106"/>
    <cellStyle name="Обычный 3 2 4 2 2 3" xfId="49107"/>
    <cellStyle name="Обычный 3 2 4 2 3" xfId="49108"/>
    <cellStyle name="Обычный 3 2 4 2 3 2" xfId="49109"/>
    <cellStyle name="Обычный 3 2 4 2 4" xfId="49110"/>
    <cellStyle name="Обычный 3 2 4 3" xfId="49111"/>
    <cellStyle name="Обычный 3 2 4 3 2" xfId="49112"/>
    <cellStyle name="Обычный 3 2 4 3 2 2" xfId="49113"/>
    <cellStyle name="Обычный 3 2 4 3 3" xfId="49114"/>
    <cellStyle name="Обычный 3 2 4 4" xfId="49115"/>
    <cellStyle name="Обычный 3 2 4 4 2" xfId="49116"/>
    <cellStyle name="Обычный 3 2 4 5" xfId="49117"/>
    <cellStyle name="Обычный 3 2 5" xfId="49118"/>
    <cellStyle name="Обычный 3 2 5 2" xfId="49119"/>
    <cellStyle name="Обычный 3 2 5 2 2" xfId="49120"/>
    <cellStyle name="Обычный 3 2 5 2 2 2" xfId="49121"/>
    <cellStyle name="Обычный 3 2 5 2 3" xfId="49122"/>
    <cellStyle name="Обычный 3 2 5 3" xfId="49123"/>
    <cellStyle name="Обычный 3 2 5 3 2" xfId="49124"/>
    <cellStyle name="Обычный 3 2 5 4" xfId="49125"/>
    <cellStyle name="Обычный 3 2 6" xfId="49126"/>
    <cellStyle name="Обычный 3 2 6 2" xfId="49127"/>
    <cellStyle name="Обычный 3 2 6 2 2" xfId="49128"/>
    <cellStyle name="Обычный 3 2 6 3" xfId="49129"/>
    <cellStyle name="Обычный 3 2 7" xfId="49130"/>
    <cellStyle name="Обычный 3 2 7 2" xfId="49131"/>
    <cellStyle name="Обычный 3 2 8" xfId="49132"/>
    <cellStyle name="Обычный 3 2 9" xfId="49133"/>
    <cellStyle name="Обычный 3 20" xfId="49134"/>
    <cellStyle name="Обычный 3 20 2" xfId="49135"/>
    <cellStyle name="Обычный 3 20 2 2" xfId="49136"/>
    <cellStyle name="Обычный 3 20 2 2 2" xfId="49137"/>
    <cellStyle name="Обычный 3 20 2 2 2 2" xfId="49138"/>
    <cellStyle name="Обычный 3 20 2 2 2 2 2" xfId="49139"/>
    <cellStyle name="Обычный 3 20 2 2 2 2 2 2" xfId="49140"/>
    <cellStyle name="Обычный 3 20 2 2 2 2 3" xfId="49141"/>
    <cellStyle name="Обычный 3 20 2 2 2 3" xfId="49142"/>
    <cellStyle name="Обычный 3 20 2 2 2 3 2" xfId="49143"/>
    <cellStyle name="Обычный 3 20 2 2 2 4" xfId="49144"/>
    <cellStyle name="Обычный 3 20 2 2 3" xfId="49145"/>
    <cellStyle name="Обычный 3 20 2 2 3 2" xfId="49146"/>
    <cellStyle name="Обычный 3 20 2 2 3 2 2" xfId="49147"/>
    <cellStyle name="Обычный 3 20 2 2 3 3" xfId="49148"/>
    <cellStyle name="Обычный 3 20 2 2 4" xfId="49149"/>
    <cellStyle name="Обычный 3 20 2 2 4 2" xfId="49150"/>
    <cellStyle name="Обычный 3 20 2 2 5" xfId="49151"/>
    <cellStyle name="Обычный 3 20 2 3" xfId="49152"/>
    <cellStyle name="Обычный 3 20 2 3 2" xfId="49153"/>
    <cellStyle name="Обычный 3 20 2 3 2 2" xfId="49154"/>
    <cellStyle name="Обычный 3 20 2 3 2 2 2" xfId="49155"/>
    <cellStyle name="Обычный 3 20 2 3 2 2 2 2" xfId="49156"/>
    <cellStyle name="Обычный 3 20 2 3 2 2 3" xfId="49157"/>
    <cellStyle name="Обычный 3 20 2 3 2 3" xfId="49158"/>
    <cellStyle name="Обычный 3 20 2 3 2 3 2" xfId="49159"/>
    <cellStyle name="Обычный 3 20 2 3 2 4" xfId="49160"/>
    <cellStyle name="Обычный 3 20 2 3 3" xfId="49161"/>
    <cellStyle name="Обычный 3 20 2 3 3 2" xfId="49162"/>
    <cellStyle name="Обычный 3 20 2 3 3 2 2" xfId="49163"/>
    <cellStyle name="Обычный 3 20 2 3 3 3" xfId="49164"/>
    <cellStyle name="Обычный 3 20 2 3 4" xfId="49165"/>
    <cellStyle name="Обычный 3 20 2 3 4 2" xfId="49166"/>
    <cellStyle name="Обычный 3 20 2 3 5" xfId="49167"/>
    <cellStyle name="Обычный 3 20 2 4" xfId="49168"/>
    <cellStyle name="Обычный 3 20 2 4 2" xfId="49169"/>
    <cellStyle name="Обычный 3 20 2 4 2 2" xfId="49170"/>
    <cellStyle name="Обычный 3 20 2 4 2 2 2" xfId="49171"/>
    <cellStyle name="Обычный 3 20 2 4 2 3" xfId="49172"/>
    <cellStyle name="Обычный 3 20 2 4 3" xfId="49173"/>
    <cellStyle name="Обычный 3 20 2 4 3 2" xfId="49174"/>
    <cellStyle name="Обычный 3 20 2 4 4" xfId="49175"/>
    <cellStyle name="Обычный 3 20 2 5" xfId="49176"/>
    <cellStyle name="Обычный 3 20 2 5 2" xfId="49177"/>
    <cellStyle name="Обычный 3 20 2 5 2 2" xfId="49178"/>
    <cellStyle name="Обычный 3 20 2 5 3" xfId="49179"/>
    <cellStyle name="Обычный 3 20 2 6" xfId="49180"/>
    <cellStyle name="Обычный 3 20 2 6 2" xfId="49181"/>
    <cellStyle name="Обычный 3 20 2 7" xfId="49182"/>
    <cellStyle name="Обычный 3 20 3" xfId="49183"/>
    <cellStyle name="Обычный 3 20 3 2" xfId="49184"/>
    <cellStyle name="Обычный 3 20 3 2 2" xfId="49185"/>
    <cellStyle name="Обычный 3 20 3 2 2 2" xfId="49186"/>
    <cellStyle name="Обычный 3 20 3 2 2 2 2" xfId="49187"/>
    <cellStyle name="Обычный 3 20 3 2 2 3" xfId="49188"/>
    <cellStyle name="Обычный 3 20 3 2 3" xfId="49189"/>
    <cellStyle name="Обычный 3 20 3 2 3 2" xfId="49190"/>
    <cellStyle name="Обычный 3 20 3 2 4" xfId="49191"/>
    <cellStyle name="Обычный 3 20 3 3" xfId="49192"/>
    <cellStyle name="Обычный 3 20 3 3 2" xfId="49193"/>
    <cellStyle name="Обычный 3 20 3 3 2 2" xfId="49194"/>
    <cellStyle name="Обычный 3 20 3 3 3" xfId="49195"/>
    <cellStyle name="Обычный 3 20 3 4" xfId="49196"/>
    <cellStyle name="Обычный 3 20 3 4 2" xfId="49197"/>
    <cellStyle name="Обычный 3 20 3 5" xfId="49198"/>
    <cellStyle name="Обычный 3 20 4" xfId="49199"/>
    <cellStyle name="Обычный 3 20 4 2" xfId="49200"/>
    <cellStyle name="Обычный 3 20 4 2 2" xfId="49201"/>
    <cellStyle name="Обычный 3 20 4 2 2 2" xfId="49202"/>
    <cellStyle name="Обычный 3 20 4 2 2 2 2" xfId="49203"/>
    <cellStyle name="Обычный 3 20 4 2 2 3" xfId="49204"/>
    <cellStyle name="Обычный 3 20 4 2 3" xfId="49205"/>
    <cellStyle name="Обычный 3 20 4 2 3 2" xfId="49206"/>
    <cellStyle name="Обычный 3 20 4 2 4" xfId="49207"/>
    <cellStyle name="Обычный 3 20 4 3" xfId="49208"/>
    <cellStyle name="Обычный 3 20 4 3 2" xfId="49209"/>
    <cellStyle name="Обычный 3 20 4 3 2 2" xfId="49210"/>
    <cellStyle name="Обычный 3 20 4 3 3" xfId="49211"/>
    <cellStyle name="Обычный 3 20 4 4" xfId="49212"/>
    <cellStyle name="Обычный 3 20 4 4 2" xfId="49213"/>
    <cellStyle name="Обычный 3 20 4 5" xfId="49214"/>
    <cellStyle name="Обычный 3 20 5" xfId="49215"/>
    <cellStyle name="Обычный 3 20 5 2" xfId="49216"/>
    <cellStyle name="Обычный 3 20 5 2 2" xfId="49217"/>
    <cellStyle name="Обычный 3 20 5 2 2 2" xfId="49218"/>
    <cellStyle name="Обычный 3 20 5 2 3" xfId="49219"/>
    <cellStyle name="Обычный 3 20 5 3" xfId="49220"/>
    <cellStyle name="Обычный 3 20 5 3 2" xfId="49221"/>
    <cellStyle name="Обычный 3 20 5 4" xfId="49222"/>
    <cellStyle name="Обычный 3 20 6" xfId="49223"/>
    <cellStyle name="Обычный 3 20 6 2" xfId="49224"/>
    <cellStyle name="Обычный 3 20 6 2 2" xfId="49225"/>
    <cellStyle name="Обычный 3 20 6 3" xfId="49226"/>
    <cellStyle name="Обычный 3 20 7" xfId="49227"/>
    <cellStyle name="Обычный 3 20 7 2" xfId="49228"/>
    <cellStyle name="Обычный 3 20 8" xfId="49229"/>
    <cellStyle name="Обычный 3 21" xfId="49230"/>
    <cellStyle name="Обычный 3 21 2" xfId="49231"/>
    <cellStyle name="Обычный 3 21 2 2" xfId="49232"/>
    <cellStyle name="Обычный 3 21 2 2 2" xfId="49233"/>
    <cellStyle name="Обычный 3 21 2 2 2 2" xfId="49234"/>
    <cellStyle name="Обычный 3 21 2 2 2 2 2" xfId="49235"/>
    <cellStyle name="Обычный 3 21 2 2 2 2 2 2" xfId="49236"/>
    <cellStyle name="Обычный 3 21 2 2 2 2 3" xfId="49237"/>
    <cellStyle name="Обычный 3 21 2 2 2 3" xfId="49238"/>
    <cellStyle name="Обычный 3 21 2 2 2 3 2" xfId="49239"/>
    <cellStyle name="Обычный 3 21 2 2 2 4" xfId="49240"/>
    <cellStyle name="Обычный 3 21 2 2 3" xfId="49241"/>
    <cellStyle name="Обычный 3 21 2 2 3 2" xfId="49242"/>
    <cellStyle name="Обычный 3 21 2 2 3 2 2" xfId="49243"/>
    <cellStyle name="Обычный 3 21 2 2 3 3" xfId="49244"/>
    <cellStyle name="Обычный 3 21 2 2 4" xfId="49245"/>
    <cellStyle name="Обычный 3 21 2 2 4 2" xfId="49246"/>
    <cellStyle name="Обычный 3 21 2 2 5" xfId="49247"/>
    <cellStyle name="Обычный 3 21 2 3" xfId="49248"/>
    <cellStyle name="Обычный 3 21 2 3 2" xfId="49249"/>
    <cellStyle name="Обычный 3 21 2 3 2 2" xfId="49250"/>
    <cellStyle name="Обычный 3 21 2 3 2 2 2" xfId="49251"/>
    <cellStyle name="Обычный 3 21 2 3 2 2 2 2" xfId="49252"/>
    <cellStyle name="Обычный 3 21 2 3 2 2 3" xfId="49253"/>
    <cellStyle name="Обычный 3 21 2 3 2 3" xfId="49254"/>
    <cellStyle name="Обычный 3 21 2 3 2 3 2" xfId="49255"/>
    <cellStyle name="Обычный 3 21 2 3 2 4" xfId="49256"/>
    <cellStyle name="Обычный 3 21 2 3 3" xfId="49257"/>
    <cellStyle name="Обычный 3 21 2 3 3 2" xfId="49258"/>
    <cellStyle name="Обычный 3 21 2 3 3 2 2" xfId="49259"/>
    <cellStyle name="Обычный 3 21 2 3 3 3" xfId="49260"/>
    <cellStyle name="Обычный 3 21 2 3 4" xfId="49261"/>
    <cellStyle name="Обычный 3 21 2 3 4 2" xfId="49262"/>
    <cellStyle name="Обычный 3 21 2 3 5" xfId="49263"/>
    <cellStyle name="Обычный 3 21 2 4" xfId="49264"/>
    <cellStyle name="Обычный 3 21 2 4 2" xfId="49265"/>
    <cellStyle name="Обычный 3 21 2 4 2 2" xfId="49266"/>
    <cellStyle name="Обычный 3 21 2 4 2 2 2" xfId="49267"/>
    <cellStyle name="Обычный 3 21 2 4 2 3" xfId="49268"/>
    <cellStyle name="Обычный 3 21 2 4 3" xfId="49269"/>
    <cellStyle name="Обычный 3 21 2 4 3 2" xfId="49270"/>
    <cellStyle name="Обычный 3 21 2 4 4" xfId="49271"/>
    <cellStyle name="Обычный 3 21 2 5" xfId="49272"/>
    <cellStyle name="Обычный 3 21 2 5 2" xfId="49273"/>
    <cellStyle name="Обычный 3 21 2 5 2 2" xfId="49274"/>
    <cellStyle name="Обычный 3 21 2 5 3" xfId="49275"/>
    <cellStyle name="Обычный 3 21 2 6" xfId="49276"/>
    <cellStyle name="Обычный 3 21 2 6 2" xfId="49277"/>
    <cellStyle name="Обычный 3 21 2 7" xfId="49278"/>
    <cellStyle name="Обычный 3 21 3" xfId="49279"/>
    <cellStyle name="Обычный 3 21 3 2" xfId="49280"/>
    <cellStyle name="Обычный 3 21 3 2 2" xfId="49281"/>
    <cellStyle name="Обычный 3 21 3 2 2 2" xfId="49282"/>
    <cellStyle name="Обычный 3 21 3 2 2 2 2" xfId="49283"/>
    <cellStyle name="Обычный 3 21 3 2 2 3" xfId="49284"/>
    <cellStyle name="Обычный 3 21 3 2 3" xfId="49285"/>
    <cellStyle name="Обычный 3 21 3 2 3 2" xfId="49286"/>
    <cellStyle name="Обычный 3 21 3 2 4" xfId="49287"/>
    <cellStyle name="Обычный 3 21 3 3" xfId="49288"/>
    <cellStyle name="Обычный 3 21 3 3 2" xfId="49289"/>
    <cellStyle name="Обычный 3 21 3 3 2 2" xfId="49290"/>
    <cellStyle name="Обычный 3 21 3 3 3" xfId="49291"/>
    <cellStyle name="Обычный 3 21 3 4" xfId="49292"/>
    <cellStyle name="Обычный 3 21 3 4 2" xfId="49293"/>
    <cellStyle name="Обычный 3 21 3 5" xfId="49294"/>
    <cellStyle name="Обычный 3 21 4" xfId="49295"/>
    <cellStyle name="Обычный 3 21 4 2" xfId="49296"/>
    <cellStyle name="Обычный 3 21 4 2 2" xfId="49297"/>
    <cellStyle name="Обычный 3 21 4 2 2 2" xfId="49298"/>
    <cellStyle name="Обычный 3 21 4 2 2 2 2" xfId="49299"/>
    <cellStyle name="Обычный 3 21 4 2 2 3" xfId="49300"/>
    <cellStyle name="Обычный 3 21 4 2 3" xfId="49301"/>
    <cellStyle name="Обычный 3 21 4 2 3 2" xfId="49302"/>
    <cellStyle name="Обычный 3 21 4 2 4" xfId="49303"/>
    <cellStyle name="Обычный 3 21 4 3" xfId="49304"/>
    <cellStyle name="Обычный 3 21 4 3 2" xfId="49305"/>
    <cellStyle name="Обычный 3 21 4 3 2 2" xfId="49306"/>
    <cellStyle name="Обычный 3 21 4 3 3" xfId="49307"/>
    <cellStyle name="Обычный 3 21 4 4" xfId="49308"/>
    <cellStyle name="Обычный 3 21 4 4 2" xfId="49309"/>
    <cellStyle name="Обычный 3 21 4 5" xfId="49310"/>
    <cellStyle name="Обычный 3 21 5" xfId="49311"/>
    <cellStyle name="Обычный 3 21 5 2" xfId="49312"/>
    <cellStyle name="Обычный 3 21 5 2 2" xfId="49313"/>
    <cellStyle name="Обычный 3 21 5 2 2 2" xfId="49314"/>
    <cellStyle name="Обычный 3 21 5 2 3" xfId="49315"/>
    <cellStyle name="Обычный 3 21 5 3" xfId="49316"/>
    <cellStyle name="Обычный 3 21 5 3 2" xfId="49317"/>
    <cellStyle name="Обычный 3 21 5 4" xfId="49318"/>
    <cellStyle name="Обычный 3 21 6" xfId="49319"/>
    <cellStyle name="Обычный 3 21 6 2" xfId="49320"/>
    <cellStyle name="Обычный 3 21 6 2 2" xfId="49321"/>
    <cellStyle name="Обычный 3 21 6 3" xfId="49322"/>
    <cellStyle name="Обычный 3 21 7" xfId="49323"/>
    <cellStyle name="Обычный 3 21 7 2" xfId="49324"/>
    <cellStyle name="Обычный 3 21 8" xfId="49325"/>
    <cellStyle name="Обычный 3 21 9" xfId="60868"/>
    <cellStyle name="Обычный 3 22" xfId="49326"/>
    <cellStyle name="Обычный 3 22 2" xfId="49327"/>
    <cellStyle name="Обычный 3 22 2 2" xfId="49328"/>
    <cellStyle name="Обычный 3 22 2 2 2" xfId="49329"/>
    <cellStyle name="Обычный 3 22 2 2 2 2" xfId="49330"/>
    <cellStyle name="Обычный 3 22 2 2 2 2 2" xfId="49331"/>
    <cellStyle name="Обычный 3 22 2 2 2 2 2 2" xfId="49332"/>
    <cellStyle name="Обычный 3 22 2 2 2 2 3" xfId="49333"/>
    <cellStyle name="Обычный 3 22 2 2 2 3" xfId="49334"/>
    <cellStyle name="Обычный 3 22 2 2 2 3 2" xfId="49335"/>
    <cellStyle name="Обычный 3 22 2 2 2 4" xfId="49336"/>
    <cellStyle name="Обычный 3 22 2 2 3" xfId="49337"/>
    <cellStyle name="Обычный 3 22 2 2 3 2" xfId="49338"/>
    <cellStyle name="Обычный 3 22 2 2 3 2 2" xfId="49339"/>
    <cellStyle name="Обычный 3 22 2 2 3 3" xfId="49340"/>
    <cellStyle name="Обычный 3 22 2 2 4" xfId="49341"/>
    <cellStyle name="Обычный 3 22 2 2 4 2" xfId="49342"/>
    <cellStyle name="Обычный 3 22 2 2 5" xfId="49343"/>
    <cellStyle name="Обычный 3 22 2 3" xfId="49344"/>
    <cellStyle name="Обычный 3 22 2 3 2" xfId="49345"/>
    <cellStyle name="Обычный 3 22 2 3 2 2" xfId="49346"/>
    <cellStyle name="Обычный 3 22 2 3 2 2 2" xfId="49347"/>
    <cellStyle name="Обычный 3 22 2 3 2 2 2 2" xfId="49348"/>
    <cellStyle name="Обычный 3 22 2 3 2 2 3" xfId="49349"/>
    <cellStyle name="Обычный 3 22 2 3 2 3" xfId="49350"/>
    <cellStyle name="Обычный 3 22 2 3 2 3 2" xfId="49351"/>
    <cellStyle name="Обычный 3 22 2 3 2 4" xfId="49352"/>
    <cellStyle name="Обычный 3 22 2 3 3" xfId="49353"/>
    <cellStyle name="Обычный 3 22 2 3 3 2" xfId="49354"/>
    <cellStyle name="Обычный 3 22 2 3 3 2 2" xfId="49355"/>
    <cellStyle name="Обычный 3 22 2 3 3 3" xfId="49356"/>
    <cellStyle name="Обычный 3 22 2 3 4" xfId="49357"/>
    <cellStyle name="Обычный 3 22 2 3 4 2" xfId="49358"/>
    <cellStyle name="Обычный 3 22 2 3 5" xfId="49359"/>
    <cellStyle name="Обычный 3 22 2 4" xfId="49360"/>
    <cellStyle name="Обычный 3 22 2 4 2" xfId="49361"/>
    <cellStyle name="Обычный 3 22 2 4 2 2" xfId="49362"/>
    <cellStyle name="Обычный 3 22 2 4 2 2 2" xfId="49363"/>
    <cellStyle name="Обычный 3 22 2 4 2 3" xfId="49364"/>
    <cellStyle name="Обычный 3 22 2 4 3" xfId="49365"/>
    <cellStyle name="Обычный 3 22 2 4 3 2" xfId="49366"/>
    <cellStyle name="Обычный 3 22 2 4 4" xfId="49367"/>
    <cellStyle name="Обычный 3 22 2 5" xfId="49368"/>
    <cellStyle name="Обычный 3 22 2 5 2" xfId="49369"/>
    <cellStyle name="Обычный 3 22 2 5 2 2" xfId="49370"/>
    <cellStyle name="Обычный 3 22 2 5 3" xfId="49371"/>
    <cellStyle name="Обычный 3 22 2 6" xfId="49372"/>
    <cellStyle name="Обычный 3 22 2 6 2" xfId="49373"/>
    <cellStyle name="Обычный 3 22 2 7" xfId="49374"/>
    <cellStyle name="Обычный 3 22 3" xfId="49375"/>
    <cellStyle name="Обычный 3 22 3 2" xfId="49376"/>
    <cellStyle name="Обычный 3 22 3 2 2" xfId="49377"/>
    <cellStyle name="Обычный 3 22 3 2 2 2" xfId="49378"/>
    <cellStyle name="Обычный 3 22 3 2 2 2 2" xfId="49379"/>
    <cellStyle name="Обычный 3 22 3 2 2 3" xfId="49380"/>
    <cellStyle name="Обычный 3 22 3 2 3" xfId="49381"/>
    <cellStyle name="Обычный 3 22 3 2 3 2" xfId="49382"/>
    <cellStyle name="Обычный 3 22 3 2 4" xfId="49383"/>
    <cellStyle name="Обычный 3 22 3 3" xfId="49384"/>
    <cellStyle name="Обычный 3 22 3 3 2" xfId="49385"/>
    <cellStyle name="Обычный 3 22 3 3 2 2" xfId="49386"/>
    <cellStyle name="Обычный 3 22 3 3 3" xfId="49387"/>
    <cellStyle name="Обычный 3 22 3 4" xfId="49388"/>
    <cellStyle name="Обычный 3 22 3 4 2" xfId="49389"/>
    <cellStyle name="Обычный 3 22 3 5" xfId="49390"/>
    <cellStyle name="Обычный 3 22 4" xfId="49391"/>
    <cellStyle name="Обычный 3 22 4 2" xfId="49392"/>
    <cellStyle name="Обычный 3 22 4 2 2" xfId="49393"/>
    <cellStyle name="Обычный 3 22 4 2 2 2" xfId="49394"/>
    <cellStyle name="Обычный 3 22 4 2 2 2 2" xfId="49395"/>
    <cellStyle name="Обычный 3 22 4 2 2 3" xfId="49396"/>
    <cellStyle name="Обычный 3 22 4 2 3" xfId="49397"/>
    <cellStyle name="Обычный 3 22 4 2 3 2" xfId="49398"/>
    <cellStyle name="Обычный 3 22 4 2 4" xfId="49399"/>
    <cellStyle name="Обычный 3 22 4 3" xfId="49400"/>
    <cellStyle name="Обычный 3 22 4 3 2" xfId="49401"/>
    <cellStyle name="Обычный 3 22 4 3 2 2" xfId="49402"/>
    <cellStyle name="Обычный 3 22 4 3 3" xfId="49403"/>
    <cellStyle name="Обычный 3 22 4 4" xfId="49404"/>
    <cellStyle name="Обычный 3 22 4 4 2" xfId="49405"/>
    <cellStyle name="Обычный 3 22 4 5" xfId="49406"/>
    <cellStyle name="Обычный 3 22 5" xfId="49407"/>
    <cellStyle name="Обычный 3 22 5 2" xfId="49408"/>
    <cellStyle name="Обычный 3 22 5 2 2" xfId="49409"/>
    <cellStyle name="Обычный 3 22 5 2 2 2" xfId="49410"/>
    <cellStyle name="Обычный 3 22 5 2 3" xfId="49411"/>
    <cellStyle name="Обычный 3 22 5 3" xfId="49412"/>
    <cellStyle name="Обычный 3 22 5 3 2" xfId="49413"/>
    <cellStyle name="Обычный 3 22 5 4" xfId="49414"/>
    <cellStyle name="Обычный 3 22 6" xfId="49415"/>
    <cellStyle name="Обычный 3 22 6 2" xfId="49416"/>
    <cellStyle name="Обычный 3 22 6 2 2" xfId="49417"/>
    <cellStyle name="Обычный 3 22 6 3" xfId="49418"/>
    <cellStyle name="Обычный 3 22 7" xfId="49419"/>
    <cellStyle name="Обычный 3 22 7 2" xfId="49420"/>
    <cellStyle name="Обычный 3 22 8" xfId="49421"/>
    <cellStyle name="Обычный 3 23" xfId="49422"/>
    <cellStyle name="Обычный 3 23 2" xfId="49423"/>
    <cellStyle name="Обычный 3 23 2 2" xfId="49424"/>
    <cellStyle name="Обычный 3 23 2 2 2" xfId="49425"/>
    <cellStyle name="Обычный 3 23 2 2 2 2" xfId="49426"/>
    <cellStyle name="Обычный 3 23 2 2 2 2 2" xfId="49427"/>
    <cellStyle name="Обычный 3 23 2 2 2 2 2 2" xfId="49428"/>
    <cellStyle name="Обычный 3 23 2 2 2 2 3" xfId="49429"/>
    <cellStyle name="Обычный 3 23 2 2 2 3" xfId="49430"/>
    <cellStyle name="Обычный 3 23 2 2 2 3 2" xfId="49431"/>
    <cellStyle name="Обычный 3 23 2 2 2 4" xfId="49432"/>
    <cellStyle name="Обычный 3 23 2 2 3" xfId="49433"/>
    <cellStyle name="Обычный 3 23 2 2 3 2" xfId="49434"/>
    <cellStyle name="Обычный 3 23 2 2 3 2 2" xfId="49435"/>
    <cellStyle name="Обычный 3 23 2 2 3 3" xfId="49436"/>
    <cellStyle name="Обычный 3 23 2 2 4" xfId="49437"/>
    <cellStyle name="Обычный 3 23 2 2 4 2" xfId="49438"/>
    <cellStyle name="Обычный 3 23 2 2 5" xfId="49439"/>
    <cellStyle name="Обычный 3 23 2 3" xfId="49440"/>
    <cellStyle name="Обычный 3 23 2 3 2" xfId="49441"/>
    <cellStyle name="Обычный 3 23 2 3 2 2" xfId="49442"/>
    <cellStyle name="Обычный 3 23 2 3 2 2 2" xfId="49443"/>
    <cellStyle name="Обычный 3 23 2 3 2 2 2 2" xfId="49444"/>
    <cellStyle name="Обычный 3 23 2 3 2 2 3" xfId="49445"/>
    <cellStyle name="Обычный 3 23 2 3 2 3" xfId="49446"/>
    <cellStyle name="Обычный 3 23 2 3 2 3 2" xfId="49447"/>
    <cellStyle name="Обычный 3 23 2 3 2 4" xfId="49448"/>
    <cellStyle name="Обычный 3 23 2 3 3" xfId="49449"/>
    <cellStyle name="Обычный 3 23 2 3 3 2" xfId="49450"/>
    <cellStyle name="Обычный 3 23 2 3 3 2 2" xfId="49451"/>
    <cellStyle name="Обычный 3 23 2 3 3 3" xfId="49452"/>
    <cellStyle name="Обычный 3 23 2 3 4" xfId="49453"/>
    <cellStyle name="Обычный 3 23 2 3 4 2" xfId="49454"/>
    <cellStyle name="Обычный 3 23 2 3 5" xfId="49455"/>
    <cellStyle name="Обычный 3 23 2 4" xfId="49456"/>
    <cellStyle name="Обычный 3 23 2 4 2" xfId="49457"/>
    <cellStyle name="Обычный 3 23 2 4 2 2" xfId="49458"/>
    <cellStyle name="Обычный 3 23 2 4 2 2 2" xfId="49459"/>
    <cellStyle name="Обычный 3 23 2 4 2 3" xfId="49460"/>
    <cellStyle name="Обычный 3 23 2 4 3" xfId="49461"/>
    <cellStyle name="Обычный 3 23 2 4 3 2" xfId="49462"/>
    <cellStyle name="Обычный 3 23 2 4 4" xfId="49463"/>
    <cellStyle name="Обычный 3 23 2 5" xfId="49464"/>
    <cellStyle name="Обычный 3 23 2 5 2" xfId="49465"/>
    <cellStyle name="Обычный 3 23 2 5 2 2" xfId="49466"/>
    <cellStyle name="Обычный 3 23 2 5 3" xfId="49467"/>
    <cellStyle name="Обычный 3 23 2 6" xfId="49468"/>
    <cellStyle name="Обычный 3 23 2 6 2" xfId="49469"/>
    <cellStyle name="Обычный 3 23 2 7" xfId="49470"/>
    <cellStyle name="Обычный 3 23 3" xfId="49471"/>
    <cellStyle name="Обычный 3 23 3 2" xfId="49472"/>
    <cellStyle name="Обычный 3 23 3 2 2" xfId="49473"/>
    <cellStyle name="Обычный 3 23 3 2 2 2" xfId="49474"/>
    <cellStyle name="Обычный 3 23 3 2 2 2 2" xfId="49475"/>
    <cellStyle name="Обычный 3 23 3 2 2 3" xfId="49476"/>
    <cellStyle name="Обычный 3 23 3 2 3" xfId="49477"/>
    <cellStyle name="Обычный 3 23 3 2 3 2" xfId="49478"/>
    <cellStyle name="Обычный 3 23 3 2 4" xfId="49479"/>
    <cellStyle name="Обычный 3 23 3 3" xfId="49480"/>
    <cellStyle name="Обычный 3 23 3 3 2" xfId="49481"/>
    <cellStyle name="Обычный 3 23 3 3 2 2" xfId="49482"/>
    <cellStyle name="Обычный 3 23 3 3 3" xfId="49483"/>
    <cellStyle name="Обычный 3 23 3 4" xfId="49484"/>
    <cellStyle name="Обычный 3 23 3 4 2" xfId="49485"/>
    <cellStyle name="Обычный 3 23 3 5" xfId="49486"/>
    <cellStyle name="Обычный 3 23 4" xfId="49487"/>
    <cellStyle name="Обычный 3 23 4 2" xfId="49488"/>
    <cellStyle name="Обычный 3 23 4 2 2" xfId="49489"/>
    <cellStyle name="Обычный 3 23 4 2 2 2" xfId="49490"/>
    <cellStyle name="Обычный 3 23 4 2 2 2 2" xfId="49491"/>
    <cellStyle name="Обычный 3 23 4 2 2 3" xfId="49492"/>
    <cellStyle name="Обычный 3 23 4 2 3" xfId="49493"/>
    <cellStyle name="Обычный 3 23 4 2 3 2" xfId="49494"/>
    <cellStyle name="Обычный 3 23 4 2 4" xfId="49495"/>
    <cellStyle name="Обычный 3 23 4 3" xfId="49496"/>
    <cellStyle name="Обычный 3 23 4 3 2" xfId="49497"/>
    <cellStyle name="Обычный 3 23 4 3 2 2" xfId="49498"/>
    <cellStyle name="Обычный 3 23 4 3 3" xfId="49499"/>
    <cellStyle name="Обычный 3 23 4 4" xfId="49500"/>
    <cellStyle name="Обычный 3 23 4 4 2" xfId="49501"/>
    <cellStyle name="Обычный 3 23 4 5" xfId="49502"/>
    <cellStyle name="Обычный 3 23 5" xfId="49503"/>
    <cellStyle name="Обычный 3 23 5 2" xfId="49504"/>
    <cellStyle name="Обычный 3 23 5 2 2" xfId="49505"/>
    <cellStyle name="Обычный 3 23 5 2 2 2" xfId="49506"/>
    <cellStyle name="Обычный 3 23 5 2 3" xfId="49507"/>
    <cellStyle name="Обычный 3 23 5 3" xfId="49508"/>
    <cellStyle name="Обычный 3 23 5 3 2" xfId="49509"/>
    <cellStyle name="Обычный 3 23 5 4" xfId="49510"/>
    <cellStyle name="Обычный 3 23 6" xfId="49511"/>
    <cellStyle name="Обычный 3 23 6 2" xfId="49512"/>
    <cellStyle name="Обычный 3 23 6 2 2" xfId="49513"/>
    <cellStyle name="Обычный 3 23 6 3" xfId="49514"/>
    <cellStyle name="Обычный 3 23 7" xfId="49515"/>
    <cellStyle name="Обычный 3 23 7 2" xfId="49516"/>
    <cellStyle name="Обычный 3 23 8" xfId="49517"/>
    <cellStyle name="Обычный 3 24" xfId="49518"/>
    <cellStyle name="Обычный 3 24 2" xfId="49519"/>
    <cellStyle name="Обычный 3 24 2 2" xfId="49520"/>
    <cellStyle name="Обычный 3 24 2 2 2" xfId="49521"/>
    <cellStyle name="Обычный 3 24 2 2 2 2" xfId="49522"/>
    <cellStyle name="Обычный 3 24 2 2 2 2 2" xfId="49523"/>
    <cellStyle name="Обычный 3 24 2 2 2 2 2 2" xfId="49524"/>
    <cellStyle name="Обычный 3 24 2 2 2 2 3" xfId="49525"/>
    <cellStyle name="Обычный 3 24 2 2 2 3" xfId="49526"/>
    <cellStyle name="Обычный 3 24 2 2 2 3 2" xfId="49527"/>
    <cellStyle name="Обычный 3 24 2 2 2 4" xfId="49528"/>
    <cellStyle name="Обычный 3 24 2 2 3" xfId="49529"/>
    <cellStyle name="Обычный 3 24 2 2 3 2" xfId="49530"/>
    <cellStyle name="Обычный 3 24 2 2 3 2 2" xfId="49531"/>
    <cellStyle name="Обычный 3 24 2 2 3 3" xfId="49532"/>
    <cellStyle name="Обычный 3 24 2 2 4" xfId="49533"/>
    <cellStyle name="Обычный 3 24 2 2 4 2" xfId="49534"/>
    <cellStyle name="Обычный 3 24 2 2 5" xfId="49535"/>
    <cellStyle name="Обычный 3 24 2 3" xfId="49536"/>
    <cellStyle name="Обычный 3 24 2 3 2" xfId="49537"/>
    <cellStyle name="Обычный 3 24 2 3 2 2" xfId="49538"/>
    <cellStyle name="Обычный 3 24 2 3 2 2 2" xfId="49539"/>
    <cellStyle name="Обычный 3 24 2 3 2 2 2 2" xfId="49540"/>
    <cellStyle name="Обычный 3 24 2 3 2 2 3" xfId="49541"/>
    <cellStyle name="Обычный 3 24 2 3 2 3" xfId="49542"/>
    <cellStyle name="Обычный 3 24 2 3 2 3 2" xfId="49543"/>
    <cellStyle name="Обычный 3 24 2 3 2 4" xfId="49544"/>
    <cellStyle name="Обычный 3 24 2 3 3" xfId="49545"/>
    <cellStyle name="Обычный 3 24 2 3 3 2" xfId="49546"/>
    <cellStyle name="Обычный 3 24 2 3 3 2 2" xfId="49547"/>
    <cellStyle name="Обычный 3 24 2 3 3 3" xfId="49548"/>
    <cellStyle name="Обычный 3 24 2 3 4" xfId="49549"/>
    <cellStyle name="Обычный 3 24 2 3 4 2" xfId="49550"/>
    <cellStyle name="Обычный 3 24 2 3 5" xfId="49551"/>
    <cellStyle name="Обычный 3 24 2 4" xfId="49552"/>
    <cellStyle name="Обычный 3 24 2 4 2" xfId="49553"/>
    <cellStyle name="Обычный 3 24 2 4 2 2" xfId="49554"/>
    <cellStyle name="Обычный 3 24 2 4 2 2 2" xfId="49555"/>
    <cellStyle name="Обычный 3 24 2 4 2 3" xfId="49556"/>
    <cellStyle name="Обычный 3 24 2 4 3" xfId="49557"/>
    <cellStyle name="Обычный 3 24 2 4 3 2" xfId="49558"/>
    <cellStyle name="Обычный 3 24 2 4 4" xfId="49559"/>
    <cellStyle name="Обычный 3 24 2 5" xfId="49560"/>
    <cellStyle name="Обычный 3 24 2 5 2" xfId="49561"/>
    <cellStyle name="Обычный 3 24 2 5 2 2" xfId="49562"/>
    <cellStyle name="Обычный 3 24 2 5 3" xfId="49563"/>
    <cellStyle name="Обычный 3 24 2 6" xfId="49564"/>
    <cellStyle name="Обычный 3 24 2 6 2" xfId="49565"/>
    <cellStyle name="Обычный 3 24 2 7" xfId="49566"/>
    <cellStyle name="Обычный 3 24 3" xfId="49567"/>
    <cellStyle name="Обычный 3 24 3 2" xfId="49568"/>
    <cellStyle name="Обычный 3 24 3 2 2" xfId="49569"/>
    <cellStyle name="Обычный 3 24 3 2 2 2" xfId="49570"/>
    <cellStyle name="Обычный 3 24 3 2 2 2 2" xfId="49571"/>
    <cellStyle name="Обычный 3 24 3 2 2 3" xfId="49572"/>
    <cellStyle name="Обычный 3 24 3 2 3" xfId="49573"/>
    <cellStyle name="Обычный 3 24 3 2 3 2" xfId="49574"/>
    <cellStyle name="Обычный 3 24 3 2 4" xfId="49575"/>
    <cellStyle name="Обычный 3 24 3 3" xfId="49576"/>
    <cellStyle name="Обычный 3 24 3 3 2" xfId="49577"/>
    <cellStyle name="Обычный 3 24 3 3 2 2" xfId="49578"/>
    <cellStyle name="Обычный 3 24 3 3 3" xfId="49579"/>
    <cellStyle name="Обычный 3 24 3 4" xfId="49580"/>
    <cellStyle name="Обычный 3 24 3 4 2" xfId="49581"/>
    <cellStyle name="Обычный 3 24 3 5" xfId="49582"/>
    <cellStyle name="Обычный 3 24 4" xfId="49583"/>
    <cellStyle name="Обычный 3 24 4 2" xfId="49584"/>
    <cellStyle name="Обычный 3 24 4 2 2" xfId="49585"/>
    <cellStyle name="Обычный 3 24 4 2 2 2" xfId="49586"/>
    <cellStyle name="Обычный 3 24 4 2 2 2 2" xfId="49587"/>
    <cellStyle name="Обычный 3 24 4 2 2 3" xfId="49588"/>
    <cellStyle name="Обычный 3 24 4 2 3" xfId="49589"/>
    <cellStyle name="Обычный 3 24 4 2 3 2" xfId="49590"/>
    <cellStyle name="Обычный 3 24 4 2 4" xfId="49591"/>
    <cellStyle name="Обычный 3 24 4 3" xfId="49592"/>
    <cellStyle name="Обычный 3 24 4 3 2" xfId="49593"/>
    <cellStyle name="Обычный 3 24 4 3 2 2" xfId="49594"/>
    <cellStyle name="Обычный 3 24 4 3 3" xfId="49595"/>
    <cellStyle name="Обычный 3 24 4 4" xfId="49596"/>
    <cellStyle name="Обычный 3 24 4 4 2" xfId="49597"/>
    <cellStyle name="Обычный 3 24 4 5" xfId="49598"/>
    <cellStyle name="Обычный 3 24 5" xfId="49599"/>
    <cellStyle name="Обычный 3 24 5 2" xfId="49600"/>
    <cellStyle name="Обычный 3 24 5 2 2" xfId="49601"/>
    <cellStyle name="Обычный 3 24 5 2 2 2" xfId="49602"/>
    <cellStyle name="Обычный 3 24 5 2 3" xfId="49603"/>
    <cellStyle name="Обычный 3 24 5 3" xfId="49604"/>
    <cellStyle name="Обычный 3 24 5 3 2" xfId="49605"/>
    <cellStyle name="Обычный 3 24 5 4" xfId="49606"/>
    <cellStyle name="Обычный 3 24 6" xfId="49607"/>
    <cellStyle name="Обычный 3 24 6 2" xfId="49608"/>
    <cellStyle name="Обычный 3 24 6 2 2" xfId="49609"/>
    <cellStyle name="Обычный 3 24 6 3" xfId="49610"/>
    <cellStyle name="Обычный 3 24 7" xfId="49611"/>
    <cellStyle name="Обычный 3 24 7 2" xfId="49612"/>
    <cellStyle name="Обычный 3 24 8" xfId="49613"/>
    <cellStyle name="Обычный 3 25" xfId="49614"/>
    <cellStyle name="Обычный 3 25 2" xfId="49615"/>
    <cellStyle name="Обычный 3 25 2 2" xfId="49616"/>
    <cellStyle name="Обычный 3 25 2 2 2" xfId="49617"/>
    <cellStyle name="Обычный 3 25 2 2 2 2" xfId="49618"/>
    <cellStyle name="Обычный 3 25 2 2 2 2 2" xfId="49619"/>
    <cellStyle name="Обычный 3 25 2 2 2 2 2 2" xfId="49620"/>
    <cellStyle name="Обычный 3 25 2 2 2 2 3" xfId="49621"/>
    <cellStyle name="Обычный 3 25 2 2 2 3" xfId="49622"/>
    <cellStyle name="Обычный 3 25 2 2 2 3 2" xfId="49623"/>
    <cellStyle name="Обычный 3 25 2 2 2 4" xfId="49624"/>
    <cellStyle name="Обычный 3 25 2 2 3" xfId="49625"/>
    <cellStyle name="Обычный 3 25 2 2 3 2" xfId="49626"/>
    <cellStyle name="Обычный 3 25 2 2 3 2 2" xfId="49627"/>
    <cellStyle name="Обычный 3 25 2 2 3 3" xfId="49628"/>
    <cellStyle name="Обычный 3 25 2 2 4" xfId="49629"/>
    <cellStyle name="Обычный 3 25 2 2 4 2" xfId="49630"/>
    <cellStyle name="Обычный 3 25 2 2 5" xfId="49631"/>
    <cellStyle name="Обычный 3 25 2 3" xfId="49632"/>
    <cellStyle name="Обычный 3 25 2 3 2" xfId="49633"/>
    <cellStyle name="Обычный 3 25 2 3 2 2" xfId="49634"/>
    <cellStyle name="Обычный 3 25 2 3 2 2 2" xfId="49635"/>
    <cellStyle name="Обычный 3 25 2 3 2 2 2 2" xfId="49636"/>
    <cellStyle name="Обычный 3 25 2 3 2 2 3" xfId="49637"/>
    <cellStyle name="Обычный 3 25 2 3 2 3" xfId="49638"/>
    <cellStyle name="Обычный 3 25 2 3 2 3 2" xfId="49639"/>
    <cellStyle name="Обычный 3 25 2 3 2 4" xfId="49640"/>
    <cellStyle name="Обычный 3 25 2 3 3" xfId="49641"/>
    <cellStyle name="Обычный 3 25 2 3 3 2" xfId="49642"/>
    <cellStyle name="Обычный 3 25 2 3 3 2 2" xfId="49643"/>
    <cellStyle name="Обычный 3 25 2 3 3 3" xfId="49644"/>
    <cellStyle name="Обычный 3 25 2 3 4" xfId="49645"/>
    <cellStyle name="Обычный 3 25 2 3 4 2" xfId="49646"/>
    <cellStyle name="Обычный 3 25 2 3 5" xfId="49647"/>
    <cellStyle name="Обычный 3 25 2 4" xfId="49648"/>
    <cellStyle name="Обычный 3 25 2 4 2" xfId="49649"/>
    <cellStyle name="Обычный 3 25 2 4 2 2" xfId="49650"/>
    <cellStyle name="Обычный 3 25 2 4 2 2 2" xfId="49651"/>
    <cellStyle name="Обычный 3 25 2 4 2 3" xfId="49652"/>
    <cellStyle name="Обычный 3 25 2 4 3" xfId="49653"/>
    <cellStyle name="Обычный 3 25 2 4 3 2" xfId="49654"/>
    <cellStyle name="Обычный 3 25 2 4 4" xfId="49655"/>
    <cellStyle name="Обычный 3 25 2 5" xfId="49656"/>
    <cellStyle name="Обычный 3 25 2 5 2" xfId="49657"/>
    <cellStyle name="Обычный 3 25 2 5 2 2" xfId="49658"/>
    <cellStyle name="Обычный 3 25 2 5 3" xfId="49659"/>
    <cellStyle name="Обычный 3 25 2 6" xfId="49660"/>
    <cellStyle name="Обычный 3 25 2 6 2" xfId="49661"/>
    <cellStyle name="Обычный 3 25 2 7" xfId="49662"/>
    <cellStyle name="Обычный 3 25 3" xfId="49663"/>
    <cellStyle name="Обычный 3 25 3 2" xfId="49664"/>
    <cellStyle name="Обычный 3 25 3 2 2" xfId="49665"/>
    <cellStyle name="Обычный 3 25 3 2 2 2" xfId="49666"/>
    <cellStyle name="Обычный 3 25 3 2 2 2 2" xfId="49667"/>
    <cellStyle name="Обычный 3 25 3 2 2 3" xfId="49668"/>
    <cellStyle name="Обычный 3 25 3 2 3" xfId="49669"/>
    <cellStyle name="Обычный 3 25 3 2 3 2" xfId="49670"/>
    <cellStyle name="Обычный 3 25 3 2 4" xfId="49671"/>
    <cellStyle name="Обычный 3 25 3 3" xfId="49672"/>
    <cellStyle name="Обычный 3 25 3 3 2" xfId="49673"/>
    <cellStyle name="Обычный 3 25 3 3 2 2" xfId="49674"/>
    <cellStyle name="Обычный 3 25 3 3 3" xfId="49675"/>
    <cellStyle name="Обычный 3 25 3 4" xfId="49676"/>
    <cellStyle name="Обычный 3 25 3 4 2" xfId="49677"/>
    <cellStyle name="Обычный 3 25 3 5" xfId="49678"/>
    <cellStyle name="Обычный 3 25 4" xfId="49679"/>
    <cellStyle name="Обычный 3 25 4 2" xfId="49680"/>
    <cellStyle name="Обычный 3 25 4 2 2" xfId="49681"/>
    <cellStyle name="Обычный 3 25 4 2 2 2" xfId="49682"/>
    <cellStyle name="Обычный 3 25 4 2 2 2 2" xfId="49683"/>
    <cellStyle name="Обычный 3 25 4 2 2 3" xfId="49684"/>
    <cellStyle name="Обычный 3 25 4 2 3" xfId="49685"/>
    <cellStyle name="Обычный 3 25 4 2 3 2" xfId="49686"/>
    <cellStyle name="Обычный 3 25 4 2 4" xfId="49687"/>
    <cellStyle name="Обычный 3 25 4 3" xfId="49688"/>
    <cellStyle name="Обычный 3 25 4 3 2" xfId="49689"/>
    <cellStyle name="Обычный 3 25 4 3 2 2" xfId="49690"/>
    <cellStyle name="Обычный 3 25 4 3 3" xfId="49691"/>
    <cellStyle name="Обычный 3 25 4 4" xfId="49692"/>
    <cellStyle name="Обычный 3 25 4 4 2" xfId="49693"/>
    <cellStyle name="Обычный 3 25 4 5" xfId="49694"/>
    <cellStyle name="Обычный 3 25 5" xfId="49695"/>
    <cellStyle name="Обычный 3 25 5 2" xfId="49696"/>
    <cellStyle name="Обычный 3 25 5 2 2" xfId="49697"/>
    <cellStyle name="Обычный 3 25 5 2 2 2" xfId="49698"/>
    <cellStyle name="Обычный 3 25 5 2 3" xfId="49699"/>
    <cellStyle name="Обычный 3 25 5 3" xfId="49700"/>
    <cellStyle name="Обычный 3 25 5 3 2" xfId="49701"/>
    <cellStyle name="Обычный 3 25 5 4" xfId="49702"/>
    <cellStyle name="Обычный 3 25 6" xfId="49703"/>
    <cellStyle name="Обычный 3 25 6 2" xfId="49704"/>
    <cellStyle name="Обычный 3 25 6 2 2" xfId="49705"/>
    <cellStyle name="Обычный 3 25 6 3" xfId="49706"/>
    <cellStyle name="Обычный 3 25 7" xfId="49707"/>
    <cellStyle name="Обычный 3 25 7 2" xfId="49708"/>
    <cellStyle name="Обычный 3 25 8" xfId="49709"/>
    <cellStyle name="Обычный 3 26" xfId="49710"/>
    <cellStyle name="Обычный 3 26 2" xfId="49711"/>
    <cellStyle name="Обычный 3 26 2 2" xfId="49712"/>
    <cellStyle name="Обычный 3 26 2 2 2" xfId="49713"/>
    <cellStyle name="Обычный 3 26 2 2 2 2" xfId="49714"/>
    <cellStyle name="Обычный 3 26 2 2 2 2 2" xfId="49715"/>
    <cellStyle name="Обычный 3 26 2 2 2 2 2 2" xfId="49716"/>
    <cellStyle name="Обычный 3 26 2 2 2 2 3" xfId="49717"/>
    <cellStyle name="Обычный 3 26 2 2 2 3" xfId="49718"/>
    <cellStyle name="Обычный 3 26 2 2 2 3 2" xfId="49719"/>
    <cellStyle name="Обычный 3 26 2 2 2 4" xfId="49720"/>
    <cellStyle name="Обычный 3 26 2 2 3" xfId="49721"/>
    <cellStyle name="Обычный 3 26 2 2 3 2" xfId="49722"/>
    <cellStyle name="Обычный 3 26 2 2 3 2 2" xfId="49723"/>
    <cellStyle name="Обычный 3 26 2 2 3 3" xfId="49724"/>
    <cellStyle name="Обычный 3 26 2 2 4" xfId="49725"/>
    <cellStyle name="Обычный 3 26 2 2 4 2" xfId="49726"/>
    <cellStyle name="Обычный 3 26 2 2 5" xfId="49727"/>
    <cellStyle name="Обычный 3 26 2 3" xfId="49728"/>
    <cellStyle name="Обычный 3 26 2 3 2" xfId="49729"/>
    <cellStyle name="Обычный 3 26 2 3 2 2" xfId="49730"/>
    <cellStyle name="Обычный 3 26 2 3 2 2 2" xfId="49731"/>
    <cellStyle name="Обычный 3 26 2 3 2 2 2 2" xfId="49732"/>
    <cellStyle name="Обычный 3 26 2 3 2 2 3" xfId="49733"/>
    <cellStyle name="Обычный 3 26 2 3 2 3" xfId="49734"/>
    <cellStyle name="Обычный 3 26 2 3 2 3 2" xfId="49735"/>
    <cellStyle name="Обычный 3 26 2 3 2 4" xfId="49736"/>
    <cellStyle name="Обычный 3 26 2 3 3" xfId="49737"/>
    <cellStyle name="Обычный 3 26 2 3 3 2" xfId="49738"/>
    <cellStyle name="Обычный 3 26 2 3 3 2 2" xfId="49739"/>
    <cellStyle name="Обычный 3 26 2 3 3 3" xfId="49740"/>
    <cellStyle name="Обычный 3 26 2 3 4" xfId="49741"/>
    <cellStyle name="Обычный 3 26 2 3 4 2" xfId="49742"/>
    <cellStyle name="Обычный 3 26 2 3 5" xfId="49743"/>
    <cellStyle name="Обычный 3 26 2 4" xfId="49744"/>
    <cellStyle name="Обычный 3 26 2 4 2" xfId="49745"/>
    <cellStyle name="Обычный 3 26 2 4 2 2" xfId="49746"/>
    <cellStyle name="Обычный 3 26 2 4 2 2 2" xfId="49747"/>
    <cellStyle name="Обычный 3 26 2 4 2 3" xfId="49748"/>
    <cellStyle name="Обычный 3 26 2 4 3" xfId="49749"/>
    <cellStyle name="Обычный 3 26 2 4 3 2" xfId="49750"/>
    <cellStyle name="Обычный 3 26 2 4 4" xfId="49751"/>
    <cellStyle name="Обычный 3 26 2 5" xfId="49752"/>
    <cellStyle name="Обычный 3 26 2 5 2" xfId="49753"/>
    <cellStyle name="Обычный 3 26 2 5 2 2" xfId="49754"/>
    <cellStyle name="Обычный 3 26 2 5 3" xfId="49755"/>
    <cellStyle name="Обычный 3 26 2 6" xfId="49756"/>
    <cellStyle name="Обычный 3 26 2 6 2" xfId="49757"/>
    <cellStyle name="Обычный 3 26 2 7" xfId="49758"/>
    <cellStyle name="Обычный 3 26 3" xfId="49759"/>
    <cellStyle name="Обычный 3 26 3 2" xfId="49760"/>
    <cellStyle name="Обычный 3 26 3 2 2" xfId="49761"/>
    <cellStyle name="Обычный 3 26 3 2 2 2" xfId="49762"/>
    <cellStyle name="Обычный 3 26 3 2 2 2 2" xfId="49763"/>
    <cellStyle name="Обычный 3 26 3 2 2 3" xfId="49764"/>
    <cellStyle name="Обычный 3 26 3 2 3" xfId="49765"/>
    <cellStyle name="Обычный 3 26 3 2 3 2" xfId="49766"/>
    <cellStyle name="Обычный 3 26 3 2 4" xfId="49767"/>
    <cellStyle name="Обычный 3 26 3 3" xfId="49768"/>
    <cellStyle name="Обычный 3 26 3 3 2" xfId="49769"/>
    <cellStyle name="Обычный 3 26 3 3 2 2" xfId="49770"/>
    <cellStyle name="Обычный 3 26 3 3 3" xfId="49771"/>
    <cellStyle name="Обычный 3 26 3 4" xfId="49772"/>
    <cellStyle name="Обычный 3 26 3 4 2" xfId="49773"/>
    <cellStyle name="Обычный 3 26 3 5" xfId="49774"/>
    <cellStyle name="Обычный 3 26 4" xfId="49775"/>
    <cellStyle name="Обычный 3 26 4 2" xfId="49776"/>
    <cellStyle name="Обычный 3 26 4 2 2" xfId="49777"/>
    <cellStyle name="Обычный 3 26 4 2 2 2" xfId="49778"/>
    <cellStyle name="Обычный 3 26 4 2 2 2 2" xfId="49779"/>
    <cellStyle name="Обычный 3 26 4 2 2 3" xfId="49780"/>
    <cellStyle name="Обычный 3 26 4 2 3" xfId="49781"/>
    <cellStyle name="Обычный 3 26 4 2 3 2" xfId="49782"/>
    <cellStyle name="Обычный 3 26 4 2 4" xfId="49783"/>
    <cellStyle name="Обычный 3 26 4 3" xfId="49784"/>
    <cellStyle name="Обычный 3 26 4 3 2" xfId="49785"/>
    <cellStyle name="Обычный 3 26 4 3 2 2" xfId="49786"/>
    <cellStyle name="Обычный 3 26 4 3 3" xfId="49787"/>
    <cellStyle name="Обычный 3 26 4 4" xfId="49788"/>
    <cellStyle name="Обычный 3 26 4 4 2" xfId="49789"/>
    <cellStyle name="Обычный 3 26 4 5" xfId="49790"/>
    <cellStyle name="Обычный 3 26 5" xfId="49791"/>
    <cellStyle name="Обычный 3 26 5 2" xfId="49792"/>
    <cellStyle name="Обычный 3 26 5 2 2" xfId="49793"/>
    <cellStyle name="Обычный 3 26 5 2 2 2" xfId="49794"/>
    <cellStyle name="Обычный 3 26 5 2 3" xfId="49795"/>
    <cellStyle name="Обычный 3 26 5 3" xfId="49796"/>
    <cellStyle name="Обычный 3 26 5 3 2" xfId="49797"/>
    <cellStyle name="Обычный 3 26 5 4" xfId="49798"/>
    <cellStyle name="Обычный 3 26 6" xfId="49799"/>
    <cellStyle name="Обычный 3 26 6 2" xfId="49800"/>
    <cellStyle name="Обычный 3 26 6 2 2" xfId="49801"/>
    <cellStyle name="Обычный 3 26 6 3" xfId="49802"/>
    <cellStyle name="Обычный 3 26 7" xfId="49803"/>
    <cellStyle name="Обычный 3 26 7 2" xfId="49804"/>
    <cellStyle name="Обычный 3 26 8" xfId="49805"/>
    <cellStyle name="Обычный 3 27" xfId="49806"/>
    <cellStyle name="Обычный 3 27 2" xfId="49807"/>
    <cellStyle name="Обычный 3 27 2 2" xfId="49808"/>
    <cellStyle name="Обычный 3 27 2 2 2" xfId="49809"/>
    <cellStyle name="Обычный 3 27 2 2 2 2" xfId="49810"/>
    <cellStyle name="Обычный 3 27 2 2 2 2 2" xfId="49811"/>
    <cellStyle name="Обычный 3 27 2 2 2 2 2 2" xfId="49812"/>
    <cellStyle name="Обычный 3 27 2 2 2 2 3" xfId="49813"/>
    <cellStyle name="Обычный 3 27 2 2 2 3" xfId="49814"/>
    <cellStyle name="Обычный 3 27 2 2 2 3 2" xfId="49815"/>
    <cellStyle name="Обычный 3 27 2 2 2 4" xfId="49816"/>
    <cellStyle name="Обычный 3 27 2 2 3" xfId="49817"/>
    <cellStyle name="Обычный 3 27 2 2 3 2" xfId="49818"/>
    <cellStyle name="Обычный 3 27 2 2 3 2 2" xfId="49819"/>
    <cellStyle name="Обычный 3 27 2 2 3 3" xfId="49820"/>
    <cellStyle name="Обычный 3 27 2 2 4" xfId="49821"/>
    <cellStyle name="Обычный 3 27 2 2 4 2" xfId="49822"/>
    <cellStyle name="Обычный 3 27 2 2 5" xfId="49823"/>
    <cellStyle name="Обычный 3 27 2 3" xfId="49824"/>
    <cellStyle name="Обычный 3 27 2 3 2" xfId="49825"/>
    <cellStyle name="Обычный 3 27 2 3 2 2" xfId="49826"/>
    <cellStyle name="Обычный 3 27 2 3 2 2 2" xfId="49827"/>
    <cellStyle name="Обычный 3 27 2 3 2 2 2 2" xfId="49828"/>
    <cellStyle name="Обычный 3 27 2 3 2 2 3" xfId="49829"/>
    <cellStyle name="Обычный 3 27 2 3 2 3" xfId="49830"/>
    <cellStyle name="Обычный 3 27 2 3 2 3 2" xfId="49831"/>
    <cellStyle name="Обычный 3 27 2 3 2 4" xfId="49832"/>
    <cellStyle name="Обычный 3 27 2 3 3" xfId="49833"/>
    <cellStyle name="Обычный 3 27 2 3 3 2" xfId="49834"/>
    <cellStyle name="Обычный 3 27 2 3 3 2 2" xfId="49835"/>
    <cellStyle name="Обычный 3 27 2 3 3 3" xfId="49836"/>
    <cellStyle name="Обычный 3 27 2 3 4" xfId="49837"/>
    <cellStyle name="Обычный 3 27 2 3 4 2" xfId="49838"/>
    <cellStyle name="Обычный 3 27 2 3 5" xfId="49839"/>
    <cellStyle name="Обычный 3 27 2 4" xfId="49840"/>
    <cellStyle name="Обычный 3 27 2 4 2" xfId="49841"/>
    <cellStyle name="Обычный 3 27 2 4 2 2" xfId="49842"/>
    <cellStyle name="Обычный 3 27 2 4 2 2 2" xfId="49843"/>
    <cellStyle name="Обычный 3 27 2 4 2 3" xfId="49844"/>
    <cellStyle name="Обычный 3 27 2 4 3" xfId="49845"/>
    <cellStyle name="Обычный 3 27 2 4 3 2" xfId="49846"/>
    <cellStyle name="Обычный 3 27 2 4 4" xfId="49847"/>
    <cellStyle name="Обычный 3 27 2 5" xfId="49848"/>
    <cellStyle name="Обычный 3 27 2 5 2" xfId="49849"/>
    <cellStyle name="Обычный 3 27 2 5 2 2" xfId="49850"/>
    <cellStyle name="Обычный 3 27 2 5 3" xfId="49851"/>
    <cellStyle name="Обычный 3 27 2 6" xfId="49852"/>
    <cellStyle name="Обычный 3 27 2 6 2" xfId="49853"/>
    <cellStyle name="Обычный 3 27 2 7" xfId="49854"/>
    <cellStyle name="Обычный 3 27 3" xfId="49855"/>
    <cellStyle name="Обычный 3 27 3 2" xfId="49856"/>
    <cellStyle name="Обычный 3 27 3 2 2" xfId="49857"/>
    <cellStyle name="Обычный 3 27 3 2 2 2" xfId="49858"/>
    <cellStyle name="Обычный 3 27 3 2 2 2 2" xfId="49859"/>
    <cellStyle name="Обычный 3 27 3 2 2 3" xfId="49860"/>
    <cellStyle name="Обычный 3 27 3 2 3" xfId="49861"/>
    <cellStyle name="Обычный 3 27 3 2 3 2" xfId="49862"/>
    <cellStyle name="Обычный 3 27 3 2 4" xfId="49863"/>
    <cellStyle name="Обычный 3 27 3 3" xfId="49864"/>
    <cellStyle name="Обычный 3 27 3 3 2" xfId="49865"/>
    <cellStyle name="Обычный 3 27 3 3 2 2" xfId="49866"/>
    <cellStyle name="Обычный 3 27 3 3 3" xfId="49867"/>
    <cellStyle name="Обычный 3 27 3 4" xfId="49868"/>
    <cellStyle name="Обычный 3 27 3 4 2" xfId="49869"/>
    <cellStyle name="Обычный 3 27 3 5" xfId="49870"/>
    <cellStyle name="Обычный 3 27 4" xfId="49871"/>
    <cellStyle name="Обычный 3 27 4 2" xfId="49872"/>
    <cellStyle name="Обычный 3 27 4 2 2" xfId="49873"/>
    <cellStyle name="Обычный 3 27 4 2 2 2" xfId="49874"/>
    <cellStyle name="Обычный 3 27 4 2 2 2 2" xfId="49875"/>
    <cellStyle name="Обычный 3 27 4 2 2 3" xfId="49876"/>
    <cellStyle name="Обычный 3 27 4 2 3" xfId="49877"/>
    <cellStyle name="Обычный 3 27 4 2 3 2" xfId="49878"/>
    <cellStyle name="Обычный 3 27 4 2 4" xfId="49879"/>
    <cellStyle name="Обычный 3 27 4 3" xfId="49880"/>
    <cellStyle name="Обычный 3 27 4 3 2" xfId="49881"/>
    <cellStyle name="Обычный 3 27 4 3 2 2" xfId="49882"/>
    <cellStyle name="Обычный 3 27 4 3 3" xfId="49883"/>
    <cellStyle name="Обычный 3 27 4 4" xfId="49884"/>
    <cellStyle name="Обычный 3 27 4 4 2" xfId="49885"/>
    <cellStyle name="Обычный 3 27 4 5" xfId="49886"/>
    <cellStyle name="Обычный 3 27 5" xfId="49887"/>
    <cellStyle name="Обычный 3 27 5 2" xfId="49888"/>
    <cellStyle name="Обычный 3 27 5 2 2" xfId="49889"/>
    <cellStyle name="Обычный 3 27 5 2 2 2" xfId="49890"/>
    <cellStyle name="Обычный 3 27 5 2 3" xfId="49891"/>
    <cellStyle name="Обычный 3 27 5 3" xfId="49892"/>
    <cellStyle name="Обычный 3 27 5 3 2" xfId="49893"/>
    <cellStyle name="Обычный 3 27 5 4" xfId="49894"/>
    <cellStyle name="Обычный 3 27 6" xfId="49895"/>
    <cellStyle name="Обычный 3 27 6 2" xfId="49896"/>
    <cellStyle name="Обычный 3 27 6 2 2" xfId="49897"/>
    <cellStyle name="Обычный 3 27 6 3" xfId="49898"/>
    <cellStyle name="Обычный 3 27 7" xfId="49899"/>
    <cellStyle name="Обычный 3 27 7 2" xfId="49900"/>
    <cellStyle name="Обычный 3 27 8" xfId="49901"/>
    <cellStyle name="Обычный 3 28" xfId="49902"/>
    <cellStyle name="Обычный 3 28 2" xfId="49903"/>
    <cellStyle name="Обычный 3 28 2 2" xfId="49904"/>
    <cellStyle name="Обычный 3 28 2 2 2" xfId="49905"/>
    <cellStyle name="Обычный 3 28 2 2 2 2" xfId="49906"/>
    <cellStyle name="Обычный 3 28 2 2 2 2 2" xfId="49907"/>
    <cellStyle name="Обычный 3 28 2 2 2 2 2 2" xfId="49908"/>
    <cellStyle name="Обычный 3 28 2 2 2 2 3" xfId="49909"/>
    <cellStyle name="Обычный 3 28 2 2 2 3" xfId="49910"/>
    <cellStyle name="Обычный 3 28 2 2 2 3 2" xfId="49911"/>
    <cellStyle name="Обычный 3 28 2 2 2 4" xfId="49912"/>
    <cellStyle name="Обычный 3 28 2 2 3" xfId="49913"/>
    <cellStyle name="Обычный 3 28 2 2 3 2" xfId="49914"/>
    <cellStyle name="Обычный 3 28 2 2 3 2 2" xfId="49915"/>
    <cellStyle name="Обычный 3 28 2 2 3 3" xfId="49916"/>
    <cellStyle name="Обычный 3 28 2 2 4" xfId="49917"/>
    <cellStyle name="Обычный 3 28 2 2 4 2" xfId="49918"/>
    <cellStyle name="Обычный 3 28 2 2 5" xfId="49919"/>
    <cellStyle name="Обычный 3 28 2 3" xfId="49920"/>
    <cellStyle name="Обычный 3 28 2 3 2" xfId="49921"/>
    <cellStyle name="Обычный 3 28 2 3 2 2" xfId="49922"/>
    <cellStyle name="Обычный 3 28 2 3 2 2 2" xfId="49923"/>
    <cellStyle name="Обычный 3 28 2 3 2 2 2 2" xfId="49924"/>
    <cellStyle name="Обычный 3 28 2 3 2 2 3" xfId="49925"/>
    <cellStyle name="Обычный 3 28 2 3 2 3" xfId="49926"/>
    <cellStyle name="Обычный 3 28 2 3 2 3 2" xfId="49927"/>
    <cellStyle name="Обычный 3 28 2 3 2 4" xfId="49928"/>
    <cellStyle name="Обычный 3 28 2 3 3" xfId="49929"/>
    <cellStyle name="Обычный 3 28 2 3 3 2" xfId="49930"/>
    <cellStyle name="Обычный 3 28 2 3 3 2 2" xfId="49931"/>
    <cellStyle name="Обычный 3 28 2 3 3 3" xfId="49932"/>
    <cellStyle name="Обычный 3 28 2 3 4" xfId="49933"/>
    <cellStyle name="Обычный 3 28 2 3 4 2" xfId="49934"/>
    <cellStyle name="Обычный 3 28 2 3 5" xfId="49935"/>
    <cellStyle name="Обычный 3 28 2 4" xfId="49936"/>
    <cellStyle name="Обычный 3 28 2 4 2" xfId="49937"/>
    <cellStyle name="Обычный 3 28 2 4 2 2" xfId="49938"/>
    <cellStyle name="Обычный 3 28 2 4 2 2 2" xfId="49939"/>
    <cellStyle name="Обычный 3 28 2 4 2 3" xfId="49940"/>
    <cellStyle name="Обычный 3 28 2 4 3" xfId="49941"/>
    <cellStyle name="Обычный 3 28 2 4 3 2" xfId="49942"/>
    <cellStyle name="Обычный 3 28 2 4 4" xfId="49943"/>
    <cellStyle name="Обычный 3 28 2 5" xfId="49944"/>
    <cellStyle name="Обычный 3 28 2 5 2" xfId="49945"/>
    <cellStyle name="Обычный 3 28 2 5 2 2" xfId="49946"/>
    <cellStyle name="Обычный 3 28 2 5 3" xfId="49947"/>
    <cellStyle name="Обычный 3 28 2 6" xfId="49948"/>
    <cellStyle name="Обычный 3 28 2 6 2" xfId="49949"/>
    <cellStyle name="Обычный 3 28 2 7" xfId="49950"/>
    <cellStyle name="Обычный 3 28 3" xfId="49951"/>
    <cellStyle name="Обычный 3 28 3 2" xfId="49952"/>
    <cellStyle name="Обычный 3 28 3 2 2" xfId="49953"/>
    <cellStyle name="Обычный 3 28 3 2 2 2" xfId="49954"/>
    <cellStyle name="Обычный 3 28 3 2 2 2 2" xfId="49955"/>
    <cellStyle name="Обычный 3 28 3 2 2 3" xfId="49956"/>
    <cellStyle name="Обычный 3 28 3 2 3" xfId="49957"/>
    <cellStyle name="Обычный 3 28 3 2 3 2" xfId="49958"/>
    <cellStyle name="Обычный 3 28 3 2 4" xfId="49959"/>
    <cellStyle name="Обычный 3 28 3 3" xfId="49960"/>
    <cellStyle name="Обычный 3 28 3 3 2" xfId="49961"/>
    <cellStyle name="Обычный 3 28 3 3 2 2" xfId="49962"/>
    <cellStyle name="Обычный 3 28 3 3 3" xfId="49963"/>
    <cellStyle name="Обычный 3 28 3 4" xfId="49964"/>
    <cellStyle name="Обычный 3 28 3 4 2" xfId="49965"/>
    <cellStyle name="Обычный 3 28 3 5" xfId="49966"/>
    <cellStyle name="Обычный 3 28 4" xfId="49967"/>
    <cellStyle name="Обычный 3 28 4 2" xfId="49968"/>
    <cellStyle name="Обычный 3 28 4 2 2" xfId="49969"/>
    <cellStyle name="Обычный 3 28 4 2 2 2" xfId="49970"/>
    <cellStyle name="Обычный 3 28 4 2 2 2 2" xfId="49971"/>
    <cellStyle name="Обычный 3 28 4 2 2 3" xfId="49972"/>
    <cellStyle name="Обычный 3 28 4 2 3" xfId="49973"/>
    <cellStyle name="Обычный 3 28 4 2 3 2" xfId="49974"/>
    <cellStyle name="Обычный 3 28 4 2 4" xfId="49975"/>
    <cellStyle name="Обычный 3 28 4 3" xfId="49976"/>
    <cellStyle name="Обычный 3 28 4 3 2" xfId="49977"/>
    <cellStyle name="Обычный 3 28 4 3 2 2" xfId="49978"/>
    <cellStyle name="Обычный 3 28 4 3 3" xfId="49979"/>
    <cellStyle name="Обычный 3 28 4 4" xfId="49980"/>
    <cellStyle name="Обычный 3 28 4 4 2" xfId="49981"/>
    <cellStyle name="Обычный 3 28 4 5" xfId="49982"/>
    <cellStyle name="Обычный 3 28 5" xfId="49983"/>
    <cellStyle name="Обычный 3 28 5 2" xfId="49984"/>
    <cellStyle name="Обычный 3 28 5 2 2" xfId="49985"/>
    <cellStyle name="Обычный 3 28 5 2 2 2" xfId="49986"/>
    <cellStyle name="Обычный 3 28 5 2 3" xfId="49987"/>
    <cellStyle name="Обычный 3 28 5 3" xfId="49988"/>
    <cellStyle name="Обычный 3 28 5 3 2" xfId="49989"/>
    <cellStyle name="Обычный 3 28 5 4" xfId="49990"/>
    <cellStyle name="Обычный 3 28 6" xfId="49991"/>
    <cellStyle name="Обычный 3 28 6 2" xfId="49992"/>
    <cellStyle name="Обычный 3 28 6 2 2" xfId="49993"/>
    <cellStyle name="Обычный 3 28 6 3" xfId="49994"/>
    <cellStyle name="Обычный 3 28 7" xfId="49995"/>
    <cellStyle name="Обычный 3 28 7 2" xfId="49996"/>
    <cellStyle name="Обычный 3 28 8" xfId="49997"/>
    <cellStyle name="Обычный 3 29" xfId="49998"/>
    <cellStyle name="Обычный 3 29 2" xfId="49999"/>
    <cellStyle name="Обычный 3 29 2 2" xfId="50000"/>
    <cellStyle name="Обычный 3 29 2 2 2" xfId="50001"/>
    <cellStyle name="Обычный 3 29 2 2 2 2" xfId="50002"/>
    <cellStyle name="Обычный 3 29 2 2 2 2 2" xfId="50003"/>
    <cellStyle name="Обычный 3 29 2 2 2 2 2 2" xfId="50004"/>
    <cellStyle name="Обычный 3 29 2 2 2 2 3" xfId="50005"/>
    <cellStyle name="Обычный 3 29 2 2 2 3" xfId="50006"/>
    <cellStyle name="Обычный 3 29 2 2 2 3 2" xfId="50007"/>
    <cellStyle name="Обычный 3 29 2 2 2 4" xfId="50008"/>
    <cellStyle name="Обычный 3 29 2 2 3" xfId="50009"/>
    <cellStyle name="Обычный 3 29 2 2 3 2" xfId="50010"/>
    <cellStyle name="Обычный 3 29 2 2 3 2 2" xfId="50011"/>
    <cellStyle name="Обычный 3 29 2 2 3 3" xfId="50012"/>
    <cellStyle name="Обычный 3 29 2 2 4" xfId="50013"/>
    <cellStyle name="Обычный 3 29 2 2 4 2" xfId="50014"/>
    <cellStyle name="Обычный 3 29 2 2 5" xfId="50015"/>
    <cellStyle name="Обычный 3 29 2 3" xfId="50016"/>
    <cellStyle name="Обычный 3 29 2 3 2" xfId="50017"/>
    <cellStyle name="Обычный 3 29 2 3 2 2" xfId="50018"/>
    <cellStyle name="Обычный 3 29 2 3 2 2 2" xfId="50019"/>
    <cellStyle name="Обычный 3 29 2 3 2 2 2 2" xfId="50020"/>
    <cellStyle name="Обычный 3 29 2 3 2 2 3" xfId="50021"/>
    <cellStyle name="Обычный 3 29 2 3 2 3" xfId="50022"/>
    <cellStyle name="Обычный 3 29 2 3 2 3 2" xfId="50023"/>
    <cellStyle name="Обычный 3 29 2 3 2 4" xfId="50024"/>
    <cellStyle name="Обычный 3 29 2 3 3" xfId="50025"/>
    <cellStyle name="Обычный 3 29 2 3 3 2" xfId="50026"/>
    <cellStyle name="Обычный 3 29 2 3 3 2 2" xfId="50027"/>
    <cellStyle name="Обычный 3 29 2 3 3 3" xfId="50028"/>
    <cellStyle name="Обычный 3 29 2 3 4" xfId="50029"/>
    <cellStyle name="Обычный 3 29 2 3 4 2" xfId="50030"/>
    <cellStyle name="Обычный 3 29 2 3 5" xfId="50031"/>
    <cellStyle name="Обычный 3 29 2 4" xfId="50032"/>
    <cellStyle name="Обычный 3 29 2 4 2" xfId="50033"/>
    <cellStyle name="Обычный 3 29 2 4 2 2" xfId="50034"/>
    <cellStyle name="Обычный 3 29 2 4 2 2 2" xfId="50035"/>
    <cellStyle name="Обычный 3 29 2 4 2 3" xfId="50036"/>
    <cellStyle name="Обычный 3 29 2 4 3" xfId="50037"/>
    <cellStyle name="Обычный 3 29 2 4 3 2" xfId="50038"/>
    <cellStyle name="Обычный 3 29 2 4 4" xfId="50039"/>
    <cellStyle name="Обычный 3 29 2 5" xfId="50040"/>
    <cellStyle name="Обычный 3 29 2 5 2" xfId="50041"/>
    <cellStyle name="Обычный 3 29 2 5 2 2" xfId="50042"/>
    <cellStyle name="Обычный 3 29 2 5 3" xfId="50043"/>
    <cellStyle name="Обычный 3 29 2 6" xfId="50044"/>
    <cellStyle name="Обычный 3 29 2 6 2" xfId="50045"/>
    <cellStyle name="Обычный 3 29 2 7" xfId="50046"/>
    <cellStyle name="Обычный 3 29 3" xfId="50047"/>
    <cellStyle name="Обычный 3 29 3 2" xfId="50048"/>
    <cellStyle name="Обычный 3 29 3 2 2" xfId="50049"/>
    <cellStyle name="Обычный 3 29 3 2 2 2" xfId="50050"/>
    <cellStyle name="Обычный 3 29 3 2 2 2 2" xfId="50051"/>
    <cellStyle name="Обычный 3 29 3 2 2 3" xfId="50052"/>
    <cellStyle name="Обычный 3 29 3 2 3" xfId="50053"/>
    <cellStyle name="Обычный 3 29 3 2 3 2" xfId="50054"/>
    <cellStyle name="Обычный 3 29 3 2 4" xfId="50055"/>
    <cellStyle name="Обычный 3 29 3 3" xfId="50056"/>
    <cellStyle name="Обычный 3 29 3 3 2" xfId="50057"/>
    <cellStyle name="Обычный 3 29 3 3 2 2" xfId="50058"/>
    <cellStyle name="Обычный 3 29 3 3 3" xfId="50059"/>
    <cellStyle name="Обычный 3 29 3 4" xfId="50060"/>
    <cellStyle name="Обычный 3 29 3 4 2" xfId="50061"/>
    <cellStyle name="Обычный 3 29 3 5" xfId="50062"/>
    <cellStyle name="Обычный 3 29 4" xfId="50063"/>
    <cellStyle name="Обычный 3 29 4 2" xfId="50064"/>
    <cellStyle name="Обычный 3 29 4 2 2" xfId="50065"/>
    <cellStyle name="Обычный 3 29 4 2 2 2" xfId="50066"/>
    <cellStyle name="Обычный 3 29 4 2 2 2 2" xfId="50067"/>
    <cellStyle name="Обычный 3 29 4 2 2 3" xfId="50068"/>
    <cellStyle name="Обычный 3 29 4 2 3" xfId="50069"/>
    <cellStyle name="Обычный 3 29 4 2 3 2" xfId="50070"/>
    <cellStyle name="Обычный 3 29 4 2 4" xfId="50071"/>
    <cellStyle name="Обычный 3 29 4 3" xfId="50072"/>
    <cellStyle name="Обычный 3 29 4 3 2" xfId="50073"/>
    <cellStyle name="Обычный 3 29 4 3 2 2" xfId="50074"/>
    <cellStyle name="Обычный 3 29 4 3 3" xfId="50075"/>
    <cellStyle name="Обычный 3 29 4 4" xfId="50076"/>
    <cellStyle name="Обычный 3 29 4 4 2" xfId="50077"/>
    <cellStyle name="Обычный 3 29 4 5" xfId="50078"/>
    <cellStyle name="Обычный 3 29 5" xfId="50079"/>
    <cellStyle name="Обычный 3 29 5 2" xfId="50080"/>
    <cellStyle name="Обычный 3 29 5 2 2" xfId="50081"/>
    <cellStyle name="Обычный 3 29 5 2 2 2" xfId="50082"/>
    <cellStyle name="Обычный 3 29 5 2 3" xfId="50083"/>
    <cellStyle name="Обычный 3 29 5 3" xfId="50084"/>
    <cellStyle name="Обычный 3 29 5 3 2" xfId="50085"/>
    <cellStyle name="Обычный 3 29 5 4" xfId="50086"/>
    <cellStyle name="Обычный 3 29 6" xfId="50087"/>
    <cellStyle name="Обычный 3 29 6 2" xfId="50088"/>
    <cellStyle name="Обычный 3 29 6 2 2" xfId="50089"/>
    <cellStyle name="Обычный 3 29 6 3" xfId="50090"/>
    <cellStyle name="Обычный 3 29 7" xfId="50091"/>
    <cellStyle name="Обычный 3 29 7 2" xfId="50092"/>
    <cellStyle name="Обычный 3 29 8" xfId="50093"/>
    <cellStyle name="Обычный 3 3" xfId="50094"/>
    <cellStyle name="Обычный 3 30" xfId="50095"/>
    <cellStyle name="Обычный 3 30 2" xfId="50096"/>
    <cellStyle name="Обычный 3 30 2 2" xfId="50097"/>
    <cellStyle name="Обычный 3 30 2 2 2" xfId="50098"/>
    <cellStyle name="Обычный 3 30 2 2 2 2" xfId="50099"/>
    <cellStyle name="Обычный 3 30 2 2 2 2 2" xfId="50100"/>
    <cellStyle name="Обычный 3 30 2 2 2 2 2 2" xfId="50101"/>
    <cellStyle name="Обычный 3 30 2 2 2 2 3" xfId="50102"/>
    <cellStyle name="Обычный 3 30 2 2 2 3" xfId="50103"/>
    <cellStyle name="Обычный 3 30 2 2 2 3 2" xfId="50104"/>
    <cellStyle name="Обычный 3 30 2 2 2 4" xfId="50105"/>
    <cellStyle name="Обычный 3 30 2 2 3" xfId="50106"/>
    <cellStyle name="Обычный 3 30 2 2 3 2" xfId="50107"/>
    <cellStyle name="Обычный 3 30 2 2 3 2 2" xfId="50108"/>
    <cellStyle name="Обычный 3 30 2 2 3 3" xfId="50109"/>
    <cellStyle name="Обычный 3 30 2 2 4" xfId="50110"/>
    <cellStyle name="Обычный 3 30 2 2 4 2" xfId="50111"/>
    <cellStyle name="Обычный 3 30 2 2 5" xfId="50112"/>
    <cellStyle name="Обычный 3 30 2 3" xfId="50113"/>
    <cellStyle name="Обычный 3 30 2 3 2" xfId="50114"/>
    <cellStyle name="Обычный 3 30 2 3 2 2" xfId="50115"/>
    <cellStyle name="Обычный 3 30 2 3 2 2 2" xfId="50116"/>
    <cellStyle name="Обычный 3 30 2 3 2 2 2 2" xfId="50117"/>
    <cellStyle name="Обычный 3 30 2 3 2 2 3" xfId="50118"/>
    <cellStyle name="Обычный 3 30 2 3 2 3" xfId="50119"/>
    <cellStyle name="Обычный 3 30 2 3 2 3 2" xfId="50120"/>
    <cellStyle name="Обычный 3 30 2 3 2 4" xfId="50121"/>
    <cellStyle name="Обычный 3 30 2 3 3" xfId="50122"/>
    <cellStyle name="Обычный 3 30 2 3 3 2" xfId="50123"/>
    <cellStyle name="Обычный 3 30 2 3 3 2 2" xfId="50124"/>
    <cellStyle name="Обычный 3 30 2 3 3 3" xfId="50125"/>
    <cellStyle name="Обычный 3 30 2 3 4" xfId="50126"/>
    <cellStyle name="Обычный 3 30 2 3 4 2" xfId="50127"/>
    <cellStyle name="Обычный 3 30 2 3 5" xfId="50128"/>
    <cellStyle name="Обычный 3 30 2 4" xfId="50129"/>
    <cellStyle name="Обычный 3 30 2 4 2" xfId="50130"/>
    <cellStyle name="Обычный 3 30 2 4 2 2" xfId="50131"/>
    <cellStyle name="Обычный 3 30 2 4 2 2 2" xfId="50132"/>
    <cellStyle name="Обычный 3 30 2 4 2 3" xfId="50133"/>
    <cellStyle name="Обычный 3 30 2 4 3" xfId="50134"/>
    <cellStyle name="Обычный 3 30 2 4 3 2" xfId="50135"/>
    <cellStyle name="Обычный 3 30 2 4 4" xfId="50136"/>
    <cellStyle name="Обычный 3 30 2 5" xfId="50137"/>
    <cellStyle name="Обычный 3 30 2 5 2" xfId="50138"/>
    <cellStyle name="Обычный 3 30 2 5 2 2" xfId="50139"/>
    <cellStyle name="Обычный 3 30 2 5 3" xfId="50140"/>
    <cellStyle name="Обычный 3 30 2 6" xfId="50141"/>
    <cellStyle name="Обычный 3 30 2 6 2" xfId="60492"/>
    <cellStyle name="Обычный 3 30 2 7" xfId="50143"/>
    <cellStyle name="Обычный 3 30 3" xfId="50144"/>
    <cellStyle name="Обычный 3 30 3 2" xfId="50145"/>
    <cellStyle name="Обычный 3 30 3 2 2" xfId="50146"/>
    <cellStyle name="Обычный 3 30 3 2 2 2" xfId="50147"/>
    <cellStyle name="Обычный 3 30 3 2 2 2 2" xfId="50148"/>
    <cellStyle name="Обычный 3 30 3 2 2 3" xfId="50149"/>
    <cellStyle name="Обычный 3 30 3 2 3" xfId="50150"/>
    <cellStyle name="Обычный 3 30 3 2 3 2" xfId="50151"/>
    <cellStyle name="Обычный 3 30 3 2 4" xfId="50152"/>
    <cellStyle name="Обычный 3 30 3 3" xfId="50153"/>
    <cellStyle name="Обычный 3 30 3 3 2" xfId="50154"/>
    <cellStyle name="Обычный 3 30 3 3 2 2" xfId="50155"/>
    <cellStyle name="Обычный 3 30 3 3 3" xfId="50156"/>
    <cellStyle name="Обычный 3 30 3 4" xfId="50157"/>
    <cellStyle name="Обычный 3 30 3 4 2" xfId="50158"/>
    <cellStyle name="Обычный 3 30 3 5" xfId="50159"/>
    <cellStyle name="Обычный 3 30 4" xfId="50160"/>
    <cellStyle name="Обычный 3 30 4 2" xfId="50161"/>
    <cellStyle name="Обычный 3 30 4 2 2" xfId="50162"/>
    <cellStyle name="Обычный 3 30 4 2 2 2" xfId="50163"/>
    <cellStyle name="Обычный 3 30 4 2 2 2 2" xfId="50164"/>
    <cellStyle name="Обычный 3 30 4 2 2 3" xfId="50165"/>
    <cellStyle name="Обычный 3 30 4 2 3" xfId="50166"/>
    <cellStyle name="Обычный 3 30 4 2 3 2" xfId="50167"/>
    <cellStyle name="Обычный 3 30 4 2 4" xfId="50168"/>
    <cellStyle name="Обычный 3 30 4 3" xfId="50169"/>
    <cellStyle name="Обычный 3 30 4 3 2" xfId="50170"/>
    <cellStyle name="Обычный 3 30 4 3 2 2" xfId="50171"/>
    <cellStyle name="Обычный 3 30 4 3 3" xfId="50172"/>
    <cellStyle name="Обычный 3 30 4 4" xfId="50173"/>
    <cellStyle name="Обычный 3 30 4 4 2" xfId="50174"/>
    <cellStyle name="Обычный 3 30 4 5" xfId="50175"/>
    <cellStyle name="Обычный 3 30 5" xfId="50176"/>
    <cellStyle name="Обычный 3 30 5 2" xfId="50177"/>
    <cellStyle name="Обычный 3 30 5 2 2" xfId="50178"/>
    <cellStyle name="Обычный 3 30 5 2 2 2" xfId="50179"/>
    <cellStyle name="Обычный 3 30 5 2 3" xfId="50180"/>
    <cellStyle name="Обычный 3 30 5 3" xfId="50181"/>
    <cellStyle name="Обычный 3 30 5 3 2" xfId="50182"/>
    <cellStyle name="Обычный 3 30 5 4" xfId="50183"/>
    <cellStyle name="Обычный 3 30 6" xfId="50184"/>
    <cellStyle name="Обычный 3 30 6 2" xfId="50185"/>
    <cellStyle name="Обычный 3 30 6 2 2" xfId="50186"/>
    <cellStyle name="Обычный 3 30 6 3" xfId="50187"/>
    <cellStyle name="Обычный 3 30 7" xfId="50188"/>
    <cellStyle name="Обычный 3 30 7 2" xfId="50189"/>
    <cellStyle name="Обычный 3 30 8" xfId="50190"/>
    <cellStyle name="Обычный 3 31" xfId="50191"/>
    <cellStyle name="Обычный 3 31 2" xfId="50192"/>
    <cellStyle name="Обычный 3 31 2 2" xfId="50193"/>
    <cellStyle name="Обычный 3 31 2 2 2" xfId="50194"/>
    <cellStyle name="Обычный 3 31 2 2 2 2" xfId="50195"/>
    <cellStyle name="Обычный 3 31 2 2 2 2 2" xfId="50196"/>
    <cellStyle name="Обычный 3 31 2 2 2 2 2 2" xfId="50197"/>
    <cellStyle name="Обычный 3 31 2 2 2 2 3" xfId="50198"/>
    <cellStyle name="Обычный 3 31 2 2 2 3" xfId="50199"/>
    <cellStyle name="Обычный 3 31 2 2 2 3 2" xfId="50200"/>
    <cellStyle name="Обычный 3 31 2 2 2 4" xfId="50201"/>
    <cellStyle name="Обычный 3 31 2 2 3" xfId="50202"/>
    <cellStyle name="Обычный 3 31 2 2 3 2" xfId="50203"/>
    <cellStyle name="Обычный 3 31 2 2 3 2 2" xfId="50204"/>
    <cellStyle name="Обычный 3 31 2 2 3 3" xfId="50205"/>
    <cellStyle name="Обычный 3 31 2 2 4" xfId="50206"/>
    <cellStyle name="Обычный 3 31 2 2 4 2" xfId="50207"/>
    <cellStyle name="Обычный 3 31 2 2 5" xfId="50208"/>
    <cellStyle name="Обычный 3 31 2 3" xfId="50209"/>
    <cellStyle name="Обычный 3 31 2 3 2" xfId="50210"/>
    <cellStyle name="Обычный 3 31 2 3 2 2" xfId="50211"/>
    <cellStyle name="Обычный 3 31 2 3 2 2 2" xfId="50212"/>
    <cellStyle name="Обычный 3 31 2 3 2 2 2 2" xfId="50213"/>
    <cellStyle name="Обычный 3 31 2 3 2 2 3" xfId="50214"/>
    <cellStyle name="Обычный 3 31 2 3 2 3" xfId="50215"/>
    <cellStyle name="Обычный 3 31 2 3 2 3 2" xfId="50216"/>
    <cellStyle name="Обычный 3 31 2 3 2 4" xfId="50217"/>
    <cellStyle name="Обычный 3 31 2 3 3" xfId="50218"/>
    <cellStyle name="Обычный 3 31 2 3 3 2" xfId="50219"/>
    <cellStyle name="Обычный 3 31 2 3 3 2 2" xfId="50220"/>
    <cellStyle name="Обычный 3 31 2 3 3 3" xfId="50221"/>
    <cellStyle name="Обычный 3 31 2 3 4" xfId="50222"/>
    <cellStyle name="Обычный 3 31 2 3 4 2" xfId="50223"/>
    <cellStyle name="Обычный 3 31 2 3 5" xfId="50224"/>
    <cellStyle name="Обычный 3 31 2 4" xfId="50225"/>
    <cellStyle name="Обычный 3 31 2 4 2" xfId="50226"/>
    <cellStyle name="Обычный 3 31 2 4 2 2" xfId="50227"/>
    <cellStyle name="Обычный 3 31 2 4 2 2 2" xfId="50228"/>
    <cellStyle name="Обычный 3 31 2 4 2 3" xfId="50229"/>
    <cellStyle name="Обычный 3 31 2 4 3" xfId="50230"/>
    <cellStyle name="Обычный 3 31 2 4 3 2" xfId="50231"/>
    <cellStyle name="Обычный 3 31 2 4 4" xfId="50232"/>
    <cellStyle name="Обычный 3 31 2 5" xfId="50233"/>
    <cellStyle name="Обычный 3 31 2 5 2" xfId="50234"/>
    <cellStyle name="Обычный 3 31 2 5 2 2" xfId="50235"/>
    <cellStyle name="Обычный 3 31 2 5 3" xfId="50236"/>
    <cellStyle name="Обычный 3 31 2 6" xfId="50237"/>
    <cellStyle name="Обычный 3 31 2 6 2" xfId="50238"/>
    <cellStyle name="Обычный 3 31 2 7" xfId="50239"/>
    <cellStyle name="Обычный 3 31 3" xfId="50240"/>
    <cellStyle name="Обычный 3 31 3 2" xfId="50241"/>
    <cellStyle name="Обычный 3 31 3 2 2" xfId="50242"/>
    <cellStyle name="Обычный 3 31 3 2 2 2" xfId="50243"/>
    <cellStyle name="Обычный 3 31 3 2 2 2 2" xfId="50244"/>
    <cellStyle name="Обычный 3 31 3 2 2 3" xfId="50245"/>
    <cellStyle name="Обычный 3 31 3 2 3" xfId="50246"/>
    <cellStyle name="Обычный 3 31 3 2 3 2" xfId="50247"/>
    <cellStyle name="Обычный 3 31 3 2 4" xfId="50248"/>
    <cellStyle name="Обычный 3 31 3 3" xfId="50249"/>
    <cellStyle name="Обычный 3 31 3 3 2" xfId="50250"/>
    <cellStyle name="Обычный 3 31 3 3 2 2" xfId="50251"/>
    <cellStyle name="Обычный 3 31 3 3 3" xfId="50252"/>
    <cellStyle name="Обычный 3 31 3 4" xfId="50253"/>
    <cellStyle name="Обычный 3 31 3 4 2" xfId="50254"/>
    <cellStyle name="Обычный 3 31 3 5" xfId="50255"/>
    <cellStyle name="Обычный 3 31 4" xfId="50256"/>
    <cellStyle name="Обычный 3 31 4 2" xfId="50257"/>
    <cellStyle name="Обычный 3 31 4 2 2" xfId="50258"/>
    <cellStyle name="Обычный 3 31 4 2 2 2" xfId="50259"/>
    <cellStyle name="Обычный 3 31 4 2 2 2 2" xfId="50260"/>
    <cellStyle name="Обычный 3 31 4 2 2 3" xfId="50261"/>
    <cellStyle name="Обычный 3 31 4 2 3" xfId="50262"/>
    <cellStyle name="Обычный 3 31 4 2 3 2" xfId="50263"/>
    <cellStyle name="Обычный 3 31 4 2 4" xfId="50264"/>
    <cellStyle name="Обычный 3 31 4 3" xfId="50265"/>
    <cellStyle name="Обычный 3 31 4 3 2" xfId="50266"/>
    <cellStyle name="Обычный 3 31 4 3 2 2" xfId="50267"/>
    <cellStyle name="Обычный 3 31 4 3 3" xfId="50268"/>
    <cellStyle name="Обычный 3 31 4 4" xfId="50269"/>
    <cellStyle name="Обычный 3 31 4 4 2" xfId="50270"/>
    <cellStyle name="Обычный 3 31 4 5" xfId="50271"/>
    <cellStyle name="Обычный 3 31 5" xfId="50272"/>
    <cellStyle name="Обычный 3 31 5 2" xfId="50273"/>
    <cellStyle name="Обычный 3 31 5 2 2" xfId="50274"/>
    <cellStyle name="Обычный 3 31 5 2 2 2" xfId="50275"/>
    <cellStyle name="Обычный 3 31 5 2 3" xfId="50276"/>
    <cellStyle name="Обычный 3 31 5 3" xfId="50277"/>
    <cellStyle name="Обычный 3 31 5 3 2" xfId="50278"/>
    <cellStyle name="Обычный 3 31 5 4" xfId="50279"/>
    <cellStyle name="Обычный 3 31 6" xfId="50280"/>
    <cellStyle name="Обычный 3 31 6 2" xfId="50281"/>
    <cellStyle name="Обычный 3 31 6 2 2" xfId="50282"/>
    <cellStyle name="Обычный 3 31 6 3" xfId="50283"/>
    <cellStyle name="Обычный 3 31 7" xfId="50284"/>
    <cellStyle name="Обычный 3 31 7 2" xfId="50285"/>
    <cellStyle name="Обычный 3 31 8" xfId="50286"/>
    <cellStyle name="Обычный 3 32" xfId="50287"/>
    <cellStyle name="Обычный 3 32 2" xfId="50288"/>
    <cellStyle name="Обычный 3 32 2 2" xfId="50289"/>
    <cellStyle name="Обычный 3 32 2 2 2" xfId="50290"/>
    <cellStyle name="Обычный 3 32 2 2 2 2" xfId="50291"/>
    <cellStyle name="Обычный 3 32 2 2 2 2 2" xfId="50292"/>
    <cellStyle name="Обычный 3 32 2 2 2 2 2 2" xfId="50293"/>
    <cellStyle name="Обычный 3 32 2 2 2 2 3" xfId="50294"/>
    <cellStyle name="Обычный 3 32 2 2 2 3" xfId="50295"/>
    <cellStyle name="Обычный 3 32 2 2 2 3 2" xfId="50296"/>
    <cellStyle name="Обычный 3 32 2 2 2 4" xfId="50297"/>
    <cellStyle name="Обычный 3 32 2 2 3" xfId="50298"/>
    <cellStyle name="Обычный 3 32 2 2 3 2" xfId="50299"/>
    <cellStyle name="Обычный 3 32 2 2 3 2 2" xfId="50300"/>
    <cellStyle name="Обычный 3 32 2 2 3 3" xfId="50301"/>
    <cellStyle name="Обычный 3 32 2 2 4" xfId="50302"/>
    <cellStyle name="Обычный 3 32 2 2 4 2" xfId="50303"/>
    <cellStyle name="Обычный 3 32 2 2 5" xfId="50304"/>
    <cellStyle name="Обычный 3 32 2 3" xfId="50305"/>
    <cellStyle name="Обычный 3 32 2 3 2" xfId="50306"/>
    <cellStyle name="Обычный 3 32 2 3 2 2" xfId="50307"/>
    <cellStyle name="Обычный 3 32 2 3 2 2 2" xfId="50308"/>
    <cellStyle name="Обычный 3 32 2 3 2 2 2 2" xfId="50309"/>
    <cellStyle name="Обычный 3 32 2 3 2 2 3" xfId="50310"/>
    <cellStyle name="Обычный 3 32 2 3 2 3" xfId="50311"/>
    <cellStyle name="Обычный 3 32 2 3 2 3 2" xfId="50312"/>
    <cellStyle name="Обычный 3 32 2 3 2 4" xfId="50313"/>
    <cellStyle name="Обычный 3 32 2 3 3" xfId="50314"/>
    <cellStyle name="Обычный 3 32 2 3 3 2" xfId="50315"/>
    <cellStyle name="Обычный 3 32 2 3 3 2 2" xfId="50316"/>
    <cellStyle name="Обычный 3 32 2 3 3 3" xfId="50317"/>
    <cellStyle name="Обычный 3 32 2 3 4" xfId="50318"/>
    <cellStyle name="Обычный 3 32 2 3 4 2" xfId="50319"/>
    <cellStyle name="Обычный 3 32 2 3 5" xfId="50320"/>
    <cellStyle name="Обычный 3 32 2 4" xfId="50321"/>
    <cellStyle name="Обычный 3 32 2 4 2" xfId="50322"/>
    <cellStyle name="Обычный 3 32 2 4 2 2" xfId="50323"/>
    <cellStyle name="Обычный 3 32 2 4 2 2 2" xfId="50324"/>
    <cellStyle name="Обычный 3 32 2 4 2 3" xfId="50325"/>
    <cellStyle name="Обычный 3 32 2 4 3" xfId="50326"/>
    <cellStyle name="Обычный 3 32 2 4 3 2" xfId="50327"/>
    <cellStyle name="Обычный 3 32 2 4 4" xfId="50328"/>
    <cellStyle name="Обычный 3 32 2 5" xfId="50329"/>
    <cellStyle name="Обычный 3 32 2 5 2" xfId="50330"/>
    <cellStyle name="Обычный 3 32 2 5 2 2" xfId="50331"/>
    <cellStyle name="Обычный 3 32 2 5 3" xfId="50332"/>
    <cellStyle name="Обычный 3 32 2 6" xfId="50333"/>
    <cellStyle name="Обычный 3 32 2 6 2" xfId="50334"/>
    <cellStyle name="Обычный 3 32 2 7" xfId="50335"/>
    <cellStyle name="Обычный 3 32 3" xfId="50336"/>
    <cellStyle name="Обычный 3 32 3 2" xfId="50337"/>
    <cellStyle name="Обычный 3 32 3 2 2" xfId="50338"/>
    <cellStyle name="Обычный 3 32 3 2 2 2" xfId="50339"/>
    <cellStyle name="Обычный 3 32 3 2 2 2 2" xfId="50340"/>
    <cellStyle name="Обычный 3 32 3 2 2 3" xfId="50341"/>
    <cellStyle name="Обычный 3 32 3 2 3" xfId="50342"/>
    <cellStyle name="Обычный 3 32 3 2 3 2" xfId="50343"/>
    <cellStyle name="Обычный 3 32 3 2 4" xfId="50344"/>
    <cellStyle name="Обычный 3 32 3 3" xfId="50345"/>
    <cellStyle name="Обычный 3 32 3 3 2" xfId="50346"/>
    <cellStyle name="Обычный 3 32 3 3 2 2" xfId="50347"/>
    <cellStyle name="Обычный 3 32 3 3 3" xfId="50348"/>
    <cellStyle name="Обычный 3 32 3 4" xfId="50349"/>
    <cellStyle name="Обычный 3 32 3 4 2" xfId="50350"/>
    <cellStyle name="Обычный 3 32 3 5" xfId="50351"/>
    <cellStyle name="Обычный 3 32 4" xfId="50352"/>
    <cellStyle name="Обычный 3 32 4 2" xfId="50353"/>
    <cellStyle name="Обычный 3 32 4 2 2" xfId="50354"/>
    <cellStyle name="Обычный 3 32 4 2 2 2" xfId="50355"/>
    <cellStyle name="Обычный 3 32 4 2 2 2 2" xfId="50356"/>
    <cellStyle name="Обычный 3 32 4 2 2 3" xfId="50357"/>
    <cellStyle name="Обычный 3 32 4 2 3" xfId="50358"/>
    <cellStyle name="Обычный 3 32 4 2 3 2" xfId="50359"/>
    <cellStyle name="Обычный 3 32 4 2 4" xfId="50360"/>
    <cellStyle name="Обычный 3 32 4 3" xfId="50361"/>
    <cellStyle name="Обычный 3 32 4 3 2" xfId="50362"/>
    <cellStyle name="Обычный 3 32 4 3 2 2" xfId="50363"/>
    <cellStyle name="Обычный 3 32 4 3 3" xfId="50364"/>
    <cellStyle name="Обычный 3 32 4 4" xfId="50365"/>
    <cellStyle name="Обычный 3 32 4 4 2" xfId="50366"/>
    <cellStyle name="Обычный 3 32 4 5" xfId="50367"/>
    <cellStyle name="Обычный 3 32 5" xfId="50368"/>
    <cellStyle name="Обычный 3 32 5 2" xfId="50369"/>
    <cellStyle name="Обычный 3 32 5 2 2" xfId="50370"/>
    <cellStyle name="Обычный 3 32 5 2 2 2" xfId="50371"/>
    <cellStyle name="Обычный 3 32 5 2 3" xfId="50372"/>
    <cellStyle name="Обычный 3 32 5 3" xfId="50373"/>
    <cellStyle name="Обычный 3 32 5 3 2" xfId="50374"/>
    <cellStyle name="Обычный 3 32 5 4" xfId="50375"/>
    <cellStyle name="Обычный 3 32 6" xfId="50376"/>
    <cellStyle name="Обычный 3 32 6 2" xfId="50377"/>
    <cellStyle name="Обычный 3 32 6 2 2" xfId="50378"/>
    <cellStyle name="Обычный 3 32 6 3" xfId="50379"/>
    <cellStyle name="Обычный 3 32 7" xfId="50380"/>
    <cellStyle name="Обычный 3 32 7 2" xfId="50381"/>
    <cellStyle name="Обычный 3 32 8" xfId="50382"/>
    <cellStyle name="Обычный 3 33" xfId="50383"/>
    <cellStyle name="Обычный 3 33 2" xfId="50384"/>
    <cellStyle name="Обычный 3 33 2 2" xfId="50385"/>
    <cellStyle name="Обычный 3 33 2 2 2" xfId="50386"/>
    <cellStyle name="Обычный 3 33 2 2 2 2" xfId="50387"/>
    <cellStyle name="Обычный 3 33 2 2 2 2 2" xfId="50388"/>
    <cellStyle name="Обычный 3 33 2 2 2 2 2 2" xfId="50389"/>
    <cellStyle name="Обычный 3 33 2 2 2 2 3" xfId="50390"/>
    <cellStyle name="Обычный 3 33 2 2 2 3" xfId="50391"/>
    <cellStyle name="Обычный 3 33 2 2 2 3 2" xfId="50392"/>
    <cellStyle name="Обычный 3 33 2 2 2 4" xfId="50393"/>
    <cellStyle name="Обычный 3 33 2 2 3" xfId="50394"/>
    <cellStyle name="Обычный 3 33 2 2 3 2" xfId="50395"/>
    <cellStyle name="Обычный 3 33 2 2 3 2 2" xfId="50396"/>
    <cellStyle name="Обычный 3 33 2 2 3 3" xfId="50397"/>
    <cellStyle name="Обычный 3 33 2 2 4" xfId="50398"/>
    <cellStyle name="Обычный 3 33 2 2 4 2" xfId="50399"/>
    <cellStyle name="Обычный 3 33 2 2 5" xfId="50400"/>
    <cellStyle name="Обычный 3 33 2 3" xfId="50401"/>
    <cellStyle name="Обычный 3 33 2 3 2" xfId="50402"/>
    <cellStyle name="Обычный 3 33 2 3 2 2" xfId="50403"/>
    <cellStyle name="Обычный 3 33 2 3 2 2 2" xfId="50404"/>
    <cellStyle name="Обычный 3 33 2 3 2 2 2 2" xfId="50405"/>
    <cellStyle name="Обычный 3 33 2 3 2 2 3" xfId="50406"/>
    <cellStyle name="Обычный 3 33 2 3 2 3" xfId="50407"/>
    <cellStyle name="Обычный 3 33 2 3 2 3 2" xfId="50408"/>
    <cellStyle name="Обычный 3 33 2 3 2 4" xfId="50409"/>
    <cellStyle name="Обычный 3 33 2 3 3" xfId="50410"/>
    <cellStyle name="Обычный 3 33 2 3 3 2" xfId="50411"/>
    <cellStyle name="Обычный 3 33 2 3 3 2 2" xfId="50412"/>
    <cellStyle name="Обычный 3 33 2 3 3 3" xfId="50413"/>
    <cellStyle name="Обычный 3 33 2 3 4" xfId="50414"/>
    <cellStyle name="Обычный 3 33 2 3 4 2" xfId="50415"/>
    <cellStyle name="Обычный 3 33 2 3 5" xfId="50416"/>
    <cellStyle name="Обычный 3 33 2 4" xfId="50417"/>
    <cellStyle name="Обычный 3 33 2 4 2" xfId="50418"/>
    <cellStyle name="Обычный 3 33 2 4 2 2" xfId="50419"/>
    <cellStyle name="Обычный 3 33 2 4 2 2 2" xfId="50420"/>
    <cellStyle name="Обычный 3 33 2 4 2 3" xfId="50421"/>
    <cellStyle name="Обычный 3 33 2 4 3" xfId="50422"/>
    <cellStyle name="Обычный 3 33 2 4 3 2" xfId="50423"/>
    <cellStyle name="Обычный 3 33 2 4 4" xfId="50424"/>
    <cellStyle name="Обычный 3 33 2 5" xfId="50425"/>
    <cellStyle name="Обычный 3 33 2 5 2" xfId="50426"/>
    <cellStyle name="Обычный 3 33 2 5 2 2" xfId="50427"/>
    <cellStyle name="Обычный 3 33 2 5 3" xfId="50428"/>
    <cellStyle name="Обычный 3 33 2 6" xfId="50429"/>
    <cellStyle name="Обычный 3 33 2 6 2" xfId="50430"/>
    <cellStyle name="Обычный 3 33 2 7" xfId="50431"/>
    <cellStyle name="Обычный 3 33 3" xfId="50432"/>
    <cellStyle name="Обычный 3 33 3 2" xfId="50433"/>
    <cellStyle name="Обычный 3 33 3 2 2" xfId="50434"/>
    <cellStyle name="Обычный 3 33 3 2 2 2" xfId="50435"/>
    <cellStyle name="Обычный 3 33 3 2 2 2 2" xfId="50436"/>
    <cellStyle name="Обычный 3 33 3 2 2 3" xfId="50437"/>
    <cellStyle name="Обычный 3 33 3 2 3" xfId="50438"/>
    <cellStyle name="Обычный 3 33 3 2 3 2" xfId="50439"/>
    <cellStyle name="Обычный 3 33 3 2 4" xfId="50440"/>
    <cellStyle name="Обычный 3 33 3 3" xfId="50441"/>
    <cellStyle name="Обычный 3 33 3 3 2" xfId="50442"/>
    <cellStyle name="Обычный 3 33 3 3 2 2" xfId="50443"/>
    <cellStyle name="Обычный 3 33 3 3 3" xfId="50444"/>
    <cellStyle name="Обычный 3 33 3 4" xfId="50445"/>
    <cellStyle name="Обычный 3 33 3 4 2" xfId="50446"/>
    <cellStyle name="Обычный 3 33 3 5" xfId="50447"/>
    <cellStyle name="Обычный 3 33 4" xfId="50448"/>
    <cellStyle name="Обычный 3 33 4 2" xfId="50449"/>
    <cellStyle name="Обычный 3 33 4 2 2" xfId="50450"/>
    <cellStyle name="Обычный 3 33 4 2 2 2" xfId="50451"/>
    <cellStyle name="Обычный 3 33 4 2 2 2 2" xfId="50452"/>
    <cellStyle name="Обычный 3 33 4 2 2 3" xfId="50453"/>
    <cellStyle name="Обычный 3 33 4 2 3" xfId="50454"/>
    <cellStyle name="Обычный 3 33 4 2 3 2" xfId="50455"/>
    <cellStyle name="Обычный 3 33 4 2 4" xfId="50456"/>
    <cellStyle name="Обычный 3 33 4 3" xfId="50457"/>
    <cellStyle name="Обычный 3 33 4 3 2" xfId="50458"/>
    <cellStyle name="Обычный 3 33 4 3 2 2" xfId="50459"/>
    <cellStyle name="Обычный 3 33 4 3 3" xfId="50460"/>
    <cellStyle name="Обычный 3 33 4 4" xfId="50461"/>
    <cellStyle name="Обычный 3 33 4 4 2" xfId="50462"/>
    <cellStyle name="Обычный 3 33 4 5" xfId="50463"/>
    <cellStyle name="Обычный 3 33 5" xfId="50464"/>
    <cellStyle name="Обычный 3 33 5 2" xfId="50465"/>
    <cellStyle name="Обычный 3 33 5 2 2" xfId="50466"/>
    <cellStyle name="Обычный 3 33 5 2 2 2" xfId="50467"/>
    <cellStyle name="Обычный 3 33 5 2 3" xfId="50468"/>
    <cellStyle name="Обычный 3 33 5 3" xfId="50469"/>
    <cellStyle name="Обычный 3 33 5 3 2" xfId="50470"/>
    <cellStyle name="Обычный 3 33 5 4" xfId="50471"/>
    <cellStyle name="Обычный 3 33 6" xfId="50472"/>
    <cellStyle name="Обычный 3 33 6 2" xfId="50473"/>
    <cellStyle name="Обычный 3 33 6 2 2" xfId="50474"/>
    <cellStyle name="Обычный 3 33 6 3" xfId="50475"/>
    <cellStyle name="Обычный 3 33 7" xfId="50476"/>
    <cellStyle name="Обычный 3 33 7 2" xfId="50477"/>
    <cellStyle name="Обычный 3 33 8" xfId="50478"/>
    <cellStyle name="Обычный 3 34" xfId="50479"/>
    <cellStyle name="Обычный 3 34 2" xfId="50480"/>
    <cellStyle name="Обычный 3 34 2 2" xfId="50481"/>
    <cellStyle name="Обычный 3 34 2 2 2" xfId="50482"/>
    <cellStyle name="Обычный 3 34 2 2 2 2" xfId="50483"/>
    <cellStyle name="Обычный 3 34 2 2 2 2 2" xfId="50484"/>
    <cellStyle name="Обычный 3 34 2 2 2 2 2 2" xfId="50485"/>
    <cellStyle name="Обычный 3 34 2 2 2 2 3" xfId="50486"/>
    <cellStyle name="Обычный 3 34 2 2 2 3" xfId="50487"/>
    <cellStyle name="Обычный 3 34 2 2 2 3 2" xfId="50488"/>
    <cellStyle name="Обычный 3 34 2 2 2 4" xfId="50489"/>
    <cellStyle name="Обычный 3 34 2 2 3" xfId="50490"/>
    <cellStyle name="Обычный 3 34 2 2 3 2" xfId="50491"/>
    <cellStyle name="Обычный 3 34 2 2 3 2 2" xfId="50492"/>
    <cellStyle name="Обычный 3 34 2 2 3 3" xfId="50493"/>
    <cellStyle name="Обычный 3 34 2 2 4" xfId="50494"/>
    <cellStyle name="Обычный 3 34 2 2 4 2" xfId="50495"/>
    <cellStyle name="Обычный 3 34 2 2 5" xfId="50496"/>
    <cellStyle name="Обычный 3 34 2 3" xfId="50497"/>
    <cellStyle name="Обычный 3 34 2 3 2" xfId="50498"/>
    <cellStyle name="Обычный 3 34 2 3 2 2" xfId="50499"/>
    <cellStyle name="Обычный 3 34 2 3 2 2 2" xfId="50500"/>
    <cellStyle name="Обычный 3 34 2 3 2 2 2 2" xfId="50501"/>
    <cellStyle name="Обычный 3 34 2 3 2 2 3" xfId="50502"/>
    <cellStyle name="Обычный 3 34 2 3 2 3" xfId="50503"/>
    <cellStyle name="Обычный 3 34 2 3 2 3 2" xfId="50504"/>
    <cellStyle name="Обычный 3 34 2 3 2 4" xfId="50505"/>
    <cellStyle name="Обычный 3 34 2 3 3" xfId="50506"/>
    <cellStyle name="Обычный 3 34 2 3 3 2" xfId="50507"/>
    <cellStyle name="Обычный 3 34 2 3 3 2 2" xfId="50508"/>
    <cellStyle name="Обычный 3 34 2 3 3 3" xfId="50509"/>
    <cellStyle name="Обычный 3 34 2 3 4" xfId="50510"/>
    <cellStyle name="Обычный 3 34 2 3 4 2" xfId="50511"/>
    <cellStyle name="Обычный 3 34 2 3 5" xfId="50512"/>
    <cellStyle name="Обычный 3 34 2 4" xfId="50513"/>
    <cellStyle name="Обычный 3 34 2 4 2" xfId="50514"/>
    <cellStyle name="Обычный 3 34 2 4 2 2" xfId="50515"/>
    <cellStyle name="Обычный 3 34 2 4 2 2 2" xfId="50516"/>
    <cellStyle name="Обычный 3 34 2 4 2 3" xfId="50517"/>
    <cellStyle name="Обычный 3 34 2 4 3" xfId="50518"/>
    <cellStyle name="Обычный 3 34 2 4 3 2" xfId="50519"/>
    <cellStyle name="Обычный 3 34 2 4 4" xfId="50520"/>
    <cellStyle name="Обычный 3 34 2 5" xfId="50521"/>
    <cellStyle name="Обычный 3 34 2 5 2" xfId="50522"/>
    <cellStyle name="Обычный 3 34 2 5 2 2" xfId="50523"/>
    <cellStyle name="Обычный 3 34 2 5 3" xfId="50524"/>
    <cellStyle name="Обычный 3 34 2 6" xfId="50525"/>
    <cellStyle name="Обычный 3 34 2 6 2" xfId="50526"/>
    <cellStyle name="Обычный 3 34 2 7" xfId="50527"/>
    <cellStyle name="Обычный 3 34 3" xfId="50528"/>
    <cellStyle name="Обычный 3 34 3 2" xfId="50529"/>
    <cellStyle name="Обычный 3 34 3 2 2" xfId="50530"/>
    <cellStyle name="Обычный 3 34 3 2 2 2" xfId="50531"/>
    <cellStyle name="Обычный 3 34 3 2 2 2 2" xfId="50532"/>
    <cellStyle name="Обычный 3 34 3 2 2 3" xfId="50533"/>
    <cellStyle name="Обычный 3 34 3 2 3" xfId="50534"/>
    <cellStyle name="Обычный 3 34 3 2 3 2" xfId="50535"/>
    <cellStyle name="Обычный 3 34 3 2 4" xfId="50536"/>
    <cellStyle name="Обычный 3 34 3 3" xfId="50537"/>
    <cellStyle name="Обычный 3 34 3 3 2" xfId="50538"/>
    <cellStyle name="Обычный 3 34 3 3 2 2" xfId="50539"/>
    <cellStyle name="Обычный 3 34 3 3 3" xfId="50540"/>
    <cellStyle name="Обычный 3 34 3 4" xfId="50541"/>
    <cellStyle name="Обычный 3 34 3 4 2" xfId="50542"/>
    <cellStyle name="Обычный 3 34 3 5" xfId="50543"/>
    <cellStyle name="Обычный 3 34 4" xfId="50544"/>
    <cellStyle name="Обычный 3 34 4 2" xfId="50545"/>
    <cellStyle name="Обычный 3 34 4 2 2" xfId="50546"/>
    <cellStyle name="Обычный 3 34 4 2 2 2" xfId="50547"/>
    <cellStyle name="Обычный 3 34 4 2 2 2 2" xfId="50548"/>
    <cellStyle name="Обычный 3 34 4 2 2 3" xfId="50549"/>
    <cellStyle name="Обычный 3 34 4 2 3" xfId="50550"/>
    <cellStyle name="Обычный 3 34 4 2 3 2" xfId="50551"/>
    <cellStyle name="Обычный 3 34 4 2 4" xfId="50552"/>
    <cellStyle name="Обычный 3 34 4 3" xfId="50553"/>
    <cellStyle name="Обычный 3 34 4 3 2" xfId="50554"/>
    <cellStyle name="Обычный 3 34 4 3 2 2" xfId="50555"/>
    <cellStyle name="Обычный 3 34 4 3 3" xfId="50556"/>
    <cellStyle name="Обычный 3 34 4 4" xfId="50557"/>
    <cellStyle name="Обычный 3 34 4 4 2" xfId="50558"/>
    <cellStyle name="Обычный 3 34 4 5" xfId="50559"/>
    <cellStyle name="Обычный 3 34 5" xfId="50560"/>
    <cellStyle name="Обычный 3 34 5 2" xfId="50561"/>
    <cellStyle name="Обычный 3 34 5 2 2" xfId="50562"/>
    <cellStyle name="Обычный 3 34 5 2 2 2" xfId="50563"/>
    <cellStyle name="Обычный 3 34 5 2 3" xfId="50564"/>
    <cellStyle name="Обычный 3 34 5 3" xfId="50565"/>
    <cellStyle name="Обычный 3 34 5 3 2" xfId="50566"/>
    <cellStyle name="Обычный 3 34 5 4" xfId="50567"/>
    <cellStyle name="Обычный 3 34 6" xfId="50568"/>
    <cellStyle name="Обычный 3 34 6 2" xfId="50569"/>
    <cellStyle name="Обычный 3 34 6 2 2" xfId="50570"/>
    <cellStyle name="Обычный 3 34 6 3" xfId="50571"/>
    <cellStyle name="Обычный 3 34 7" xfId="50572"/>
    <cellStyle name="Обычный 3 34 7 2" xfId="50573"/>
    <cellStyle name="Обычный 3 34 8" xfId="50574"/>
    <cellStyle name="Обычный 3 35" xfId="50575"/>
    <cellStyle name="Обычный 3 35 2" xfId="50576"/>
    <cellStyle name="Обычный 3 35 2 2" xfId="50577"/>
    <cellStyle name="Обычный 3 35 2 2 2" xfId="50578"/>
    <cellStyle name="Обычный 3 35 2 2 2 2" xfId="50579"/>
    <cellStyle name="Обычный 3 35 2 2 2 2 2" xfId="50580"/>
    <cellStyle name="Обычный 3 35 2 2 2 2 2 2" xfId="50581"/>
    <cellStyle name="Обычный 3 35 2 2 2 2 3" xfId="50582"/>
    <cellStyle name="Обычный 3 35 2 2 2 3" xfId="50583"/>
    <cellStyle name="Обычный 3 35 2 2 2 3 2" xfId="50584"/>
    <cellStyle name="Обычный 3 35 2 2 2 4" xfId="50585"/>
    <cellStyle name="Обычный 3 35 2 2 3" xfId="50586"/>
    <cellStyle name="Обычный 3 35 2 2 3 2" xfId="50587"/>
    <cellStyle name="Обычный 3 35 2 2 3 2 2" xfId="50588"/>
    <cellStyle name="Обычный 3 35 2 2 3 3" xfId="50589"/>
    <cellStyle name="Обычный 3 35 2 2 4" xfId="50590"/>
    <cellStyle name="Обычный 3 35 2 2 4 2" xfId="50591"/>
    <cellStyle name="Обычный 3 35 2 2 5" xfId="50592"/>
    <cellStyle name="Обычный 3 35 2 3" xfId="50593"/>
    <cellStyle name="Обычный 3 35 2 3 2" xfId="50594"/>
    <cellStyle name="Обычный 3 35 2 3 2 2" xfId="50595"/>
    <cellStyle name="Обычный 3 35 2 3 2 2 2" xfId="50596"/>
    <cellStyle name="Обычный 3 35 2 3 2 2 2 2" xfId="50597"/>
    <cellStyle name="Обычный 3 35 2 3 2 2 3" xfId="50598"/>
    <cellStyle name="Обычный 3 35 2 3 2 3" xfId="50599"/>
    <cellStyle name="Обычный 3 35 2 3 2 3 2" xfId="50600"/>
    <cellStyle name="Обычный 3 35 2 3 2 4" xfId="50601"/>
    <cellStyle name="Обычный 3 35 2 3 3" xfId="50602"/>
    <cellStyle name="Обычный 3 35 2 3 3 2" xfId="50603"/>
    <cellStyle name="Обычный 3 35 2 3 3 2 2" xfId="50604"/>
    <cellStyle name="Обычный 3 35 2 3 3 3" xfId="50605"/>
    <cellStyle name="Обычный 3 35 2 3 4" xfId="50606"/>
    <cellStyle name="Обычный 3 35 2 3 4 2" xfId="50607"/>
    <cellStyle name="Обычный 3 35 2 3 5" xfId="50608"/>
    <cellStyle name="Обычный 3 35 2 4" xfId="50609"/>
    <cellStyle name="Обычный 3 35 2 4 2" xfId="50610"/>
    <cellStyle name="Обычный 3 35 2 4 2 2" xfId="50611"/>
    <cellStyle name="Обычный 3 35 2 4 2 2 2" xfId="50612"/>
    <cellStyle name="Обычный 3 35 2 4 2 3" xfId="50613"/>
    <cellStyle name="Обычный 3 35 2 4 3" xfId="50614"/>
    <cellStyle name="Обычный 3 35 2 4 3 2" xfId="50615"/>
    <cellStyle name="Обычный 3 35 2 4 4" xfId="50616"/>
    <cellStyle name="Обычный 3 35 2 5" xfId="50617"/>
    <cellStyle name="Обычный 3 35 2 5 2" xfId="50618"/>
    <cellStyle name="Обычный 3 35 2 5 2 2" xfId="50619"/>
    <cellStyle name="Обычный 3 35 2 5 3" xfId="50620"/>
    <cellStyle name="Обычный 3 35 2 6" xfId="50621"/>
    <cellStyle name="Обычный 3 35 2 6 2" xfId="50622"/>
    <cellStyle name="Обычный 3 35 2 7" xfId="50623"/>
    <cellStyle name="Обычный 3 35 3" xfId="50624"/>
    <cellStyle name="Обычный 3 35 3 2" xfId="50625"/>
    <cellStyle name="Обычный 3 35 3 2 2" xfId="50626"/>
    <cellStyle name="Обычный 3 35 3 2 2 2" xfId="50627"/>
    <cellStyle name="Обычный 3 35 3 2 2 2 2" xfId="50628"/>
    <cellStyle name="Обычный 3 35 3 2 2 3" xfId="50629"/>
    <cellStyle name="Обычный 3 35 3 2 3" xfId="50630"/>
    <cellStyle name="Обычный 3 35 3 2 3 2" xfId="50631"/>
    <cellStyle name="Обычный 3 35 3 2 4" xfId="50632"/>
    <cellStyle name="Обычный 3 35 3 3" xfId="50633"/>
    <cellStyle name="Обычный 3 35 3 3 2" xfId="50634"/>
    <cellStyle name="Обычный 3 35 3 3 2 2" xfId="50635"/>
    <cellStyle name="Обычный 3 35 3 3 3" xfId="50636"/>
    <cellStyle name="Обычный 3 35 3 4" xfId="50637"/>
    <cellStyle name="Обычный 3 35 3 4 2" xfId="50638"/>
    <cellStyle name="Обычный 3 35 3 5" xfId="50639"/>
    <cellStyle name="Обычный 3 35 4" xfId="50640"/>
    <cellStyle name="Обычный 3 35 4 2" xfId="50641"/>
    <cellStyle name="Обычный 3 35 4 2 2" xfId="50642"/>
    <cellStyle name="Обычный 3 35 4 2 2 2" xfId="50643"/>
    <cellStyle name="Обычный 3 35 4 2 2 2 2" xfId="50644"/>
    <cellStyle name="Обычный 3 35 4 2 2 3" xfId="50645"/>
    <cellStyle name="Обычный 3 35 4 2 3" xfId="50646"/>
    <cellStyle name="Обычный 3 35 4 2 3 2" xfId="50647"/>
    <cellStyle name="Обычный 3 35 4 2 4" xfId="50648"/>
    <cellStyle name="Обычный 3 35 4 3" xfId="50649"/>
    <cellStyle name="Обычный 3 35 4 3 2" xfId="50650"/>
    <cellStyle name="Обычный 3 35 4 3 2 2" xfId="50651"/>
    <cellStyle name="Обычный 3 35 4 3 3" xfId="50652"/>
    <cellStyle name="Обычный 3 35 4 4" xfId="50653"/>
    <cellStyle name="Обычный 3 35 4 4 2" xfId="50654"/>
    <cellStyle name="Обычный 3 35 4 5" xfId="50655"/>
    <cellStyle name="Обычный 3 35 5" xfId="50656"/>
    <cellStyle name="Обычный 3 35 5 2" xfId="50657"/>
    <cellStyle name="Обычный 3 35 5 2 2" xfId="50658"/>
    <cellStyle name="Обычный 3 35 5 2 2 2" xfId="50659"/>
    <cellStyle name="Обычный 3 35 5 2 3" xfId="50660"/>
    <cellStyle name="Обычный 3 35 5 3" xfId="50661"/>
    <cellStyle name="Обычный 3 35 5 3 2" xfId="50662"/>
    <cellStyle name="Обычный 3 35 5 4" xfId="50663"/>
    <cellStyle name="Обычный 3 35 6" xfId="50664"/>
    <cellStyle name="Обычный 3 35 6 2" xfId="50665"/>
    <cellStyle name="Обычный 3 35 6 2 2" xfId="50666"/>
    <cellStyle name="Обычный 3 35 6 3" xfId="50667"/>
    <cellStyle name="Обычный 3 35 7" xfId="50668"/>
    <cellStyle name="Обычный 3 35 7 2" xfId="50669"/>
    <cellStyle name="Обычный 3 35 8" xfId="50670"/>
    <cellStyle name="Обычный 3 36" xfId="50671"/>
    <cellStyle name="Обычный 3 36 2" xfId="50672"/>
    <cellStyle name="Обычный 3 36 2 2" xfId="50673"/>
    <cellStyle name="Обычный 3 36 2 2 2" xfId="50674"/>
    <cellStyle name="Обычный 3 36 2 2 2 2" xfId="50675"/>
    <cellStyle name="Обычный 3 36 2 2 2 2 2" xfId="50676"/>
    <cellStyle name="Обычный 3 36 2 2 2 2 2 2" xfId="50677"/>
    <cellStyle name="Обычный 3 36 2 2 2 2 3" xfId="50678"/>
    <cellStyle name="Обычный 3 36 2 2 2 3" xfId="50679"/>
    <cellStyle name="Обычный 3 36 2 2 2 3 2" xfId="50680"/>
    <cellStyle name="Обычный 3 36 2 2 2 4" xfId="50681"/>
    <cellStyle name="Обычный 3 36 2 2 3" xfId="50682"/>
    <cellStyle name="Обычный 3 36 2 2 3 2" xfId="50683"/>
    <cellStyle name="Обычный 3 36 2 2 3 2 2" xfId="50684"/>
    <cellStyle name="Обычный 3 36 2 2 3 3" xfId="50685"/>
    <cellStyle name="Обычный 3 36 2 2 4" xfId="50686"/>
    <cellStyle name="Обычный 3 36 2 2 4 2" xfId="50687"/>
    <cellStyle name="Обычный 3 36 2 2 5" xfId="50688"/>
    <cellStyle name="Обычный 3 36 2 3" xfId="50689"/>
    <cellStyle name="Обычный 3 36 2 3 2" xfId="50690"/>
    <cellStyle name="Обычный 3 36 2 3 2 2" xfId="50691"/>
    <cellStyle name="Обычный 3 36 2 3 2 2 2" xfId="50692"/>
    <cellStyle name="Обычный 3 36 2 3 2 2 2 2" xfId="50693"/>
    <cellStyle name="Обычный 3 36 2 3 2 2 3" xfId="50694"/>
    <cellStyle name="Обычный 3 36 2 3 2 3" xfId="50695"/>
    <cellStyle name="Обычный 3 36 2 3 2 3 2" xfId="50696"/>
    <cellStyle name="Обычный 3 36 2 3 2 4" xfId="50697"/>
    <cellStyle name="Обычный 3 36 2 3 3" xfId="50698"/>
    <cellStyle name="Обычный 3 36 2 3 3 2" xfId="50699"/>
    <cellStyle name="Обычный 3 36 2 3 3 2 2" xfId="50700"/>
    <cellStyle name="Обычный 3 36 2 3 3 3" xfId="50701"/>
    <cellStyle name="Обычный 3 36 2 3 4" xfId="50702"/>
    <cellStyle name="Обычный 3 36 2 3 4 2" xfId="50703"/>
    <cellStyle name="Обычный 3 36 2 3 5" xfId="50704"/>
    <cellStyle name="Обычный 3 36 2 4" xfId="50705"/>
    <cellStyle name="Обычный 3 36 2 4 2" xfId="50706"/>
    <cellStyle name="Обычный 3 36 2 4 2 2" xfId="50707"/>
    <cellStyle name="Обычный 3 36 2 4 2 2 2" xfId="50708"/>
    <cellStyle name="Обычный 3 36 2 4 2 3" xfId="50709"/>
    <cellStyle name="Обычный 3 36 2 4 3" xfId="50710"/>
    <cellStyle name="Обычный 3 36 2 4 3 2" xfId="50711"/>
    <cellStyle name="Обычный 3 36 2 4 4" xfId="50712"/>
    <cellStyle name="Обычный 3 36 2 5" xfId="50713"/>
    <cellStyle name="Обычный 3 36 2 5 2" xfId="50714"/>
    <cellStyle name="Обычный 3 36 2 5 2 2" xfId="50715"/>
    <cellStyle name="Обычный 3 36 2 5 3" xfId="50716"/>
    <cellStyle name="Обычный 3 36 2 6" xfId="50717"/>
    <cellStyle name="Обычный 3 36 2 6 2" xfId="50718"/>
    <cellStyle name="Обычный 3 36 2 7" xfId="50719"/>
    <cellStyle name="Обычный 3 36 3" xfId="50720"/>
    <cellStyle name="Обычный 3 36 3 2" xfId="50721"/>
    <cellStyle name="Обычный 3 36 3 2 2" xfId="50722"/>
    <cellStyle name="Обычный 3 36 3 2 2 2" xfId="50723"/>
    <cellStyle name="Обычный 3 36 3 2 2 2 2" xfId="50724"/>
    <cellStyle name="Обычный 3 36 3 2 2 3" xfId="50725"/>
    <cellStyle name="Обычный 3 36 3 2 3" xfId="50726"/>
    <cellStyle name="Обычный 3 36 3 2 3 2" xfId="50727"/>
    <cellStyle name="Обычный 3 36 3 2 4" xfId="50728"/>
    <cellStyle name="Обычный 3 36 3 3" xfId="50729"/>
    <cellStyle name="Обычный 3 36 3 3 2" xfId="50730"/>
    <cellStyle name="Обычный 3 36 3 3 2 2" xfId="50731"/>
    <cellStyle name="Обычный 3 36 3 3 3" xfId="50732"/>
    <cellStyle name="Обычный 3 36 3 4" xfId="50733"/>
    <cellStyle name="Обычный 3 36 3 4 2" xfId="50734"/>
    <cellStyle name="Обычный 3 36 3 5" xfId="50735"/>
    <cellStyle name="Обычный 3 36 4" xfId="50736"/>
    <cellStyle name="Обычный 3 36 4 2" xfId="50737"/>
    <cellStyle name="Обычный 3 36 4 2 2" xfId="50738"/>
    <cellStyle name="Обычный 3 36 4 2 2 2" xfId="50739"/>
    <cellStyle name="Обычный 3 36 4 2 2 2 2" xfId="50740"/>
    <cellStyle name="Обычный 3 36 4 2 2 3" xfId="50741"/>
    <cellStyle name="Обычный 3 36 4 2 3" xfId="50742"/>
    <cellStyle name="Обычный 3 36 4 2 3 2" xfId="50743"/>
    <cellStyle name="Обычный 3 36 4 2 4" xfId="50744"/>
    <cellStyle name="Обычный 3 36 4 3" xfId="50745"/>
    <cellStyle name="Обычный 3 36 4 3 2" xfId="50746"/>
    <cellStyle name="Обычный 3 36 4 3 2 2" xfId="50747"/>
    <cellStyle name="Обычный 3 36 4 3 3" xfId="50748"/>
    <cellStyle name="Обычный 3 36 4 4" xfId="50749"/>
    <cellStyle name="Обычный 3 36 4 4 2" xfId="50750"/>
    <cellStyle name="Обычный 3 36 4 5" xfId="50751"/>
    <cellStyle name="Обычный 3 36 5" xfId="50752"/>
    <cellStyle name="Обычный 3 36 5 2" xfId="50753"/>
    <cellStyle name="Обычный 3 36 5 2 2" xfId="50754"/>
    <cellStyle name="Обычный 3 36 5 2 2 2" xfId="50755"/>
    <cellStyle name="Обычный 3 36 5 2 3" xfId="50756"/>
    <cellStyle name="Обычный 3 36 5 3" xfId="50757"/>
    <cellStyle name="Обычный 3 36 5 3 2" xfId="50758"/>
    <cellStyle name="Обычный 3 36 5 4" xfId="50759"/>
    <cellStyle name="Обычный 3 36 6" xfId="50760"/>
    <cellStyle name="Обычный 3 36 6 2" xfId="50761"/>
    <cellStyle name="Обычный 3 36 6 2 2" xfId="50762"/>
    <cellStyle name="Обычный 3 36 6 3" xfId="50763"/>
    <cellStyle name="Обычный 3 36 7" xfId="50764"/>
    <cellStyle name="Обычный 3 36 7 2" xfId="50765"/>
    <cellStyle name="Обычный 3 36 8" xfId="50766"/>
    <cellStyle name="Обычный 3 37" xfId="50767"/>
    <cellStyle name="Обычный 3 37 2" xfId="50768"/>
    <cellStyle name="Обычный 3 37 2 2" xfId="50769"/>
    <cellStyle name="Обычный 3 37 2 2 2" xfId="50770"/>
    <cellStyle name="Обычный 3 37 2 2 2 2" xfId="50771"/>
    <cellStyle name="Обычный 3 37 2 2 2 2 2" xfId="50772"/>
    <cellStyle name="Обычный 3 37 2 2 2 2 2 2" xfId="50773"/>
    <cellStyle name="Обычный 3 37 2 2 2 2 3" xfId="50774"/>
    <cellStyle name="Обычный 3 37 2 2 2 3" xfId="50775"/>
    <cellStyle name="Обычный 3 37 2 2 2 3 2" xfId="50776"/>
    <cellStyle name="Обычный 3 37 2 2 2 4" xfId="50777"/>
    <cellStyle name="Обычный 3 37 2 2 3" xfId="50778"/>
    <cellStyle name="Обычный 3 37 2 2 3 2" xfId="50779"/>
    <cellStyle name="Обычный 3 37 2 2 3 2 2" xfId="50780"/>
    <cellStyle name="Обычный 3 37 2 2 3 3" xfId="50781"/>
    <cellStyle name="Обычный 3 37 2 2 4" xfId="50782"/>
    <cellStyle name="Обычный 3 37 2 2 4 2" xfId="50783"/>
    <cellStyle name="Обычный 3 37 2 2 5" xfId="50784"/>
    <cellStyle name="Обычный 3 37 2 3" xfId="50785"/>
    <cellStyle name="Обычный 3 37 2 3 2" xfId="50786"/>
    <cellStyle name="Обычный 3 37 2 3 2 2" xfId="50787"/>
    <cellStyle name="Обычный 3 37 2 3 2 2 2" xfId="50788"/>
    <cellStyle name="Обычный 3 37 2 3 2 2 2 2" xfId="50789"/>
    <cellStyle name="Обычный 3 37 2 3 2 2 3" xfId="50790"/>
    <cellStyle name="Обычный 3 37 2 3 2 3" xfId="50791"/>
    <cellStyle name="Обычный 3 37 2 3 2 3 2" xfId="50792"/>
    <cellStyle name="Обычный 3 37 2 3 2 4" xfId="50793"/>
    <cellStyle name="Обычный 3 37 2 3 3" xfId="50794"/>
    <cellStyle name="Обычный 3 37 2 3 3 2" xfId="50795"/>
    <cellStyle name="Обычный 3 37 2 3 3 2 2" xfId="50796"/>
    <cellStyle name="Обычный 3 37 2 3 3 3" xfId="50797"/>
    <cellStyle name="Обычный 3 37 2 3 4" xfId="50798"/>
    <cellStyle name="Обычный 3 37 2 3 4 2" xfId="50799"/>
    <cellStyle name="Обычный 3 37 2 3 5" xfId="50800"/>
    <cellStyle name="Обычный 3 37 2 4" xfId="50801"/>
    <cellStyle name="Обычный 3 37 2 4 2" xfId="50802"/>
    <cellStyle name="Обычный 3 37 2 4 2 2" xfId="50803"/>
    <cellStyle name="Обычный 3 37 2 4 2 2 2" xfId="50804"/>
    <cellStyle name="Обычный 3 37 2 4 2 3" xfId="50805"/>
    <cellStyle name="Обычный 3 37 2 4 3" xfId="50806"/>
    <cellStyle name="Обычный 3 37 2 4 3 2" xfId="50807"/>
    <cellStyle name="Обычный 3 37 2 4 4" xfId="50808"/>
    <cellStyle name="Обычный 3 37 2 5" xfId="50809"/>
    <cellStyle name="Обычный 3 37 2 5 2" xfId="50810"/>
    <cellStyle name="Обычный 3 37 2 5 2 2" xfId="50811"/>
    <cellStyle name="Обычный 3 37 2 5 3" xfId="50812"/>
    <cellStyle name="Обычный 3 37 2 6" xfId="50813"/>
    <cellStyle name="Обычный 3 37 2 6 2" xfId="50814"/>
    <cellStyle name="Обычный 3 37 2 7" xfId="50815"/>
    <cellStyle name="Обычный 3 37 3" xfId="50816"/>
    <cellStyle name="Обычный 3 37 3 2" xfId="50817"/>
    <cellStyle name="Обычный 3 37 3 2 2" xfId="50818"/>
    <cellStyle name="Обычный 3 37 3 2 2 2" xfId="50819"/>
    <cellStyle name="Обычный 3 37 3 2 2 2 2" xfId="50820"/>
    <cellStyle name="Обычный 3 37 3 2 2 3" xfId="50821"/>
    <cellStyle name="Обычный 3 37 3 2 3" xfId="50822"/>
    <cellStyle name="Обычный 3 37 3 2 3 2" xfId="50823"/>
    <cellStyle name="Обычный 3 37 3 2 4" xfId="50824"/>
    <cellStyle name="Обычный 3 37 3 3" xfId="50825"/>
    <cellStyle name="Обычный 3 37 3 3 2" xfId="50826"/>
    <cellStyle name="Обычный 3 37 3 3 2 2" xfId="50827"/>
    <cellStyle name="Обычный 3 37 3 3 3" xfId="50828"/>
    <cellStyle name="Обычный 3 37 3 4" xfId="50829"/>
    <cellStyle name="Обычный 3 37 3 4 2" xfId="50830"/>
    <cellStyle name="Обычный 3 37 3 5" xfId="50831"/>
    <cellStyle name="Обычный 3 37 4" xfId="50832"/>
    <cellStyle name="Обычный 3 37 4 2" xfId="50833"/>
    <cellStyle name="Обычный 3 37 4 2 2" xfId="50834"/>
    <cellStyle name="Обычный 3 37 4 2 2 2" xfId="50835"/>
    <cellStyle name="Обычный 3 37 4 2 2 2 2" xfId="50836"/>
    <cellStyle name="Обычный 3 37 4 2 2 3" xfId="50837"/>
    <cellStyle name="Обычный 3 37 4 2 3" xfId="50838"/>
    <cellStyle name="Обычный 3 37 4 2 3 2" xfId="50839"/>
    <cellStyle name="Обычный 3 37 4 2 4" xfId="50840"/>
    <cellStyle name="Обычный 3 37 4 3" xfId="50841"/>
    <cellStyle name="Обычный 3 37 4 3 2" xfId="50842"/>
    <cellStyle name="Обычный 3 37 4 3 2 2" xfId="50843"/>
    <cellStyle name="Обычный 3 37 4 3 3" xfId="50844"/>
    <cellStyle name="Обычный 3 37 4 4" xfId="50845"/>
    <cellStyle name="Обычный 3 37 4 4 2" xfId="50846"/>
    <cellStyle name="Обычный 3 37 4 5" xfId="50847"/>
    <cellStyle name="Обычный 3 37 5" xfId="50848"/>
    <cellStyle name="Обычный 3 37 5 2" xfId="50849"/>
    <cellStyle name="Обычный 3 37 5 2 2" xfId="50850"/>
    <cellStyle name="Обычный 3 37 5 2 2 2" xfId="50851"/>
    <cellStyle name="Обычный 3 37 5 2 3" xfId="50852"/>
    <cellStyle name="Обычный 3 37 5 3" xfId="50853"/>
    <cellStyle name="Обычный 3 37 5 3 2" xfId="50854"/>
    <cellStyle name="Обычный 3 37 5 4" xfId="50855"/>
    <cellStyle name="Обычный 3 37 6" xfId="50856"/>
    <cellStyle name="Обычный 3 37 6 2" xfId="50857"/>
    <cellStyle name="Обычный 3 37 6 2 2" xfId="50858"/>
    <cellStyle name="Обычный 3 37 6 3" xfId="50859"/>
    <cellStyle name="Обычный 3 37 7" xfId="50860"/>
    <cellStyle name="Обычный 3 37 7 2" xfId="50861"/>
    <cellStyle name="Обычный 3 37 8" xfId="50862"/>
    <cellStyle name="Обычный 3 38" xfId="50863"/>
    <cellStyle name="Обычный 3 38 2" xfId="50864"/>
    <cellStyle name="Обычный 3 38 2 2" xfId="50865"/>
    <cellStyle name="Обычный 3 38 2 2 2" xfId="50866"/>
    <cellStyle name="Обычный 3 38 2 2 2 2" xfId="50867"/>
    <cellStyle name="Обычный 3 38 2 2 2 2 2" xfId="50868"/>
    <cellStyle name="Обычный 3 38 2 2 2 2 2 2" xfId="50869"/>
    <cellStyle name="Обычный 3 38 2 2 2 2 3" xfId="50870"/>
    <cellStyle name="Обычный 3 38 2 2 2 3" xfId="50871"/>
    <cellStyle name="Обычный 3 38 2 2 2 3 2" xfId="50872"/>
    <cellStyle name="Обычный 3 38 2 2 2 4" xfId="50873"/>
    <cellStyle name="Обычный 3 38 2 2 3" xfId="50874"/>
    <cellStyle name="Обычный 3 38 2 2 3 2" xfId="50875"/>
    <cellStyle name="Обычный 3 38 2 2 3 2 2" xfId="50876"/>
    <cellStyle name="Обычный 3 38 2 2 3 3" xfId="50877"/>
    <cellStyle name="Обычный 3 38 2 2 4" xfId="50878"/>
    <cellStyle name="Обычный 3 38 2 2 4 2" xfId="50879"/>
    <cellStyle name="Обычный 3 38 2 2 5" xfId="50880"/>
    <cellStyle name="Обычный 3 38 2 3" xfId="50881"/>
    <cellStyle name="Обычный 3 38 2 3 2" xfId="50882"/>
    <cellStyle name="Обычный 3 38 2 3 2 2" xfId="50883"/>
    <cellStyle name="Обычный 3 38 2 3 2 2 2" xfId="50884"/>
    <cellStyle name="Обычный 3 38 2 3 2 2 2 2" xfId="50885"/>
    <cellStyle name="Обычный 3 38 2 3 2 2 3" xfId="50886"/>
    <cellStyle name="Обычный 3 38 2 3 2 3" xfId="50887"/>
    <cellStyle name="Обычный 3 38 2 3 2 3 2" xfId="50888"/>
    <cellStyle name="Обычный 3 38 2 3 2 4" xfId="50889"/>
    <cellStyle name="Обычный 3 38 2 3 3" xfId="50890"/>
    <cellStyle name="Обычный 3 38 2 3 3 2" xfId="50891"/>
    <cellStyle name="Обычный 3 38 2 3 3 2 2" xfId="50892"/>
    <cellStyle name="Обычный 3 38 2 3 3 3" xfId="50893"/>
    <cellStyle name="Обычный 3 38 2 3 4" xfId="50894"/>
    <cellStyle name="Обычный 3 38 2 3 4 2" xfId="50895"/>
    <cellStyle name="Обычный 3 38 2 3 5" xfId="50896"/>
    <cellStyle name="Обычный 3 38 2 4" xfId="50897"/>
    <cellStyle name="Обычный 3 38 2 4 2" xfId="50898"/>
    <cellStyle name="Обычный 3 38 2 4 2 2" xfId="50899"/>
    <cellStyle name="Обычный 3 38 2 4 2 2 2" xfId="50900"/>
    <cellStyle name="Обычный 3 38 2 4 2 3" xfId="50901"/>
    <cellStyle name="Обычный 3 38 2 4 3" xfId="50902"/>
    <cellStyle name="Обычный 3 38 2 4 3 2" xfId="50903"/>
    <cellStyle name="Обычный 3 38 2 4 4" xfId="50904"/>
    <cellStyle name="Обычный 3 38 2 5" xfId="50905"/>
    <cellStyle name="Обычный 3 38 2 5 2" xfId="50906"/>
    <cellStyle name="Обычный 3 38 2 5 2 2" xfId="50907"/>
    <cellStyle name="Обычный 3 38 2 5 3" xfId="50908"/>
    <cellStyle name="Обычный 3 38 2 6" xfId="50909"/>
    <cellStyle name="Обычный 3 38 2 6 2" xfId="50910"/>
    <cellStyle name="Обычный 3 38 2 7" xfId="50911"/>
    <cellStyle name="Обычный 3 38 3" xfId="50912"/>
    <cellStyle name="Обычный 3 38 3 2" xfId="50913"/>
    <cellStyle name="Обычный 3 38 3 2 2" xfId="50914"/>
    <cellStyle name="Обычный 3 38 3 2 2 2" xfId="50915"/>
    <cellStyle name="Обычный 3 38 3 2 2 2 2" xfId="50916"/>
    <cellStyle name="Обычный 3 38 3 2 2 3" xfId="50917"/>
    <cellStyle name="Обычный 3 38 3 2 3" xfId="50918"/>
    <cellStyle name="Обычный 3 38 3 2 3 2" xfId="50919"/>
    <cellStyle name="Обычный 3 38 3 2 4" xfId="50920"/>
    <cellStyle name="Обычный 3 38 3 3" xfId="50921"/>
    <cellStyle name="Обычный 3 38 3 3 2" xfId="50922"/>
    <cellStyle name="Обычный 3 38 3 3 2 2" xfId="50923"/>
    <cellStyle name="Обычный 3 38 3 3 3" xfId="50924"/>
    <cellStyle name="Обычный 3 38 3 4" xfId="50925"/>
    <cellStyle name="Обычный 3 38 3 4 2" xfId="50926"/>
    <cellStyle name="Обычный 3 38 3 5" xfId="50927"/>
    <cellStyle name="Обычный 3 38 4" xfId="50928"/>
    <cellStyle name="Обычный 3 38 4 2" xfId="50929"/>
    <cellStyle name="Обычный 3 38 4 2 2" xfId="50930"/>
    <cellStyle name="Обычный 3 38 4 2 2 2" xfId="50931"/>
    <cellStyle name="Обычный 3 38 4 2 2 2 2" xfId="50932"/>
    <cellStyle name="Обычный 3 38 4 2 2 3" xfId="50933"/>
    <cellStyle name="Обычный 3 38 4 2 3" xfId="50934"/>
    <cellStyle name="Обычный 3 38 4 2 3 2" xfId="50935"/>
    <cellStyle name="Обычный 3 38 4 2 4" xfId="50936"/>
    <cellStyle name="Обычный 3 38 4 3" xfId="50937"/>
    <cellStyle name="Обычный 3 38 4 3 2" xfId="50938"/>
    <cellStyle name="Обычный 3 38 4 3 2 2" xfId="50939"/>
    <cellStyle name="Обычный 3 38 4 3 3" xfId="50940"/>
    <cellStyle name="Обычный 3 38 4 4" xfId="50941"/>
    <cellStyle name="Обычный 3 38 4 4 2" xfId="50942"/>
    <cellStyle name="Обычный 3 38 4 5" xfId="50943"/>
    <cellStyle name="Обычный 3 38 5" xfId="50944"/>
    <cellStyle name="Обычный 3 38 5 2" xfId="50945"/>
    <cellStyle name="Обычный 3 38 5 2 2" xfId="50946"/>
    <cellStyle name="Обычный 3 38 5 2 2 2" xfId="50947"/>
    <cellStyle name="Обычный 3 38 5 2 3" xfId="50948"/>
    <cellStyle name="Обычный 3 38 5 3" xfId="50949"/>
    <cellStyle name="Обычный 3 38 5 3 2" xfId="50950"/>
    <cellStyle name="Обычный 3 38 5 4" xfId="50951"/>
    <cellStyle name="Обычный 3 38 6" xfId="50952"/>
    <cellStyle name="Обычный 3 38 6 2" xfId="50953"/>
    <cellStyle name="Обычный 3 38 6 2 2" xfId="50954"/>
    <cellStyle name="Обычный 3 38 6 3" xfId="50955"/>
    <cellStyle name="Обычный 3 38 7" xfId="50956"/>
    <cellStyle name="Обычный 3 38 7 2" xfId="50957"/>
    <cellStyle name="Обычный 3 38 8" xfId="50958"/>
    <cellStyle name="Обычный 3 39" xfId="50959"/>
    <cellStyle name="Обычный 3 39 2" xfId="50960"/>
    <cellStyle name="Обычный 3 39 2 2" xfId="50961"/>
    <cellStyle name="Обычный 3 39 2 2 2" xfId="50962"/>
    <cellStyle name="Обычный 3 39 2 2 2 2" xfId="50963"/>
    <cellStyle name="Обычный 3 39 2 2 2 2 2" xfId="50964"/>
    <cellStyle name="Обычный 3 39 2 2 2 2 2 2" xfId="50965"/>
    <cellStyle name="Обычный 3 39 2 2 2 2 3" xfId="50966"/>
    <cellStyle name="Обычный 3 39 2 2 2 3" xfId="50967"/>
    <cellStyle name="Обычный 3 39 2 2 2 3 2" xfId="50968"/>
    <cellStyle name="Обычный 3 39 2 2 2 4" xfId="50969"/>
    <cellStyle name="Обычный 3 39 2 2 3" xfId="50970"/>
    <cellStyle name="Обычный 3 39 2 2 3 2" xfId="50971"/>
    <cellStyle name="Обычный 3 39 2 2 3 2 2" xfId="50972"/>
    <cellStyle name="Обычный 3 39 2 2 3 3" xfId="50973"/>
    <cellStyle name="Обычный 3 39 2 2 4" xfId="50974"/>
    <cellStyle name="Обычный 3 39 2 2 4 2" xfId="50975"/>
    <cellStyle name="Обычный 3 39 2 2 5" xfId="50976"/>
    <cellStyle name="Обычный 3 39 2 3" xfId="50977"/>
    <cellStyle name="Обычный 3 39 2 3 2" xfId="50978"/>
    <cellStyle name="Обычный 3 39 2 3 2 2" xfId="50979"/>
    <cellStyle name="Обычный 3 39 2 3 2 2 2" xfId="50980"/>
    <cellStyle name="Обычный 3 39 2 3 2 2 2 2" xfId="50981"/>
    <cellStyle name="Обычный 3 39 2 3 2 2 3" xfId="50982"/>
    <cellStyle name="Обычный 3 39 2 3 2 3" xfId="50983"/>
    <cellStyle name="Обычный 3 39 2 3 2 3 2" xfId="50984"/>
    <cellStyle name="Обычный 3 39 2 3 2 4" xfId="50985"/>
    <cellStyle name="Обычный 3 39 2 3 3" xfId="50986"/>
    <cellStyle name="Обычный 3 39 2 3 3 2" xfId="50987"/>
    <cellStyle name="Обычный 3 39 2 3 3 2 2" xfId="50988"/>
    <cellStyle name="Обычный 3 39 2 3 3 3" xfId="50989"/>
    <cellStyle name="Обычный 3 39 2 3 4" xfId="50990"/>
    <cellStyle name="Обычный 3 39 2 3 4 2" xfId="50991"/>
    <cellStyle name="Обычный 3 39 2 3 5" xfId="50992"/>
    <cellStyle name="Обычный 3 39 2 4" xfId="50993"/>
    <cellStyle name="Обычный 3 39 2 4 2" xfId="50994"/>
    <cellStyle name="Обычный 3 39 2 4 2 2" xfId="50995"/>
    <cellStyle name="Обычный 3 39 2 4 2 2 2" xfId="50996"/>
    <cellStyle name="Обычный 3 39 2 4 2 3" xfId="50997"/>
    <cellStyle name="Обычный 3 39 2 4 3" xfId="50998"/>
    <cellStyle name="Обычный 3 39 2 4 3 2" xfId="50999"/>
    <cellStyle name="Обычный 3 39 2 4 4" xfId="51000"/>
    <cellStyle name="Обычный 3 39 2 5" xfId="51001"/>
    <cellStyle name="Обычный 3 39 2 5 2" xfId="51002"/>
    <cellStyle name="Обычный 3 39 2 5 2 2" xfId="51003"/>
    <cellStyle name="Обычный 3 39 2 5 3" xfId="51004"/>
    <cellStyle name="Обычный 3 39 2 6" xfId="51005"/>
    <cellStyle name="Обычный 3 39 2 6 2" xfId="51006"/>
    <cellStyle name="Обычный 3 39 2 7" xfId="51007"/>
    <cellStyle name="Обычный 3 39 3" xfId="51008"/>
    <cellStyle name="Обычный 3 39 3 2" xfId="51009"/>
    <cellStyle name="Обычный 3 39 3 2 2" xfId="51010"/>
    <cellStyle name="Обычный 3 39 3 2 2 2" xfId="51011"/>
    <cellStyle name="Обычный 3 39 3 2 2 2 2" xfId="51012"/>
    <cellStyle name="Обычный 3 39 3 2 2 3" xfId="51013"/>
    <cellStyle name="Обычный 3 39 3 2 3" xfId="51014"/>
    <cellStyle name="Обычный 3 39 3 2 3 2" xfId="51015"/>
    <cellStyle name="Обычный 3 39 3 2 4" xfId="51016"/>
    <cellStyle name="Обычный 3 39 3 3" xfId="51017"/>
    <cellStyle name="Обычный 3 39 3 3 2" xfId="51018"/>
    <cellStyle name="Обычный 3 39 3 3 2 2" xfId="51019"/>
    <cellStyle name="Обычный 3 39 3 3 3" xfId="51020"/>
    <cellStyle name="Обычный 3 39 3 4" xfId="51021"/>
    <cellStyle name="Обычный 3 39 3 4 2" xfId="51022"/>
    <cellStyle name="Обычный 3 39 3 5" xfId="51023"/>
    <cellStyle name="Обычный 3 39 4" xfId="51024"/>
    <cellStyle name="Обычный 3 39 4 2" xfId="51025"/>
    <cellStyle name="Обычный 3 39 4 2 2" xfId="51026"/>
    <cellStyle name="Обычный 3 39 4 2 2 2" xfId="51027"/>
    <cellStyle name="Обычный 3 39 4 2 2 2 2" xfId="51028"/>
    <cellStyle name="Обычный 3 39 4 2 2 3" xfId="51029"/>
    <cellStyle name="Обычный 3 39 4 2 3" xfId="51030"/>
    <cellStyle name="Обычный 3 39 4 2 3 2" xfId="51031"/>
    <cellStyle name="Обычный 3 39 4 2 4" xfId="51032"/>
    <cellStyle name="Обычный 3 39 4 3" xfId="51033"/>
    <cellStyle name="Обычный 3 39 4 3 2" xfId="51034"/>
    <cellStyle name="Обычный 3 39 4 3 2 2" xfId="51035"/>
    <cellStyle name="Обычный 3 39 4 3 3" xfId="51036"/>
    <cellStyle name="Обычный 3 39 4 4" xfId="51037"/>
    <cellStyle name="Обычный 3 39 4 4 2" xfId="51038"/>
    <cellStyle name="Обычный 3 39 4 5" xfId="51039"/>
    <cellStyle name="Обычный 3 39 5" xfId="51040"/>
    <cellStyle name="Обычный 3 39 5 2" xfId="51041"/>
    <cellStyle name="Обычный 3 39 5 2 2" xfId="51042"/>
    <cellStyle name="Обычный 3 39 5 2 2 2" xfId="51043"/>
    <cellStyle name="Обычный 3 39 5 2 3" xfId="51044"/>
    <cellStyle name="Обычный 3 39 5 3" xfId="51045"/>
    <cellStyle name="Обычный 3 39 5 3 2" xfId="51046"/>
    <cellStyle name="Обычный 3 39 5 4" xfId="51047"/>
    <cellStyle name="Обычный 3 39 6" xfId="51048"/>
    <cellStyle name="Обычный 3 39 6 2" xfId="51049"/>
    <cellStyle name="Обычный 3 39 6 2 2" xfId="51050"/>
    <cellStyle name="Обычный 3 39 6 3" xfId="51051"/>
    <cellStyle name="Обычный 3 39 7" xfId="51052"/>
    <cellStyle name="Обычный 3 39 7 2" xfId="51053"/>
    <cellStyle name="Обычный 3 39 8" xfId="51054"/>
    <cellStyle name="Обычный 3 4" xfId="51055"/>
    <cellStyle name="Обычный 3 4 2" xfId="51056"/>
    <cellStyle name="Обычный 3 40" xfId="51057"/>
    <cellStyle name="Обычный 3 40 2" xfId="51058"/>
    <cellStyle name="Обычный 3 40 2 2" xfId="51059"/>
    <cellStyle name="Обычный 3 40 2 2 2" xfId="51060"/>
    <cellStyle name="Обычный 3 40 2 2 2 2" xfId="51061"/>
    <cellStyle name="Обычный 3 40 2 2 2 2 2" xfId="51062"/>
    <cellStyle name="Обычный 3 40 2 2 2 2 2 2" xfId="51063"/>
    <cellStyle name="Обычный 3 40 2 2 2 2 3" xfId="51064"/>
    <cellStyle name="Обычный 3 40 2 2 2 3" xfId="51065"/>
    <cellStyle name="Обычный 3 40 2 2 2 3 2" xfId="51066"/>
    <cellStyle name="Обычный 3 40 2 2 2 4" xfId="51067"/>
    <cellStyle name="Обычный 3 40 2 2 3" xfId="51068"/>
    <cellStyle name="Обычный 3 40 2 2 3 2" xfId="51069"/>
    <cellStyle name="Обычный 3 40 2 2 3 2 2" xfId="51070"/>
    <cellStyle name="Обычный 3 40 2 2 3 3" xfId="51071"/>
    <cellStyle name="Обычный 3 40 2 2 4" xfId="51072"/>
    <cellStyle name="Обычный 3 40 2 2 4 2" xfId="51073"/>
    <cellStyle name="Обычный 3 40 2 2 5" xfId="51074"/>
    <cellStyle name="Обычный 3 40 2 3" xfId="51075"/>
    <cellStyle name="Обычный 3 40 2 3 2" xfId="51076"/>
    <cellStyle name="Обычный 3 40 2 3 2 2" xfId="51077"/>
    <cellStyle name="Обычный 3 40 2 3 2 2 2" xfId="51078"/>
    <cellStyle name="Обычный 3 40 2 3 2 2 2 2" xfId="51079"/>
    <cellStyle name="Обычный 3 40 2 3 2 2 3" xfId="51080"/>
    <cellStyle name="Обычный 3 40 2 3 2 3" xfId="51081"/>
    <cellStyle name="Обычный 3 40 2 3 2 3 2" xfId="51082"/>
    <cellStyle name="Обычный 3 40 2 3 2 4" xfId="51083"/>
    <cellStyle name="Обычный 3 40 2 3 3" xfId="51084"/>
    <cellStyle name="Обычный 3 40 2 3 3 2" xfId="51085"/>
    <cellStyle name="Обычный 3 40 2 3 3 2 2" xfId="51086"/>
    <cellStyle name="Обычный 3 40 2 3 3 3" xfId="51087"/>
    <cellStyle name="Обычный 3 40 2 3 4" xfId="51088"/>
    <cellStyle name="Обычный 3 40 2 3 4 2" xfId="51089"/>
    <cellStyle name="Обычный 3 40 2 3 5" xfId="51090"/>
    <cellStyle name="Обычный 3 40 2 4" xfId="51091"/>
    <cellStyle name="Обычный 3 40 2 4 2" xfId="51092"/>
    <cellStyle name="Обычный 3 40 2 4 2 2" xfId="51093"/>
    <cellStyle name="Обычный 3 40 2 4 2 2 2" xfId="51094"/>
    <cellStyle name="Обычный 3 40 2 4 2 3" xfId="51095"/>
    <cellStyle name="Обычный 3 40 2 4 3" xfId="51096"/>
    <cellStyle name="Обычный 3 40 2 4 3 2" xfId="51097"/>
    <cellStyle name="Обычный 3 40 2 4 4" xfId="51098"/>
    <cellStyle name="Обычный 3 40 2 5" xfId="51099"/>
    <cellStyle name="Обычный 3 40 2 5 2" xfId="51100"/>
    <cellStyle name="Обычный 3 40 2 5 2 2" xfId="51101"/>
    <cellStyle name="Обычный 3 40 2 5 3" xfId="51102"/>
    <cellStyle name="Обычный 3 40 2 6" xfId="51103"/>
    <cellStyle name="Обычный 3 40 2 6 2" xfId="51104"/>
    <cellStyle name="Обычный 3 40 2 7" xfId="51105"/>
    <cellStyle name="Обычный 3 40 3" xfId="51106"/>
    <cellStyle name="Обычный 3 40 3 2" xfId="51107"/>
    <cellStyle name="Обычный 3 40 3 2 2" xfId="51108"/>
    <cellStyle name="Обычный 3 40 3 2 2 2" xfId="51109"/>
    <cellStyle name="Обычный 3 40 3 2 2 2 2" xfId="51110"/>
    <cellStyle name="Обычный 3 40 3 2 2 3" xfId="51111"/>
    <cellStyle name="Обычный 3 40 3 2 3" xfId="51112"/>
    <cellStyle name="Обычный 3 40 3 2 3 2" xfId="51113"/>
    <cellStyle name="Обычный 3 40 3 2 4" xfId="51114"/>
    <cellStyle name="Обычный 3 40 3 3" xfId="51115"/>
    <cellStyle name="Обычный 3 40 3 3 2" xfId="51116"/>
    <cellStyle name="Обычный 3 40 3 3 2 2" xfId="51117"/>
    <cellStyle name="Обычный 3 40 3 3 3" xfId="51118"/>
    <cellStyle name="Обычный 3 40 3 4" xfId="51119"/>
    <cellStyle name="Обычный 3 40 3 4 2" xfId="51120"/>
    <cellStyle name="Обычный 3 40 3 5" xfId="51121"/>
    <cellStyle name="Обычный 3 40 4" xfId="51122"/>
    <cellStyle name="Обычный 3 40 4 2" xfId="51123"/>
    <cellStyle name="Обычный 3 40 4 2 2" xfId="51124"/>
    <cellStyle name="Обычный 3 40 4 2 2 2" xfId="51125"/>
    <cellStyle name="Обычный 3 40 4 2 2 2 2" xfId="51126"/>
    <cellStyle name="Обычный 3 40 4 2 2 3" xfId="51127"/>
    <cellStyle name="Обычный 3 40 4 2 3" xfId="51128"/>
    <cellStyle name="Обычный 3 40 4 2 3 2" xfId="51129"/>
    <cellStyle name="Обычный 3 40 4 2 4" xfId="51130"/>
    <cellStyle name="Обычный 3 40 4 3" xfId="51131"/>
    <cellStyle name="Обычный 3 40 4 3 2" xfId="51132"/>
    <cellStyle name="Обычный 3 40 4 3 2 2" xfId="51133"/>
    <cellStyle name="Обычный 3 40 4 3 3" xfId="51134"/>
    <cellStyle name="Обычный 3 40 4 4" xfId="51135"/>
    <cellStyle name="Обычный 3 40 4 4 2" xfId="51136"/>
    <cellStyle name="Обычный 3 40 4 5" xfId="51137"/>
    <cellStyle name="Обычный 3 40 5" xfId="51138"/>
    <cellStyle name="Обычный 3 40 5 2" xfId="51139"/>
    <cellStyle name="Обычный 3 40 5 2 2" xfId="51140"/>
    <cellStyle name="Обычный 3 40 5 2 2 2" xfId="51141"/>
    <cellStyle name="Обычный 3 40 5 2 3" xfId="51142"/>
    <cellStyle name="Обычный 3 40 5 3" xfId="51143"/>
    <cellStyle name="Обычный 3 40 5 3 2" xfId="51144"/>
    <cellStyle name="Обычный 3 40 5 4" xfId="51145"/>
    <cellStyle name="Обычный 3 40 6" xfId="51146"/>
    <cellStyle name="Обычный 3 40 6 2" xfId="51147"/>
    <cellStyle name="Обычный 3 40 6 2 2" xfId="51148"/>
    <cellStyle name="Обычный 3 40 6 3" xfId="51149"/>
    <cellStyle name="Обычный 3 40 7" xfId="51150"/>
    <cellStyle name="Обычный 3 40 7 2" xfId="51151"/>
    <cellStyle name="Обычный 3 40 8" xfId="51152"/>
    <cellStyle name="Обычный 3 41" xfId="51153"/>
    <cellStyle name="Обычный 3 41 2" xfId="51154"/>
    <cellStyle name="Обычный 3 41 2 2" xfId="51155"/>
    <cellStyle name="Обычный 3 41 2 2 2" xfId="51156"/>
    <cellStyle name="Обычный 3 41 2 2 2 2" xfId="51157"/>
    <cellStyle name="Обычный 3 41 2 2 2 2 2" xfId="51158"/>
    <cellStyle name="Обычный 3 41 2 2 2 2 2 2" xfId="51159"/>
    <cellStyle name="Обычный 3 41 2 2 2 2 3" xfId="51160"/>
    <cellStyle name="Обычный 3 41 2 2 2 3" xfId="51161"/>
    <cellStyle name="Обычный 3 41 2 2 2 3 2" xfId="51162"/>
    <cellStyle name="Обычный 3 41 2 2 2 4" xfId="51163"/>
    <cellStyle name="Обычный 3 41 2 2 3" xfId="51164"/>
    <cellStyle name="Обычный 3 41 2 2 3 2" xfId="51165"/>
    <cellStyle name="Обычный 3 41 2 2 3 2 2" xfId="51166"/>
    <cellStyle name="Обычный 3 41 2 2 3 3" xfId="51167"/>
    <cellStyle name="Обычный 3 41 2 2 4" xfId="51168"/>
    <cellStyle name="Обычный 3 41 2 2 4 2" xfId="51169"/>
    <cellStyle name="Обычный 3 41 2 2 5" xfId="51170"/>
    <cellStyle name="Обычный 3 41 2 3" xfId="51171"/>
    <cellStyle name="Обычный 3 41 2 3 2" xfId="51172"/>
    <cellStyle name="Обычный 3 41 2 3 2 2" xfId="51173"/>
    <cellStyle name="Обычный 3 41 2 3 2 2 2" xfId="51174"/>
    <cellStyle name="Обычный 3 41 2 3 2 2 2 2" xfId="51175"/>
    <cellStyle name="Обычный 3 41 2 3 2 2 3" xfId="51176"/>
    <cellStyle name="Обычный 3 41 2 3 2 3" xfId="51177"/>
    <cellStyle name="Обычный 3 41 2 3 2 3 2" xfId="51178"/>
    <cellStyle name="Обычный 3 41 2 3 2 4" xfId="51179"/>
    <cellStyle name="Обычный 3 41 2 3 3" xfId="51180"/>
    <cellStyle name="Обычный 3 41 2 3 3 2" xfId="51181"/>
    <cellStyle name="Обычный 3 41 2 3 3 2 2" xfId="51182"/>
    <cellStyle name="Обычный 3 41 2 3 3 3" xfId="51183"/>
    <cellStyle name="Обычный 3 41 2 3 4" xfId="51184"/>
    <cellStyle name="Обычный 3 41 2 3 4 2" xfId="51185"/>
    <cellStyle name="Обычный 3 41 2 3 5" xfId="51186"/>
    <cellStyle name="Обычный 3 41 2 4" xfId="51187"/>
    <cellStyle name="Обычный 3 41 2 4 2" xfId="51188"/>
    <cellStyle name="Обычный 3 41 2 4 2 2" xfId="51189"/>
    <cellStyle name="Обычный 3 41 2 4 2 2 2" xfId="51190"/>
    <cellStyle name="Обычный 3 41 2 4 2 3" xfId="51191"/>
    <cellStyle name="Обычный 3 41 2 4 3" xfId="51192"/>
    <cellStyle name="Обычный 3 41 2 4 3 2" xfId="51193"/>
    <cellStyle name="Обычный 3 41 2 4 4" xfId="51194"/>
    <cellStyle name="Обычный 3 41 2 5" xfId="51195"/>
    <cellStyle name="Обычный 3 41 2 5 2" xfId="51196"/>
    <cellStyle name="Обычный 3 41 2 5 2 2" xfId="51197"/>
    <cellStyle name="Обычный 3 41 2 5 3" xfId="51198"/>
    <cellStyle name="Обычный 3 41 2 6" xfId="51199"/>
    <cellStyle name="Обычный 3 41 2 6 2" xfId="51200"/>
    <cellStyle name="Обычный 3 41 2 7" xfId="51201"/>
    <cellStyle name="Обычный 3 41 3" xfId="51202"/>
    <cellStyle name="Обычный 3 41 3 2" xfId="51203"/>
    <cellStyle name="Обычный 3 41 3 2 2" xfId="51204"/>
    <cellStyle name="Обычный 3 41 3 2 2 2" xfId="51205"/>
    <cellStyle name="Обычный 3 41 3 2 2 2 2" xfId="51206"/>
    <cellStyle name="Обычный 3 41 3 2 2 3" xfId="51207"/>
    <cellStyle name="Обычный 3 41 3 2 3" xfId="51208"/>
    <cellStyle name="Обычный 3 41 3 2 3 2" xfId="51209"/>
    <cellStyle name="Обычный 3 41 3 2 4" xfId="51210"/>
    <cellStyle name="Обычный 3 41 3 3" xfId="51211"/>
    <cellStyle name="Обычный 3 41 3 3 2" xfId="51212"/>
    <cellStyle name="Обычный 3 41 3 3 2 2" xfId="51213"/>
    <cellStyle name="Обычный 3 41 3 3 3" xfId="51214"/>
    <cellStyle name="Обычный 3 41 3 4" xfId="51215"/>
    <cellStyle name="Обычный 3 41 3 4 2" xfId="51216"/>
    <cellStyle name="Обычный 3 41 3 5" xfId="51217"/>
    <cellStyle name="Обычный 3 41 4" xfId="51218"/>
    <cellStyle name="Обычный 3 41 4 2" xfId="51219"/>
    <cellStyle name="Обычный 3 41 4 2 2" xfId="51220"/>
    <cellStyle name="Обычный 3 41 4 2 2 2" xfId="51221"/>
    <cellStyle name="Обычный 3 41 4 2 2 2 2" xfId="51222"/>
    <cellStyle name="Обычный 3 41 4 2 2 3" xfId="51223"/>
    <cellStyle name="Обычный 3 41 4 2 3" xfId="51224"/>
    <cellStyle name="Обычный 3 41 4 2 3 2" xfId="51225"/>
    <cellStyle name="Обычный 3 41 4 2 4" xfId="51226"/>
    <cellStyle name="Обычный 3 41 4 3" xfId="51227"/>
    <cellStyle name="Обычный 3 41 4 3 2" xfId="51228"/>
    <cellStyle name="Обычный 3 41 4 3 2 2" xfId="51229"/>
    <cellStyle name="Обычный 3 41 4 3 3" xfId="51230"/>
    <cellStyle name="Обычный 3 41 4 4" xfId="51231"/>
    <cellStyle name="Обычный 3 41 4 4 2" xfId="51232"/>
    <cellStyle name="Обычный 3 41 4 5" xfId="51233"/>
    <cellStyle name="Обычный 3 41 5" xfId="51234"/>
    <cellStyle name="Обычный 3 41 5 2" xfId="51235"/>
    <cellStyle name="Обычный 3 41 5 2 2" xfId="51236"/>
    <cellStyle name="Обычный 3 41 5 2 2 2" xfId="51237"/>
    <cellStyle name="Обычный 3 41 5 2 3" xfId="51238"/>
    <cellStyle name="Обычный 3 41 5 3" xfId="51239"/>
    <cellStyle name="Обычный 3 41 5 3 2" xfId="51240"/>
    <cellStyle name="Обычный 3 41 5 4" xfId="51241"/>
    <cellStyle name="Обычный 3 41 6" xfId="51242"/>
    <cellStyle name="Обычный 3 41 6 2" xfId="51243"/>
    <cellStyle name="Обычный 3 41 6 2 2" xfId="51244"/>
    <cellStyle name="Обычный 3 41 6 3" xfId="51245"/>
    <cellStyle name="Обычный 3 41 7" xfId="51246"/>
    <cellStyle name="Обычный 3 41 7 2" xfId="51247"/>
    <cellStyle name="Обычный 3 41 8" xfId="51248"/>
    <cellStyle name="Обычный 3 42" xfId="51249"/>
    <cellStyle name="Обычный 3 42 2" xfId="51250"/>
    <cellStyle name="Обычный 3 42 2 2" xfId="51251"/>
    <cellStyle name="Обычный 3 42 2 2 2" xfId="51252"/>
    <cellStyle name="Обычный 3 42 2 2 2 2" xfId="51253"/>
    <cellStyle name="Обычный 3 42 2 2 2 2 2" xfId="51254"/>
    <cellStyle name="Обычный 3 42 2 2 2 2 2 2" xfId="51255"/>
    <cellStyle name="Обычный 3 42 2 2 2 2 3" xfId="51256"/>
    <cellStyle name="Обычный 3 42 2 2 2 3" xfId="51257"/>
    <cellStyle name="Обычный 3 42 2 2 2 3 2" xfId="51258"/>
    <cellStyle name="Обычный 3 42 2 2 2 4" xfId="51259"/>
    <cellStyle name="Обычный 3 42 2 2 3" xfId="51260"/>
    <cellStyle name="Обычный 3 42 2 2 3 2" xfId="51261"/>
    <cellStyle name="Обычный 3 42 2 2 3 2 2" xfId="51262"/>
    <cellStyle name="Обычный 3 42 2 2 3 3" xfId="51263"/>
    <cellStyle name="Обычный 3 42 2 2 4" xfId="51264"/>
    <cellStyle name="Обычный 3 42 2 2 4 2" xfId="51265"/>
    <cellStyle name="Обычный 3 42 2 2 5" xfId="51266"/>
    <cellStyle name="Обычный 3 42 2 3" xfId="51267"/>
    <cellStyle name="Обычный 3 42 2 3 2" xfId="51268"/>
    <cellStyle name="Обычный 3 42 2 3 2 2" xfId="51269"/>
    <cellStyle name="Обычный 3 42 2 3 2 2 2" xfId="51270"/>
    <cellStyle name="Обычный 3 42 2 3 2 2 2 2" xfId="51271"/>
    <cellStyle name="Обычный 3 42 2 3 2 2 3" xfId="51272"/>
    <cellStyle name="Обычный 3 42 2 3 2 3" xfId="51273"/>
    <cellStyle name="Обычный 3 42 2 3 2 3 2" xfId="51274"/>
    <cellStyle name="Обычный 3 42 2 3 2 4" xfId="51275"/>
    <cellStyle name="Обычный 3 42 2 3 3" xfId="51276"/>
    <cellStyle name="Обычный 3 42 2 3 3 2" xfId="51277"/>
    <cellStyle name="Обычный 3 42 2 3 3 2 2" xfId="51278"/>
    <cellStyle name="Обычный 3 42 2 3 3 3" xfId="51279"/>
    <cellStyle name="Обычный 3 42 2 3 4" xfId="51280"/>
    <cellStyle name="Обычный 3 42 2 3 4 2" xfId="51281"/>
    <cellStyle name="Обычный 3 42 2 3 5" xfId="51282"/>
    <cellStyle name="Обычный 3 42 2 4" xfId="51283"/>
    <cellStyle name="Обычный 3 42 2 4 2" xfId="51284"/>
    <cellStyle name="Обычный 3 42 2 4 2 2" xfId="51285"/>
    <cellStyle name="Обычный 3 42 2 4 2 2 2" xfId="51286"/>
    <cellStyle name="Обычный 3 42 2 4 2 3" xfId="51287"/>
    <cellStyle name="Обычный 3 42 2 4 3" xfId="51288"/>
    <cellStyle name="Обычный 3 42 2 4 3 2" xfId="51289"/>
    <cellStyle name="Обычный 3 42 2 4 4" xfId="51290"/>
    <cellStyle name="Обычный 3 42 2 5" xfId="51291"/>
    <cellStyle name="Обычный 3 42 2 5 2" xfId="51292"/>
    <cellStyle name="Обычный 3 42 2 5 2 2" xfId="51293"/>
    <cellStyle name="Обычный 3 42 2 5 3" xfId="51294"/>
    <cellStyle name="Обычный 3 42 2 6" xfId="51295"/>
    <cellStyle name="Обычный 3 42 2 6 2" xfId="51296"/>
    <cellStyle name="Обычный 3 42 2 7" xfId="51297"/>
    <cellStyle name="Обычный 3 42 3" xfId="51298"/>
    <cellStyle name="Обычный 3 42 3 2" xfId="51299"/>
    <cellStyle name="Обычный 3 42 3 2 2" xfId="51300"/>
    <cellStyle name="Обычный 3 42 3 2 2 2" xfId="51301"/>
    <cellStyle name="Обычный 3 42 3 2 2 2 2" xfId="51302"/>
    <cellStyle name="Обычный 3 42 3 2 2 3" xfId="51303"/>
    <cellStyle name="Обычный 3 42 3 2 3" xfId="51304"/>
    <cellStyle name="Обычный 3 42 3 2 3 2" xfId="51305"/>
    <cellStyle name="Обычный 3 42 3 2 4" xfId="51306"/>
    <cellStyle name="Обычный 3 42 3 3" xfId="51307"/>
    <cellStyle name="Обычный 3 42 3 3 2" xfId="51308"/>
    <cellStyle name="Обычный 3 42 3 3 2 2" xfId="51309"/>
    <cellStyle name="Обычный 3 42 3 3 3" xfId="51310"/>
    <cellStyle name="Обычный 3 42 3 4" xfId="51311"/>
    <cellStyle name="Обычный 3 42 3 4 2" xfId="51312"/>
    <cellStyle name="Обычный 3 42 3 5" xfId="51313"/>
    <cellStyle name="Обычный 3 42 4" xfId="51314"/>
    <cellStyle name="Обычный 3 42 4 2" xfId="51315"/>
    <cellStyle name="Обычный 3 42 4 2 2" xfId="51316"/>
    <cellStyle name="Обычный 3 42 4 2 2 2" xfId="51317"/>
    <cellStyle name="Обычный 3 42 4 2 2 2 2" xfId="51318"/>
    <cellStyle name="Обычный 3 42 4 2 2 3" xfId="51319"/>
    <cellStyle name="Обычный 3 42 4 2 3" xfId="51320"/>
    <cellStyle name="Обычный 3 42 4 2 3 2" xfId="51321"/>
    <cellStyle name="Обычный 3 42 4 2 4" xfId="51322"/>
    <cellStyle name="Обычный 3 42 4 3" xfId="51323"/>
    <cellStyle name="Обычный 3 42 4 3 2" xfId="51324"/>
    <cellStyle name="Обычный 3 42 4 3 2 2" xfId="51325"/>
    <cellStyle name="Обычный 3 42 4 3 3" xfId="51326"/>
    <cellStyle name="Обычный 3 42 4 4" xfId="51327"/>
    <cellStyle name="Обычный 3 42 4 4 2" xfId="51328"/>
    <cellStyle name="Обычный 3 42 4 5" xfId="51329"/>
    <cellStyle name="Обычный 3 42 5" xfId="51330"/>
    <cellStyle name="Обычный 3 42 5 2" xfId="51331"/>
    <cellStyle name="Обычный 3 42 5 2 2" xfId="51332"/>
    <cellStyle name="Обычный 3 42 5 2 2 2" xfId="51333"/>
    <cellStyle name="Обычный 3 42 5 2 3" xfId="51334"/>
    <cellStyle name="Обычный 3 42 5 3" xfId="51335"/>
    <cellStyle name="Обычный 3 42 5 3 2" xfId="51336"/>
    <cellStyle name="Обычный 3 42 5 4" xfId="51337"/>
    <cellStyle name="Обычный 3 42 6" xfId="51338"/>
    <cellStyle name="Обычный 3 42 6 2" xfId="51339"/>
    <cellStyle name="Обычный 3 42 6 2 2" xfId="51340"/>
    <cellStyle name="Обычный 3 42 6 3" xfId="51341"/>
    <cellStyle name="Обычный 3 42 7" xfId="51342"/>
    <cellStyle name="Обычный 3 42 7 2" xfId="51343"/>
    <cellStyle name="Обычный 3 42 8" xfId="51344"/>
    <cellStyle name="Обычный 3 43" xfId="51345"/>
    <cellStyle name="Обычный 3 43 2" xfId="51346"/>
    <cellStyle name="Обычный 3 43 2 2" xfId="51347"/>
    <cellStyle name="Обычный 3 43 2 2 2" xfId="51348"/>
    <cellStyle name="Обычный 3 43 2 2 2 2" xfId="51349"/>
    <cellStyle name="Обычный 3 43 2 2 2 2 2" xfId="51350"/>
    <cellStyle name="Обычный 3 43 2 2 2 2 2 2" xfId="51351"/>
    <cellStyle name="Обычный 3 43 2 2 2 2 3" xfId="51352"/>
    <cellStyle name="Обычный 3 43 2 2 2 3" xfId="51353"/>
    <cellStyle name="Обычный 3 43 2 2 2 3 2" xfId="51354"/>
    <cellStyle name="Обычный 3 43 2 2 2 4" xfId="51355"/>
    <cellStyle name="Обычный 3 43 2 2 3" xfId="51356"/>
    <cellStyle name="Обычный 3 43 2 2 3 2" xfId="51357"/>
    <cellStyle name="Обычный 3 43 2 2 3 2 2" xfId="51358"/>
    <cellStyle name="Обычный 3 43 2 2 3 3" xfId="51359"/>
    <cellStyle name="Обычный 3 43 2 2 4" xfId="51360"/>
    <cellStyle name="Обычный 3 43 2 2 4 2" xfId="51361"/>
    <cellStyle name="Обычный 3 43 2 2 5" xfId="51362"/>
    <cellStyle name="Обычный 3 43 2 3" xfId="51363"/>
    <cellStyle name="Обычный 3 43 2 3 2" xfId="51364"/>
    <cellStyle name="Обычный 3 43 2 3 2 2" xfId="51365"/>
    <cellStyle name="Обычный 3 43 2 3 2 2 2" xfId="51366"/>
    <cellStyle name="Обычный 3 43 2 3 2 2 2 2" xfId="51367"/>
    <cellStyle name="Обычный 3 43 2 3 2 2 3" xfId="51368"/>
    <cellStyle name="Обычный 3 43 2 3 2 3" xfId="51369"/>
    <cellStyle name="Обычный 3 43 2 3 2 3 2" xfId="51370"/>
    <cellStyle name="Обычный 3 43 2 3 2 4" xfId="51371"/>
    <cellStyle name="Обычный 3 43 2 3 3" xfId="51372"/>
    <cellStyle name="Обычный 3 43 2 3 3 2" xfId="51373"/>
    <cellStyle name="Обычный 3 43 2 3 3 2 2" xfId="51374"/>
    <cellStyle name="Обычный 3 43 2 3 3 3" xfId="51375"/>
    <cellStyle name="Обычный 3 43 2 3 4" xfId="51376"/>
    <cellStyle name="Обычный 3 43 2 3 4 2" xfId="51377"/>
    <cellStyle name="Обычный 3 43 2 3 5" xfId="51378"/>
    <cellStyle name="Обычный 3 43 2 4" xfId="51379"/>
    <cellStyle name="Обычный 3 43 2 4 2" xfId="51380"/>
    <cellStyle name="Обычный 3 43 2 4 2 2" xfId="51381"/>
    <cellStyle name="Обычный 3 43 2 4 2 2 2" xfId="51382"/>
    <cellStyle name="Обычный 3 43 2 4 2 3" xfId="51383"/>
    <cellStyle name="Обычный 3 43 2 4 3" xfId="51384"/>
    <cellStyle name="Обычный 3 43 2 4 3 2" xfId="51385"/>
    <cellStyle name="Обычный 3 43 2 4 4" xfId="51386"/>
    <cellStyle name="Обычный 3 43 2 5" xfId="51387"/>
    <cellStyle name="Обычный 3 43 2 5 2" xfId="51388"/>
    <cellStyle name="Обычный 3 43 2 5 2 2" xfId="51389"/>
    <cellStyle name="Обычный 3 43 2 5 3" xfId="51390"/>
    <cellStyle name="Обычный 3 43 2 6" xfId="51391"/>
    <cellStyle name="Обычный 3 43 2 6 2" xfId="51392"/>
    <cellStyle name="Обычный 3 43 2 7" xfId="51393"/>
    <cellStyle name="Обычный 3 43 3" xfId="51394"/>
    <cellStyle name="Обычный 3 43 3 2" xfId="51395"/>
    <cellStyle name="Обычный 3 43 3 2 2" xfId="51396"/>
    <cellStyle name="Обычный 3 43 3 2 2 2" xfId="51397"/>
    <cellStyle name="Обычный 3 43 3 2 2 2 2" xfId="51398"/>
    <cellStyle name="Обычный 3 43 3 2 2 3" xfId="51399"/>
    <cellStyle name="Обычный 3 43 3 2 3" xfId="51400"/>
    <cellStyle name="Обычный 3 43 3 2 3 2" xfId="51401"/>
    <cellStyle name="Обычный 3 43 3 2 4" xfId="51402"/>
    <cellStyle name="Обычный 3 43 3 3" xfId="51403"/>
    <cellStyle name="Обычный 3 43 3 3 2" xfId="51404"/>
    <cellStyle name="Обычный 3 43 3 3 2 2" xfId="51405"/>
    <cellStyle name="Обычный 3 43 3 3 3" xfId="51406"/>
    <cellStyle name="Обычный 3 43 3 4" xfId="51407"/>
    <cellStyle name="Обычный 3 43 3 4 2" xfId="51408"/>
    <cellStyle name="Обычный 3 43 3 5" xfId="51409"/>
    <cellStyle name="Обычный 3 43 4" xfId="51410"/>
    <cellStyle name="Обычный 3 43 4 2" xfId="51411"/>
    <cellStyle name="Обычный 3 43 4 2 2" xfId="51412"/>
    <cellStyle name="Обычный 3 43 4 2 2 2" xfId="51413"/>
    <cellStyle name="Обычный 3 43 4 2 2 2 2" xfId="51414"/>
    <cellStyle name="Обычный 3 43 4 2 2 3" xfId="51415"/>
    <cellStyle name="Обычный 3 43 4 2 3" xfId="51416"/>
    <cellStyle name="Обычный 3 43 4 2 3 2" xfId="51417"/>
    <cellStyle name="Обычный 3 43 4 2 4" xfId="51418"/>
    <cellStyle name="Обычный 3 43 4 3" xfId="51419"/>
    <cellStyle name="Обычный 3 43 4 3 2" xfId="51420"/>
    <cellStyle name="Обычный 3 43 4 3 2 2" xfId="51421"/>
    <cellStyle name="Обычный 3 43 4 3 3" xfId="51422"/>
    <cellStyle name="Обычный 3 43 4 4" xfId="51423"/>
    <cellStyle name="Обычный 3 43 4 4 2" xfId="51424"/>
    <cellStyle name="Обычный 3 43 4 5" xfId="51425"/>
    <cellStyle name="Обычный 3 43 5" xfId="51426"/>
    <cellStyle name="Обычный 3 43 5 2" xfId="51427"/>
    <cellStyle name="Обычный 3 43 5 2 2" xfId="51428"/>
    <cellStyle name="Обычный 3 43 5 2 2 2" xfId="51429"/>
    <cellStyle name="Обычный 3 43 5 2 3" xfId="51430"/>
    <cellStyle name="Обычный 3 43 5 3" xfId="51431"/>
    <cellStyle name="Обычный 3 43 5 3 2" xfId="51432"/>
    <cellStyle name="Обычный 3 43 5 4" xfId="51433"/>
    <cellStyle name="Обычный 3 43 6" xfId="51434"/>
    <cellStyle name="Обычный 3 43 6 2" xfId="51435"/>
    <cellStyle name="Обычный 3 43 6 2 2" xfId="51436"/>
    <cellStyle name="Обычный 3 43 6 3" xfId="51437"/>
    <cellStyle name="Обычный 3 43 7" xfId="51438"/>
    <cellStyle name="Обычный 3 43 7 2" xfId="51439"/>
    <cellStyle name="Обычный 3 43 8" xfId="51440"/>
    <cellStyle name="Обычный 3 44" xfId="51441"/>
    <cellStyle name="Обычный 3 44 2" xfId="51442"/>
    <cellStyle name="Обычный 3 44 2 2" xfId="51443"/>
    <cellStyle name="Обычный 3 44 2 2 2" xfId="51444"/>
    <cellStyle name="Обычный 3 44 2 2 2 2" xfId="51445"/>
    <cellStyle name="Обычный 3 44 2 2 2 2 2" xfId="51446"/>
    <cellStyle name="Обычный 3 44 2 2 2 2 2 2" xfId="51447"/>
    <cellStyle name="Обычный 3 44 2 2 2 2 3" xfId="51448"/>
    <cellStyle name="Обычный 3 44 2 2 2 3" xfId="51449"/>
    <cellStyle name="Обычный 3 44 2 2 2 3 2" xfId="51450"/>
    <cellStyle name="Обычный 3 44 2 2 2 4" xfId="51451"/>
    <cellStyle name="Обычный 3 44 2 2 3" xfId="51452"/>
    <cellStyle name="Обычный 3 44 2 2 3 2" xfId="51453"/>
    <cellStyle name="Обычный 3 44 2 2 3 2 2" xfId="51454"/>
    <cellStyle name="Обычный 3 44 2 2 3 3" xfId="51455"/>
    <cellStyle name="Обычный 3 44 2 2 4" xfId="51456"/>
    <cellStyle name="Обычный 3 44 2 2 4 2" xfId="51457"/>
    <cellStyle name="Обычный 3 44 2 2 5" xfId="51458"/>
    <cellStyle name="Обычный 3 44 2 3" xfId="51459"/>
    <cellStyle name="Обычный 3 44 2 3 2" xfId="51460"/>
    <cellStyle name="Обычный 3 44 2 3 2 2" xfId="51461"/>
    <cellStyle name="Обычный 3 44 2 3 2 2 2" xfId="51462"/>
    <cellStyle name="Обычный 3 44 2 3 2 2 2 2" xfId="51463"/>
    <cellStyle name="Обычный 3 44 2 3 2 2 3" xfId="51464"/>
    <cellStyle name="Обычный 3 44 2 3 2 3" xfId="51465"/>
    <cellStyle name="Обычный 3 44 2 3 2 3 2" xfId="51466"/>
    <cellStyle name="Обычный 3 44 2 3 2 4" xfId="51467"/>
    <cellStyle name="Обычный 3 44 2 3 3" xfId="51468"/>
    <cellStyle name="Обычный 3 44 2 3 3 2" xfId="51469"/>
    <cellStyle name="Обычный 3 44 2 3 3 2 2" xfId="51470"/>
    <cellStyle name="Обычный 3 44 2 3 3 3" xfId="51471"/>
    <cellStyle name="Обычный 3 44 2 3 4" xfId="51472"/>
    <cellStyle name="Обычный 3 44 2 3 4 2" xfId="51473"/>
    <cellStyle name="Обычный 3 44 2 3 5" xfId="51474"/>
    <cellStyle name="Обычный 3 44 2 4" xfId="51475"/>
    <cellStyle name="Обычный 3 44 2 4 2" xfId="51476"/>
    <cellStyle name="Обычный 3 44 2 4 2 2" xfId="51477"/>
    <cellStyle name="Обычный 3 44 2 4 2 2 2" xfId="51478"/>
    <cellStyle name="Обычный 3 44 2 4 2 3" xfId="51479"/>
    <cellStyle name="Обычный 3 44 2 4 3" xfId="51480"/>
    <cellStyle name="Обычный 3 44 2 4 3 2" xfId="51481"/>
    <cellStyle name="Обычный 3 44 2 4 4" xfId="51482"/>
    <cellStyle name="Обычный 3 44 2 5" xfId="51483"/>
    <cellStyle name="Обычный 3 44 2 5 2" xfId="51484"/>
    <cellStyle name="Обычный 3 44 2 5 2 2" xfId="51485"/>
    <cellStyle name="Обычный 3 44 2 5 3" xfId="51486"/>
    <cellStyle name="Обычный 3 44 2 6" xfId="51487"/>
    <cellStyle name="Обычный 3 44 2 6 2" xfId="51488"/>
    <cellStyle name="Обычный 3 44 2 7" xfId="51489"/>
    <cellStyle name="Обычный 3 44 3" xfId="51490"/>
    <cellStyle name="Обычный 3 44 3 2" xfId="51491"/>
    <cellStyle name="Обычный 3 44 3 2 2" xfId="51492"/>
    <cellStyle name="Обычный 3 44 3 2 2 2" xfId="51493"/>
    <cellStyle name="Обычный 3 44 3 2 2 2 2" xfId="51494"/>
    <cellStyle name="Обычный 3 44 3 2 2 3" xfId="51495"/>
    <cellStyle name="Обычный 3 44 3 2 3" xfId="51496"/>
    <cellStyle name="Обычный 3 44 3 2 3 2" xfId="51497"/>
    <cellStyle name="Обычный 3 44 3 2 4" xfId="51498"/>
    <cellStyle name="Обычный 3 44 3 3" xfId="51499"/>
    <cellStyle name="Обычный 3 44 3 3 2" xfId="51500"/>
    <cellStyle name="Обычный 3 44 3 3 2 2" xfId="51501"/>
    <cellStyle name="Обычный 3 44 3 3 3" xfId="51502"/>
    <cellStyle name="Обычный 3 44 3 4" xfId="51503"/>
    <cellStyle name="Обычный 3 44 3 4 2" xfId="51504"/>
    <cellStyle name="Обычный 3 44 3 5" xfId="51505"/>
    <cellStyle name="Обычный 3 44 4" xfId="51506"/>
    <cellStyle name="Обычный 3 44 4 2" xfId="51507"/>
    <cellStyle name="Обычный 3 44 4 2 2" xfId="51508"/>
    <cellStyle name="Обычный 3 44 4 2 2 2" xfId="51509"/>
    <cellStyle name="Обычный 3 44 4 2 2 2 2" xfId="51510"/>
    <cellStyle name="Обычный 3 44 4 2 2 3" xfId="51511"/>
    <cellStyle name="Обычный 3 44 4 2 3" xfId="51512"/>
    <cellStyle name="Обычный 3 44 4 2 3 2" xfId="51513"/>
    <cellStyle name="Обычный 3 44 4 2 4" xfId="51514"/>
    <cellStyle name="Обычный 3 44 4 3" xfId="51515"/>
    <cellStyle name="Обычный 3 44 4 3 2" xfId="51516"/>
    <cellStyle name="Обычный 3 44 4 3 2 2" xfId="51517"/>
    <cellStyle name="Обычный 3 44 4 3 3" xfId="51518"/>
    <cellStyle name="Обычный 3 44 4 4" xfId="51519"/>
    <cellStyle name="Обычный 3 44 4 4 2" xfId="51520"/>
    <cellStyle name="Обычный 3 44 4 5" xfId="51521"/>
    <cellStyle name="Обычный 3 44 5" xfId="51522"/>
    <cellStyle name="Обычный 3 44 5 2" xfId="51523"/>
    <cellStyle name="Обычный 3 44 5 2 2" xfId="51524"/>
    <cellStyle name="Обычный 3 44 5 2 2 2" xfId="51525"/>
    <cellStyle name="Обычный 3 44 5 2 3" xfId="51526"/>
    <cellStyle name="Обычный 3 44 5 3" xfId="51527"/>
    <cellStyle name="Обычный 3 44 5 3 2" xfId="51528"/>
    <cellStyle name="Обычный 3 44 5 4" xfId="51529"/>
    <cellStyle name="Обычный 3 44 6" xfId="51530"/>
    <cellStyle name="Обычный 3 44 6 2" xfId="51531"/>
    <cellStyle name="Обычный 3 44 6 2 2" xfId="51532"/>
    <cellStyle name="Обычный 3 44 6 3" xfId="51533"/>
    <cellStyle name="Обычный 3 44 7" xfId="51534"/>
    <cellStyle name="Обычный 3 44 7 2" xfId="51535"/>
    <cellStyle name="Обычный 3 44 8" xfId="51536"/>
    <cellStyle name="Обычный 3 45" xfId="51537"/>
    <cellStyle name="Обычный 3 45 2" xfId="51538"/>
    <cellStyle name="Обычный 3 45 2 2" xfId="51539"/>
    <cellStyle name="Обычный 3 45 2 2 2" xfId="51540"/>
    <cellStyle name="Обычный 3 45 2 2 2 2" xfId="51541"/>
    <cellStyle name="Обычный 3 45 2 2 2 2 2" xfId="51542"/>
    <cellStyle name="Обычный 3 45 2 2 2 2 2 2" xfId="51543"/>
    <cellStyle name="Обычный 3 45 2 2 2 2 3" xfId="51544"/>
    <cellStyle name="Обычный 3 45 2 2 2 3" xfId="51545"/>
    <cellStyle name="Обычный 3 45 2 2 2 3 2" xfId="51546"/>
    <cellStyle name="Обычный 3 45 2 2 2 4" xfId="51547"/>
    <cellStyle name="Обычный 3 45 2 2 3" xfId="51548"/>
    <cellStyle name="Обычный 3 45 2 2 3 2" xfId="51549"/>
    <cellStyle name="Обычный 3 45 2 2 3 2 2" xfId="51550"/>
    <cellStyle name="Обычный 3 45 2 2 3 3" xfId="51551"/>
    <cellStyle name="Обычный 3 45 2 2 4" xfId="51552"/>
    <cellStyle name="Обычный 3 45 2 2 4 2" xfId="51553"/>
    <cellStyle name="Обычный 3 45 2 2 5" xfId="51554"/>
    <cellStyle name="Обычный 3 45 2 3" xfId="51555"/>
    <cellStyle name="Обычный 3 45 2 3 2" xfId="51556"/>
    <cellStyle name="Обычный 3 45 2 3 2 2" xfId="51557"/>
    <cellStyle name="Обычный 3 45 2 3 2 2 2" xfId="51558"/>
    <cellStyle name="Обычный 3 45 2 3 2 2 2 2" xfId="51559"/>
    <cellStyle name="Обычный 3 45 2 3 2 2 3" xfId="51560"/>
    <cellStyle name="Обычный 3 45 2 3 2 3" xfId="51561"/>
    <cellStyle name="Обычный 3 45 2 3 2 3 2" xfId="51562"/>
    <cellStyle name="Обычный 3 45 2 3 2 4" xfId="51563"/>
    <cellStyle name="Обычный 3 45 2 3 3" xfId="51564"/>
    <cellStyle name="Обычный 3 45 2 3 3 2" xfId="51565"/>
    <cellStyle name="Обычный 3 45 2 3 3 2 2" xfId="51566"/>
    <cellStyle name="Обычный 3 45 2 3 3 3" xfId="51567"/>
    <cellStyle name="Обычный 3 45 2 3 4" xfId="51568"/>
    <cellStyle name="Обычный 3 45 2 3 4 2" xfId="51569"/>
    <cellStyle name="Обычный 3 45 2 3 5" xfId="51570"/>
    <cellStyle name="Обычный 3 45 2 4" xfId="51571"/>
    <cellStyle name="Обычный 3 45 2 4 2" xfId="51572"/>
    <cellStyle name="Обычный 3 45 2 4 2 2" xfId="51573"/>
    <cellStyle name="Обычный 3 45 2 4 2 2 2" xfId="51574"/>
    <cellStyle name="Обычный 3 45 2 4 2 3" xfId="51575"/>
    <cellStyle name="Обычный 3 45 2 4 3" xfId="51576"/>
    <cellStyle name="Обычный 3 45 2 4 3 2" xfId="51577"/>
    <cellStyle name="Обычный 3 45 2 4 4" xfId="51578"/>
    <cellStyle name="Обычный 3 45 2 5" xfId="51579"/>
    <cellStyle name="Обычный 3 45 2 5 2" xfId="51580"/>
    <cellStyle name="Обычный 3 45 2 5 2 2" xfId="51581"/>
    <cellStyle name="Обычный 3 45 2 5 3" xfId="51582"/>
    <cellStyle name="Обычный 3 45 2 6" xfId="51583"/>
    <cellStyle name="Обычный 3 45 2 6 2" xfId="51584"/>
    <cellStyle name="Обычный 3 45 2 7" xfId="51585"/>
    <cellStyle name="Обычный 3 45 3" xfId="51586"/>
    <cellStyle name="Обычный 3 45 3 2" xfId="51587"/>
    <cellStyle name="Обычный 3 45 3 2 2" xfId="51588"/>
    <cellStyle name="Обычный 3 45 3 2 2 2" xfId="51589"/>
    <cellStyle name="Обычный 3 45 3 2 2 2 2" xfId="51590"/>
    <cellStyle name="Обычный 3 45 3 2 2 3" xfId="51591"/>
    <cellStyle name="Обычный 3 45 3 2 3" xfId="51592"/>
    <cellStyle name="Обычный 3 45 3 2 3 2" xfId="51593"/>
    <cellStyle name="Обычный 3 45 3 2 4" xfId="51594"/>
    <cellStyle name="Обычный 3 45 3 3" xfId="51595"/>
    <cellStyle name="Обычный 3 45 3 3 2" xfId="51596"/>
    <cellStyle name="Обычный 3 45 3 3 2 2" xfId="51597"/>
    <cellStyle name="Обычный 3 45 3 3 3" xfId="51598"/>
    <cellStyle name="Обычный 3 45 3 4" xfId="51599"/>
    <cellStyle name="Обычный 3 45 3 4 2" xfId="51600"/>
    <cellStyle name="Обычный 3 45 3 5" xfId="51601"/>
    <cellStyle name="Обычный 3 45 4" xfId="51602"/>
    <cellStyle name="Обычный 3 45 4 2" xfId="51603"/>
    <cellStyle name="Обычный 3 45 4 2 2" xfId="51604"/>
    <cellStyle name="Обычный 3 45 4 2 2 2" xfId="51605"/>
    <cellStyle name="Обычный 3 45 4 2 2 2 2" xfId="51606"/>
    <cellStyle name="Обычный 3 45 4 2 2 3" xfId="51607"/>
    <cellStyle name="Обычный 3 45 4 2 3" xfId="51608"/>
    <cellStyle name="Обычный 3 45 4 2 3 2" xfId="51609"/>
    <cellStyle name="Обычный 3 45 4 2 4" xfId="51610"/>
    <cellStyle name="Обычный 3 45 4 3" xfId="51611"/>
    <cellStyle name="Обычный 3 45 4 3 2" xfId="51612"/>
    <cellStyle name="Обычный 3 45 4 3 2 2" xfId="51613"/>
    <cellStyle name="Обычный 3 45 4 3 3" xfId="51614"/>
    <cellStyle name="Обычный 3 45 4 4" xfId="51615"/>
    <cellStyle name="Обычный 3 45 4 4 2" xfId="51616"/>
    <cellStyle name="Обычный 3 45 4 5" xfId="51617"/>
    <cellStyle name="Обычный 3 45 5" xfId="51618"/>
    <cellStyle name="Обычный 3 45 5 2" xfId="51619"/>
    <cellStyle name="Обычный 3 45 5 2 2" xfId="51620"/>
    <cellStyle name="Обычный 3 45 5 2 2 2" xfId="51621"/>
    <cellStyle name="Обычный 3 45 5 2 3" xfId="51622"/>
    <cellStyle name="Обычный 3 45 5 3" xfId="51623"/>
    <cellStyle name="Обычный 3 45 5 3 2" xfId="51624"/>
    <cellStyle name="Обычный 3 45 5 4" xfId="51625"/>
    <cellStyle name="Обычный 3 45 6" xfId="51626"/>
    <cellStyle name="Обычный 3 45 6 2" xfId="51627"/>
    <cellStyle name="Обычный 3 45 6 2 2" xfId="51628"/>
    <cellStyle name="Обычный 3 45 6 3" xfId="51629"/>
    <cellStyle name="Обычный 3 45 7" xfId="51630"/>
    <cellStyle name="Обычный 3 45 7 2" xfId="51631"/>
    <cellStyle name="Обычный 3 45 8" xfId="51632"/>
    <cellStyle name="Обычный 3 46" xfId="51633"/>
    <cellStyle name="Обычный 3 46 2" xfId="51634"/>
    <cellStyle name="Обычный 3 46 2 2" xfId="51635"/>
    <cellStyle name="Обычный 3 46 2 2 2" xfId="51636"/>
    <cellStyle name="Обычный 3 46 2 2 2 2" xfId="51637"/>
    <cellStyle name="Обычный 3 46 2 2 2 2 2" xfId="51638"/>
    <cellStyle name="Обычный 3 46 2 2 2 2 2 2" xfId="51639"/>
    <cellStyle name="Обычный 3 46 2 2 2 2 3" xfId="51640"/>
    <cellStyle name="Обычный 3 46 2 2 2 3" xfId="51641"/>
    <cellStyle name="Обычный 3 46 2 2 2 3 2" xfId="51642"/>
    <cellStyle name="Обычный 3 46 2 2 2 4" xfId="51643"/>
    <cellStyle name="Обычный 3 46 2 2 3" xfId="51644"/>
    <cellStyle name="Обычный 3 46 2 2 3 2" xfId="51645"/>
    <cellStyle name="Обычный 3 46 2 2 3 2 2" xfId="51646"/>
    <cellStyle name="Обычный 3 46 2 2 3 3" xfId="51647"/>
    <cellStyle name="Обычный 3 46 2 2 4" xfId="51648"/>
    <cellStyle name="Обычный 3 46 2 2 4 2" xfId="51649"/>
    <cellStyle name="Обычный 3 46 2 2 5" xfId="51650"/>
    <cellStyle name="Обычный 3 46 2 3" xfId="51651"/>
    <cellStyle name="Обычный 3 46 2 3 2" xfId="51652"/>
    <cellStyle name="Обычный 3 46 2 3 2 2" xfId="51653"/>
    <cellStyle name="Обычный 3 46 2 3 2 2 2" xfId="51654"/>
    <cellStyle name="Обычный 3 46 2 3 2 2 2 2" xfId="51655"/>
    <cellStyle name="Обычный 3 46 2 3 2 2 3" xfId="51656"/>
    <cellStyle name="Обычный 3 46 2 3 2 3" xfId="51657"/>
    <cellStyle name="Обычный 3 46 2 3 2 3 2" xfId="51658"/>
    <cellStyle name="Обычный 3 46 2 3 2 4" xfId="51659"/>
    <cellStyle name="Обычный 3 46 2 3 3" xfId="51660"/>
    <cellStyle name="Обычный 3 46 2 3 3 2" xfId="51661"/>
    <cellStyle name="Обычный 3 46 2 3 3 2 2" xfId="51662"/>
    <cellStyle name="Обычный 3 46 2 3 3 3" xfId="51663"/>
    <cellStyle name="Обычный 3 46 2 3 4" xfId="51664"/>
    <cellStyle name="Обычный 3 46 2 3 4 2" xfId="51665"/>
    <cellStyle name="Обычный 3 46 2 3 5" xfId="51666"/>
    <cellStyle name="Обычный 3 46 2 4" xfId="51667"/>
    <cellStyle name="Обычный 3 46 2 4 2" xfId="51668"/>
    <cellStyle name="Обычный 3 46 2 4 2 2" xfId="51669"/>
    <cellStyle name="Обычный 3 46 2 4 2 2 2" xfId="51670"/>
    <cellStyle name="Обычный 3 46 2 4 2 3" xfId="51671"/>
    <cellStyle name="Обычный 3 46 2 4 3" xfId="51672"/>
    <cellStyle name="Обычный 3 46 2 4 3 2" xfId="51673"/>
    <cellStyle name="Обычный 3 46 2 4 4" xfId="51674"/>
    <cellStyle name="Обычный 3 46 2 5" xfId="51675"/>
    <cellStyle name="Обычный 3 46 2 5 2" xfId="51676"/>
    <cellStyle name="Обычный 3 46 2 5 2 2" xfId="51677"/>
    <cellStyle name="Обычный 3 46 2 5 3" xfId="51678"/>
    <cellStyle name="Обычный 3 46 2 6" xfId="51679"/>
    <cellStyle name="Обычный 3 46 2 6 2" xfId="51680"/>
    <cellStyle name="Обычный 3 46 2 7" xfId="51681"/>
    <cellStyle name="Обычный 3 46 3" xfId="51682"/>
    <cellStyle name="Обычный 3 46 3 2" xfId="51683"/>
    <cellStyle name="Обычный 3 46 3 2 2" xfId="51684"/>
    <cellStyle name="Обычный 3 46 3 2 2 2" xfId="51685"/>
    <cellStyle name="Обычный 3 46 3 2 2 2 2" xfId="51686"/>
    <cellStyle name="Обычный 3 46 3 2 2 3" xfId="51687"/>
    <cellStyle name="Обычный 3 46 3 2 3" xfId="51688"/>
    <cellStyle name="Обычный 3 46 3 2 3 2" xfId="51689"/>
    <cellStyle name="Обычный 3 46 3 2 4" xfId="51690"/>
    <cellStyle name="Обычный 3 46 3 3" xfId="51691"/>
    <cellStyle name="Обычный 3 46 3 3 2" xfId="51692"/>
    <cellStyle name="Обычный 3 46 3 3 2 2" xfId="51693"/>
    <cellStyle name="Обычный 3 46 3 3 3" xfId="51694"/>
    <cellStyle name="Обычный 3 46 3 4" xfId="51695"/>
    <cellStyle name="Обычный 3 46 3 4 2" xfId="51696"/>
    <cellStyle name="Обычный 3 46 3 5" xfId="51697"/>
    <cellStyle name="Обычный 3 46 4" xfId="51698"/>
    <cellStyle name="Обычный 3 46 4 2" xfId="51699"/>
    <cellStyle name="Обычный 3 46 4 2 2" xfId="51700"/>
    <cellStyle name="Обычный 3 46 4 2 2 2" xfId="51701"/>
    <cellStyle name="Обычный 3 46 4 2 2 2 2" xfId="51702"/>
    <cellStyle name="Обычный 3 46 4 2 2 3" xfId="51703"/>
    <cellStyle name="Обычный 3 46 4 2 3" xfId="51704"/>
    <cellStyle name="Обычный 3 46 4 2 3 2" xfId="51705"/>
    <cellStyle name="Обычный 3 46 4 2 4" xfId="51706"/>
    <cellStyle name="Обычный 3 46 4 3" xfId="51707"/>
    <cellStyle name="Обычный 3 46 4 3 2" xfId="51708"/>
    <cellStyle name="Обычный 3 46 4 3 2 2" xfId="51709"/>
    <cellStyle name="Обычный 3 46 4 3 3" xfId="51710"/>
    <cellStyle name="Обычный 3 46 4 4" xfId="51711"/>
    <cellStyle name="Обычный 3 46 4 4 2" xfId="51712"/>
    <cellStyle name="Обычный 3 46 4 5" xfId="51713"/>
    <cellStyle name="Обычный 3 46 5" xfId="51714"/>
    <cellStyle name="Обычный 3 46 5 2" xfId="51715"/>
    <cellStyle name="Обычный 3 46 5 2 2" xfId="51716"/>
    <cellStyle name="Обычный 3 46 5 2 2 2" xfId="51717"/>
    <cellStyle name="Обычный 3 46 5 2 3" xfId="51718"/>
    <cellStyle name="Обычный 3 46 5 3" xfId="51719"/>
    <cellStyle name="Обычный 3 46 5 3 2" xfId="51720"/>
    <cellStyle name="Обычный 3 46 5 4" xfId="51721"/>
    <cellStyle name="Обычный 3 46 6" xfId="51722"/>
    <cellStyle name="Обычный 3 46 6 2" xfId="51723"/>
    <cellStyle name="Обычный 3 46 6 2 2" xfId="51724"/>
    <cellStyle name="Обычный 3 46 6 3" xfId="51725"/>
    <cellStyle name="Обычный 3 46 7" xfId="51726"/>
    <cellStyle name="Обычный 3 46 7 2" xfId="51727"/>
    <cellStyle name="Обычный 3 46 8" xfId="51728"/>
    <cellStyle name="Обычный 3 47" xfId="51729"/>
    <cellStyle name="Обычный 3 47 2" xfId="51730"/>
    <cellStyle name="Обычный 3 47 2 2" xfId="51731"/>
    <cellStyle name="Обычный 3 47 2 2 2" xfId="51732"/>
    <cellStyle name="Обычный 3 47 2 2 2 2" xfId="51733"/>
    <cellStyle name="Обычный 3 47 2 2 2 2 2" xfId="51734"/>
    <cellStyle name="Обычный 3 47 2 2 2 2 2 2" xfId="51735"/>
    <cellStyle name="Обычный 3 47 2 2 2 2 3" xfId="51736"/>
    <cellStyle name="Обычный 3 47 2 2 2 3" xfId="51737"/>
    <cellStyle name="Обычный 3 47 2 2 2 3 2" xfId="51738"/>
    <cellStyle name="Обычный 3 47 2 2 2 4" xfId="51739"/>
    <cellStyle name="Обычный 3 47 2 2 3" xfId="51740"/>
    <cellStyle name="Обычный 3 47 2 2 3 2" xfId="51741"/>
    <cellStyle name="Обычный 3 47 2 2 3 2 2" xfId="51742"/>
    <cellStyle name="Обычный 3 47 2 2 3 3" xfId="51743"/>
    <cellStyle name="Обычный 3 47 2 2 4" xfId="51744"/>
    <cellStyle name="Обычный 3 47 2 2 4 2" xfId="51745"/>
    <cellStyle name="Обычный 3 47 2 2 5" xfId="51746"/>
    <cellStyle name="Обычный 3 47 2 3" xfId="51747"/>
    <cellStyle name="Обычный 3 47 2 3 2" xfId="51748"/>
    <cellStyle name="Обычный 3 47 2 3 2 2" xfId="51749"/>
    <cellStyle name="Обычный 3 47 2 3 2 2 2" xfId="51750"/>
    <cellStyle name="Обычный 3 47 2 3 2 2 2 2" xfId="51751"/>
    <cellStyle name="Обычный 3 47 2 3 2 2 3" xfId="51752"/>
    <cellStyle name="Обычный 3 47 2 3 2 3" xfId="51753"/>
    <cellStyle name="Обычный 3 47 2 3 2 3 2" xfId="51754"/>
    <cellStyle name="Обычный 3 47 2 3 2 4" xfId="51755"/>
    <cellStyle name="Обычный 3 47 2 3 3" xfId="51756"/>
    <cellStyle name="Обычный 3 47 2 3 3 2" xfId="51757"/>
    <cellStyle name="Обычный 3 47 2 3 3 2 2" xfId="51758"/>
    <cellStyle name="Обычный 3 47 2 3 3 3" xfId="51759"/>
    <cellStyle name="Обычный 3 47 2 3 4" xfId="51760"/>
    <cellStyle name="Обычный 3 47 2 3 4 2" xfId="51761"/>
    <cellStyle name="Обычный 3 47 2 3 5" xfId="51762"/>
    <cellStyle name="Обычный 3 47 2 4" xfId="51763"/>
    <cellStyle name="Обычный 3 47 2 4 2" xfId="51764"/>
    <cellStyle name="Обычный 3 47 2 4 2 2" xfId="51765"/>
    <cellStyle name="Обычный 3 47 2 4 2 2 2" xfId="51766"/>
    <cellStyle name="Обычный 3 47 2 4 2 3" xfId="51767"/>
    <cellStyle name="Обычный 3 47 2 4 3" xfId="51768"/>
    <cellStyle name="Обычный 3 47 2 4 3 2" xfId="51769"/>
    <cellStyle name="Обычный 3 47 2 4 4" xfId="51770"/>
    <cellStyle name="Обычный 3 47 2 5" xfId="51771"/>
    <cellStyle name="Обычный 3 47 2 5 2" xfId="51772"/>
    <cellStyle name="Обычный 3 47 2 5 2 2" xfId="51773"/>
    <cellStyle name="Обычный 3 47 2 5 3" xfId="51774"/>
    <cellStyle name="Обычный 3 47 2 6" xfId="51775"/>
    <cellStyle name="Обычный 3 47 2 6 2" xfId="51776"/>
    <cellStyle name="Обычный 3 47 2 7" xfId="51777"/>
    <cellStyle name="Обычный 3 47 3" xfId="51778"/>
    <cellStyle name="Обычный 3 47 3 2" xfId="51779"/>
    <cellStyle name="Обычный 3 47 3 2 2" xfId="51780"/>
    <cellStyle name="Обычный 3 47 3 2 2 2" xfId="51781"/>
    <cellStyle name="Обычный 3 47 3 2 2 2 2" xfId="51782"/>
    <cellStyle name="Обычный 3 47 3 2 2 3" xfId="51783"/>
    <cellStyle name="Обычный 3 47 3 2 3" xfId="51784"/>
    <cellStyle name="Обычный 3 47 3 2 3 2" xfId="51785"/>
    <cellStyle name="Обычный 3 47 3 2 4" xfId="51786"/>
    <cellStyle name="Обычный 3 47 3 3" xfId="51787"/>
    <cellStyle name="Обычный 3 47 3 3 2" xfId="51788"/>
    <cellStyle name="Обычный 3 47 3 3 2 2" xfId="51789"/>
    <cellStyle name="Обычный 3 47 3 3 3" xfId="51790"/>
    <cellStyle name="Обычный 3 47 3 4" xfId="51791"/>
    <cellStyle name="Обычный 3 47 3 4 2" xfId="51792"/>
    <cellStyle name="Обычный 3 47 3 5" xfId="51793"/>
    <cellStyle name="Обычный 3 47 4" xfId="51794"/>
    <cellStyle name="Обычный 3 47 4 2" xfId="51795"/>
    <cellStyle name="Обычный 3 47 4 2 2" xfId="51796"/>
    <cellStyle name="Обычный 3 47 4 2 2 2" xfId="51797"/>
    <cellStyle name="Обычный 3 47 4 2 2 2 2" xfId="51798"/>
    <cellStyle name="Обычный 3 47 4 2 2 3" xfId="51799"/>
    <cellStyle name="Обычный 3 47 4 2 3" xfId="51800"/>
    <cellStyle name="Обычный 3 47 4 2 3 2" xfId="51801"/>
    <cellStyle name="Обычный 3 47 4 2 4" xfId="51802"/>
    <cellStyle name="Обычный 3 47 4 3" xfId="51803"/>
    <cellStyle name="Обычный 3 47 4 3 2" xfId="51804"/>
    <cellStyle name="Обычный 3 47 4 3 2 2" xfId="51805"/>
    <cellStyle name="Обычный 3 47 4 3 3" xfId="51806"/>
    <cellStyle name="Обычный 3 47 4 4" xfId="51807"/>
    <cellStyle name="Обычный 3 47 4 4 2" xfId="51808"/>
    <cellStyle name="Обычный 3 47 4 5" xfId="51809"/>
    <cellStyle name="Обычный 3 47 5" xfId="51810"/>
    <cellStyle name="Обычный 3 47 5 2" xfId="51811"/>
    <cellStyle name="Обычный 3 47 5 2 2" xfId="51812"/>
    <cellStyle name="Обычный 3 47 5 2 2 2" xfId="51813"/>
    <cellStyle name="Обычный 3 47 5 2 3" xfId="51814"/>
    <cellStyle name="Обычный 3 47 5 3" xfId="51815"/>
    <cellStyle name="Обычный 3 47 5 3 2" xfId="51816"/>
    <cellStyle name="Обычный 3 47 5 4" xfId="51817"/>
    <cellStyle name="Обычный 3 47 6" xfId="51818"/>
    <cellStyle name="Обычный 3 47 6 2" xfId="51819"/>
    <cellStyle name="Обычный 3 47 6 2 2" xfId="51820"/>
    <cellStyle name="Обычный 3 47 6 3" xfId="51821"/>
    <cellStyle name="Обычный 3 47 7" xfId="51822"/>
    <cellStyle name="Обычный 3 47 7 2" xfId="51823"/>
    <cellStyle name="Обычный 3 47 8" xfId="51824"/>
    <cellStyle name="Обычный 3 48" xfId="51825"/>
    <cellStyle name="Обычный 3 48 2" xfId="51826"/>
    <cellStyle name="Обычный 3 48 2 2" xfId="51827"/>
    <cellStyle name="Обычный 3 48 2 2 2" xfId="51828"/>
    <cellStyle name="Обычный 3 48 2 2 2 2" xfId="51829"/>
    <cellStyle name="Обычный 3 48 2 2 2 2 2" xfId="51830"/>
    <cellStyle name="Обычный 3 48 2 2 2 2 2 2" xfId="51831"/>
    <cellStyle name="Обычный 3 48 2 2 2 2 3" xfId="51832"/>
    <cellStyle name="Обычный 3 48 2 2 2 3" xfId="51833"/>
    <cellStyle name="Обычный 3 48 2 2 2 3 2" xfId="51834"/>
    <cellStyle name="Обычный 3 48 2 2 2 4" xfId="51835"/>
    <cellStyle name="Обычный 3 48 2 2 3" xfId="51836"/>
    <cellStyle name="Обычный 3 48 2 2 3 2" xfId="51837"/>
    <cellStyle name="Обычный 3 48 2 2 3 2 2" xfId="51838"/>
    <cellStyle name="Обычный 3 48 2 2 3 3" xfId="51839"/>
    <cellStyle name="Обычный 3 48 2 2 4" xfId="51840"/>
    <cellStyle name="Обычный 3 48 2 2 4 2" xfId="51841"/>
    <cellStyle name="Обычный 3 48 2 2 5" xfId="51842"/>
    <cellStyle name="Обычный 3 48 2 3" xfId="51843"/>
    <cellStyle name="Обычный 3 48 2 3 2" xfId="51844"/>
    <cellStyle name="Обычный 3 48 2 3 2 2" xfId="51845"/>
    <cellStyle name="Обычный 3 48 2 3 2 2 2" xfId="51846"/>
    <cellStyle name="Обычный 3 48 2 3 2 2 2 2" xfId="51847"/>
    <cellStyle name="Обычный 3 48 2 3 2 2 3" xfId="51848"/>
    <cellStyle name="Обычный 3 48 2 3 2 3" xfId="51849"/>
    <cellStyle name="Обычный 3 48 2 3 2 3 2" xfId="51850"/>
    <cellStyle name="Обычный 3 48 2 3 2 4" xfId="51851"/>
    <cellStyle name="Обычный 3 48 2 3 3" xfId="51852"/>
    <cellStyle name="Обычный 3 48 2 3 3 2" xfId="51853"/>
    <cellStyle name="Обычный 3 48 2 3 3 2 2" xfId="51854"/>
    <cellStyle name="Обычный 3 48 2 3 3 3" xfId="51855"/>
    <cellStyle name="Обычный 3 48 2 3 4" xfId="51856"/>
    <cellStyle name="Обычный 3 48 2 3 4 2" xfId="51857"/>
    <cellStyle name="Обычный 3 48 2 3 5" xfId="51858"/>
    <cellStyle name="Обычный 3 48 2 4" xfId="51859"/>
    <cellStyle name="Обычный 3 48 2 4 2" xfId="51860"/>
    <cellStyle name="Обычный 3 48 2 4 2 2" xfId="51861"/>
    <cellStyle name="Обычный 3 48 2 4 2 2 2" xfId="51862"/>
    <cellStyle name="Обычный 3 48 2 4 2 3" xfId="51863"/>
    <cellStyle name="Обычный 3 48 2 4 3" xfId="51864"/>
    <cellStyle name="Обычный 3 48 2 4 3 2" xfId="51865"/>
    <cellStyle name="Обычный 3 48 2 4 4" xfId="51866"/>
    <cellStyle name="Обычный 3 48 2 5" xfId="51867"/>
    <cellStyle name="Обычный 3 48 2 5 2" xfId="51868"/>
    <cellStyle name="Обычный 3 48 2 5 2 2" xfId="51869"/>
    <cellStyle name="Обычный 3 48 2 5 3" xfId="51870"/>
    <cellStyle name="Обычный 3 48 2 6" xfId="51871"/>
    <cellStyle name="Обычный 3 48 2 6 2" xfId="51872"/>
    <cellStyle name="Обычный 3 48 2 7" xfId="51873"/>
    <cellStyle name="Обычный 3 48 3" xfId="51874"/>
    <cellStyle name="Обычный 3 48 3 2" xfId="51875"/>
    <cellStyle name="Обычный 3 48 3 2 2" xfId="51876"/>
    <cellStyle name="Обычный 3 48 3 2 2 2" xfId="51877"/>
    <cellStyle name="Обычный 3 48 3 2 2 2 2" xfId="51878"/>
    <cellStyle name="Обычный 3 48 3 2 2 3" xfId="51879"/>
    <cellStyle name="Обычный 3 48 3 2 3" xfId="51880"/>
    <cellStyle name="Обычный 3 48 3 2 3 2" xfId="51881"/>
    <cellStyle name="Обычный 3 48 3 2 4" xfId="51882"/>
    <cellStyle name="Обычный 3 48 3 3" xfId="51883"/>
    <cellStyle name="Обычный 3 48 3 3 2" xfId="51884"/>
    <cellStyle name="Обычный 3 48 3 3 2 2" xfId="51885"/>
    <cellStyle name="Обычный 3 48 3 3 3" xfId="51886"/>
    <cellStyle name="Обычный 3 48 3 4" xfId="51887"/>
    <cellStyle name="Обычный 3 48 3 4 2" xfId="51888"/>
    <cellStyle name="Обычный 3 48 3 5" xfId="51889"/>
    <cellStyle name="Обычный 3 48 4" xfId="51890"/>
    <cellStyle name="Обычный 3 48 4 2" xfId="51891"/>
    <cellStyle name="Обычный 3 48 4 2 2" xfId="51892"/>
    <cellStyle name="Обычный 3 48 4 2 2 2" xfId="51893"/>
    <cellStyle name="Обычный 3 48 4 2 2 2 2" xfId="51894"/>
    <cellStyle name="Обычный 3 48 4 2 2 3" xfId="51895"/>
    <cellStyle name="Обычный 3 48 4 2 3" xfId="51896"/>
    <cellStyle name="Обычный 3 48 4 2 3 2" xfId="51897"/>
    <cellStyle name="Обычный 3 48 4 2 4" xfId="51898"/>
    <cellStyle name="Обычный 3 48 4 3" xfId="51899"/>
    <cellStyle name="Обычный 3 48 4 3 2" xfId="51900"/>
    <cellStyle name="Обычный 3 48 4 3 2 2" xfId="51901"/>
    <cellStyle name="Обычный 3 48 4 3 3" xfId="51902"/>
    <cellStyle name="Обычный 3 48 4 4" xfId="51903"/>
    <cellStyle name="Обычный 3 48 4 4 2" xfId="51904"/>
    <cellStyle name="Обычный 3 48 4 5" xfId="51905"/>
    <cellStyle name="Обычный 3 48 5" xfId="51906"/>
    <cellStyle name="Обычный 3 48 5 2" xfId="51907"/>
    <cellStyle name="Обычный 3 48 5 2 2" xfId="51908"/>
    <cellStyle name="Обычный 3 48 5 2 2 2" xfId="51909"/>
    <cellStyle name="Обычный 3 48 5 2 3" xfId="51910"/>
    <cellStyle name="Обычный 3 48 5 3" xfId="51911"/>
    <cellStyle name="Обычный 3 48 5 3 2" xfId="51912"/>
    <cellStyle name="Обычный 3 48 5 4" xfId="51913"/>
    <cellStyle name="Обычный 3 48 6" xfId="51914"/>
    <cellStyle name="Обычный 3 48 6 2" xfId="51915"/>
    <cellStyle name="Обычный 3 48 6 2 2" xfId="51916"/>
    <cellStyle name="Обычный 3 48 6 3" xfId="51917"/>
    <cellStyle name="Обычный 3 48 7" xfId="51918"/>
    <cellStyle name="Обычный 3 48 7 2" xfId="51919"/>
    <cellStyle name="Обычный 3 48 8" xfId="51920"/>
    <cellStyle name="Обычный 3 49" xfId="51921"/>
    <cellStyle name="Обычный 3 49 2" xfId="51922"/>
    <cellStyle name="Обычный 3 49 2 2" xfId="51923"/>
    <cellStyle name="Обычный 3 49 2 2 2" xfId="51924"/>
    <cellStyle name="Обычный 3 49 2 2 2 2" xfId="51925"/>
    <cellStyle name="Обычный 3 49 2 2 2 2 2" xfId="51926"/>
    <cellStyle name="Обычный 3 49 2 2 2 2 2 2" xfId="51927"/>
    <cellStyle name="Обычный 3 49 2 2 2 2 3" xfId="51928"/>
    <cellStyle name="Обычный 3 49 2 2 2 3" xfId="51929"/>
    <cellStyle name="Обычный 3 49 2 2 2 3 2" xfId="51930"/>
    <cellStyle name="Обычный 3 49 2 2 2 4" xfId="51931"/>
    <cellStyle name="Обычный 3 49 2 2 3" xfId="51932"/>
    <cellStyle name="Обычный 3 49 2 2 3 2" xfId="51933"/>
    <cellStyle name="Обычный 3 49 2 2 3 2 2" xfId="51934"/>
    <cellStyle name="Обычный 3 49 2 2 3 3" xfId="51935"/>
    <cellStyle name="Обычный 3 49 2 2 4" xfId="51936"/>
    <cellStyle name="Обычный 3 49 2 2 4 2" xfId="51937"/>
    <cellStyle name="Обычный 3 49 2 2 5" xfId="51938"/>
    <cellStyle name="Обычный 3 49 2 3" xfId="51939"/>
    <cellStyle name="Обычный 3 49 2 3 2" xfId="51940"/>
    <cellStyle name="Обычный 3 49 2 3 2 2" xfId="51941"/>
    <cellStyle name="Обычный 3 49 2 3 2 2 2" xfId="51942"/>
    <cellStyle name="Обычный 3 49 2 3 2 2 2 2" xfId="51943"/>
    <cellStyle name="Обычный 3 49 2 3 2 2 3" xfId="51944"/>
    <cellStyle name="Обычный 3 49 2 3 2 3" xfId="51945"/>
    <cellStyle name="Обычный 3 49 2 3 2 3 2" xfId="51946"/>
    <cellStyle name="Обычный 3 49 2 3 2 4" xfId="51947"/>
    <cellStyle name="Обычный 3 49 2 3 3" xfId="51948"/>
    <cellStyle name="Обычный 3 49 2 3 3 2" xfId="51949"/>
    <cellStyle name="Обычный 3 49 2 3 3 2 2" xfId="51950"/>
    <cellStyle name="Обычный 3 49 2 3 3 3" xfId="51951"/>
    <cellStyle name="Обычный 3 49 2 3 4" xfId="51952"/>
    <cellStyle name="Обычный 3 49 2 3 4 2" xfId="51953"/>
    <cellStyle name="Обычный 3 49 2 3 5" xfId="51954"/>
    <cellStyle name="Обычный 3 49 2 4" xfId="51955"/>
    <cellStyle name="Обычный 3 49 2 4 2" xfId="51956"/>
    <cellStyle name="Обычный 3 49 2 4 2 2" xfId="51957"/>
    <cellStyle name="Обычный 3 49 2 4 2 2 2" xfId="51958"/>
    <cellStyle name="Обычный 3 49 2 4 2 3" xfId="51959"/>
    <cellStyle name="Обычный 3 49 2 4 3" xfId="51960"/>
    <cellStyle name="Обычный 3 49 2 4 3 2" xfId="51961"/>
    <cellStyle name="Обычный 3 49 2 4 4" xfId="51962"/>
    <cellStyle name="Обычный 3 49 2 5" xfId="51963"/>
    <cellStyle name="Обычный 3 49 2 5 2" xfId="51964"/>
    <cellStyle name="Обычный 3 49 2 5 2 2" xfId="51965"/>
    <cellStyle name="Обычный 3 49 2 5 3" xfId="51966"/>
    <cellStyle name="Обычный 3 49 2 6" xfId="51967"/>
    <cellStyle name="Обычный 3 49 2 6 2" xfId="51968"/>
    <cellStyle name="Обычный 3 49 2 7" xfId="51969"/>
    <cellStyle name="Обычный 3 49 3" xfId="51970"/>
    <cellStyle name="Обычный 3 49 3 2" xfId="51971"/>
    <cellStyle name="Обычный 3 49 3 2 2" xfId="51972"/>
    <cellStyle name="Обычный 3 49 3 2 2 2" xfId="51973"/>
    <cellStyle name="Обычный 3 49 3 2 2 2 2" xfId="51974"/>
    <cellStyle name="Обычный 3 49 3 2 2 3" xfId="51975"/>
    <cellStyle name="Обычный 3 49 3 2 3" xfId="51976"/>
    <cellStyle name="Обычный 3 49 3 2 3 2" xfId="51977"/>
    <cellStyle name="Обычный 3 49 3 2 4" xfId="51978"/>
    <cellStyle name="Обычный 3 49 3 3" xfId="51979"/>
    <cellStyle name="Обычный 3 49 3 3 2" xfId="51980"/>
    <cellStyle name="Обычный 3 49 3 3 2 2" xfId="51981"/>
    <cellStyle name="Обычный 3 49 3 3 3" xfId="51982"/>
    <cellStyle name="Обычный 3 49 3 4" xfId="51983"/>
    <cellStyle name="Обычный 3 49 3 4 2" xfId="51984"/>
    <cellStyle name="Обычный 3 49 3 5" xfId="51985"/>
    <cellStyle name="Обычный 3 49 4" xfId="51986"/>
    <cellStyle name="Обычный 3 49 4 2" xfId="51987"/>
    <cellStyle name="Обычный 3 49 4 2 2" xfId="51988"/>
    <cellStyle name="Обычный 3 49 4 2 2 2" xfId="51989"/>
    <cellStyle name="Обычный 3 49 4 2 2 2 2" xfId="51990"/>
    <cellStyle name="Обычный 3 49 4 2 2 3" xfId="51991"/>
    <cellStyle name="Обычный 3 49 4 2 3" xfId="51992"/>
    <cellStyle name="Обычный 3 49 4 2 3 2" xfId="51993"/>
    <cellStyle name="Обычный 3 49 4 2 4" xfId="51994"/>
    <cellStyle name="Обычный 3 49 4 3" xfId="51995"/>
    <cellStyle name="Обычный 3 49 4 3 2" xfId="51996"/>
    <cellStyle name="Обычный 3 49 4 3 2 2" xfId="51997"/>
    <cellStyle name="Обычный 3 49 4 3 3" xfId="51998"/>
    <cellStyle name="Обычный 3 49 4 4" xfId="51999"/>
    <cellStyle name="Обычный 3 49 4 4 2" xfId="52000"/>
    <cellStyle name="Обычный 3 49 4 5" xfId="52001"/>
    <cellStyle name="Обычный 3 49 5" xfId="52002"/>
    <cellStyle name="Обычный 3 49 5 2" xfId="52003"/>
    <cellStyle name="Обычный 3 49 5 2 2" xfId="52004"/>
    <cellStyle name="Обычный 3 49 5 2 2 2" xfId="52005"/>
    <cellStyle name="Обычный 3 49 5 2 3" xfId="52006"/>
    <cellStyle name="Обычный 3 49 5 3" xfId="52007"/>
    <cellStyle name="Обычный 3 49 5 3 2" xfId="52008"/>
    <cellStyle name="Обычный 3 49 5 4" xfId="52009"/>
    <cellStyle name="Обычный 3 49 6" xfId="52010"/>
    <cellStyle name="Обычный 3 49 6 2" xfId="52011"/>
    <cellStyle name="Обычный 3 49 6 2 2" xfId="52012"/>
    <cellStyle name="Обычный 3 49 6 3" xfId="52013"/>
    <cellStyle name="Обычный 3 49 7" xfId="52014"/>
    <cellStyle name="Обычный 3 49 7 2" xfId="52015"/>
    <cellStyle name="Обычный 3 49 8" xfId="52016"/>
    <cellStyle name="Обычный 3 5" xfId="52017"/>
    <cellStyle name="Обычный 3 50" xfId="52018"/>
    <cellStyle name="Обычный 3 50 2" xfId="52019"/>
    <cellStyle name="Обычный 3 50 2 2" xfId="52020"/>
    <cellStyle name="Обычный 3 50 2 2 2" xfId="52021"/>
    <cellStyle name="Обычный 3 50 2 2 2 2" xfId="52022"/>
    <cellStyle name="Обычный 3 50 2 2 2 2 2" xfId="52023"/>
    <cellStyle name="Обычный 3 50 2 2 2 2 2 2" xfId="52024"/>
    <cellStyle name="Обычный 3 50 2 2 2 2 3" xfId="52025"/>
    <cellStyle name="Обычный 3 50 2 2 2 3" xfId="52026"/>
    <cellStyle name="Обычный 3 50 2 2 2 3 2" xfId="52027"/>
    <cellStyle name="Обычный 3 50 2 2 2 4" xfId="52028"/>
    <cellStyle name="Обычный 3 50 2 2 3" xfId="52029"/>
    <cellStyle name="Обычный 3 50 2 2 3 2" xfId="52030"/>
    <cellStyle name="Обычный 3 50 2 2 3 2 2" xfId="52031"/>
    <cellStyle name="Обычный 3 50 2 2 3 3" xfId="52032"/>
    <cellStyle name="Обычный 3 50 2 2 4" xfId="52033"/>
    <cellStyle name="Обычный 3 50 2 2 4 2" xfId="52034"/>
    <cellStyle name="Обычный 3 50 2 2 5" xfId="52035"/>
    <cellStyle name="Обычный 3 50 2 3" xfId="52036"/>
    <cellStyle name="Обычный 3 50 2 3 2" xfId="52037"/>
    <cellStyle name="Обычный 3 50 2 3 2 2" xfId="52038"/>
    <cellStyle name="Обычный 3 50 2 3 2 2 2" xfId="52039"/>
    <cellStyle name="Обычный 3 50 2 3 2 2 2 2" xfId="52040"/>
    <cellStyle name="Обычный 3 50 2 3 2 2 3" xfId="52041"/>
    <cellStyle name="Обычный 3 50 2 3 2 3" xfId="52042"/>
    <cellStyle name="Обычный 3 50 2 3 2 3 2" xfId="52043"/>
    <cellStyle name="Обычный 3 50 2 3 2 4" xfId="52044"/>
    <cellStyle name="Обычный 3 50 2 3 3" xfId="52045"/>
    <cellStyle name="Обычный 3 50 2 3 3 2" xfId="52046"/>
    <cellStyle name="Обычный 3 50 2 3 3 2 2" xfId="52047"/>
    <cellStyle name="Обычный 3 50 2 3 3 3" xfId="52048"/>
    <cellStyle name="Обычный 3 50 2 3 4" xfId="52049"/>
    <cellStyle name="Обычный 3 50 2 3 4 2" xfId="52050"/>
    <cellStyle name="Обычный 3 50 2 3 5" xfId="52051"/>
    <cellStyle name="Обычный 3 50 2 4" xfId="52052"/>
    <cellStyle name="Обычный 3 50 2 4 2" xfId="52053"/>
    <cellStyle name="Обычный 3 50 2 4 2 2" xfId="52054"/>
    <cellStyle name="Обычный 3 50 2 4 2 2 2" xfId="52055"/>
    <cellStyle name="Обычный 3 50 2 4 2 3" xfId="52056"/>
    <cellStyle name="Обычный 3 50 2 4 3" xfId="52057"/>
    <cellStyle name="Обычный 3 50 2 4 3 2" xfId="52058"/>
    <cellStyle name="Обычный 3 50 2 4 4" xfId="52059"/>
    <cellStyle name="Обычный 3 50 2 5" xfId="52060"/>
    <cellStyle name="Обычный 3 50 2 5 2" xfId="52061"/>
    <cellStyle name="Обычный 3 50 2 5 2 2" xfId="52062"/>
    <cellStyle name="Обычный 3 50 2 5 3" xfId="52063"/>
    <cellStyle name="Обычный 3 50 2 6" xfId="52064"/>
    <cellStyle name="Обычный 3 50 2 6 2" xfId="52065"/>
    <cellStyle name="Обычный 3 50 2 7" xfId="52066"/>
    <cellStyle name="Обычный 3 50 3" xfId="52067"/>
    <cellStyle name="Обычный 3 50 3 2" xfId="52068"/>
    <cellStyle name="Обычный 3 50 3 2 2" xfId="52069"/>
    <cellStyle name="Обычный 3 50 3 2 2 2" xfId="52070"/>
    <cellStyle name="Обычный 3 50 3 2 2 2 2" xfId="52071"/>
    <cellStyle name="Обычный 3 50 3 2 2 3" xfId="52072"/>
    <cellStyle name="Обычный 3 50 3 2 3" xfId="52073"/>
    <cellStyle name="Обычный 3 50 3 2 3 2" xfId="52074"/>
    <cellStyle name="Обычный 3 50 3 2 4" xfId="52075"/>
    <cellStyle name="Обычный 3 50 3 3" xfId="52076"/>
    <cellStyle name="Обычный 3 50 3 3 2" xfId="52077"/>
    <cellStyle name="Обычный 3 50 3 3 2 2" xfId="52078"/>
    <cellStyle name="Обычный 3 50 3 3 3" xfId="52079"/>
    <cellStyle name="Обычный 3 50 3 4" xfId="52080"/>
    <cellStyle name="Обычный 3 50 3 4 2" xfId="52081"/>
    <cellStyle name="Обычный 3 50 3 5" xfId="52082"/>
    <cellStyle name="Обычный 3 50 4" xfId="52083"/>
    <cellStyle name="Обычный 3 50 4 2" xfId="52084"/>
    <cellStyle name="Обычный 3 50 4 2 2" xfId="52085"/>
    <cellStyle name="Обычный 3 50 4 2 2 2" xfId="52086"/>
    <cellStyle name="Обычный 3 50 4 2 2 2 2" xfId="52087"/>
    <cellStyle name="Обычный 3 50 4 2 2 3" xfId="52088"/>
    <cellStyle name="Обычный 3 50 4 2 3" xfId="52089"/>
    <cellStyle name="Обычный 3 50 4 2 3 2" xfId="52090"/>
    <cellStyle name="Обычный 3 50 4 2 4" xfId="52091"/>
    <cellStyle name="Обычный 3 50 4 3" xfId="52092"/>
    <cellStyle name="Обычный 3 50 4 3 2" xfId="52093"/>
    <cellStyle name="Обычный 3 50 4 3 2 2" xfId="52094"/>
    <cellStyle name="Обычный 3 50 4 3 3" xfId="52095"/>
    <cellStyle name="Обычный 3 50 4 4" xfId="52096"/>
    <cellStyle name="Обычный 3 50 4 4 2" xfId="52097"/>
    <cellStyle name="Обычный 3 50 4 5" xfId="52098"/>
    <cellStyle name="Обычный 3 50 5" xfId="52099"/>
    <cellStyle name="Обычный 3 50 5 2" xfId="52100"/>
    <cellStyle name="Обычный 3 50 5 2 2" xfId="52101"/>
    <cellStyle name="Обычный 3 50 5 2 2 2" xfId="52102"/>
    <cellStyle name="Обычный 3 50 5 2 3" xfId="52103"/>
    <cellStyle name="Обычный 3 50 5 3" xfId="52104"/>
    <cellStyle name="Обычный 3 50 5 3 2" xfId="52105"/>
    <cellStyle name="Обычный 3 50 5 4" xfId="52106"/>
    <cellStyle name="Обычный 3 50 6" xfId="52107"/>
    <cellStyle name="Обычный 3 50 6 2" xfId="52108"/>
    <cellStyle name="Обычный 3 50 6 2 2" xfId="52109"/>
    <cellStyle name="Обычный 3 50 6 3" xfId="52110"/>
    <cellStyle name="Обычный 3 50 7" xfId="52111"/>
    <cellStyle name="Обычный 3 50 7 2" xfId="52112"/>
    <cellStyle name="Обычный 3 50 8" xfId="52113"/>
    <cellStyle name="Обычный 3 51" xfId="52114"/>
    <cellStyle name="Обычный 3 51 2" xfId="52115"/>
    <cellStyle name="Обычный 3 51 2 2" xfId="52116"/>
    <cellStyle name="Обычный 3 51 2 2 2" xfId="52117"/>
    <cellStyle name="Обычный 3 51 2 2 2 2" xfId="52118"/>
    <cellStyle name="Обычный 3 51 2 2 2 2 2" xfId="52119"/>
    <cellStyle name="Обычный 3 51 2 2 2 2 2 2" xfId="52120"/>
    <cellStyle name="Обычный 3 51 2 2 2 2 3" xfId="52121"/>
    <cellStyle name="Обычный 3 51 2 2 2 3" xfId="52122"/>
    <cellStyle name="Обычный 3 51 2 2 2 3 2" xfId="52123"/>
    <cellStyle name="Обычный 3 51 2 2 2 4" xfId="52124"/>
    <cellStyle name="Обычный 3 51 2 2 3" xfId="52125"/>
    <cellStyle name="Обычный 3 51 2 2 3 2" xfId="52126"/>
    <cellStyle name="Обычный 3 51 2 2 3 2 2" xfId="52127"/>
    <cellStyle name="Обычный 3 51 2 2 3 3" xfId="52128"/>
    <cellStyle name="Обычный 3 51 2 2 4" xfId="52129"/>
    <cellStyle name="Обычный 3 51 2 2 4 2" xfId="52130"/>
    <cellStyle name="Обычный 3 51 2 2 5" xfId="52131"/>
    <cellStyle name="Обычный 3 51 2 3" xfId="52132"/>
    <cellStyle name="Обычный 3 51 2 3 2" xfId="52133"/>
    <cellStyle name="Обычный 3 51 2 3 2 2" xfId="52134"/>
    <cellStyle name="Обычный 3 51 2 3 2 2 2" xfId="52135"/>
    <cellStyle name="Обычный 3 51 2 3 2 2 2 2" xfId="52136"/>
    <cellStyle name="Обычный 3 51 2 3 2 2 3" xfId="52137"/>
    <cellStyle name="Обычный 3 51 2 3 2 3" xfId="52138"/>
    <cellStyle name="Обычный 3 51 2 3 2 3 2" xfId="52139"/>
    <cellStyle name="Обычный 3 51 2 3 2 4" xfId="52140"/>
    <cellStyle name="Обычный 3 51 2 3 3" xfId="52141"/>
    <cellStyle name="Обычный 3 51 2 3 3 2" xfId="52142"/>
    <cellStyle name="Обычный 3 51 2 3 3 2 2" xfId="52143"/>
    <cellStyle name="Обычный 3 51 2 3 3 3" xfId="52144"/>
    <cellStyle name="Обычный 3 51 2 3 4" xfId="52145"/>
    <cellStyle name="Обычный 3 51 2 3 4 2" xfId="52146"/>
    <cellStyle name="Обычный 3 51 2 3 5" xfId="52147"/>
    <cellStyle name="Обычный 3 51 2 4" xfId="52148"/>
    <cellStyle name="Обычный 3 51 2 4 2" xfId="52149"/>
    <cellStyle name="Обычный 3 51 2 4 2 2" xfId="52150"/>
    <cellStyle name="Обычный 3 51 2 4 2 2 2" xfId="52151"/>
    <cellStyle name="Обычный 3 51 2 4 2 3" xfId="52152"/>
    <cellStyle name="Обычный 3 51 2 4 3" xfId="52153"/>
    <cellStyle name="Обычный 3 51 2 4 3 2" xfId="52154"/>
    <cellStyle name="Обычный 3 51 2 4 4" xfId="52155"/>
    <cellStyle name="Обычный 3 51 2 5" xfId="52156"/>
    <cellStyle name="Обычный 3 51 2 5 2" xfId="52157"/>
    <cellStyle name="Обычный 3 51 2 5 2 2" xfId="52158"/>
    <cellStyle name="Обычный 3 51 2 5 3" xfId="52159"/>
    <cellStyle name="Обычный 3 51 2 6" xfId="52160"/>
    <cellStyle name="Обычный 3 51 2 6 2" xfId="52161"/>
    <cellStyle name="Обычный 3 51 2 7" xfId="52162"/>
    <cellStyle name="Обычный 3 51 3" xfId="52163"/>
    <cellStyle name="Обычный 3 51 3 2" xfId="52164"/>
    <cellStyle name="Обычный 3 51 3 2 2" xfId="52165"/>
    <cellStyle name="Обычный 3 51 3 2 2 2" xfId="52166"/>
    <cellStyle name="Обычный 3 51 3 2 2 2 2" xfId="52167"/>
    <cellStyle name="Обычный 3 51 3 2 2 3" xfId="52168"/>
    <cellStyle name="Обычный 3 51 3 2 3" xfId="52169"/>
    <cellStyle name="Обычный 3 51 3 2 3 2" xfId="52170"/>
    <cellStyle name="Обычный 3 51 3 2 4" xfId="52171"/>
    <cellStyle name="Обычный 3 51 3 3" xfId="52172"/>
    <cellStyle name="Обычный 3 51 3 3 2" xfId="52173"/>
    <cellStyle name="Обычный 3 51 3 3 2 2" xfId="52174"/>
    <cellStyle name="Обычный 3 51 3 3 3" xfId="52175"/>
    <cellStyle name="Обычный 3 51 3 4" xfId="52176"/>
    <cellStyle name="Обычный 3 51 3 4 2" xfId="52177"/>
    <cellStyle name="Обычный 3 51 3 5" xfId="52178"/>
    <cellStyle name="Обычный 3 51 4" xfId="52179"/>
    <cellStyle name="Обычный 3 51 4 2" xfId="52180"/>
    <cellStyle name="Обычный 3 51 4 2 2" xfId="52181"/>
    <cellStyle name="Обычный 3 51 4 2 2 2" xfId="52182"/>
    <cellStyle name="Обычный 3 51 4 2 2 2 2" xfId="52183"/>
    <cellStyle name="Обычный 3 51 4 2 2 3" xfId="52184"/>
    <cellStyle name="Обычный 3 51 4 2 3" xfId="52185"/>
    <cellStyle name="Обычный 3 51 4 2 3 2" xfId="52186"/>
    <cellStyle name="Обычный 3 51 4 2 4" xfId="52187"/>
    <cellStyle name="Обычный 3 51 4 3" xfId="52188"/>
    <cellStyle name="Обычный 3 51 4 3 2" xfId="52189"/>
    <cellStyle name="Обычный 3 51 4 3 2 2" xfId="52190"/>
    <cellStyle name="Обычный 3 51 4 3 3" xfId="52191"/>
    <cellStyle name="Обычный 3 51 4 4" xfId="52192"/>
    <cellStyle name="Обычный 3 51 4 4 2" xfId="52193"/>
    <cellStyle name="Обычный 3 51 4 5" xfId="52194"/>
    <cellStyle name="Обычный 3 51 5" xfId="52195"/>
    <cellStyle name="Обычный 3 51 5 2" xfId="52196"/>
    <cellStyle name="Обычный 3 51 5 2 2" xfId="52197"/>
    <cellStyle name="Обычный 3 51 5 2 2 2" xfId="52198"/>
    <cellStyle name="Обычный 3 51 5 2 3" xfId="52199"/>
    <cellStyle name="Обычный 3 51 5 3" xfId="52200"/>
    <cellStyle name="Обычный 3 51 5 3 2" xfId="52201"/>
    <cellStyle name="Обычный 3 51 5 4" xfId="52202"/>
    <cellStyle name="Обычный 3 51 6" xfId="52203"/>
    <cellStyle name="Обычный 3 51 6 2" xfId="52204"/>
    <cellStyle name="Обычный 3 51 6 2 2" xfId="52205"/>
    <cellStyle name="Обычный 3 51 6 3" xfId="52206"/>
    <cellStyle name="Обычный 3 51 7" xfId="52207"/>
    <cellStyle name="Обычный 3 51 7 2" xfId="52208"/>
    <cellStyle name="Обычный 3 51 8" xfId="52209"/>
    <cellStyle name="Обычный 3 52" xfId="52210"/>
    <cellStyle name="Обычный 3 52 2" xfId="52211"/>
    <cellStyle name="Обычный 3 52 2 2" xfId="52212"/>
    <cellStyle name="Обычный 3 52 2 2 2" xfId="52213"/>
    <cellStyle name="Обычный 3 52 2 2 2 2" xfId="52214"/>
    <cellStyle name="Обычный 3 52 2 2 2 2 2" xfId="52215"/>
    <cellStyle name="Обычный 3 52 2 2 2 2 2 2" xfId="52216"/>
    <cellStyle name="Обычный 3 52 2 2 2 2 3" xfId="52217"/>
    <cellStyle name="Обычный 3 52 2 2 2 3" xfId="52218"/>
    <cellStyle name="Обычный 3 52 2 2 2 3 2" xfId="52219"/>
    <cellStyle name="Обычный 3 52 2 2 2 4" xfId="52220"/>
    <cellStyle name="Обычный 3 52 2 2 3" xfId="52221"/>
    <cellStyle name="Обычный 3 52 2 2 3 2" xfId="52222"/>
    <cellStyle name="Обычный 3 52 2 2 3 2 2" xfId="52223"/>
    <cellStyle name="Обычный 3 52 2 2 3 3" xfId="52224"/>
    <cellStyle name="Обычный 3 52 2 2 4" xfId="52225"/>
    <cellStyle name="Обычный 3 52 2 2 4 2" xfId="52226"/>
    <cellStyle name="Обычный 3 52 2 2 5" xfId="52227"/>
    <cellStyle name="Обычный 3 52 2 3" xfId="52228"/>
    <cellStyle name="Обычный 3 52 2 3 2" xfId="52229"/>
    <cellStyle name="Обычный 3 52 2 3 2 2" xfId="52230"/>
    <cellStyle name="Обычный 3 52 2 3 2 2 2" xfId="52231"/>
    <cellStyle name="Обычный 3 52 2 3 2 2 2 2" xfId="52232"/>
    <cellStyle name="Обычный 3 52 2 3 2 2 3" xfId="52233"/>
    <cellStyle name="Обычный 3 52 2 3 2 3" xfId="52234"/>
    <cellStyle name="Обычный 3 52 2 3 2 3 2" xfId="52235"/>
    <cellStyle name="Обычный 3 52 2 3 2 4" xfId="52236"/>
    <cellStyle name="Обычный 3 52 2 3 3" xfId="52237"/>
    <cellStyle name="Обычный 3 52 2 3 3 2" xfId="52238"/>
    <cellStyle name="Обычный 3 52 2 3 3 2 2" xfId="52239"/>
    <cellStyle name="Обычный 3 52 2 3 3 3" xfId="52240"/>
    <cellStyle name="Обычный 3 52 2 3 4" xfId="52241"/>
    <cellStyle name="Обычный 3 52 2 3 4 2" xfId="52242"/>
    <cellStyle name="Обычный 3 52 2 3 5" xfId="52243"/>
    <cellStyle name="Обычный 3 52 2 4" xfId="52244"/>
    <cellStyle name="Обычный 3 52 2 4 2" xfId="52245"/>
    <cellStyle name="Обычный 3 52 2 4 2 2" xfId="52246"/>
    <cellStyle name="Обычный 3 52 2 4 2 2 2" xfId="52247"/>
    <cellStyle name="Обычный 3 52 2 4 2 3" xfId="52248"/>
    <cellStyle name="Обычный 3 52 2 4 3" xfId="52249"/>
    <cellStyle name="Обычный 3 52 2 4 3 2" xfId="52250"/>
    <cellStyle name="Обычный 3 52 2 4 4" xfId="52251"/>
    <cellStyle name="Обычный 3 52 2 5" xfId="52252"/>
    <cellStyle name="Обычный 3 52 2 5 2" xfId="52253"/>
    <cellStyle name="Обычный 3 52 2 5 2 2" xfId="52254"/>
    <cellStyle name="Обычный 3 52 2 5 3" xfId="52255"/>
    <cellStyle name="Обычный 3 52 2 6" xfId="52256"/>
    <cellStyle name="Обычный 3 52 2 6 2" xfId="52257"/>
    <cellStyle name="Обычный 3 52 2 7" xfId="52258"/>
    <cellStyle name="Обычный 3 52 3" xfId="52259"/>
    <cellStyle name="Обычный 3 52 3 2" xfId="52260"/>
    <cellStyle name="Обычный 3 52 3 2 2" xfId="52261"/>
    <cellStyle name="Обычный 3 52 3 2 2 2" xfId="52262"/>
    <cellStyle name="Обычный 3 52 3 2 2 2 2" xfId="52263"/>
    <cellStyle name="Обычный 3 52 3 2 2 3" xfId="52264"/>
    <cellStyle name="Обычный 3 52 3 2 3" xfId="52265"/>
    <cellStyle name="Обычный 3 52 3 2 3 2" xfId="52266"/>
    <cellStyle name="Обычный 3 52 3 2 4" xfId="52267"/>
    <cellStyle name="Обычный 3 52 3 3" xfId="52268"/>
    <cellStyle name="Обычный 3 52 3 3 2" xfId="52269"/>
    <cellStyle name="Обычный 3 52 3 3 2 2" xfId="52270"/>
    <cellStyle name="Обычный 3 52 3 3 3" xfId="52271"/>
    <cellStyle name="Обычный 3 52 3 4" xfId="52272"/>
    <cellStyle name="Обычный 3 52 3 4 2" xfId="52273"/>
    <cellStyle name="Обычный 3 52 3 5" xfId="52274"/>
    <cellStyle name="Обычный 3 52 4" xfId="52275"/>
    <cellStyle name="Обычный 3 52 4 2" xfId="52276"/>
    <cellStyle name="Обычный 3 52 4 2 2" xfId="52277"/>
    <cellStyle name="Обычный 3 52 4 2 2 2" xfId="52278"/>
    <cellStyle name="Обычный 3 52 4 2 2 2 2" xfId="52279"/>
    <cellStyle name="Обычный 3 52 4 2 2 3" xfId="52280"/>
    <cellStyle name="Обычный 3 52 4 2 3" xfId="52281"/>
    <cellStyle name="Обычный 3 52 4 2 3 2" xfId="52282"/>
    <cellStyle name="Обычный 3 52 4 2 4" xfId="52283"/>
    <cellStyle name="Обычный 3 52 4 3" xfId="52284"/>
    <cellStyle name="Обычный 3 52 4 3 2" xfId="52285"/>
    <cellStyle name="Обычный 3 52 4 3 2 2" xfId="52286"/>
    <cellStyle name="Обычный 3 52 4 3 3" xfId="52287"/>
    <cellStyle name="Обычный 3 52 4 4" xfId="52288"/>
    <cellStyle name="Обычный 3 52 4 4 2" xfId="52289"/>
    <cellStyle name="Обычный 3 52 4 5" xfId="52290"/>
    <cellStyle name="Обычный 3 52 5" xfId="52291"/>
    <cellStyle name="Обычный 3 52 5 2" xfId="52292"/>
    <cellStyle name="Обычный 3 52 5 2 2" xfId="52293"/>
    <cellStyle name="Обычный 3 52 5 2 2 2" xfId="52294"/>
    <cellStyle name="Обычный 3 52 5 2 3" xfId="52295"/>
    <cellStyle name="Обычный 3 52 5 3" xfId="52296"/>
    <cellStyle name="Обычный 3 52 5 3 2" xfId="52297"/>
    <cellStyle name="Обычный 3 52 5 4" xfId="52298"/>
    <cellStyle name="Обычный 3 52 6" xfId="52299"/>
    <cellStyle name="Обычный 3 52 6 2" xfId="52300"/>
    <cellStyle name="Обычный 3 52 6 2 2" xfId="52301"/>
    <cellStyle name="Обычный 3 52 6 3" xfId="52302"/>
    <cellStyle name="Обычный 3 52 7" xfId="52303"/>
    <cellStyle name="Обычный 3 52 7 2" xfId="52304"/>
    <cellStyle name="Обычный 3 52 8" xfId="52305"/>
    <cellStyle name="Обычный 3 53" xfId="52306"/>
    <cellStyle name="Обычный 3 53 2" xfId="52307"/>
    <cellStyle name="Обычный 3 53 2 2" xfId="52308"/>
    <cellStyle name="Обычный 3 53 2 2 2" xfId="52309"/>
    <cellStyle name="Обычный 3 53 2 2 2 2" xfId="52310"/>
    <cellStyle name="Обычный 3 53 2 2 2 2 2" xfId="52311"/>
    <cellStyle name="Обычный 3 53 2 2 2 2 2 2" xfId="52312"/>
    <cellStyle name="Обычный 3 53 2 2 2 2 3" xfId="52313"/>
    <cellStyle name="Обычный 3 53 2 2 2 3" xfId="52314"/>
    <cellStyle name="Обычный 3 53 2 2 2 3 2" xfId="52315"/>
    <cellStyle name="Обычный 3 53 2 2 2 4" xfId="52316"/>
    <cellStyle name="Обычный 3 53 2 2 3" xfId="52317"/>
    <cellStyle name="Обычный 3 53 2 2 3 2" xfId="52318"/>
    <cellStyle name="Обычный 3 53 2 2 3 2 2" xfId="52319"/>
    <cellStyle name="Обычный 3 53 2 2 3 3" xfId="52320"/>
    <cellStyle name="Обычный 3 53 2 2 4" xfId="52321"/>
    <cellStyle name="Обычный 3 53 2 2 4 2" xfId="52322"/>
    <cellStyle name="Обычный 3 53 2 2 5" xfId="52323"/>
    <cellStyle name="Обычный 3 53 2 3" xfId="52324"/>
    <cellStyle name="Обычный 3 53 2 3 2" xfId="52325"/>
    <cellStyle name="Обычный 3 53 2 3 2 2" xfId="52326"/>
    <cellStyle name="Обычный 3 53 2 3 2 2 2" xfId="52327"/>
    <cellStyle name="Обычный 3 53 2 3 2 2 2 2" xfId="52328"/>
    <cellStyle name="Обычный 3 53 2 3 2 2 3" xfId="52329"/>
    <cellStyle name="Обычный 3 53 2 3 2 3" xfId="52330"/>
    <cellStyle name="Обычный 3 53 2 3 2 3 2" xfId="52331"/>
    <cellStyle name="Обычный 3 53 2 3 2 4" xfId="52332"/>
    <cellStyle name="Обычный 3 53 2 3 3" xfId="52333"/>
    <cellStyle name="Обычный 3 53 2 3 3 2" xfId="52334"/>
    <cellStyle name="Обычный 3 53 2 3 3 2 2" xfId="52335"/>
    <cellStyle name="Обычный 3 53 2 3 3 3" xfId="52336"/>
    <cellStyle name="Обычный 3 53 2 3 4" xfId="52337"/>
    <cellStyle name="Обычный 3 53 2 3 4 2" xfId="52338"/>
    <cellStyle name="Обычный 3 53 2 3 5" xfId="52339"/>
    <cellStyle name="Обычный 3 53 2 4" xfId="52340"/>
    <cellStyle name="Обычный 3 53 2 4 2" xfId="52341"/>
    <cellStyle name="Обычный 3 53 2 4 2 2" xfId="52342"/>
    <cellStyle name="Обычный 3 53 2 4 2 2 2" xfId="52343"/>
    <cellStyle name="Обычный 3 53 2 4 2 3" xfId="52344"/>
    <cellStyle name="Обычный 3 53 2 4 3" xfId="52345"/>
    <cellStyle name="Обычный 3 53 2 4 3 2" xfId="52346"/>
    <cellStyle name="Обычный 3 53 2 4 4" xfId="52347"/>
    <cellStyle name="Обычный 3 53 2 5" xfId="52348"/>
    <cellStyle name="Обычный 3 53 2 5 2" xfId="52349"/>
    <cellStyle name="Обычный 3 53 2 5 2 2" xfId="52350"/>
    <cellStyle name="Обычный 3 53 2 5 3" xfId="52351"/>
    <cellStyle name="Обычный 3 53 2 6" xfId="52352"/>
    <cellStyle name="Обычный 3 53 2 6 2" xfId="52353"/>
    <cellStyle name="Обычный 3 53 2 7" xfId="52354"/>
    <cellStyle name="Обычный 3 53 3" xfId="52355"/>
    <cellStyle name="Обычный 3 53 3 2" xfId="52356"/>
    <cellStyle name="Обычный 3 53 3 2 2" xfId="52357"/>
    <cellStyle name="Обычный 3 53 3 2 2 2" xfId="52358"/>
    <cellStyle name="Обычный 3 53 3 2 2 2 2" xfId="52359"/>
    <cellStyle name="Обычный 3 53 3 2 2 3" xfId="52360"/>
    <cellStyle name="Обычный 3 53 3 2 3" xfId="52361"/>
    <cellStyle name="Обычный 3 53 3 2 3 2" xfId="52362"/>
    <cellStyle name="Обычный 3 53 3 2 4" xfId="52363"/>
    <cellStyle name="Обычный 3 53 3 3" xfId="52364"/>
    <cellStyle name="Обычный 3 53 3 3 2" xfId="52365"/>
    <cellStyle name="Обычный 3 53 3 3 2 2" xfId="52366"/>
    <cellStyle name="Обычный 3 53 3 3 3" xfId="52367"/>
    <cellStyle name="Обычный 3 53 3 4" xfId="52368"/>
    <cellStyle name="Обычный 3 53 3 4 2" xfId="52369"/>
    <cellStyle name="Обычный 3 53 3 5" xfId="52370"/>
    <cellStyle name="Обычный 3 53 4" xfId="52371"/>
    <cellStyle name="Обычный 3 53 4 2" xfId="52372"/>
    <cellStyle name="Обычный 3 53 4 2 2" xfId="52373"/>
    <cellStyle name="Обычный 3 53 4 2 2 2" xfId="52374"/>
    <cellStyle name="Обычный 3 53 4 2 2 2 2" xfId="52375"/>
    <cellStyle name="Обычный 3 53 4 2 2 3" xfId="52376"/>
    <cellStyle name="Обычный 3 53 4 2 3" xfId="52377"/>
    <cellStyle name="Обычный 3 53 4 2 3 2" xfId="52378"/>
    <cellStyle name="Обычный 3 53 4 2 4" xfId="52379"/>
    <cellStyle name="Обычный 3 53 4 3" xfId="52380"/>
    <cellStyle name="Обычный 3 53 4 3 2" xfId="52381"/>
    <cellStyle name="Обычный 3 53 4 3 2 2" xfId="52382"/>
    <cellStyle name="Обычный 3 53 4 3 3" xfId="52383"/>
    <cellStyle name="Обычный 3 53 4 4" xfId="52384"/>
    <cellStyle name="Обычный 3 53 4 4 2" xfId="52385"/>
    <cellStyle name="Обычный 3 53 4 5" xfId="52386"/>
    <cellStyle name="Обычный 3 53 5" xfId="52387"/>
    <cellStyle name="Обычный 3 53 5 2" xfId="52388"/>
    <cellStyle name="Обычный 3 53 5 2 2" xfId="52389"/>
    <cellStyle name="Обычный 3 53 5 2 2 2" xfId="52390"/>
    <cellStyle name="Обычный 3 53 5 2 3" xfId="52391"/>
    <cellStyle name="Обычный 3 53 5 3" xfId="52392"/>
    <cellStyle name="Обычный 3 53 5 3 2" xfId="52393"/>
    <cellStyle name="Обычный 3 53 5 4" xfId="52394"/>
    <cellStyle name="Обычный 3 53 6" xfId="52395"/>
    <cellStyle name="Обычный 3 53 6 2" xfId="52396"/>
    <cellStyle name="Обычный 3 53 6 2 2" xfId="52397"/>
    <cellStyle name="Обычный 3 53 6 3" xfId="52398"/>
    <cellStyle name="Обычный 3 53 7" xfId="52399"/>
    <cellStyle name="Обычный 3 53 7 2" xfId="52400"/>
    <cellStyle name="Обычный 3 53 8" xfId="52401"/>
    <cellStyle name="Обычный 3 54" xfId="52402"/>
    <cellStyle name="Обычный 3 54 2" xfId="52403"/>
    <cellStyle name="Обычный 3 54 2 2" xfId="52404"/>
    <cellStyle name="Обычный 3 54 2 2 2" xfId="52405"/>
    <cellStyle name="Обычный 3 54 2 2 2 2" xfId="52406"/>
    <cellStyle name="Обычный 3 54 2 2 2 2 2" xfId="52407"/>
    <cellStyle name="Обычный 3 54 2 2 2 2 2 2" xfId="52408"/>
    <cellStyle name="Обычный 3 54 2 2 2 2 3" xfId="52409"/>
    <cellStyle name="Обычный 3 54 2 2 2 3" xfId="52410"/>
    <cellStyle name="Обычный 3 54 2 2 2 3 2" xfId="52411"/>
    <cellStyle name="Обычный 3 54 2 2 2 4" xfId="52412"/>
    <cellStyle name="Обычный 3 54 2 2 3" xfId="52413"/>
    <cellStyle name="Обычный 3 54 2 2 3 2" xfId="52414"/>
    <cellStyle name="Обычный 3 54 2 2 3 2 2" xfId="52415"/>
    <cellStyle name="Обычный 3 54 2 2 3 3" xfId="52416"/>
    <cellStyle name="Обычный 3 54 2 2 4" xfId="52417"/>
    <cellStyle name="Обычный 3 54 2 2 4 2" xfId="52418"/>
    <cellStyle name="Обычный 3 54 2 2 5" xfId="52419"/>
    <cellStyle name="Обычный 3 54 2 3" xfId="52420"/>
    <cellStyle name="Обычный 3 54 2 3 2" xfId="52421"/>
    <cellStyle name="Обычный 3 54 2 3 2 2" xfId="52422"/>
    <cellStyle name="Обычный 3 54 2 3 2 2 2" xfId="52423"/>
    <cellStyle name="Обычный 3 54 2 3 2 2 2 2" xfId="52424"/>
    <cellStyle name="Обычный 3 54 2 3 2 2 3" xfId="52425"/>
    <cellStyle name="Обычный 3 54 2 3 2 3" xfId="52426"/>
    <cellStyle name="Обычный 3 54 2 3 2 3 2" xfId="52427"/>
    <cellStyle name="Обычный 3 54 2 3 2 4" xfId="52428"/>
    <cellStyle name="Обычный 3 54 2 3 3" xfId="52429"/>
    <cellStyle name="Обычный 3 54 2 3 3 2" xfId="52430"/>
    <cellStyle name="Обычный 3 54 2 3 3 2 2" xfId="52431"/>
    <cellStyle name="Обычный 3 54 2 3 3 3" xfId="52432"/>
    <cellStyle name="Обычный 3 54 2 3 4" xfId="52433"/>
    <cellStyle name="Обычный 3 54 2 3 4 2" xfId="52434"/>
    <cellStyle name="Обычный 3 54 2 3 5" xfId="52435"/>
    <cellStyle name="Обычный 3 54 2 4" xfId="52436"/>
    <cellStyle name="Обычный 3 54 2 4 2" xfId="52437"/>
    <cellStyle name="Обычный 3 54 2 4 2 2" xfId="52438"/>
    <cellStyle name="Обычный 3 54 2 4 2 2 2" xfId="52439"/>
    <cellStyle name="Обычный 3 54 2 4 2 3" xfId="52440"/>
    <cellStyle name="Обычный 3 54 2 4 3" xfId="52441"/>
    <cellStyle name="Обычный 3 54 2 4 3 2" xfId="52442"/>
    <cellStyle name="Обычный 3 54 2 4 4" xfId="52443"/>
    <cellStyle name="Обычный 3 54 2 5" xfId="52444"/>
    <cellStyle name="Обычный 3 54 2 5 2" xfId="52445"/>
    <cellStyle name="Обычный 3 54 2 5 2 2" xfId="52446"/>
    <cellStyle name="Обычный 3 54 2 5 3" xfId="52447"/>
    <cellStyle name="Обычный 3 54 2 6" xfId="52448"/>
    <cellStyle name="Обычный 3 54 2 6 2" xfId="52449"/>
    <cellStyle name="Обычный 3 54 2 7" xfId="52450"/>
    <cellStyle name="Обычный 3 54 3" xfId="52451"/>
    <cellStyle name="Обычный 3 54 3 2" xfId="52452"/>
    <cellStyle name="Обычный 3 54 3 2 2" xfId="52453"/>
    <cellStyle name="Обычный 3 54 3 2 2 2" xfId="52454"/>
    <cellStyle name="Обычный 3 54 3 2 2 2 2" xfId="52455"/>
    <cellStyle name="Обычный 3 54 3 2 2 3" xfId="52456"/>
    <cellStyle name="Обычный 3 54 3 2 3" xfId="52457"/>
    <cellStyle name="Обычный 3 54 3 2 3 2" xfId="52458"/>
    <cellStyle name="Обычный 3 54 3 2 4" xfId="52459"/>
    <cellStyle name="Обычный 3 54 3 3" xfId="52460"/>
    <cellStyle name="Обычный 3 54 3 3 2" xfId="52461"/>
    <cellStyle name="Обычный 3 54 3 3 2 2" xfId="52462"/>
    <cellStyle name="Обычный 3 54 3 3 3" xfId="52463"/>
    <cellStyle name="Обычный 3 54 3 4" xfId="52464"/>
    <cellStyle name="Обычный 3 54 3 4 2" xfId="52465"/>
    <cellStyle name="Обычный 3 54 3 5" xfId="52466"/>
    <cellStyle name="Обычный 3 54 4" xfId="52467"/>
    <cellStyle name="Обычный 3 54 4 2" xfId="52468"/>
    <cellStyle name="Обычный 3 54 4 2 2" xfId="52469"/>
    <cellStyle name="Обычный 3 54 4 2 2 2" xfId="52470"/>
    <cellStyle name="Обычный 3 54 4 2 2 2 2" xfId="52471"/>
    <cellStyle name="Обычный 3 54 4 2 2 3" xfId="52472"/>
    <cellStyle name="Обычный 3 54 4 2 3" xfId="52473"/>
    <cellStyle name="Обычный 3 54 4 2 3 2" xfId="52474"/>
    <cellStyle name="Обычный 3 54 4 2 4" xfId="52475"/>
    <cellStyle name="Обычный 3 54 4 3" xfId="52476"/>
    <cellStyle name="Обычный 3 54 4 3 2" xfId="52477"/>
    <cellStyle name="Обычный 3 54 4 3 2 2" xfId="52478"/>
    <cellStyle name="Обычный 3 54 4 3 3" xfId="52479"/>
    <cellStyle name="Обычный 3 54 4 4" xfId="52480"/>
    <cellStyle name="Обычный 3 54 4 4 2" xfId="52481"/>
    <cellStyle name="Обычный 3 54 4 5" xfId="52482"/>
    <cellStyle name="Обычный 3 54 5" xfId="52483"/>
    <cellStyle name="Обычный 3 54 5 2" xfId="52484"/>
    <cellStyle name="Обычный 3 54 5 2 2" xfId="52485"/>
    <cellStyle name="Обычный 3 54 5 2 2 2" xfId="52486"/>
    <cellStyle name="Обычный 3 54 5 2 3" xfId="52487"/>
    <cellStyle name="Обычный 3 54 5 3" xfId="52488"/>
    <cellStyle name="Обычный 3 54 5 3 2" xfId="52489"/>
    <cellStyle name="Обычный 3 54 5 4" xfId="52490"/>
    <cellStyle name="Обычный 3 54 6" xfId="52491"/>
    <cellStyle name="Обычный 3 54 6 2" xfId="52492"/>
    <cellStyle name="Обычный 3 54 6 2 2" xfId="52493"/>
    <cellStyle name="Обычный 3 54 6 3" xfId="52494"/>
    <cellStyle name="Обычный 3 54 7" xfId="52495"/>
    <cellStyle name="Обычный 3 54 7 2" xfId="52496"/>
    <cellStyle name="Обычный 3 54 8" xfId="52497"/>
    <cellStyle name="Обычный 3 55" xfId="52498"/>
    <cellStyle name="Обычный 3 55 2" xfId="52499"/>
    <cellStyle name="Обычный 3 55 2 2" xfId="52500"/>
    <cellStyle name="Обычный 3 55 2 2 2" xfId="52501"/>
    <cellStyle name="Обычный 3 55 2 2 2 2" xfId="52502"/>
    <cellStyle name="Обычный 3 55 2 2 2 2 2" xfId="52503"/>
    <cellStyle name="Обычный 3 55 2 2 2 2 2 2" xfId="52504"/>
    <cellStyle name="Обычный 3 55 2 2 2 2 3" xfId="52505"/>
    <cellStyle name="Обычный 3 55 2 2 2 3" xfId="52506"/>
    <cellStyle name="Обычный 3 55 2 2 2 3 2" xfId="52507"/>
    <cellStyle name="Обычный 3 55 2 2 2 4" xfId="52508"/>
    <cellStyle name="Обычный 3 55 2 2 3" xfId="52509"/>
    <cellStyle name="Обычный 3 55 2 2 3 2" xfId="52510"/>
    <cellStyle name="Обычный 3 55 2 2 3 2 2" xfId="52511"/>
    <cellStyle name="Обычный 3 55 2 2 3 3" xfId="52512"/>
    <cellStyle name="Обычный 3 55 2 2 4" xfId="52513"/>
    <cellStyle name="Обычный 3 55 2 2 4 2" xfId="52514"/>
    <cellStyle name="Обычный 3 55 2 2 5" xfId="52515"/>
    <cellStyle name="Обычный 3 55 2 3" xfId="52516"/>
    <cellStyle name="Обычный 3 55 2 3 2" xfId="52517"/>
    <cellStyle name="Обычный 3 55 2 3 2 2" xfId="52518"/>
    <cellStyle name="Обычный 3 55 2 3 2 2 2" xfId="52519"/>
    <cellStyle name="Обычный 3 55 2 3 2 2 2 2" xfId="52520"/>
    <cellStyle name="Обычный 3 55 2 3 2 2 3" xfId="52521"/>
    <cellStyle name="Обычный 3 55 2 3 2 3" xfId="52522"/>
    <cellStyle name="Обычный 3 55 2 3 2 3 2" xfId="52523"/>
    <cellStyle name="Обычный 3 55 2 3 2 4" xfId="52524"/>
    <cellStyle name="Обычный 3 55 2 3 3" xfId="52525"/>
    <cellStyle name="Обычный 3 55 2 3 3 2" xfId="52526"/>
    <cellStyle name="Обычный 3 55 2 3 3 2 2" xfId="52527"/>
    <cellStyle name="Обычный 3 55 2 3 3 3" xfId="52528"/>
    <cellStyle name="Обычный 3 55 2 3 4" xfId="52529"/>
    <cellStyle name="Обычный 3 55 2 3 4 2" xfId="52530"/>
    <cellStyle name="Обычный 3 55 2 3 5" xfId="52531"/>
    <cellStyle name="Обычный 3 55 2 4" xfId="52532"/>
    <cellStyle name="Обычный 3 55 2 4 2" xfId="52533"/>
    <cellStyle name="Обычный 3 55 2 4 2 2" xfId="52534"/>
    <cellStyle name="Обычный 3 55 2 4 2 2 2" xfId="52535"/>
    <cellStyle name="Обычный 3 55 2 4 2 3" xfId="52536"/>
    <cellStyle name="Обычный 3 55 2 4 3" xfId="52537"/>
    <cellStyle name="Обычный 3 55 2 4 3 2" xfId="52538"/>
    <cellStyle name="Обычный 3 55 2 4 4" xfId="52539"/>
    <cellStyle name="Обычный 3 55 2 5" xfId="52540"/>
    <cellStyle name="Обычный 3 55 2 5 2" xfId="52541"/>
    <cellStyle name="Обычный 3 55 2 5 2 2" xfId="52542"/>
    <cellStyle name="Обычный 3 55 2 5 3" xfId="52543"/>
    <cellStyle name="Обычный 3 55 2 6" xfId="52544"/>
    <cellStyle name="Обычный 3 55 2 6 2" xfId="52545"/>
    <cellStyle name="Обычный 3 55 2 7" xfId="52546"/>
    <cellStyle name="Обычный 3 55 3" xfId="52547"/>
    <cellStyle name="Обычный 3 55 3 2" xfId="52548"/>
    <cellStyle name="Обычный 3 55 3 2 2" xfId="52549"/>
    <cellStyle name="Обычный 3 55 3 2 2 2" xfId="52550"/>
    <cellStyle name="Обычный 3 55 3 2 2 2 2" xfId="52551"/>
    <cellStyle name="Обычный 3 55 3 2 2 3" xfId="52552"/>
    <cellStyle name="Обычный 3 55 3 2 3" xfId="52553"/>
    <cellStyle name="Обычный 3 55 3 2 3 2" xfId="52554"/>
    <cellStyle name="Обычный 3 55 3 2 4" xfId="52555"/>
    <cellStyle name="Обычный 3 55 3 3" xfId="52556"/>
    <cellStyle name="Обычный 3 55 3 3 2" xfId="52557"/>
    <cellStyle name="Обычный 3 55 3 3 2 2" xfId="52558"/>
    <cellStyle name="Обычный 3 55 3 3 3" xfId="52559"/>
    <cellStyle name="Обычный 3 55 3 4" xfId="52560"/>
    <cellStyle name="Обычный 3 55 3 4 2" xfId="52561"/>
    <cellStyle name="Обычный 3 55 3 5" xfId="52562"/>
    <cellStyle name="Обычный 3 55 4" xfId="52563"/>
    <cellStyle name="Обычный 3 55 4 2" xfId="52564"/>
    <cellStyle name="Обычный 3 55 4 2 2" xfId="52565"/>
    <cellStyle name="Обычный 3 55 4 2 2 2" xfId="52566"/>
    <cellStyle name="Обычный 3 55 4 2 2 2 2" xfId="52567"/>
    <cellStyle name="Обычный 3 55 4 2 2 3" xfId="52568"/>
    <cellStyle name="Обычный 3 55 4 2 3" xfId="52569"/>
    <cellStyle name="Обычный 3 55 4 2 3 2" xfId="52570"/>
    <cellStyle name="Обычный 3 55 4 2 4" xfId="52571"/>
    <cellStyle name="Обычный 3 55 4 3" xfId="52572"/>
    <cellStyle name="Обычный 3 55 4 3 2" xfId="52573"/>
    <cellStyle name="Обычный 3 55 4 3 2 2" xfId="52574"/>
    <cellStyle name="Обычный 3 55 4 3 3" xfId="52575"/>
    <cellStyle name="Обычный 3 55 4 4" xfId="52576"/>
    <cellStyle name="Обычный 3 55 4 4 2" xfId="52577"/>
    <cellStyle name="Обычный 3 55 4 5" xfId="52578"/>
    <cellStyle name="Обычный 3 55 5" xfId="52579"/>
    <cellStyle name="Обычный 3 55 5 2" xfId="52580"/>
    <cellStyle name="Обычный 3 55 5 2 2" xfId="52581"/>
    <cellStyle name="Обычный 3 55 5 2 2 2" xfId="52582"/>
    <cellStyle name="Обычный 3 55 5 2 3" xfId="52583"/>
    <cellStyle name="Обычный 3 55 5 3" xfId="52584"/>
    <cellStyle name="Обычный 3 55 5 3 2" xfId="52585"/>
    <cellStyle name="Обычный 3 55 5 4" xfId="52586"/>
    <cellStyle name="Обычный 3 55 6" xfId="52587"/>
    <cellStyle name="Обычный 3 55 6 2" xfId="52588"/>
    <cellStyle name="Обычный 3 55 6 2 2" xfId="52589"/>
    <cellStyle name="Обычный 3 55 6 3" xfId="52590"/>
    <cellStyle name="Обычный 3 55 7" xfId="52591"/>
    <cellStyle name="Обычный 3 55 7 2" xfId="52592"/>
    <cellStyle name="Обычный 3 55 8" xfId="52593"/>
    <cellStyle name="Обычный 3 56" xfId="52594"/>
    <cellStyle name="Обычный 3 56 2" xfId="52595"/>
    <cellStyle name="Обычный 3 56 2 2" xfId="52596"/>
    <cellStyle name="Обычный 3 56 2 2 2" xfId="52597"/>
    <cellStyle name="Обычный 3 56 2 2 2 2" xfId="52598"/>
    <cellStyle name="Обычный 3 56 2 2 2 2 2" xfId="52599"/>
    <cellStyle name="Обычный 3 56 2 2 2 2 2 2" xfId="52600"/>
    <cellStyle name="Обычный 3 56 2 2 2 2 3" xfId="52601"/>
    <cellStyle name="Обычный 3 56 2 2 2 3" xfId="52602"/>
    <cellStyle name="Обычный 3 56 2 2 2 3 2" xfId="52603"/>
    <cellStyle name="Обычный 3 56 2 2 2 4" xfId="52604"/>
    <cellStyle name="Обычный 3 56 2 2 3" xfId="52605"/>
    <cellStyle name="Обычный 3 56 2 2 3 2" xfId="52606"/>
    <cellStyle name="Обычный 3 56 2 2 3 2 2" xfId="52607"/>
    <cellStyle name="Обычный 3 56 2 2 3 3" xfId="52608"/>
    <cellStyle name="Обычный 3 56 2 2 4" xfId="52609"/>
    <cellStyle name="Обычный 3 56 2 2 4 2" xfId="52610"/>
    <cellStyle name="Обычный 3 56 2 2 5" xfId="52611"/>
    <cellStyle name="Обычный 3 56 2 3" xfId="52612"/>
    <cellStyle name="Обычный 3 56 2 3 2" xfId="52613"/>
    <cellStyle name="Обычный 3 56 2 3 2 2" xfId="52614"/>
    <cellStyle name="Обычный 3 56 2 3 2 2 2" xfId="52615"/>
    <cellStyle name="Обычный 3 56 2 3 2 2 2 2" xfId="52616"/>
    <cellStyle name="Обычный 3 56 2 3 2 2 3" xfId="52617"/>
    <cellStyle name="Обычный 3 56 2 3 2 3" xfId="52618"/>
    <cellStyle name="Обычный 3 56 2 3 2 3 2" xfId="52619"/>
    <cellStyle name="Обычный 3 56 2 3 2 4" xfId="52620"/>
    <cellStyle name="Обычный 3 56 2 3 3" xfId="52621"/>
    <cellStyle name="Обычный 3 56 2 3 3 2" xfId="52622"/>
    <cellStyle name="Обычный 3 56 2 3 3 2 2" xfId="52623"/>
    <cellStyle name="Обычный 3 56 2 3 3 3" xfId="52624"/>
    <cellStyle name="Обычный 3 56 2 3 4" xfId="52625"/>
    <cellStyle name="Обычный 3 56 2 3 4 2" xfId="52626"/>
    <cellStyle name="Обычный 3 56 2 3 5" xfId="52627"/>
    <cellStyle name="Обычный 3 56 2 4" xfId="52628"/>
    <cellStyle name="Обычный 3 56 2 4 2" xfId="52629"/>
    <cellStyle name="Обычный 3 56 2 4 2 2" xfId="52630"/>
    <cellStyle name="Обычный 3 56 2 4 2 2 2" xfId="52631"/>
    <cellStyle name="Обычный 3 56 2 4 2 3" xfId="52632"/>
    <cellStyle name="Обычный 3 56 2 4 3" xfId="52633"/>
    <cellStyle name="Обычный 3 56 2 4 3 2" xfId="52634"/>
    <cellStyle name="Обычный 3 56 2 4 4" xfId="52635"/>
    <cellStyle name="Обычный 3 56 2 5" xfId="52636"/>
    <cellStyle name="Обычный 3 56 2 5 2" xfId="52637"/>
    <cellStyle name="Обычный 3 56 2 5 2 2" xfId="52638"/>
    <cellStyle name="Обычный 3 56 2 5 3" xfId="52639"/>
    <cellStyle name="Обычный 3 56 2 6" xfId="52640"/>
    <cellStyle name="Обычный 3 56 2 6 2" xfId="52641"/>
    <cellStyle name="Обычный 3 56 2 7" xfId="52642"/>
    <cellStyle name="Обычный 3 56 3" xfId="52643"/>
    <cellStyle name="Обычный 3 56 3 2" xfId="52644"/>
    <cellStyle name="Обычный 3 56 3 2 2" xfId="52645"/>
    <cellStyle name="Обычный 3 56 3 2 2 2" xfId="52646"/>
    <cellStyle name="Обычный 3 56 3 2 2 2 2" xfId="52647"/>
    <cellStyle name="Обычный 3 56 3 2 2 3" xfId="52648"/>
    <cellStyle name="Обычный 3 56 3 2 3" xfId="52649"/>
    <cellStyle name="Обычный 3 56 3 2 3 2" xfId="52650"/>
    <cellStyle name="Обычный 3 56 3 2 4" xfId="52651"/>
    <cellStyle name="Обычный 3 56 3 3" xfId="52652"/>
    <cellStyle name="Обычный 3 56 3 3 2" xfId="52653"/>
    <cellStyle name="Обычный 3 56 3 3 2 2" xfId="52654"/>
    <cellStyle name="Обычный 3 56 3 3 3" xfId="52655"/>
    <cellStyle name="Обычный 3 56 3 4" xfId="52656"/>
    <cellStyle name="Обычный 3 56 3 4 2" xfId="52657"/>
    <cellStyle name="Обычный 3 56 3 5" xfId="52658"/>
    <cellStyle name="Обычный 3 56 4" xfId="52659"/>
    <cellStyle name="Обычный 3 56 4 2" xfId="52660"/>
    <cellStyle name="Обычный 3 56 4 2 2" xfId="52661"/>
    <cellStyle name="Обычный 3 56 4 2 2 2" xfId="52662"/>
    <cellStyle name="Обычный 3 56 4 2 2 2 2" xfId="52663"/>
    <cellStyle name="Обычный 3 56 4 2 2 3" xfId="52664"/>
    <cellStyle name="Обычный 3 56 4 2 3" xfId="52665"/>
    <cellStyle name="Обычный 3 56 4 2 3 2" xfId="52666"/>
    <cellStyle name="Обычный 3 56 4 2 4" xfId="52667"/>
    <cellStyle name="Обычный 3 56 4 3" xfId="52668"/>
    <cellStyle name="Обычный 3 56 4 3 2" xfId="52669"/>
    <cellStyle name="Обычный 3 56 4 3 2 2" xfId="52670"/>
    <cellStyle name="Обычный 3 56 4 3 3" xfId="52671"/>
    <cellStyle name="Обычный 3 56 4 4" xfId="52672"/>
    <cellStyle name="Обычный 3 56 4 4 2" xfId="52673"/>
    <cellStyle name="Обычный 3 56 4 5" xfId="52674"/>
    <cellStyle name="Обычный 3 56 5" xfId="52675"/>
    <cellStyle name="Обычный 3 56 5 2" xfId="52676"/>
    <cellStyle name="Обычный 3 56 5 2 2" xfId="52677"/>
    <cellStyle name="Обычный 3 56 5 2 2 2" xfId="52678"/>
    <cellStyle name="Обычный 3 56 5 2 3" xfId="52679"/>
    <cellStyle name="Обычный 3 56 5 3" xfId="52680"/>
    <cellStyle name="Обычный 3 56 5 3 2" xfId="52681"/>
    <cellStyle name="Обычный 3 56 5 4" xfId="52682"/>
    <cellStyle name="Обычный 3 56 6" xfId="52683"/>
    <cellStyle name="Обычный 3 56 6 2" xfId="52684"/>
    <cellStyle name="Обычный 3 56 6 2 2" xfId="52685"/>
    <cellStyle name="Обычный 3 56 6 3" xfId="52686"/>
    <cellStyle name="Обычный 3 56 7" xfId="52687"/>
    <cellStyle name="Обычный 3 56 7 2" xfId="52688"/>
    <cellStyle name="Обычный 3 56 8" xfId="52689"/>
    <cellStyle name="Обычный 3 57" xfId="52690"/>
    <cellStyle name="Обычный 3 57 2" xfId="52691"/>
    <cellStyle name="Обычный 3 57 2 2" xfId="52692"/>
    <cellStyle name="Обычный 3 57 2 2 2" xfId="52693"/>
    <cellStyle name="Обычный 3 57 2 2 2 2" xfId="52694"/>
    <cellStyle name="Обычный 3 57 2 2 2 2 2" xfId="52695"/>
    <cellStyle name="Обычный 3 57 2 2 2 2 2 2" xfId="52696"/>
    <cellStyle name="Обычный 3 57 2 2 2 2 3" xfId="52697"/>
    <cellStyle name="Обычный 3 57 2 2 2 3" xfId="52698"/>
    <cellStyle name="Обычный 3 57 2 2 2 3 2" xfId="52699"/>
    <cellStyle name="Обычный 3 57 2 2 2 4" xfId="52700"/>
    <cellStyle name="Обычный 3 57 2 2 3" xfId="52701"/>
    <cellStyle name="Обычный 3 57 2 2 3 2" xfId="52702"/>
    <cellStyle name="Обычный 3 57 2 2 3 2 2" xfId="52703"/>
    <cellStyle name="Обычный 3 57 2 2 3 3" xfId="52704"/>
    <cellStyle name="Обычный 3 57 2 2 4" xfId="52705"/>
    <cellStyle name="Обычный 3 57 2 2 4 2" xfId="52706"/>
    <cellStyle name="Обычный 3 57 2 2 5" xfId="52707"/>
    <cellStyle name="Обычный 3 57 2 3" xfId="52708"/>
    <cellStyle name="Обычный 3 57 2 3 2" xfId="52709"/>
    <cellStyle name="Обычный 3 57 2 3 2 2" xfId="52710"/>
    <cellStyle name="Обычный 3 57 2 3 2 2 2" xfId="52711"/>
    <cellStyle name="Обычный 3 57 2 3 2 2 2 2" xfId="52712"/>
    <cellStyle name="Обычный 3 57 2 3 2 2 3" xfId="52713"/>
    <cellStyle name="Обычный 3 57 2 3 2 3" xfId="52714"/>
    <cellStyle name="Обычный 3 57 2 3 2 3 2" xfId="52715"/>
    <cellStyle name="Обычный 3 57 2 3 2 4" xfId="52716"/>
    <cellStyle name="Обычный 3 57 2 3 3" xfId="52717"/>
    <cellStyle name="Обычный 3 57 2 3 3 2" xfId="52718"/>
    <cellStyle name="Обычный 3 57 2 3 3 2 2" xfId="52719"/>
    <cellStyle name="Обычный 3 57 2 3 3 3" xfId="52720"/>
    <cellStyle name="Обычный 3 57 2 3 4" xfId="52721"/>
    <cellStyle name="Обычный 3 57 2 3 4 2" xfId="52722"/>
    <cellStyle name="Обычный 3 57 2 3 5" xfId="52723"/>
    <cellStyle name="Обычный 3 57 2 4" xfId="52724"/>
    <cellStyle name="Обычный 3 57 2 4 2" xfId="52725"/>
    <cellStyle name="Обычный 3 57 2 4 2 2" xfId="52726"/>
    <cellStyle name="Обычный 3 57 2 4 2 2 2" xfId="52727"/>
    <cellStyle name="Обычный 3 57 2 4 2 3" xfId="52728"/>
    <cellStyle name="Обычный 3 57 2 4 3" xfId="52729"/>
    <cellStyle name="Обычный 3 57 2 4 3 2" xfId="52730"/>
    <cellStyle name="Обычный 3 57 2 4 4" xfId="52731"/>
    <cellStyle name="Обычный 3 57 2 5" xfId="52732"/>
    <cellStyle name="Обычный 3 57 2 5 2" xfId="52733"/>
    <cellStyle name="Обычный 3 57 2 5 2 2" xfId="52734"/>
    <cellStyle name="Обычный 3 57 2 5 3" xfId="52735"/>
    <cellStyle name="Обычный 3 57 2 6" xfId="52736"/>
    <cellStyle name="Обычный 3 57 2 6 2" xfId="52737"/>
    <cellStyle name="Обычный 3 57 2 7" xfId="52738"/>
    <cellStyle name="Обычный 3 57 3" xfId="52739"/>
    <cellStyle name="Обычный 3 57 3 2" xfId="52740"/>
    <cellStyle name="Обычный 3 57 3 2 2" xfId="52741"/>
    <cellStyle name="Обычный 3 57 3 2 2 2" xfId="52742"/>
    <cellStyle name="Обычный 3 57 3 2 2 2 2" xfId="52743"/>
    <cellStyle name="Обычный 3 57 3 2 2 3" xfId="52744"/>
    <cellStyle name="Обычный 3 57 3 2 3" xfId="52745"/>
    <cellStyle name="Обычный 3 57 3 2 3 2" xfId="52746"/>
    <cellStyle name="Обычный 3 57 3 2 4" xfId="52747"/>
    <cellStyle name="Обычный 3 57 3 3" xfId="52748"/>
    <cellStyle name="Обычный 3 57 3 3 2" xfId="52749"/>
    <cellStyle name="Обычный 3 57 3 3 2 2" xfId="52750"/>
    <cellStyle name="Обычный 3 57 3 3 3" xfId="52751"/>
    <cellStyle name="Обычный 3 57 3 4" xfId="52752"/>
    <cellStyle name="Обычный 3 57 3 4 2" xfId="52753"/>
    <cellStyle name="Обычный 3 57 3 5" xfId="52754"/>
    <cellStyle name="Обычный 3 57 4" xfId="52755"/>
    <cellStyle name="Обычный 3 57 4 2" xfId="52756"/>
    <cellStyle name="Обычный 3 57 4 2 2" xfId="52757"/>
    <cellStyle name="Обычный 3 57 4 2 2 2" xfId="52758"/>
    <cellStyle name="Обычный 3 57 4 2 2 2 2" xfId="52759"/>
    <cellStyle name="Обычный 3 57 4 2 2 3" xfId="52760"/>
    <cellStyle name="Обычный 3 57 4 2 3" xfId="52761"/>
    <cellStyle name="Обычный 3 57 4 2 3 2" xfId="52762"/>
    <cellStyle name="Обычный 3 57 4 2 4" xfId="52763"/>
    <cellStyle name="Обычный 3 57 4 3" xfId="52764"/>
    <cellStyle name="Обычный 3 57 4 3 2" xfId="52765"/>
    <cellStyle name="Обычный 3 57 4 3 2 2" xfId="52766"/>
    <cellStyle name="Обычный 3 57 4 3 3" xfId="52767"/>
    <cellStyle name="Обычный 3 57 4 4" xfId="52768"/>
    <cellStyle name="Обычный 3 57 4 4 2" xfId="52769"/>
    <cellStyle name="Обычный 3 57 4 5" xfId="52770"/>
    <cellStyle name="Обычный 3 57 5" xfId="52771"/>
    <cellStyle name="Обычный 3 57 5 2" xfId="52772"/>
    <cellStyle name="Обычный 3 57 5 2 2" xfId="52773"/>
    <cellStyle name="Обычный 3 57 5 2 2 2" xfId="52774"/>
    <cellStyle name="Обычный 3 57 5 2 3" xfId="52775"/>
    <cellStyle name="Обычный 3 57 5 3" xfId="52776"/>
    <cellStyle name="Обычный 3 57 5 3 2" xfId="52777"/>
    <cellStyle name="Обычный 3 57 5 4" xfId="52778"/>
    <cellStyle name="Обычный 3 57 6" xfId="52779"/>
    <cellStyle name="Обычный 3 57 6 2" xfId="52780"/>
    <cellStyle name="Обычный 3 57 6 2 2" xfId="52781"/>
    <cellStyle name="Обычный 3 57 6 3" xfId="52782"/>
    <cellStyle name="Обычный 3 57 7" xfId="52783"/>
    <cellStyle name="Обычный 3 57 7 2" xfId="52784"/>
    <cellStyle name="Обычный 3 57 8" xfId="52785"/>
    <cellStyle name="Обычный 3 58" xfId="52786"/>
    <cellStyle name="Обычный 3 58 2" xfId="52787"/>
    <cellStyle name="Обычный 3 58 2 2" xfId="52788"/>
    <cellStyle name="Обычный 3 58 2 2 2" xfId="52789"/>
    <cellStyle name="Обычный 3 58 2 2 2 2" xfId="52790"/>
    <cellStyle name="Обычный 3 58 2 2 2 2 2" xfId="52791"/>
    <cellStyle name="Обычный 3 58 2 2 2 2 2 2" xfId="52792"/>
    <cellStyle name="Обычный 3 58 2 2 2 2 3" xfId="52793"/>
    <cellStyle name="Обычный 3 58 2 2 2 3" xfId="52794"/>
    <cellStyle name="Обычный 3 58 2 2 2 3 2" xfId="52795"/>
    <cellStyle name="Обычный 3 58 2 2 2 4" xfId="52796"/>
    <cellStyle name="Обычный 3 58 2 2 3" xfId="52797"/>
    <cellStyle name="Обычный 3 58 2 2 3 2" xfId="52798"/>
    <cellStyle name="Обычный 3 58 2 2 3 2 2" xfId="52799"/>
    <cellStyle name="Обычный 3 58 2 2 3 3" xfId="52800"/>
    <cellStyle name="Обычный 3 58 2 2 4" xfId="52801"/>
    <cellStyle name="Обычный 3 58 2 2 4 2" xfId="52802"/>
    <cellStyle name="Обычный 3 58 2 2 5" xfId="52803"/>
    <cellStyle name="Обычный 3 58 2 3" xfId="52804"/>
    <cellStyle name="Обычный 3 58 2 3 2" xfId="52805"/>
    <cellStyle name="Обычный 3 58 2 3 2 2" xfId="52806"/>
    <cellStyle name="Обычный 3 58 2 3 2 2 2" xfId="52807"/>
    <cellStyle name="Обычный 3 58 2 3 2 2 2 2" xfId="52808"/>
    <cellStyle name="Обычный 3 58 2 3 2 2 3" xfId="52809"/>
    <cellStyle name="Обычный 3 58 2 3 2 3" xfId="52810"/>
    <cellStyle name="Обычный 3 58 2 3 2 3 2" xfId="52811"/>
    <cellStyle name="Обычный 3 58 2 3 2 4" xfId="52812"/>
    <cellStyle name="Обычный 3 58 2 3 3" xfId="52813"/>
    <cellStyle name="Обычный 3 58 2 3 3 2" xfId="52814"/>
    <cellStyle name="Обычный 3 58 2 3 3 2 2" xfId="52815"/>
    <cellStyle name="Обычный 3 58 2 3 3 3" xfId="52816"/>
    <cellStyle name="Обычный 3 58 2 3 4" xfId="52817"/>
    <cellStyle name="Обычный 3 58 2 3 4 2" xfId="52818"/>
    <cellStyle name="Обычный 3 58 2 3 5" xfId="52819"/>
    <cellStyle name="Обычный 3 58 2 4" xfId="52820"/>
    <cellStyle name="Обычный 3 58 2 4 2" xfId="52821"/>
    <cellStyle name="Обычный 3 58 2 4 2 2" xfId="52822"/>
    <cellStyle name="Обычный 3 58 2 4 2 2 2" xfId="52823"/>
    <cellStyle name="Обычный 3 58 2 4 2 3" xfId="52824"/>
    <cellStyle name="Обычный 3 58 2 4 3" xfId="52825"/>
    <cellStyle name="Обычный 3 58 2 4 3 2" xfId="52826"/>
    <cellStyle name="Обычный 3 58 2 4 4" xfId="52827"/>
    <cellStyle name="Обычный 3 58 2 5" xfId="52828"/>
    <cellStyle name="Обычный 3 58 2 5 2" xfId="52829"/>
    <cellStyle name="Обычный 3 58 2 5 2 2" xfId="52830"/>
    <cellStyle name="Обычный 3 58 2 5 3" xfId="52831"/>
    <cellStyle name="Обычный 3 58 2 6" xfId="52832"/>
    <cellStyle name="Обычный 3 58 2 6 2" xfId="52833"/>
    <cellStyle name="Обычный 3 58 2 7" xfId="52834"/>
    <cellStyle name="Обычный 3 58 3" xfId="52835"/>
    <cellStyle name="Обычный 3 58 3 2" xfId="52836"/>
    <cellStyle name="Обычный 3 58 3 2 2" xfId="52837"/>
    <cellStyle name="Обычный 3 58 3 2 2 2" xfId="52838"/>
    <cellStyle name="Обычный 3 58 3 2 2 2 2" xfId="52839"/>
    <cellStyle name="Обычный 3 58 3 2 2 3" xfId="52840"/>
    <cellStyle name="Обычный 3 58 3 2 3" xfId="52841"/>
    <cellStyle name="Обычный 3 58 3 2 3 2" xfId="52842"/>
    <cellStyle name="Обычный 3 58 3 2 4" xfId="52843"/>
    <cellStyle name="Обычный 3 58 3 3" xfId="52844"/>
    <cellStyle name="Обычный 3 58 3 3 2" xfId="52845"/>
    <cellStyle name="Обычный 3 58 3 3 2 2" xfId="52846"/>
    <cellStyle name="Обычный 3 58 3 3 3" xfId="52847"/>
    <cellStyle name="Обычный 3 58 3 4" xfId="52848"/>
    <cellStyle name="Обычный 3 58 3 4 2" xfId="52849"/>
    <cellStyle name="Обычный 3 58 3 5" xfId="52850"/>
    <cellStyle name="Обычный 3 58 4" xfId="52851"/>
    <cellStyle name="Обычный 3 58 4 2" xfId="52852"/>
    <cellStyle name="Обычный 3 58 4 2 2" xfId="52853"/>
    <cellStyle name="Обычный 3 58 4 2 2 2" xfId="52854"/>
    <cellStyle name="Обычный 3 58 4 2 2 2 2" xfId="52855"/>
    <cellStyle name="Обычный 3 58 4 2 2 3" xfId="52856"/>
    <cellStyle name="Обычный 3 58 4 2 3" xfId="52857"/>
    <cellStyle name="Обычный 3 58 4 2 3 2" xfId="52858"/>
    <cellStyle name="Обычный 3 58 4 2 4" xfId="52859"/>
    <cellStyle name="Обычный 3 58 4 3" xfId="52860"/>
    <cellStyle name="Обычный 3 58 4 3 2" xfId="52861"/>
    <cellStyle name="Обычный 3 58 4 3 2 2" xfId="52862"/>
    <cellStyle name="Обычный 3 58 4 3 3" xfId="52863"/>
    <cellStyle name="Обычный 3 58 4 4" xfId="52864"/>
    <cellStyle name="Обычный 3 58 4 4 2" xfId="52865"/>
    <cellStyle name="Обычный 3 58 4 5" xfId="52866"/>
    <cellStyle name="Обычный 3 58 5" xfId="52867"/>
    <cellStyle name="Обычный 3 58 5 2" xfId="52868"/>
    <cellStyle name="Обычный 3 58 5 2 2" xfId="52869"/>
    <cellStyle name="Обычный 3 58 5 2 2 2" xfId="52870"/>
    <cellStyle name="Обычный 3 58 5 2 3" xfId="52871"/>
    <cellStyle name="Обычный 3 58 5 3" xfId="52872"/>
    <cellStyle name="Обычный 3 58 5 3 2" xfId="52873"/>
    <cellStyle name="Обычный 3 58 5 4" xfId="52874"/>
    <cellStyle name="Обычный 3 58 6" xfId="52875"/>
    <cellStyle name="Обычный 3 58 6 2" xfId="52876"/>
    <cellStyle name="Обычный 3 58 6 2 2" xfId="52877"/>
    <cellStyle name="Обычный 3 58 6 3" xfId="52878"/>
    <cellStyle name="Обычный 3 58 7" xfId="52879"/>
    <cellStyle name="Обычный 3 58 7 2" xfId="52880"/>
    <cellStyle name="Обычный 3 58 8" xfId="52881"/>
    <cellStyle name="Обычный 3 59" xfId="52882"/>
    <cellStyle name="Обычный 3 59 2" xfId="52883"/>
    <cellStyle name="Обычный 3 59 2 2" xfId="52884"/>
    <cellStyle name="Обычный 3 59 2 2 2" xfId="52885"/>
    <cellStyle name="Обычный 3 59 2 2 2 2" xfId="52886"/>
    <cellStyle name="Обычный 3 59 2 2 2 2 2" xfId="52887"/>
    <cellStyle name="Обычный 3 59 2 2 2 2 2 2" xfId="52888"/>
    <cellStyle name="Обычный 3 59 2 2 2 2 3" xfId="52889"/>
    <cellStyle name="Обычный 3 59 2 2 2 3" xfId="52890"/>
    <cellStyle name="Обычный 3 59 2 2 2 3 2" xfId="52891"/>
    <cellStyle name="Обычный 3 59 2 2 2 4" xfId="52892"/>
    <cellStyle name="Обычный 3 59 2 2 3" xfId="52893"/>
    <cellStyle name="Обычный 3 59 2 2 3 2" xfId="52894"/>
    <cellStyle name="Обычный 3 59 2 2 3 2 2" xfId="52895"/>
    <cellStyle name="Обычный 3 59 2 2 3 3" xfId="52896"/>
    <cellStyle name="Обычный 3 59 2 2 4" xfId="52897"/>
    <cellStyle name="Обычный 3 59 2 2 4 2" xfId="52898"/>
    <cellStyle name="Обычный 3 59 2 2 5" xfId="52899"/>
    <cellStyle name="Обычный 3 59 2 3" xfId="52900"/>
    <cellStyle name="Обычный 3 59 2 3 2" xfId="52901"/>
    <cellStyle name="Обычный 3 59 2 3 2 2" xfId="52902"/>
    <cellStyle name="Обычный 3 59 2 3 2 2 2" xfId="52903"/>
    <cellStyle name="Обычный 3 59 2 3 2 2 2 2" xfId="52904"/>
    <cellStyle name="Обычный 3 59 2 3 2 2 3" xfId="52905"/>
    <cellStyle name="Обычный 3 59 2 3 2 3" xfId="52906"/>
    <cellStyle name="Обычный 3 59 2 3 2 3 2" xfId="52907"/>
    <cellStyle name="Обычный 3 59 2 3 2 4" xfId="52908"/>
    <cellStyle name="Обычный 3 59 2 3 3" xfId="52909"/>
    <cellStyle name="Обычный 3 59 2 3 3 2" xfId="52910"/>
    <cellStyle name="Обычный 3 59 2 3 3 2 2" xfId="52911"/>
    <cellStyle name="Обычный 3 59 2 3 3 3" xfId="52912"/>
    <cellStyle name="Обычный 3 59 2 3 4" xfId="52913"/>
    <cellStyle name="Обычный 3 59 2 3 4 2" xfId="52914"/>
    <cellStyle name="Обычный 3 59 2 3 5" xfId="52915"/>
    <cellStyle name="Обычный 3 59 2 4" xfId="52916"/>
    <cellStyle name="Обычный 3 59 2 4 2" xfId="52917"/>
    <cellStyle name="Обычный 3 59 2 4 2 2" xfId="52918"/>
    <cellStyle name="Обычный 3 59 2 4 2 2 2" xfId="52919"/>
    <cellStyle name="Обычный 3 59 2 4 2 3" xfId="52920"/>
    <cellStyle name="Обычный 3 59 2 4 3" xfId="52921"/>
    <cellStyle name="Обычный 3 59 2 4 3 2" xfId="52922"/>
    <cellStyle name="Обычный 3 59 2 4 4" xfId="52923"/>
    <cellStyle name="Обычный 3 59 2 5" xfId="52924"/>
    <cellStyle name="Обычный 3 59 2 5 2" xfId="52925"/>
    <cellStyle name="Обычный 3 59 2 5 2 2" xfId="52926"/>
    <cellStyle name="Обычный 3 59 2 5 3" xfId="52927"/>
    <cellStyle name="Обычный 3 59 2 6" xfId="52928"/>
    <cellStyle name="Обычный 3 59 2 6 2" xfId="52929"/>
    <cellStyle name="Обычный 3 59 2 7" xfId="52930"/>
    <cellStyle name="Обычный 3 59 3" xfId="52931"/>
    <cellStyle name="Обычный 3 59 3 2" xfId="52932"/>
    <cellStyle name="Обычный 3 59 3 2 2" xfId="52933"/>
    <cellStyle name="Обычный 3 59 3 2 2 2" xfId="52934"/>
    <cellStyle name="Обычный 3 59 3 2 2 2 2" xfId="52935"/>
    <cellStyle name="Обычный 3 59 3 2 2 3" xfId="52936"/>
    <cellStyle name="Обычный 3 59 3 2 3" xfId="52937"/>
    <cellStyle name="Обычный 3 59 3 2 3 2" xfId="52938"/>
    <cellStyle name="Обычный 3 59 3 2 4" xfId="52939"/>
    <cellStyle name="Обычный 3 59 3 3" xfId="52940"/>
    <cellStyle name="Обычный 3 59 3 3 2" xfId="52941"/>
    <cellStyle name="Обычный 3 59 3 3 2 2" xfId="52942"/>
    <cellStyle name="Обычный 3 59 3 3 3" xfId="52943"/>
    <cellStyle name="Обычный 3 59 3 4" xfId="52944"/>
    <cellStyle name="Обычный 3 59 3 4 2" xfId="52945"/>
    <cellStyle name="Обычный 3 59 3 5" xfId="52946"/>
    <cellStyle name="Обычный 3 59 4" xfId="52947"/>
    <cellStyle name="Обычный 3 59 4 2" xfId="52948"/>
    <cellStyle name="Обычный 3 59 4 2 2" xfId="52949"/>
    <cellStyle name="Обычный 3 59 4 2 2 2" xfId="52950"/>
    <cellStyle name="Обычный 3 59 4 2 2 2 2" xfId="52951"/>
    <cellStyle name="Обычный 3 59 4 2 2 3" xfId="52952"/>
    <cellStyle name="Обычный 3 59 4 2 3" xfId="52953"/>
    <cellStyle name="Обычный 3 59 4 2 3 2" xfId="52954"/>
    <cellStyle name="Обычный 3 59 4 2 4" xfId="52955"/>
    <cellStyle name="Обычный 3 59 4 3" xfId="52956"/>
    <cellStyle name="Обычный 3 59 4 3 2" xfId="52957"/>
    <cellStyle name="Обычный 3 59 4 3 2 2" xfId="52958"/>
    <cellStyle name="Обычный 3 59 4 3 3" xfId="52959"/>
    <cellStyle name="Обычный 3 59 4 4" xfId="52960"/>
    <cellStyle name="Обычный 3 59 4 4 2" xfId="52961"/>
    <cellStyle name="Обычный 3 59 4 5" xfId="52962"/>
    <cellStyle name="Обычный 3 59 5" xfId="52963"/>
    <cellStyle name="Обычный 3 59 5 2" xfId="52964"/>
    <cellStyle name="Обычный 3 59 5 2 2" xfId="52965"/>
    <cellStyle name="Обычный 3 59 5 2 2 2" xfId="52966"/>
    <cellStyle name="Обычный 3 59 5 2 3" xfId="52967"/>
    <cellStyle name="Обычный 3 59 5 3" xfId="52968"/>
    <cellStyle name="Обычный 3 59 5 3 2" xfId="52969"/>
    <cellStyle name="Обычный 3 59 5 4" xfId="52970"/>
    <cellStyle name="Обычный 3 59 6" xfId="52971"/>
    <cellStyle name="Обычный 3 59 6 2" xfId="52972"/>
    <cellStyle name="Обычный 3 59 6 2 2" xfId="52973"/>
    <cellStyle name="Обычный 3 59 6 3" xfId="52974"/>
    <cellStyle name="Обычный 3 59 7" xfId="52975"/>
    <cellStyle name="Обычный 3 59 7 2" xfId="52976"/>
    <cellStyle name="Обычный 3 59 8" xfId="52977"/>
    <cellStyle name="Обычный 3 6" xfId="52978"/>
    <cellStyle name="Обычный 3 60" xfId="52979"/>
    <cellStyle name="Обычный 3 60 2" xfId="52980"/>
    <cellStyle name="Обычный 3 60 2 2" xfId="52981"/>
    <cellStyle name="Обычный 3 60 2 2 2" xfId="52982"/>
    <cellStyle name="Обычный 3 60 2 2 2 2" xfId="52983"/>
    <cellStyle name="Обычный 3 60 2 2 2 2 2" xfId="52984"/>
    <cellStyle name="Обычный 3 60 2 2 2 2 2 2" xfId="52985"/>
    <cellStyle name="Обычный 3 60 2 2 2 2 3" xfId="52986"/>
    <cellStyle name="Обычный 3 60 2 2 2 3" xfId="52987"/>
    <cellStyle name="Обычный 3 60 2 2 2 3 2" xfId="52988"/>
    <cellStyle name="Обычный 3 60 2 2 2 4" xfId="52989"/>
    <cellStyle name="Обычный 3 60 2 2 3" xfId="52990"/>
    <cellStyle name="Обычный 3 60 2 2 3 2" xfId="52991"/>
    <cellStyle name="Обычный 3 60 2 2 3 2 2" xfId="52992"/>
    <cellStyle name="Обычный 3 60 2 2 3 3" xfId="52993"/>
    <cellStyle name="Обычный 3 60 2 2 4" xfId="52994"/>
    <cellStyle name="Обычный 3 60 2 2 4 2" xfId="52995"/>
    <cellStyle name="Обычный 3 60 2 2 5" xfId="52996"/>
    <cellStyle name="Обычный 3 60 2 3" xfId="52997"/>
    <cellStyle name="Обычный 3 60 2 3 2" xfId="52998"/>
    <cellStyle name="Обычный 3 60 2 3 2 2" xfId="52999"/>
    <cellStyle name="Обычный 3 60 2 3 2 2 2" xfId="53000"/>
    <cellStyle name="Обычный 3 60 2 3 2 2 2 2" xfId="53001"/>
    <cellStyle name="Обычный 3 60 2 3 2 2 3" xfId="53002"/>
    <cellStyle name="Обычный 3 60 2 3 2 3" xfId="53003"/>
    <cellStyle name="Обычный 3 60 2 3 2 3 2" xfId="53004"/>
    <cellStyle name="Обычный 3 60 2 3 2 4" xfId="53005"/>
    <cellStyle name="Обычный 3 60 2 3 3" xfId="53006"/>
    <cellStyle name="Обычный 3 60 2 3 3 2" xfId="53007"/>
    <cellStyle name="Обычный 3 60 2 3 3 2 2" xfId="53008"/>
    <cellStyle name="Обычный 3 60 2 3 3 3" xfId="53009"/>
    <cellStyle name="Обычный 3 60 2 3 4" xfId="53010"/>
    <cellStyle name="Обычный 3 60 2 3 4 2" xfId="53011"/>
    <cellStyle name="Обычный 3 60 2 3 5" xfId="53012"/>
    <cellStyle name="Обычный 3 60 2 4" xfId="53013"/>
    <cellStyle name="Обычный 3 60 2 4 2" xfId="53014"/>
    <cellStyle name="Обычный 3 60 2 4 2 2" xfId="53015"/>
    <cellStyle name="Обычный 3 60 2 4 2 2 2" xfId="53016"/>
    <cellStyle name="Обычный 3 60 2 4 2 3" xfId="53017"/>
    <cellStyle name="Обычный 3 60 2 4 3" xfId="53018"/>
    <cellStyle name="Обычный 3 60 2 4 3 2" xfId="53019"/>
    <cellStyle name="Обычный 3 60 2 4 4" xfId="53020"/>
    <cellStyle name="Обычный 3 60 2 5" xfId="53021"/>
    <cellStyle name="Обычный 3 60 2 5 2" xfId="53022"/>
    <cellStyle name="Обычный 3 60 2 5 2 2" xfId="53023"/>
    <cellStyle name="Обычный 3 60 2 5 3" xfId="53024"/>
    <cellStyle name="Обычный 3 60 2 6" xfId="53025"/>
    <cellStyle name="Обычный 3 60 2 6 2" xfId="53026"/>
    <cellStyle name="Обычный 3 60 2 7" xfId="53027"/>
    <cellStyle name="Обычный 3 60 3" xfId="53028"/>
    <cellStyle name="Обычный 3 60 3 2" xfId="53029"/>
    <cellStyle name="Обычный 3 60 3 2 2" xfId="53030"/>
    <cellStyle name="Обычный 3 60 3 2 2 2" xfId="53031"/>
    <cellStyle name="Обычный 3 60 3 2 2 2 2" xfId="53032"/>
    <cellStyle name="Обычный 3 60 3 2 2 3" xfId="53033"/>
    <cellStyle name="Обычный 3 60 3 2 3" xfId="53034"/>
    <cellStyle name="Обычный 3 60 3 2 3 2" xfId="53035"/>
    <cellStyle name="Обычный 3 60 3 2 4" xfId="53036"/>
    <cellStyle name="Обычный 3 60 3 3" xfId="53037"/>
    <cellStyle name="Обычный 3 60 3 3 2" xfId="53038"/>
    <cellStyle name="Обычный 3 60 3 3 2 2" xfId="53039"/>
    <cellStyle name="Обычный 3 60 3 3 3" xfId="53040"/>
    <cellStyle name="Обычный 3 60 3 4" xfId="53041"/>
    <cellStyle name="Обычный 3 60 3 4 2" xfId="53042"/>
    <cellStyle name="Обычный 3 60 3 5" xfId="53043"/>
    <cellStyle name="Обычный 3 60 4" xfId="53044"/>
    <cellStyle name="Обычный 3 60 4 2" xfId="53045"/>
    <cellStyle name="Обычный 3 60 4 2 2" xfId="53046"/>
    <cellStyle name="Обычный 3 60 4 2 2 2" xfId="53047"/>
    <cellStyle name="Обычный 3 60 4 2 2 2 2" xfId="53048"/>
    <cellStyle name="Обычный 3 60 4 2 2 3" xfId="53049"/>
    <cellStyle name="Обычный 3 60 4 2 3" xfId="53050"/>
    <cellStyle name="Обычный 3 60 4 2 3 2" xfId="53051"/>
    <cellStyle name="Обычный 3 60 4 2 4" xfId="53052"/>
    <cellStyle name="Обычный 3 60 4 3" xfId="53053"/>
    <cellStyle name="Обычный 3 60 4 3 2" xfId="53054"/>
    <cellStyle name="Обычный 3 60 4 3 2 2" xfId="53055"/>
    <cellStyle name="Обычный 3 60 4 3 3" xfId="53056"/>
    <cellStyle name="Обычный 3 60 4 4" xfId="53057"/>
    <cellStyle name="Обычный 3 60 4 4 2" xfId="53058"/>
    <cellStyle name="Обычный 3 60 4 5" xfId="53059"/>
    <cellStyle name="Обычный 3 60 5" xfId="53060"/>
    <cellStyle name="Обычный 3 60 5 2" xfId="53061"/>
    <cellStyle name="Обычный 3 60 5 2 2" xfId="53062"/>
    <cellStyle name="Обычный 3 60 5 2 2 2" xfId="53063"/>
    <cellStyle name="Обычный 3 60 5 2 3" xfId="53064"/>
    <cellStyle name="Обычный 3 60 5 3" xfId="53065"/>
    <cellStyle name="Обычный 3 60 5 3 2" xfId="53066"/>
    <cellStyle name="Обычный 3 60 5 4" xfId="53067"/>
    <cellStyle name="Обычный 3 60 6" xfId="53068"/>
    <cellStyle name="Обычный 3 60 6 2" xfId="53069"/>
    <cellStyle name="Обычный 3 60 6 2 2" xfId="53070"/>
    <cellStyle name="Обычный 3 60 6 3" xfId="53071"/>
    <cellStyle name="Обычный 3 60 7" xfId="53072"/>
    <cellStyle name="Обычный 3 60 7 2" xfId="53073"/>
    <cellStyle name="Обычный 3 60 8" xfId="53074"/>
    <cellStyle name="Обычный 3 61" xfId="53075"/>
    <cellStyle name="Обычный 3 61 2" xfId="53076"/>
    <cellStyle name="Обычный 3 61 2 2" xfId="53077"/>
    <cellStyle name="Обычный 3 61 2 2 2" xfId="53078"/>
    <cellStyle name="Обычный 3 61 2 2 2 2" xfId="53079"/>
    <cellStyle name="Обычный 3 61 2 2 2 2 2" xfId="53080"/>
    <cellStyle name="Обычный 3 61 2 2 2 2 2 2" xfId="53081"/>
    <cellStyle name="Обычный 3 61 2 2 2 2 3" xfId="53082"/>
    <cellStyle name="Обычный 3 61 2 2 2 3" xfId="53083"/>
    <cellStyle name="Обычный 3 61 2 2 2 3 2" xfId="53084"/>
    <cellStyle name="Обычный 3 61 2 2 2 4" xfId="53085"/>
    <cellStyle name="Обычный 3 61 2 2 3" xfId="53086"/>
    <cellStyle name="Обычный 3 61 2 2 3 2" xfId="53087"/>
    <cellStyle name="Обычный 3 61 2 2 3 2 2" xfId="53088"/>
    <cellStyle name="Обычный 3 61 2 2 3 3" xfId="53089"/>
    <cellStyle name="Обычный 3 61 2 2 4" xfId="53090"/>
    <cellStyle name="Обычный 3 61 2 2 4 2" xfId="53091"/>
    <cellStyle name="Обычный 3 61 2 2 5" xfId="53092"/>
    <cellStyle name="Обычный 3 61 2 3" xfId="53093"/>
    <cellStyle name="Обычный 3 61 2 3 2" xfId="53094"/>
    <cellStyle name="Обычный 3 61 2 3 2 2" xfId="53095"/>
    <cellStyle name="Обычный 3 61 2 3 2 2 2" xfId="53096"/>
    <cellStyle name="Обычный 3 61 2 3 2 2 2 2" xfId="53097"/>
    <cellStyle name="Обычный 3 61 2 3 2 2 3" xfId="53098"/>
    <cellStyle name="Обычный 3 61 2 3 2 3" xfId="53099"/>
    <cellStyle name="Обычный 3 61 2 3 2 3 2" xfId="53100"/>
    <cellStyle name="Обычный 3 61 2 3 2 4" xfId="53101"/>
    <cellStyle name="Обычный 3 61 2 3 3" xfId="53102"/>
    <cellStyle name="Обычный 3 61 2 3 3 2" xfId="53103"/>
    <cellStyle name="Обычный 3 61 2 3 3 2 2" xfId="53104"/>
    <cellStyle name="Обычный 3 61 2 3 3 3" xfId="53105"/>
    <cellStyle name="Обычный 3 61 2 3 4" xfId="53106"/>
    <cellStyle name="Обычный 3 61 2 3 4 2" xfId="53107"/>
    <cellStyle name="Обычный 3 61 2 3 5" xfId="53108"/>
    <cellStyle name="Обычный 3 61 2 4" xfId="53109"/>
    <cellStyle name="Обычный 3 61 2 4 2" xfId="53110"/>
    <cellStyle name="Обычный 3 61 2 4 2 2" xfId="53111"/>
    <cellStyle name="Обычный 3 61 2 4 2 2 2" xfId="53112"/>
    <cellStyle name="Обычный 3 61 2 4 2 3" xfId="53113"/>
    <cellStyle name="Обычный 3 61 2 4 3" xfId="53114"/>
    <cellStyle name="Обычный 3 61 2 4 3 2" xfId="53115"/>
    <cellStyle name="Обычный 3 61 2 4 4" xfId="53116"/>
    <cellStyle name="Обычный 3 61 2 5" xfId="53117"/>
    <cellStyle name="Обычный 3 61 2 5 2" xfId="53118"/>
    <cellStyle name="Обычный 3 61 2 5 2 2" xfId="53119"/>
    <cellStyle name="Обычный 3 61 2 5 3" xfId="53120"/>
    <cellStyle name="Обычный 3 61 2 6" xfId="53121"/>
    <cellStyle name="Обычный 3 61 2 6 2" xfId="53122"/>
    <cellStyle name="Обычный 3 61 2 7" xfId="53123"/>
    <cellStyle name="Обычный 3 61 3" xfId="53124"/>
    <cellStyle name="Обычный 3 61 3 2" xfId="53125"/>
    <cellStyle name="Обычный 3 61 3 2 2" xfId="53126"/>
    <cellStyle name="Обычный 3 61 3 2 2 2" xfId="53127"/>
    <cellStyle name="Обычный 3 61 3 2 2 2 2" xfId="53128"/>
    <cellStyle name="Обычный 3 61 3 2 2 3" xfId="53129"/>
    <cellStyle name="Обычный 3 61 3 2 3" xfId="53130"/>
    <cellStyle name="Обычный 3 61 3 2 3 2" xfId="53131"/>
    <cellStyle name="Обычный 3 61 3 2 4" xfId="53132"/>
    <cellStyle name="Обычный 3 61 3 3" xfId="53133"/>
    <cellStyle name="Обычный 3 61 3 3 2" xfId="53134"/>
    <cellStyle name="Обычный 3 61 3 3 2 2" xfId="53135"/>
    <cellStyle name="Обычный 3 61 3 3 3" xfId="53136"/>
    <cellStyle name="Обычный 3 61 3 4" xfId="53137"/>
    <cellStyle name="Обычный 3 61 3 4 2" xfId="53138"/>
    <cellStyle name="Обычный 3 61 3 5" xfId="53139"/>
    <cellStyle name="Обычный 3 61 4" xfId="53140"/>
    <cellStyle name="Обычный 3 61 4 2" xfId="53141"/>
    <cellStyle name="Обычный 3 61 4 2 2" xfId="53142"/>
    <cellStyle name="Обычный 3 61 4 2 2 2" xfId="53143"/>
    <cellStyle name="Обычный 3 61 4 2 2 2 2" xfId="53144"/>
    <cellStyle name="Обычный 3 61 4 2 2 3" xfId="53145"/>
    <cellStyle name="Обычный 3 61 4 2 3" xfId="53146"/>
    <cellStyle name="Обычный 3 61 4 2 3 2" xfId="53147"/>
    <cellStyle name="Обычный 3 61 4 2 4" xfId="53148"/>
    <cellStyle name="Обычный 3 61 4 3" xfId="53149"/>
    <cellStyle name="Обычный 3 61 4 3 2" xfId="53150"/>
    <cellStyle name="Обычный 3 61 4 3 2 2" xfId="53151"/>
    <cellStyle name="Обычный 3 61 4 3 3" xfId="53152"/>
    <cellStyle name="Обычный 3 61 4 4" xfId="53153"/>
    <cellStyle name="Обычный 3 61 4 4 2" xfId="53154"/>
    <cellStyle name="Обычный 3 61 4 5" xfId="53155"/>
    <cellStyle name="Обычный 3 61 5" xfId="53156"/>
    <cellStyle name="Обычный 3 61 5 2" xfId="53157"/>
    <cellStyle name="Обычный 3 61 5 2 2" xfId="53158"/>
    <cellStyle name="Обычный 3 61 5 2 2 2" xfId="53159"/>
    <cellStyle name="Обычный 3 61 5 2 3" xfId="53160"/>
    <cellStyle name="Обычный 3 61 5 3" xfId="53161"/>
    <cellStyle name="Обычный 3 61 5 3 2" xfId="53162"/>
    <cellStyle name="Обычный 3 61 5 4" xfId="53163"/>
    <cellStyle name="Обычный 3 61 6" xfId="53164"/>
    <cellStyle name="Обычный 3 61 6 2" xfId="53165"/>
    <cellStyle name="Обычный 3 61 6 2 2" xfId="53166"/>
    <cellStyle name="Обычный 3 61 6 3" xfId="53167"/>
    <cellStyle name="Обычный 3 61 7" xfId="53168"/>
    <cellStyle name="Обычный 3 61 7 2" xfId="53169"/>
    <cellStyle name="Обычный 3 61 8" xfId="53170"/>
    <cellStyle name="Обычный 3 62" xfId="53171"/>
    <cellStyle name="Обычный 3 62 2" xfId="53172"/>
    <cellStyle name="Обычный 3 62 2 2" xfId="53173"/>
    <cellStyle name="Обычный 3 62 2 2 2" xfId="53174"/>
    <cellStyle name="Обычный 3 62 2 2 2 2" xfId="53175"/>
    <cellStyle name="Обычный 3 62 2 2 2 2 2" xfId="53176"/>
    <cellStyle name="Обычный 3 62 2 2 2 2 2 2" xfId="53177"/>
    <cellStyle name="Обычный 3 62 2 2 2 2 3" xfId="53178"/>
    <cellStyle name="Обычный 3 62 2 2 2 3" xfId="53179"/>
    <cellStyle name="Обычный 3 62 2 2 2 3 2" xfId="53180"/>
    <cellStyle name="Обычный 3 62 2 2 2 4" xfId="53181"/>
    <cellStyle name="Обычный 3 62 2 2 3" xfId="53182"/>
    <cellStyle name="Обычный 3 62 2 2 3 2" xfId="53183"/>
    <cellStyle name="Обычный 3 62 2 2 3 2 2" xfId="53184"/>
    <cellStyle name="Обычный 3 62 2 2 3 3" xfId="53185"/>
    <cellStyle name="Обычный 3 62 2 2 4" xfId="53186"/>
    <cellStyle name="Обычный 3 62 2 2 4 2" xfId="53187"/>
    <cellStyle name="Обычный 3 62 2 2 5" xfId="53188"/>
    <cellStyle name="Обычный 3 62 2 3" xfId="53189"/>
    <cellStyle name="Обычный 3 62 2 3 2" xfId="53190"/>
    <cellStyle name="Обычный 3 62 2 3 2 2" xfId="53191"/>
    <cellStyle name="Обычный 3 62 2 3 2 2 2" xfId="53192"/>
    <cellStyle name="Обычный 3 62 2 3 2 2 2 2" xfId="53193"/>
    <cellStyle name="Обычный 3 62 2 3 2 2 3" xfId="53194"/>
    <cellStyle name="Обычный 3 62 2 3 2 3" xfId="53195"/>
    <cellStyle name="Обычный 3 62 2 3 2 3 2" xfId="53196"/>
    <cellStyle name="Обычный 3 62 2 3 2 4" xfId="53197"/>
    <cellStyle name="Обычный 3 62 2 3 3" xfId="53198"/>
    <cellStyle name="Обычный 3 62 2 3 3 2" xfId="53199"/>
    <cellStyle name="Обычный 3 62 2 3 3 2 2" xfId="53200"/>
    <cellStyle name="Обычный 3 62 2 3 3 3" xfId="53201"/>
    <cellStyle name="Обычный 3 62 2 3 4" xfId="53202"/>
    <cellStyle name="Обычный 3 62 2 3 4 2" xfId="53203"/>
    <cellStyle name="Обычный 3 62 2 3 5" xfId="53204"/>
    <cellStyle name="Обычный 3 62 2 4" xfId="53205"/>
    <cellStyle name="Обычный 3 62 2 4 2" xfId="53206"/>
    <cellStyle name="Обычный 3 62 2 4 2 2" xfId="53207"/>
    <cellStyle name="Обычный 3 62 2 4 2 2 2" xfId="53208"/>
    <cellStyle name="Обычный 3 62 2 4 2 3" xfId="53209"/>
    <cellStyle name="Обычный 3 62 2 4 3" xfId="53210"/>
    <cellStyle name="Обычный 3 62 2 4 3 2" xfId="53211"/>
    <cellStyle name="Обычный 3 62 2 4 4" xfId="53212"/>
    <cellStyle name="Обычный 3 62 2 5" xfId="53213"/>
    <cellStyle name="Обычный 3 62 2 5 2" xfId="53214"/>
    <cellStyle name="Обычный 3 62 2 5 2 2" xfId="53215"/>
    <cellStyle name="Обычный 3 62 2 5 3" xfId="53216"/>
    <cellStyle name="Обычный 3 62 2 6" xfId="53217"/>
    <cellStyle name="Обычный 3 62 2 6 2" xfId="53218"/>
    <cellStyle name="Обычный 3 62 2 7" xfId="53219"/>
    <cellStyle name="Обычный 3 62 3" xfId="53220"/>
    <cellStyle name="Обычный 3 62 3 2" xfId="53221"/>
    <cellStyle name="Обычный 3 62 3 2 2" xfId="53222"/>
    <cellStyle name="Обычный 3 62 3 2 2 2" xfId="53223"/>
    <cellStyle name="Обычный 3 62 3 2 2 2 2" xfId="53224"/>
    <cellStyle name="Обычный 3 62 3 2 2 3" xfId="53225"/>
    <cellStyle name="Обычный 3 62 3 2 3" xfId="53226"/>
    <cellStyle name="Обычный 3 62 3 2 3 2" xfId="53227"/>
    <cellStyle name="Обычный 3 62 3 2 4" xfId="53228"/>
    <cellStyle name="Обычный 3 62 3 3" xfId="53229"/>
    <cellStyle name="Обычный 3 62 3 3 2" xfId="53230"/>
    <cellStyle name="Обычный 3 62 3 3 2 2" xfId="53231"/>
    <cellStyle name="Обычный 3 62 3 3 3" xfId="53232"/>
    <cellStyle name="Обычный 3 62 3 4" xfId="53233"/>
    <cellStyle name="Обычный 3 62 3 4 2" xfId="53234"/>
    <cellStyle name="Обычный 3 62 3 5" xfId="53235"/>
    <cellStyle name="Обычный 3 62 4" xfId="53236"/>
    <cellStyle name="Обычный 3 62 4 2" xfId="53237"/>
    <cellStyle name="Обычный 3 62 4 2 2" xfId="53238"/>
    <cellStyle name="Обычный 3 62 4 2 2 2" xfId="53239"/>
    <cellStyle name="Обычный 3 62 4 2 2 2 2" xfId="53240"/>
    <cellStyle name="Обычный 3 62 4 2 2 3" xfId="53241"/>
    <cellStyle name="Обычный 3 62 4 2 3" xfId="53242"/>
    <cellStyle name="Обычный 3 62 4 2 3 2" xfId="53243"/>
    <cellStyle name="Обычный 3 62 4 2 4" xfId="53244"/>
    <cellStyle name="Обычный 3 62 4 3" xfId="53245"/>
    <cellStyle name="Обычный 3 62 4 3 2" xfId="53246"/>
    <cellStyle name="Обычный 3 62 4 3 2 2" xfId="53247"/>
    <cellStyle name="Обычный 3 62 4 3 3" xfId="53248"/>
    <cellStyle name="Обычный 3 62 4 4" xfId="53249"/>
    <cellStyle name="Обычный 3 62 4 4 2" xfId="53250"/>
    <cellStyle name="Обычный 3 62 4 5" xfId="53251"/>
    <cellStyle name="Обычный 3 62 5" xfId="53252"/>
    <cellStyle name="Обычный 3 62 5 2" xfId="53253"/>
    <cellStyle name="Обычный 3 62 5 2 2" xfId="53254"/>
    <cellStyle name="Обычный 3 62 5 2 2 2" xfId="53255"/>
    <cellStyle name="Обычный 3 62 5 2 3" xfId="53256"/>
    <cellStyle name="Обычный 3 62 5 3" xfId="53257"/>
    <cellStyle name="Обычный 3 62 5 3 2" xfId="53258"/>
    <cellStyle name="Обычный 3 62 5 4" xfId="53259"/>
    <cellStyle name="Обычный 3 62 6" xfId="53260"/>
    <cellStyle name="Обычный 3 62 6 2" xfId="53261"/>
    <cellStyle name="Обычный 3 62 6 2 2" xfId="53262"/>
    <cellStyle name="Обычный 3 62 6 3" xfId="53263"/>
    <cellStyle name="Обычный 3 62 7" xfId="53264"/>
    <cellStyle name="Обычный 3 62 7 2" xfId="53265"/>
    <cellStyle name="Обычный 3 62 8" xfId="53266"/>
    <cellStyle name="Обычный 3 63" xfId="53267"/>
    <cellStyle name="Обычный 3 63 2" xfId="53268"/>
    <cellStyle name="Обычный 3 63 2 2" xfId="53269"/>
    <cellStyle name="Обычный 3 63 2 2 2" xfId="53270"/>
    <cellStyle name="Обычный 3 63 2 2 2 2" xfId="53271"/>
    <cellStyle name="Обычный 3 63 2 2 2 2 2" xfId="53272"/>
    <cellStyle name="Обычный 3 63 2 2 2 2 2 2" xfId="53273"/>
    <cellStyle name="Обычный 3 63 2 2 2 2 3" xfId="53274"/>
    <cellStyle name="Обычный 3 63 2 2 2 3" xfId="53275"/>
    <cellStyle name="Обычный 3 63 2 2 2 3 2" xfId="53276"/>
    <cellStyle name="Обычный 3 63 2 2 2 4" xfId="53277"/>
    <cellStyle name="Обычный 3 63 2 2 3" xfId="53278"/>
    <cellStyle name="Обычный 3 63 2 2 3 2" xfId="53279"/>
    <cellStyle name="Обычный 3 63 2 2 3 2 2" xfId="53280"/>
    <cellStyle name="Обычный 3 63 2 2 3 3" xfId="53281"/>
    <cellStyle name="Обычный 3 63 2 2 4" xfId="53282"/>
    <cellStyle name="Обычный 3 63 2 2 4 2" xfId="53283"/>
    <cellStyle name="Обычный 3 63 2 2 5" xfId="53284"/>
    <cellStyle name="Обычный 3 63 2 3" xfId="53285"/>
    <cellStyle name="Обычный 3 63 2 3 2" xfId="53286"/>
    <cellStyle name="Обычный 3 63 2 3 2 2" xfId="53287"/>
    <cellStyle name="Обычный 3 63 2 3 2 2 2" xfId="53288"/>
    <cellStyle name="Обычный 3 63 2 3 2 2 2 2" xfId="53289"/>
    <cellStyle name="Обычный 3 63 2 3 2 2 3" xfId="53290"/>
    <cellStyle name="Обычный 3 63 2 3 2 3" xfId="53291"/>
    <cellStyle name="Обычный 3 63 2 3 2 3 2" xfId="53292"/>
    <cellStyle name="Обычный 3 63 2 3 2 4" xfId="53293"/>
    <cellStyle name="Обычный 3 63 2 3 3" xfId="53294"/>
    <cellStyle name="Обычный 3 63 2 3 3 2" xfId="53295"/>
    <cellStyle name="Обычный 3 63 2 3 3 2 2" xfId="53296"/>
    <cellStyle name="Обычный 3 63 2 3 3 3" xfId="53297"/>
    <cellStyle name="Обычный 3 63 2 3 4" xfId="53298"/>
    <cellStyle name="Обычный 3 63 2 3 4 2" xfId="53299"/>
    <cellStyle name="Обычный 3 63 2 3 5" xfId="53300"/>
    <cellStyle name="Обычный 3 63 2 4" xfId="53301"/>
    <cellStyle name="Обычный 3 63 2 4 2" xfId="53302"/>
    <cellStyle name="Обычный 3 63 2 4 2 2" xfId="53303"/>
    <cellStyle name="Обычный 3 63 2 4 2 2 2" xfId="53304"/>
    <cellStyle name="Обычный 3 63 2 4 2 3" xfId="53305"/>
    <cellStyle name="Обычный 3 63 2 4 3" xfId="53306"/>
    <cellStyle name="Обычный 3 63 2 4 3 2" xfId="53307"/>
    <cellStyle name="Обычный 3 63 2 4 4" xfId="53308"/>
    <cellStyle name="Обычный 3 63 2 5" xfId="53309"/>
    <cellStyle name="Обычный 3 63 2 5 2" xfId="53310"/>
    <cellStyle name="Обычный 3 63 2 5 2 2" xfId="53311"/>
    <cellStyle name="Обычный 3 63 2 5 3" xfId="53312"/>
    <cellStyle name="Обычный 3 63 2 6" xfId="53313"/>
    <cellStyle name="Обычный 3 63 2 6 2" xfId="53314"/>
    <cellStyle name="Обычный 3 63 2 7" xfId="53315"/>
    <cellStyle name="Обычный 3 63 3" xfId="53316"/>
    <cellStyle name="Обычный 3 63 3 2" xfId="53317"/>
    <cellStyle name="Обычный 3 63 3 2 2" xfId="53318"/>
    <cellStyle name="Обычный 3 63 3 2 2 2" xfId="53319"/>
    <cellStyle name="Обычный 3 63 3 2 2 2 2" xfId="53320"/>
    <cellStyle name="Обычный 3 63 3 2 2 3" xfId="53321"/>
    <cellStyle name="Обычный 3 63 3 2 3" xfId="53322"/>
    <cellStyle name="Обычный 3 63 3 2 3 2" xfId="53323"/>
    <cellStyle name="Обычный 3 63 3 2 4" xfId="53324"/>
    <cellStyle name="Обычный 3 63 3 3" xfId="53325"/>
    <cellStyle name="Обычный 3 63 3 3 2" xfId="53326"/>
    <cellStyle name="Обычный 3 63 3 3 2 2" xfId="53327"/>
    <cellStyle name="Обычный 3 63 3 3 3" xfId="53328"/>
    <cellStyle name="Обычный 3 63 3 4" xfId="53329"/>
    <cellStyle name="Обычный 3 63 3 4 2" xfId="53330"/>
    <cellStyle name="Обычный 3 63 3 5" xfId="53331"/>
    <cellStyle name="Обычный 3 63 4" xfId="53332"/>
    <cellStyle name="Обычный 3 63 4 2" xfId="53333"/>
    <cellStyle name="Обычный 3 63 4 2 2" xfId="53334"/>
    <cellStyle name="Обычный 3 63 4 2 2 2" xfId="53335"/>
    <cellStyle name="Обычный 3 63 4 2 2 2 2" xfId="53336"/>
    <cellStyle name="Обычный 3 63 4 2 2 3" xfId="53337"/>
    <cellStyle name="Обычный 3 63 4 2 3" xfId="53338"/>
    <cellStyle name="Обычный 3 63 4 2 3 2" xfId="53339"/>
    <cellStyle name="Обычный 3 63 4 2 4" xfId="53340"/>
    <cellStyle name="Обычный 3 63 4 3" xfId="53341"/>
    <cellStyle name="Обычный 3 63 4 3 2" xfId="53342"/>
    <cellStyle name="Обычный 3 63 4 3 2 2" xfId="53343"/>
    <cellStyle name="Обычный 3 63 4 3 3" xfId="53344"/>
    <cellStyle name="Обычный 3 63 4 4" xfId="53345"/>
    <cellStyle name="Обычный 3 63 4 4 2" xfId="53346"/>
    <cellStyle name="Обычный 3 63 4 5" xfId="53347"/>
    <cellStyle name="Обычный 3 63 5" xfId="53348"/>
    <cellStyle name="Обычный 3 63 5 2" xfId="53349"/>
    <cellStyle name="Обычный 3 63 5 2 2" xfId="53350"/>
    <cellStyle name="Обычный 3 63 5 2 2 2" xfId="53351"/>
    <cellStyle name="Обычный 3 63 5 2 3" xfId="53352"/>
    <cellStyle name="Обычный 3 63 5 3" xfId="53353"/>
    <cellStyle name="Обычный 3 63 5 3 2" xfId="53354"/>
    <cellStyle name="Обычный 3 63 5 4" xfId="53355"/>
    <cellStyle name="Обычный 3 63 6" xfId="53356"/>
    <cellStyle name="Обычный 3 63 6 2" xfId="53357"/>
    <cellStyle name="Обычный 3 63 6 2 2" xfId="53358"/>
    <cellStyle name="Обычный 3 63 6 3" xfId="53359"/>
    <cellStyle name="Обычный 3 63 7" xfId="53360"/>
    <cellStyle name="Обычный 3 63 7 2" xfId="53361"/>
    <cellStyle name="Обычный 3 63 8" xfId="53362"/>
    <cellStyle name="Обычный 3 64" xfId="53363"/>
    <cellStyle name="Обычный 3 64 2" xfId="53364"/>
    <cellStyle name="Обычный 3 64 2 2" xfId="53365"/>
    <cellStyle name="Обычный 3 64 2 2 2" xfId="53366"/>
    <cellStyle name="Обычный 3 64 2 2 2 2" xfId="53367"/>
    <cellStyle name="Обычный 3 64 2 2 2 2 2" xfId="53368"/>
    <cellStyle name="Обычный 3 64 2 2 2 2 2 2" xfId="53369"/>
    <cellStyle name="Обычный 3 64 2 2 2 2 3" xfId="53370"/>
    <cellStyle name="Обычный 3 64 2 2 2 3" xfId="53371"/>
    <cellStyle name="Обычный 3 64 2 2 2 3 2" xfId="53372"/>
    <cellStyle name="Обычный 3 64 2 2 2 4" xfId="53373"/>
    <cellStyle name="Обычный 3 64 2 2 3" xfId="53374"/>
    <cellStyle name="Обычный 3 64 2 2 3 2" xfId="53375"/>
    <cellStyle name="Обычный 3 64 2 2 3 2 2" xfId="53376"/>
    <cellStyle name="Обычный 3 64 2 2 3 3" xfId="53377"/>
    <cellStyle name="Обычный 3 64 2 2 4" xfId="53378"/>
    <cellStyle name="Обычный 3 64 2 2 4 2" xfId="53379"/>
    <cellStyle name="Обычный 3 64 2 2 5" xfId="53380"/>
    <cellStyle name="Обычный 3 64 2 3" xfId="53381"/>
    <cellStyle name="Обычный 3 64 2 3 2" xfId="53382"/>
    <cellStyle name="Обычный 3 64 2 3 2 2" xfId="53383"/>
    <cellStyle name="Обычный 3 64 2 3 2 2 2" xfId="53384"/>
    <cellStyle name="Обычный 3 64 2 3 2 2 2 2" xfId="53385"/>
    <cellStyle name="Обычный 3 64 2 3 2 2 3" xfId="53386"/>
    <cellStyle name="Обычный 3 64 2 3 2 3" xfId="53387"/>
    <cellStyle name="Обычный 3 64 2 3 2 3 2" xfId="53388"/>
    <cellStyle name="Обычный 3 64 2 3 2 4" xfId="53389"/>
    <cellStyle name="Обычный 3 64 2 3 3" xfId="53390"/>
    <cellStyle name="Обычный 3 64 2 3 3 2" xfId="53391"/>
    <cellStyle name="Обычный 3 64 2 3 3 2 2" xfId="53392"/>
    <cellStyle name="Обычный 3 64 2 3 3 3" xfId="53393"/>
    <cellStyle name="Обычный 3 64 2 3 4" xfId="53394"/>
    <cellStyle name="Обычный 3 64 2 3 4 2" xfId="53395"/>
    <cellStyle name="Обычный 3 64 2 3 5" xfId="53396"/>
    <cellStyle name="Обычный 3 64 2 4" xfId="53397"/>
    <cellStyle name="Обычный 3 64 2 4 2" xfId="53398"/>
    <cellStyle name="Обычный 3 64 2 4 2 2" xfId="53399"/>
    <cellStyle name="Обычный 3 64 2 4 2 2 2" xfId="53400"/>
    <cellStyle name="Обычный 3 64 2 4 2 3" xfId="53401"/>
    <cellStyle name="Обычный 3 64 2 4 3" xfId="53402"/>
    <cellStyle name="Обычный 3 64 2 4 3 2" xfId="53403"/>
    <cellStyle name="Обычный 3 64 2 4 4" xfId="53404"/>
    <cellStyle name="Обычный 3 64 2 5" xfId="53405"/>
    <cellStyle name="Обычный 3 64 2 5 2" xfId="53406"/>
    <cellStyle name="Обычный 3 64 2 5 2 2" xfId="53407"/>
    <cellStyle name="Обычный 3 64 2 5 3" xfId="53408"/>
    <cellStyle name="Обычный 3 64 2 6" xfId="53409"/>
    <cellStyle name="Обычный 3 64 2 6 2" xfId="53410"/>
    <cellStyle name="Обычный 3 64 2 7" xfId="53411"/>
    <cellStyle name="Обычный 3 64 3" xfId="53412"/>
    <cellStyle name="Обычный 3 64 3 2" xfId="53413"/>
    <cellStyle name="Обычный 3 64 3 2 2" xfId="53414"/>
    <cellStyle name="Обычный 3 64 3 2 2 2" xfId="53415"/>
    <cellStyle name="Обычный 3 64 3 2 2 2 2" xfId="53416"/>
    <cellStyle name="Обычный 3 64 3 2 2 3" xfId="53417"/>
    <cellStyle name="Обычный 3 64 3 2 3" xfId="53418"/>
    <cellStyle name="Обычный 3 64 3 2 3 2" xfId="53419"/>
    <cellStyle name="Обычный 3 64 3 2 4" xfId="53420"/>
    <cellStyle name="Обычный 3 64 3 3" xfId="53421"/>
    <cellStyle name="Обычный 3 64 3 3 2" xfId="53422"/>
    <cellStyle name="Обычный 3 64 3 3 2 2" xfId="53423"/>
    <cellStyle name="Обычный 3 64 3 3 3" xfId="53424"/>
    <cellStyle name="Обычный 3 64 3 4" xfId="53425"/>
    <cellStyle name="Обычный 3 64 3 4 2" xfId="53426"/>
    <cellStyle name="Обычный 3 64 3 5" xfId="53427"/>
    <cellStyle name="Обычный 3 64 4" xfId="53428"/>
    <cellStyle name="Обычный 3 64 4 2" xfId="53429"/>
    <cellStyle name="Обычный 3 64 4 2 2" xfId="53430"/>
    <cellStyle name="Обычный 3 64 4 2 2 2" xfId="53431"/>
    <cellStyle name="Обычный 3 64 4 2 2 2 2" xfId="53432"/>
    <cellStyle name="Обычный 3 64 4 2 2 3" xfId="53433"/>
    <cellStyle name="Обычный 3 64 4 2 3" xfId="53434"/>
    <cellStyle name="Обычный 3 64 4 2 3 2" xfId="53435"/>
    <cellStyle name="Обычный 3 64 4 2 4" xfId="53436"/>
    <cellStyle name="Обычный 3 64 4 3" xfId="53437"/>
    <cellStyle name="Обычный 3 64 4 3 2" xfId="53438"/>
    <cellStyle name="Обычный 3 64 4 3 2 2" xfId="53439"/>
    <cellStyle name="Обычный 3 64 4 3 3" xfId="53440"/>
    <cellStyle name="Обычный 3 64 4 4" xfId="53441"/>
    <cellStyle name="Обычный 3 64 4 4 2" xfId="53442"/>
    <cellStyle name="Обычный 3 64 4 5" xfId="53443"/>
    <cellStyle name="Обычный 3 64 5" xfId="53444"/>
    <cellStyle name="Обычный 3 64 5 2" xfId="53445"/>
    <cellStyle name="Обычный 3 64 5 2 2" xfId="53446"/>
    <cellStyle name="Обычный 3 64 5 2 2 2" xfId="53447"/>
    <cellStyle name="Обычный 3 64 5 2 3" xfId="53448"/>
    <cellStyle name="Обычный 3 64 5 3" xfId="53449"/>
    <cellStyle name="Обычный 3 64 5 3 2" xfId="53450"/>
    <cellStyle name="Обычный 3 64 5 4" xfId="53451"/>
    <cellStyle name="Обычный 3 64 6" xfId="53452"/>
    <cellStyle name="Обычный 3 64 6 2" xfId="53453"/>
    <cellStyle name="Обычный 3 64 6 2 2" xfId="53454"/>
    <cellStyle name="Обычный 3 64 6 3" xfId="53455"/>
    <cellStyle name="Обычный 3 64 7" xfId="53456"/>
    <cellStyle name="Обычный 3 64 7 2" xfId="53457"/>
    <cellStyle name="Обычный 3 64 8" xfId="53458"/>
    <cellStyle name="Обычный 3 65" xfId="53459"/>
    <cellStyle name="Обычный 3 65 2" xfId="53460"/>
    <cellStyle name="Обычный 3 65 2 2" xfId="53461"/>
    <cellStyle name="Обычный 3 65 2 2 2" xfId="53462"/>
    <cellStyle name="Обычный 3 65 2 2 2 2" xfId="53463"/>
    <cellStyle name="Обычный 3 65 2 2 2 2 2" xfId="53464"/>
    <cellStyle name="Обычный 3 65 2 2 2 2 2 2" xfId="53465"/>
    <cellStyle name="Обычный 3 65 2 2 2 2 3" xfId="53466"/>
    <cellStyle name="Обычный 3 65 2 2 2 3" xfId="53467"/>
    <cellStyle name="Обычный 3 65 2 2 2 3 2" xfId="53468"/>
    <cellStyle name="Обычный 3 65 2 2 2 4" xfId="53469"/>
    <cellStyle name="Обычный 3 65 2 2 3" xfId="53470"/>
    <cellStyle name="Обычный 3 65 2 2 3 2" xfId="53471"/>
    <cellStyle name="Обычный 3 65 2 2 3 2 2" xfId="53472"/>
    <cellStyle name="Обычный 3 65 2 2 3 3" xfId="53473"/>
    <cellStyle name="Обычный 3 65 2 2 4" xfId="53474"/>
    <cellStyle name="Обычный 3 65 2 2 4 2" xfId="53475"/>
    <cellStyle name="Обычный 3 65 2 2 5" xfId="53476"/>
    <cellStyle name="Обычный 3 65 2 3" xfId="53477"/>
    <cellStyle name="Обычный 3 65 2 3 2" xfId="53478"/>
    <cellStyle name="Обычный 3 65 2 3 2 2" xfId="53479"/>
    <cellStyle name="Обычный 3 65 2 3 2 2 2" xfId="53480"/>
    <cellStyle name="Обычный 3 65 2 3 2 2 2 2" xfId="53481"/>
    <cellStyle name="Обычный 3 65 2 3 2 2 3" xfId="53482"/>
    <cellStyle name="Обычный 3 65 2 3 2 3" xfId="53483"/>
    <cellStyle name="Обычный 3 65 2 3 2 3 2" xfId="53484"/>
    <cellStyle name="Обычный 3 65 2 3 2 4" xfId="53485"/>
    <cellStyle name="Обычный 3 65 2 3 3" xfId="53486"/>
    <cellStyle name="Обычный 3 65 2 3 3 2" xfId="53487"/>
    <cellStyle name="Обычный 3 65 2 3 3 2 2" xfId="53488"/>
    <cellStyle name="Обычный 3 65 2 3 3 3" xfId="53489"/>
    <cellStyle name="Обычный 3 65 2 3 4" xfId="53490"/>
    <cellStyle name="Обычный 3 65 2 3 4 2" xfId="53491"/>
    <cellStyle name="Обычный 3 65 2 3 5" xfId="53492"/>
    <cellStyle name="Обычный 3 65 2 4" xfId="53493"/>
    <cellStyle name="Обычный 3 65 2 4 2" xfId="53494"/>
    <cellStyle name="Обычный 3 65 2 4 2 2" xfId="53495"/>
    <cellStyle name="Обычный 3 65 2 4 2 2 2" xfId="53496"/>
    <cellStyle name="Обычный 3 65 2 4 2 3" xfId="53497"/>
    <cellStyle name="Обычный 3 65 2 4 3" xfId="53498"/>
    <cellStyle name="Обычный 3 65 2 4 3 2" xfId="53499"/>
    <cellStyle name="Обычный 3 65 2 4 4" xfId="53500"/>
    <cellStyle name="Обычный 3 65 2 5" xfId="53501"/>
    <cellStyle name="Обычный 3 65 2 5 2" xfId="53502"/>
    <cellStyle name="Обычный 3 65 2 5 2 2" xfId="53503"/>
    <cellStyle name="Обычный 3 65 2 5 3" xfId="53504"/>
    <cellStyle name="Обычный 3 65 2 6" xfId="53505"/>
    <cellStyle name="Обычный 3 65 2 6 2" xfId="53506"/>
    <cellStyle name="Обычный 3 65 2 7" xfId="53507"/>
    <cellStyle name="Обычный 3 65 3" xfId="53508"/>
    <cellStyle name="Обычный 3 65 3 2" xfId="53509"/>
    <cellStyle name="Обычный 3 65 3 2 2" xfId="53510"/>
    <cellStyle name="Обычный 3 65 3 2 2 2" xfId="53511"/>
    <cellStyle name="Обычный 3 65 3 2 2 2 2" xfId="53512"/>
    <cellStyle name="Обычный 3 65 3 2 2 3" xfId="53513"/>
    <cellStyle name="Обычный 3 65 3 2 3" xfId="53514"/>
    <cellStyle name="Обычный 3 65 3 2 3 2" xfId="53515"/>
    <cellStyle name="Обычный 3 65 3 2 4" xfId="53516"/>
    <cellStyle name="Обычный 3 65 3 3" xfId="53517"/>
    <cellStyle name="Обычный 3 65 3 3 2" xfId="53518"/>
    <cellStyle name="Обычный 3 65 3 3 2 2" xfId="53519"/>
    <cellStyle name="Обычный 3 65 3 3 3" xfId="53520"/>
    <cellStyle name="Обычный 3 65 3 4" xfId="53521"/>
    <cellStyle name="Обычный 3 65 3 4 2" xfId="53522"/>
    <cellStyle name="Обычный 3 65 3 5" xfId="53523"/>
    <cellStyle name="Обычный 3 65 4" xfId="53524"/>
    <cellStyle name="Обычный 3 65 4 2" xfId="53525"/>
    <cellStyle name="Обычный 3 65 4 2 2" xfId="53526"/>
    <cellStyle name="Обычный 3 65 4 2 2 2" xfId="53527"/>
    <cellStyle name="Обычный 3 65 4 2 2 2 2" xfId="53528"/>
    <cellStyle name="Обычный 3 65 4 2 2 3" xfId="53529"/>
    <cellStyle name="Обычный 3 65 4 2 3" xfId="53530"/>
    <cellStyle name="Обычный 3 65 4 2 3 2" xfId="53531"/>
    <cellStyle name="Обычный 3 65 4 2 4" xfId="53532"/>
    <cellStyle name="Обычный 3 65 4 3" xfId="53533"/>
    <cellStyle name="Обычный 3 65 4 3 2" xfId="53534"/>
    <cellStyle name="Обычный 3 65 4 3 2 2" xfId="53535"/>
    <cellStyle name="Обычный 3 65 4 3 3" xfId="53536"/>
    <cellStyle name="Обычный 3 65 4 4" xfId="53537"/>
    <cellStyle name="Обычный 3 65 4 4 2" xfId="53538"/>
    <cellStyle name="Обычный 3 65 4 5" xfId="53539"/>
    <cellStyle name="Обычный 3 65 5" xfId="53540"/>
    <cellStyle name="Обычный 3 65 5 2" xfId="53541"/>
    <cellStyle name="Обычный 3 65 5 2 2" xfId="53542"/>
    <cellStyle name="Обычный 3 65 5 2 2 2" xfId="53543"/>
    <cellStyle name="Обычный 3 65 5 2 3" xfId="53544"/>
    <cellStyle name="Обычный 3 65 5 3" xfId="53545"/>
    <cellStyle name="Обычный 3 65 5 3 2" xfId="53546"/>
    <cellStyle name="Обычный 3 65 5 4" xfId="53547"/>
    <cellStyle name="Обычный 3 65 6" xfId="53548"/>
    <cellStyle name="Обычный 3 65 6 2" xfId="53549"/>
    <cellStyle name="Обычный 3 65 6 2 2" xfId="53550"/>
    <cellStyle name="Обычный 3 65 6 3" xfId="53551"/>
    <cellStyle name="Обычный 3 65 7" xfId="53552"/>
    <cellStyle name="Обычный 3 65 7 2" xfId="53553"/>
    <cellStyle name="Обычный 3 65 8" xfId="53554"/>
    <cellStyle name="Обычный 3 66" xfId="53555"/>
    <cellStyle name="Обычный 3 66 2" xfId="53556"/>
    <cellStyle name="Обычный 3 66 2 2" xfId="53557"/>
    <cellStyle name="Обычный 3 66 2 2 2" xfId="53558"/>
    <cellStyle name="Обычный 3 66 2 2 2 2" xfId="53559"/>
    <cellStyle name="Обычный 3 66 2 2 2 2 2" xfId="53560"/>
    <cellStyle name="Обычный 3 66 2 2 2 2 2 2" xfId="53561"/>
    <cellStyle name="Обычный 3 66 2 2 2 2 3" xfId="53562"/>
    <cellStyle name="Обычный 3 66 2 2 2 3" xfId="53563"/>
    <cellStyle name="Обычный 3 66 2 2 2 3 2" xfId="53564"/>
    <cellStyle name="Обычный 3 66 2 2 2 4" xfId="53565"/>
    <cellStyle name="Обычный 3 66 2 2 3" xfId="53566"/>
    <cellStyle name="Обычный 3 66 2 2 3 2" xfId="53567"/>
    <cellStyle name="Обычный 3 66 2 2 3 2 2" xfId="53568"/>
    <cellStyle name="Обычный 3 66 2 2 3 3" xfId="53569"/>
    <cellStyle name="Обычный 3 66 2 2 4" xfId="53570"/>
    <cellStyle name="Обычный 3 66 2 2 4 2" xfId="53571"/>
    <cellStyle name="Обычный 3 66 2 2 5" xfId="53572"/>
    <cellStyle name="Обычный 3 66 2 3" xfId="53573"/>
    <cellStyle name="Обычный 3 66 2 3 2" xfId="53574"/>
    <cellStyle name="Обычный 3 66 2 3 2 2" xfId="53575"/>
    <cellStyle name="Обычный 3 66 2 3 2 2 2" xfId="53576"/>
    <cellStyle name="Обычный 3 66 2 3 2 2 2 2" xfId="53577"/>
    <cellStyle name="Обычный 3 66 2 3 2 2 3" xfId="53578"/>
    <cellStyle name="Обычный 3 66 2 3 2 3" xfId="53579"/>
    <cellStyle name="Обычный 3 66 2 3 2 3 2" xfId="53580"/>
    <cellStyle name="Обычный 3 66 2 3 2 4" xfId="53581"/>
    <cellStyle name="Обычный 3 66 2 3 3" xfId="53582"/>
    <cellStyle name="Обычный 3 66 2 3 3 2" xfId="53583"/>
    <cellStyle name="Обычный 3 66 2 3 3 2 2" xfId="53584"/>
    <cellStyle name="Обычный 3 66 2 3 3 3" xfId="53585"/>
    <cellStyle name="Обычный 3 66 2 3 4" xfId="53586"/>
    <cellStyle name="Обычный 3 66 2 3 4 2" xfId="53587"/>
    <cellStyle name="Обычный 3 66 2 3 5" xfId="53588"/>
    <cellStyle name="Обычный 3 66 2 4" xfId="53589"/>
    <cellStyle name="Обычный 3 66 2 4 2" xfId="53590"/>
    <cellStyle name="Обычный 3 66 2 4 2 2" xfId="53591"/>
    <cellStyle name="Обычный 3 66 2 4 2 2 2" xfId="53592"/>
    <cellStyle name="Обычный 3 66 2 4 2 3" xfId="53593"/>
    <cellStyle name="Обычный 3 66 2 4 3" xfId="53594"/>
    <cellStyle name="Обычный 3 66 2 4 3 2" xfId="53595"/>
    <cellStyle name="Обычный 3 66 2 4 4" xfId="53596"/>
    <cellStyle name="Обычный 3 66 2 5" xfId="53597"/>
    <cellStyle name="Обычный 3 66 2 5 2" xfId="53598"/>
    <cellStyle name="Обычный 3 66 2 5 2 2" xfId="53599"/>
    <cellStyle name="Обычный 3 66 2 5 3" xfId="53600"/>
    <cellStyle name="Обычный 3 66 2 6" xfId="53601"/>
    <cellStyle name="Обычный 3 66 2 6 2" xfId="53602"/>
    <cellStyle name="Обычный 3 66 2 7" xfId="53603"/>
    <cellStyle name="Обычный 3 66 3" xfId="53604"/>
    <cellStyle name="Обычный 3 66 3 2" xfId="53605"/>
    <cellStyle name="Обычный 3 66 3 2 2" xfId="53606"/>
    <cellStyle name="Обычный 3 66 3 2 2 2" xfId="53607"/>
    <cellStyle name="Обычный 3 66 3 2 2 2 2" xfId="53608"/>
    <cellStyle name="Обычный 3 66 3 2 2 3" xfId="53609"/>
    <cellStyle name="Обычный 3 66 3 2 3" xfId="53610"/>
    <cellStyle name="Обычный 3 66 3 2 3 2" xfId="53611"/>
    <cellStyle name="Обычный 3 66 3 2 4" xfId="53612"/>
    <cellStyle name="Обычный 3 66 3 3" xfId="53613"/>
    <cellStyle name="Обычный 3 66 3 3 2" xfId="53614"/>
    <cellStyle name="Обычный 3 66 3 3 2 2" xfId="53615"/>
    <cellStyle name="Обычный 3 66 3 3 3" xfId="53616"/>
    <cellStyle name="Обычный 3 66 3 4" xfId="53617"/>
    <cellStyle name="Обычный 3 66 3 4 2" xfId="53618"/>
    <cellStyle name="Обычный 3 66 3 5" xfId="53619"/>
    <cellStyle name="Обычный 3 66 4" xfId="53620"/>
    <cellStyle name="Обычный 3 66 4 2" xfId="53621"/>
    <cellStyle name="Обычный 3 66 4 2 2" xfId="53622"/>
    <cellStyle name="Обычный 3 66 4 2 2 2" xfId="53623"/>
    <cellStyle name="Обычный 3 66 4 2 2 2 2" xfId="53624"/>
    <cellStyle name="Обычный 3 66 4 2 2 3" xfId="53625"/>
    <cellStyle name="Обычный 3 66 4 2 3" xfId="53626"/>
    <cellStyle name="Обычный 3 66 4 2 3 2" xfId="53627"/>
    <cellStyle name="Обычный 3 66 4 2 4" xfId="53628"/>
    <cellStyle name="Обычный 3 66 4 3" xfId="53629"/>
    <cellStyle name="Обычный 3 66 4 3 2" xfId="53630"/>
    <cellStyle name="Обычный 3 66 4 3 2 2" xfId="53631"/>
    <cellStyle name="Обычный 3 66 4 3 3" xfId="53632"/>
    <cellStyle name="Обычный 3 66 4 4" xfId="53633"/>
    <cellStyle name="Обычный 3 66 4 4 2" xfId="53634"/>
    <cellStyle name="Обычный 3 66 4 5" xfId="53635"/>
    <cellStyle name="Обычный 3 66 5" xfId="53636"/>
    <cellStyle name="Обычный 3 66 5 2" xfId="53637"/>
    <cellStyle name="Обычный 3 66 5 2 2" xfId="53638"/>
    <cellStyle name="Обычный 3 66 5 2 2 2" xfId="53639"/>
    <cellStyle name="Обычный 3 66 5 2 3" xfId="53640"/>
    <cellStyle name="Обычный 3 66 5 3" xfId="53641"/>
    <cellStyle name="Обычный 3 66 5 3 2" xfId="53642"/>
    <cellStyle name="Обычный 3 66 5 4" xfId="53643"/>
    <cellStyle name="Обычный 3 66 6" xfId="53644"/>
    <cellStyle name="Обычный 3 66 6 2" xfId="53645"/>
    <cellStyle name="Обычный 3 66 6 2 2" xfId="53646"/>
    <cellStyle name="Обычный 3 66 6 3" xfId="53647"/>
    <cellStyle name="Обычный 3 66 7" xfId="53648"/>
    <cellStyle name="Обычный 3 66 7 2" xfId="53649"/>
    <cellStyle name="Обычный 3 66 8" xfId="53650"/>
    <cellStyle name="Обычный 3 67" xfId="53651"/>
    <cellStyle name="Обычный 3 67 2" xfId="53652"/>
    <cellStyle name="Обычный 3 67 2 2" xfId="53653"/>
    <cellStyle name="Обычный 3 67 2 2 2" xfId="53654"/>
    <cellStyle name="Обычный 3 67 2 2 2 2" xfId="53655"/>
    <cellStyle name="Обычный 3 67 2 2 2 2 2" xfId="53656"/>
    <cellStyle name="Обычный 3 67 2 2 2 2 2 2" xfId="53657"/>
    <cellStyle name="Обычный 3 67 2 2 2 2 3" xfId="53658"/>
    <cellStyle name="Обычный 3 67 2 2 2 3" xfId="53659"/>
    <cellStyle name="Обычный 3 67 2 2 2 3 2" xfId="53660"/>
    <cellStyle name="Обычный 3 67 2 2 2 4" xfId="53661"/>
    <cellStyle name="Обычный 3 67 2 2 3" xfId="53662"/>
    <cellStyle name="Обычный 3 67 2 2 3 2" xfId="53663"/>
    <cellStyle name="Обычный 3 67 2 2 3 2 2" xfId="53664"/>
    <cellStyle name="Обычный 3 67 2 2 3 3" xfId="53665"/>
    <cellStyle name="Обычный 3 67 2 2 4" xfId="53666"/>
    <cellStyle name="Обычный 3 67 2 2 4 2" xfId="53667"/>
    <cellStyle name="Обычный 3 67 2 2 5" xfId="53668"/>
    <cellStyle name="Обычный 3 67 2 3" xfId="53669"/>
    <cellStyle name="Обычный 3 67 2 3 2" xfId="53670"/>
    <cellStyle name="Обычный 3 67 2 3 2 2" xfId="53671"/>
    <cellStyle name="Обычный 3 67 2 3 2 2 2" xfId="53672"/>
    <cellStyle name="Обычный 3 67 2 3 2 2 2 2" xfId="53673"/>
    <cellStyle name="Обычный 3 67 2 3 2 2 3" xfId="53674"/>
    <cellStyle name="Обычный 3 67 2 3 2 3" xfId="53675"/>
    <cellStyle name="Обычный 3 67 2 3 2 3 2" xfId="53676"/>
    <cellStyle name="Обычный 3 67 2 3 2 4" xfId="53677"/>
    <cellStyle name="Обычный 3 67 2 3 3" xfId="53678"/>
    <cellStyle name="Обычный 3 67 2 3 3 2" xfId="53679"/>
    <cellStyle name="Обычный 3 67 2 3 3 2 2" xfId="53680"/>
    <cellStyle name="Обычный 3 67 2 3 3 3" xfId="53681"/>
    <cellStyle name="Обычный 3 67 2 3 4" xfId="53682"/>
    <cellStyle name="Обычный 3 67 2 3 4 2" xfId="53683"/>
    <cellStyle name="Обычный 3 67 2 3 5" xfId="53684"/>
    <cellStyle name="Обычный 3 67 2 4" xfId="53685"/>
    <cellStyle name="Обычный 3 67 2 4 2" xfId="53686"/>
    <cellStyle name="Обычный 3 67 2 4 2 2" xfId="53687"/>
    <cellStyle name="Обычный 3 67 2 4 2 2 2" xfId="53688"/>
    <cellStyle name="Обычный 3 67 2 4 2 3" xfId="53689"/>
    <cellStyle name="Обычный 3 67 2 4 3" xfId="53690"/>
    <cellStyle name="Обычный 3 67 2 4 3 2" xfId="53691"/>
    <cellStyle name="Обычный 3 67 2 4 4" xfId="53692"/>
    <cellStyle name="Обычный 3 67 2 5" xfId="53693"/>
    <cellStyle name="Обычный 3 67 2 5 2" xfId="53694"/>
    <cellStyle name="Обычный 3 67 2 5 2 2" xfId="53695"/>
    <cellStyle name="Обычный 3 67 2 5 3" xfId="53696"/>
    <cellStyle name="Обычный 3 67 2 6" xfId="53697"/>
    <cellStyle name="Обычный 3 67 2 6 2" xfId="53698"/>
    <cellStyle name="Обычный 3 67 2 7" xfId="53699"/>
    <cellStyle name="Обычный 3 67 3" xfId="53700"/>
    <cellStyle name="Обычный 3 67 3 2" xfId="53701"/>
    <cellStyle name="Обычный 3 67 3 2 2" xfId="53702"/>
    <cellStyle name="Обычный 3 67 3 2 2 2" xfId="53703"/>
    <cellStyle name="Обычный 3 67 3 2 2 2 2" xfId="53704"/>
    <cellStyle name="Обычный 3 67 3 2 2 3" xfId="53705"/>
    <cellStyle name="Обычный 3 67 3 2 3" xfId="53706"/>
    <cellStyle name="Обычный 3 67 3 2 3 2" xfId="53707"/>
    <cellStyle name="Обычный 3 67 3 2 4" xfId="53708"/>
    <cellStyle name="Обычный 3 67 3 3" xfId="53709"/>
    <cellStyle name="Обычный 3 67 3 3 2" xfId="53710"/>
    <cellStyle name="Обычный 3 67 3 3 2 2" xfId="53711"/>
    <cellStyle name="Обычный 3 67 3 3 3" xfId="53712"/>
    <cellStyle name="Обычный 3 67 3 4" xfId="53713"/>
    <cellStyle name="Обычный 3 67 3 4 2" xfId="53714"/>
    <cellStyle name="Обычный 3 67 3 5" xfId="53715"/>
    <cellStyle name="Обычный 3 67 4" xfId="53716"/>
    <cellStyle name="Обычный 3 67 4 2" xfId="53717"/>
    <cellStyle name="Обычный 3 67 4 2 2" xfId="53718"/>
    <cellStyle name="Обычный 3 67 4 2 2 2" xfId="53719"/>
    <cellStyle name="Обычный 3 67 4 2 2 2 2" xfId="53720"/>
    <cellStyle name="Обычный 3 67 4 2 2 3" xfId="53721"/>
    <cellStyle name="Обычный 3 67 4 2 3" xfId="53722"/>
    <cellStyle name="Обычный 3 67 4 2 3 2" xfId="53723"/>
    <cellStyle name="Обычный 3 67 4 2 4" xfId="53724"/>
    <cellStyle name="Обычный 3 67 4 3" xfId="53725"/>
    <cellStyle name="Обычный 3 67 4 3 2" xfId="53726"/>
    <cellStyle name="Обычный 3 67 4 3 2 2" xfId="53727"/>
    <cellStyle name="Обычный 3 67 4 3 3" xfId="53728"/>
    <cellStyle name="Обычный 3 67 4 4" xfId="53729"/>
    <cellStyle name="Обычный 3 67 4 4 2" xfId="53730"/>
    <cellStyle name="Обычный 3 67 4 5" xfId="53731"/>
    <cellStyle name="Обычный 3 67 5" xfId="53732"/>
    <cellStyle name="Обычный 3 67 5 2" xfId="53733"/>
    <cellStyle name="Обычный 3 67 5 2 2" xfId="53734"/>
    <cellStyle name="Обычный 3 67 5 2 2 2" xfId="53735"/>
    <cellStyle name="Обычный 3 67 5 2 3" xfId="53736"/>
    <cellStyle name="Обычный 3 67 5 3" xfId="53737"/>
    <cellStyle name="Обычный 3 67 5 3 2" xfId="53738"/>
    <cellStyle name="Обычный 3 67 5 4" xfId="53739"/>
    <cellStyle name="Обычный 3 67 6" xfId="53740"/>
    <cellStyle name="Обычный 3 67 6 2" xfId="53741"/>
    <cellStyle name="Обычный 3 67 6 2 2" xfId="53742"/>
    <cellStyle name="Обычный 3 67 6 3" xfId="53743"/>
    <cellStyle name="Обычный 3 67 7" xfId="53744"/>
    <cellStyle name="Обычный 3 67 7 2" xfId="53745"/>
    <cellStyle name="Обычный 3 67 8" xfId="53746"/>
    <cellStyle name="Обычный 3 68" xfId="53747"/>
    <cellStyle name="Обычный 3 68 2" xfId="53748"/>
    <cellStyle name="Обычный 3 68 2 2" xfId="53749"/>
    <cellStyle name="Обычный 3 68 2 2 2" xfId="53750"/>
    <cellStyle name="Обычный 3 68 2 2 2 2" xfId="53751"/>
    <cellStyle name="Обычный 3 68 2 2 2 2 2" xfId="53752"/>
    <cellStyle name="Обычный 3 68 2 2 2 3" xfId="53753"/>
    <cellStyle name="Обычный 3 68 2 2 3" xfId="53754"/>
    <cellStyle name="Обычный 3 68 2 2 3 2" xfId="53755"/>
    <cellStyle name="Обычный 3 68 2 2 4" xfId="53756"/>
    <cellStyle name="Обычный 3 68 2 3" xfId="53757"/>
    <cellStyle name="Обычный 3 68 2 3 2" xfId="53758"/>
    <cellStyle name="Обычный 3 68 2 3 2 2" xfId="53759"/>
    <cellStyle name="Обычный 3 68 2 3 3" xfId="53760"/>
    <cellStyle name="Обычный 3 68 2 4" xfId="53761"/>
    <cellStyle name="Обычный 3 68 2 4 2" xfId="53762"/>
    <cellStyle name="Обычный 3 68 2 5" xfId="53763"/>
    <cellStyle name="Обычный 3 68 3" xfId="53764"/>
    <cellStyle name="Обычный 3 68 3 2" xfId="53765"/>
    <cellStyle name="Обычный 3 68 3 2 2" xfId="53766"/>
    <cellStyle name="Обычный 3 68 3 2 2 2" xfId="53767"/>
    <cellStyle name="Обычный 3 68 3 2 2 2 2" xfId="53768"/>
    <cellStyle name="Обычный 3 68 3 2 2 3" xfId="53769"/>
    <cellStyle name="Обычный 3 68 3 2 3" xfId="53770"/>
    <cellStyle name="Обычный 3 68 3 2 3 2" xfId="53771"/>
    <cellStyle name="Обычный 3 68 3 2 4" xfId="53772"/>
    <cellStyle name="Обычный 3 68 3 3" xfId="53773"/>
    <cellStyle name="Обычный 3 68 3 3 2" xfId="53774"/>
    <cellStyle name="Обычный 3 68 3 3 2 2" xfId="53775"/>
    <cellStyle name="Обычный 3 68 3 3 3" xfId="53776"/>
    <cellStyle name="Обычный 3 68 3 4" xfId="53777"/>
    <cellStyle name="Обычный 3 68 3 4 2" xfId="53778"/>
    <cellStyle name="Обычный 3 68 3 5" xfId="53779"/>
    <cellStyle name="Обычный 3 68 4" xfId="53780"/>
    <cellStyle name="Обычный 3 68 4 2" xfId="53781"/>
    <cellStyle name="Обычный 3 68 4 2 2" xfId="53782"/>
    <cellStyle name="Обычный 3 68 4 2 2 2" xfId="53783"/>
    <cellStyle name="Обычный 3 68 4 2 3" xfId="53784"/>
    <cellStyle name="Обычный 3 68 4 3" xfId="53785"/>
    <cellStyle name="Обычный 3 68 4 3 2" xfId="53786"/>
    <cellStyle name="Обычный 3 68 4 4" xfId="53787"/>
    <cellStyle name="Обычный 3 68 5" xfId="53788"/>
    <cellStyle name="Обычный 3 68 5 2" xfId="53789"/>
    <cellStyle name="Обычный 3 68 5 2 2" xfId="53790"/>
    <cellStyle name="Обычный 3 68 5 3" xfId="53791"/>
    <cellStyle name="Обычный 3 68 6" xfId="53792"/>
    <cellStyle name="Обычный 3 68 6 2" xfId="53793"/>
    <cellStyle name="Обычный 3 68 7" xfId="53794"/>
    <cellStyle name="Обычный 3 69" xfId="53795"/>
    <cellStyle name="Обычный 3 69 2" xfId="53796"/>
    <cellStyle name="Обычный 3 69 2 2" xfId="53797"/>
    <cellStyle name="Обычный 3 69 2 2 2" xfId="53798"/>
    <cellStyle name="Обычный 3 69 2 2 2 2" xfId="53799"/>
    <cellStyle name="Обычный 3 69 2 2 2 2 2" xfId="53800"/>
    <cellStyle name="Обычный 3 69 2 2 2 3" xfId="53801"/>
    <cellStyle name="Обычный 3 69 2 2 3" xfId="53802"/>
    <cellStyle name="Обычный 3 69 2 2 3 2" xfId="53803"/>
    <cellStyle name="Обычный 3 69 2 2 4" xfId="53804"/>
    <cellStyle name="Обычный 3 69 2 3" xfId="53805"/>
    <cellStyle name="Обычный 3 69 2 3 2" xfId="53806"/>
    <cellStyle name="Обычный 3 69 2 3 2 2" xfId="53807"/>
    <cellStyle name="Обычный 3 69 2 3 3" xfId="53808"/>
    <cellStyle name="Обычный 3 69 2 4" xfId="53809"/>
    <cellStyle name="Обычный 3 69 2 4 2" xfId="53810"/>
    <cellStyle name="Обычный 3 69 2 5" xfId="53811"/>
    <cellStyle name="Обычный 3 69 3" xfId="53812"/>
    <cellStyle name="Обычный 3 69 3 2" xfId="53813"/>
    <cellStyle name="Обычный 3 69 3 2 2" xfId="53814"/>
    <cellStyle name="Обычный 3 69 3 2 2 2" xfId="53815"/>
    <cellStyle name="Обычный 3 69 3 2 2 2 2" xfId="53816"/>
    <cellStyle name="Обычный 3 69 3 2 2 3" xfId="53817"/>
    <cellStyle name="Обычный 3 69 3 2 3" xfId="53818"/>
    <cellStyle name="Обычный 3 69 3 2 3 2" xfId="53819"/>
    <cellStyle name="Обычный 3 69 3 2 4" xfId="53820"/>
    <cellStyle name="Обычный 3 69 3 3" xfId="53821"/>
    <cellStyle name="Обычный 3 69 3 3 2" xfId="53822"/>
    <cellStyle name="Обычный 3 69 3 3 2 2" xfId="53823"/>
    <cellStyle name="Обычный 3 69 3 3 3" xfId="53824"/>
    <cellStyle name="Обычный 3 69 3 4" xfId="53825"/>
    <cellStyle name="Обычный 3 69 3 4 2" xfId="53826"/>
    <cellStyle name="Обычный 3 69 3 5" xfId="53827"/>
    <cellStyle name="Обычный 3 69 4" xfId="53828"/>
    <cellStyle name="Обычный 3 69 4 2" xfId="53829"/>
    <cellStyle name="Обычный 3 69 4 2 2" xfId="53830"/>
    <cellStyle name="Обычный 3 69 4 2 2 2" xfId="53831"/>
    <cellStyle name="Обычный 3 69 4 2 3" xfId="53832"/>
    <cellStyle name="Обычный 3 69 4 3" xfId="53833"/>
    <cellStyle name="Обычный 3 69 4 3 2" xfId="53834"/>
    <cellStyle name="Обычный 3 69 4 4" xfId="53835"/>
    <cellStyle name="Обычный 3 69 5" xfId="53836"/>
    <cellStyle name="Обычный 3 69 5 2" xfId="53837"/>
    <cellStyle name="Обычный 3 69 5 2 2" xfId="53838"/>
    <cellStyle name="Обычный 3 69 5 3" xfId="53839"/>
    <cellStyle name="Обычный 3 69 6" xfId="53840"/>
    <cellStyle name="Обычный 3 69 6 2" xfId="53841"/>
    <cellStyle name="Обычный 3 69 7" xfId="53842"/>
    <cellStyle name="Обычный 3 7" xfId="53843"/>
    <cellStyle name="Обычный 3 70" xfId="53844"/>
    <cellStyle name="Обычный 3 70 2" xfId="53845"/>
    <cellStyle name="Обычный 3 70 2 2" xfId="53846"/>
    <cellStyle name="Обычный 3 70 2 2 2" xfId="53847"/>
    <cellStyle name="Обычный 3 70 2 2 2 2" xfId="53848"/>
    <cellStyle name="Обычный 3 70 2 2 3" xfId="53849"/>
    <cellStyle name="Обычный 3 70 2 3" xfId="53850"/>
    <cellStyle name="Обычный 3 70 2 3 2" xfId="53851"/>
    <cellStyle name="Обычный 3 70 2 4" xfId="53852"/>
    <cellStyle name="Обычный 3 70 3" xfId="53853"/>
    <cellStyle name="Обычный 3 70 3 2" xfId="53854"/>
    <cellStyle name="Обычный 3 70 3 2 2" xfId="53855"/>
    <cellStyle name="Обычный 3 70 3 3" xfId="53856"/>
    <cellStyle name="Обычный 3 70 4" xfId="53857"/>
    <cellStyle name="Обычный 3 70 4 2" xfId="53858"/>
    <cellStyle name="Обычный 3 70 5" xfId="53859"/>
    <cellStyle name="Обычный 3 71" xfId="53860"/>
    <cellStyle name="Обычный 3 71 2" xfId="53861"/>
    <cellStyle name="Обычный 3 71 2 2" xfId="53862"/>
    <cellStyle name="Обычный 3 71 2 2 2" xfId="53863"/>
    <cellStyle name="Обычный 3 71 2 2 2 2" xfId="53864"/>
    <cellStyle name="Обычный 3 71 2 2 3" xfId="53865"/>
    <cellStyle name="Обычный 3 71 2 3" xfId="53866"/>
    <cellStyle name="Обычный 3 71 2 3 2" xfId="53867"/>
    <cellStyle name="Обычный 3 71 2 4" xfId="53868"/>
    <cellStyle name="Обычный 3 71 3" xfId="53869"/>
    <cellStyle name="Обычный 3 71 3 2" xfId="53870"/>
    <cellStyle name="Обычный 3 71 3 2 2" xfId="53871"/>
    <cellStyle name="Обычный 3 71 3 3" xfId="53872"/>
    <cellStyle name="Обычный 3 71 4" xfId="53873"/>
    <cellStyle name="Обычный 3 71 4 2" xfId="53874"/>
    <cellStyle name="Обычный 3 71 5" xfId="53875"/>
    <cellStyle name="Обычный 3 72" xfId="53876"/>
    <cellStyle name="Обычный 3 72 2" xfId="53877"/>
    <cellStyle name="Обычный 3 72 2 2" xfId="53878"/>
    <cellStyle name="Обычный 3 72 2 2 2" xfId="53879"/>
    <cellStyle name="Обычный 3 72 2 3" xfId="53880"/>
    <cellStyle name="Обычный 3 72 3" xfId="53881"/>
    <cellStyle name="Обычный 3 72 3 2" xfId="53882"/>
    <cellStyle name="Обычный 3 72 4" xfId="53883"/>
    <cellStyle name="Обычный 3 73" xfId="53884"/>
    <cellStyle name="Обычный 3 73 2" xfId="53885"/>
    <cellStyle name="Обычный 3 73 2 2" xfId="53886"/>
    <cellStyle name="Обычный 3 73 3" xfId="53887"/>
    <cellStyle name="Обычный 3 74" xfId="53888"/>
    <cellStyle name="Обычный 3 74 2" xfId="53889"/>
    <cellStyle name="Обычный 3 75" xfId="53890"/>
    <cellStyle name="Обычный 3 76" xfId="53891"/>
    <cellStyle name="Обычный 3 8" xfId="53892"/>
    <cellStyle name="Обычный 3 9" xfId="53893"/>
    <cellStyle name="Обычный 3 9 10" xfId="53894"/>
    <cellStyle name="Обычный 3 9 10 2" xfId="53895"/>
    <cellStyle name="Обычный 3 9 10 2 2" xfId="53896"/>
    <cellStyle name="Обычный 3 9 10 2 2 2" xfId="53897"/>
    <cellStyle name="Обычный 3 9 10 2 2 2 2" xfId="53898"/>
    <cellStyle name="Обычный 3 9 10 2 2 2 2 2" xfId="53899"/>
    <cellStyle name="Обычный 3 9 10 2 2 2 2 2 2" xfId="53900"/>
    <cellStyle name="Обычный 3 9 10 2 2 2 2 3" xfId="53901"/>
    <cellStyle name="Обычный 3 9 10 2 2 2 3" xfId="53902"/>
    <cellStyle name="Обычный 3 9 10 2 2 2 3 2" xfId="53903"/>
    <cellStyle name="Обычный 3 9 10 2 2 2 4" xfId="53904"/>
    <cellStyle name="Обычный 3 9 10 2 2 3" xfId="53905"/>
    <cellStyle name="Обычный 3 9 10 2 2 3 2" xfId="53906"/>
    <cellStyle name="Обычный 3 9 10 2 2 3 2 2" xfId="53907"/>
    <cellStyle name="Обычный 3 9 10 2 2 3 3" xfId="53908"/>
    <cellStyle name="Обычный 3 9 10 2 2 4" xfId="53909"/>
    <cellStyle name="Обычный 3 9 10 2 2 4 2" xfId="53910"/>
    <cellStyle name="Обычный 3 9 10 2 2 5" xfId="53911"/>
    <cellStyle name="Обычный 3 9 10 2 3" xfId="53912"/>
    <cellStyle name="Обычный 3 9 10 2 3 2" xfId="53913"/>
    <cellStyle name="Обычный 3 9 10 2 3 2 2" xfId="53914"/>
    <cellStyle name="Обычный 3 9 10 2 3 2 2 2" xfId="53915"/>
    <cellStyle name="Обычный 3 9 10 2 3 2 2 2 2" xfId="53916"/>
    <cellStyle name="Обычный 3 9 10 2 3 2 2 3" xfId="53917"/>
    <cellStyle name="Обычный 3 9 10 2 3 2 3" xfId="53918"/>
    <cellStyle name="Обычный 3 9 10 2 3 2 3 2" xfId="53919"/>
    <cellStyle name="Обычный 3 9 10 2 3 2 4" xfId="53920"/>
    <cellStyle name="Обычный 3 9 10 2 3 3" xfId="53921"/>
    <cellStyle name="Обычный 3 9 10 2 3 3 2" xfId="53922"/>
    <cellStyle name="Обычный 3 9 10 2 3 3 2 2" xfId="53923"/>
    <cellStyle name="Обычный 3 9 10 2 3 3 3" xfId="53924"/>
    <cellStyle name="Обычный 3 9 10 2 3 4" xfId="53925"/>
    <cellStyle name="Обычный 3 9 10 2 3 4 2" xfId="53926"/>
    <cellStyle name="Обычный 3 9 10 2 3 5" xfId="53927"/>
    <cellStyle name="Обычный 3 9 10 2 4" xfId="53928"/>
    <cellStyle name="Обычный 3 9 10 2 4 2" xfId="53929"/>
    <cellStyle name="Обычный 3 9 10 2 4 2 2" xfId="53930"/>
    <cellStyle name="Обычный 3 9 10 2 4 2 2 2" xfId="53931"/>
    <cellStyle name="Обычный 3 9 10 2 4 2 3" xfId="53932"/>
    <cellStyle name="Обычный 3 9 10 2 4 3" xfId="53933"/>
    <cellStyle name="Обычный 3 9 10 2 4 3 2" xfId="53934"/>
    <cellStyle name="Обычный 3 9 10 2 4 4" xfId="53935"/>
    <cellStyle name="Обычный 3 9 10 2 5" xfId="53936"/>
    <cellStyle name="Обычный 3 9 10 2 5 2" xfId="53937"/>
    <cellStyle name="Обычный 3 9 10 2 5 2 2" xfId="53938"/>
    <cellStyle name="Обычный 3 9 10 2 5 3" xfId="53939"/>
    <cellStyle name="Обычный 3 9 10 2 6" xfId="53940"/>
    <cellStyle name="Обычный 3 9 10 2 6 2" xfId="53941"/>
    <cellStyle name="Обычный 3 9 10 2 7" xfId="53942"/>
    <cellStyle name="Обычный 3 9 10 3" xfId="53943"/>
    <cellStyle name="Обычный 3 9 10 3 2" xfId="53944"/>
    <cellStyle name="Обычный 3 9 10 3 2 2" xfId="53945"/>
    <cellStyle name="Обычный 3 9 10 3 2 2 2" xfId="53946"/>
    <cellStyle name="Обычный 3 9 10 3 2 2 2 2" xfId="53947"/>
    <cellStyle name="Обычный 3 9 10 3 2 2 3" xfId="53948"/>
    <cellStyle name="Обычный 3 9 10 3 2 3" xfId="53949"/>
    <cellStyle name="Обычный 3 9 10 3 2 3 2" xfId="53950"/>
    <cellStyle name="Обычный 3 9 10 3 2 4" xfId="53951"/>
    <cellStyle name="Обычный 3 9 10 3 3" xfId="53952"/>
    <cellStyle name="Обычный 3 9 10 3 3 2" xfId="53953"/>
    <cellStyle name="Обычный 3 9 10 3 3 2 2" xfId="53954"/>
    <cellStyle name="Обычный 3 9 10 3 3 3" xfId="53955"/>
    <cellStyle name="Обычный 3 9 10 3 4" xfId="53956"/>
    <cellStyle name="Обычный 3 9 10 3 4 2" xfId="53957"/>
    <cellStyle name="Обычный 3 9 10 3 5" xfId="53958"/>
    <cellStyle name="Обычный 3 9 10 4" xfId="53959"/>
    <cellStyle name="Обычный 3 9 10 4 2" xfId="53960"/>
    <cellStyle name="Обычный 3 9 10 4 2 2" xfId="53961"/>
    <cellStyle name="Обычный 3 9 10 4 2 2 2" xfId="53962"/>
    <cellStyle name="Обычный 3 9 10 4 2 2 2 2" xfId="53963"/>
    <cellStyle name="Обычный 3 9 10 4 2 2 3" xfId="53964"/>
    <cellStyle name="Обычный 3 9 10 4 2 3" xfId="53965"/>
    <cellStyle name="Обычный 3 9 10 4 2 3 2" xfId="53966"/>
    <cellStyle name="Обычный 3 9 10 4 2 4" xfId="53967"/>
    <cellStyle name="Обычный 3 9 10 4 3" xfId="53968"/>
    <cellStyle name="Обычный 3 9 10 4 3 2" xfId="53969"/>
    <cellStyle name="Обычный 3 9 10 4 3 2 2" xfId="53970"/>
    <cellStyle name="Обычный 3 9 10 4 3 3" xfId="53971"/>
    <cellStyle name="Обычный 3 9 10 4 4" xfId="53972"/>
    <cellStyle name="Обычный 3 9 10 4 4 2" xfId="53973"/>
    <cellStyle name="Обычный 3 9 10 4 5" xfId="53974"/>
    <cellStyle name="Обычный 3 9 10 5" xfId="53975"/>
    <cellStyle name="Обычный 3 9 10 5 2" xfId="53976"/>
    <cellStyle name="Обычный 3 9 10 5 2 2" xfId="53977"/>
    <cellStyle name="Обычный 3 9 10 5 2 2 2" xfId="53978"/>
    <cellStyle name="Обычный 3 9 10 5 2 3" xfId="53979"/>
    <cellStyle name="Обычный 3 9 10 5 3" xfId="53980"/>
    <cellStyle name="Обычный 3 9 10 5 3 2" xfId="53981"/>
    <cellStyle name="Обычный 3 9 10 5 4" xfId="53982"/>
    <cellStyle name="Обычный 3 9 10 6" xfId="53983"/>
    <cellStyle name="Обычный 3 9 10 6 2" xfId="53984"/>
    <cellStyle name="Обычный 3 9 10 6 2 2" xfId="53985"/>
    <cellStyle name="Обычный 3 9 10 6 3" xfId="53986"/>
    <cellStyle name="Обычный 3 9 10 7" xfId="53987"/>
    <cellStyle name="Обычный 3 9 10 7 2" xfId="53988"/>
    <cellStyle name="Обычный 3 9 10 8" xfId="53989"/>
    <cellStyle name="Обычный 3 9 11" xfId="53990"/>
    <cellStyle name="Обычный 3 9 11 2" xfId="53991"/>
    <cellStyle name="Обычный 3 9 11 2 2" xfId="53992"/>
    <cellStyle name="Обычный 3 9 11 2 2 2" xfId="53993"/>
    <cellStyle name="Обычный 3 9 11 2 2 2 2" xfId="53994"/>
    <cellStyle name="Обычный 3 9 11 2 2 2 2 2" xfId="53995"/>
    <cellStyle name="Обычный 3 9 11 2 2 2 2 2 2" xfId="53996"/>
    <cellStyle name="Обычный 3 9 11 2 2 2 2 3" xfId="53997"/>
    <cellStyle name="Обычный 3 9 11 2 2 2 3" xfId="53998"/>
    <cellStyle name="Обычный 3 9 11 2 2 2 3 2" xfId="53999"/>
    <cellStyle name="Обычный 3 9 11 2 2 2 4" xfId="54000"/>
    <cellStyle name="Обычный 3 9 11 2 2 3" xfId="54001"/>
    <cellStyle name="Обычный 3 9 11 2 2 3 2" xfId="54002"/>
    <cellStyle name="Обычный 3 9 11 2 2 3 2 2" xfId="54003"/>
    <cellStyle name="Обычный 3 9 11 2 2 3 3" xfId="54004"/>
    <cellStyle name="Обычный 3 9 11 2 2 4" xfId="54005"/>
    <cellStyle name="Обычный 3 9 11 2 2 4 2" xfId="54006"/>
    <cellStyle name="Обычный 3 9 11 2 2 5" xfId="54007"/>
    <cellStyle name="Обычный 3 9 11 2 3" xfId="54008"/>
    <cellStyle name="Обычный 3 9 11 2 3 2" xfId="54009"/>
    <cellStyle name="Обычный 3 9 11 2 3 2 2" xfId="54010"/>
    <cellStyle name="Обычный 3 9 11 2 3 2 2 2" xfId="54011"/>
    <cellStyle name="Обычный 3 9 11 2 3 2 2 2 2" xfId="54012"/>
    <cellStyle name="Обычный 3 9 11 2 3 2 2 3" xfId="54013"/>
    <cellStyle name="Обычный 3 9 11 2 3 2 3" xfId="54014"/>
    <cellStyle name="Обычный 3 9 11 2 3 2 3 2" xfId="54015"/>
    <cellStyle name="Обычный 3 9 11 2 3 2 4" xfId="54016"/>
    <cellStyle name="Обычный 3 9 11 2 3 3" xfId="54017"/>
    <cellStyle name="Обычный 3 9 11 2 3 3 2" xfId="54018"/>
    <cellStyle name="Обычный 3 9 11 2 3 3 2 2" xfId="54019"/>
    <cellStyle name="Обычный 3 9 11 2 3 3 3" xfId="54020"/>
    <cellStyle name="Обычный 3 9 11 2 3 4" xfId="54021"/>
    <cellStyle name="Обычный 3 9 11 2 3 4 2" xfId="54022"/>
    <cellStyle name="Обычный 3 9 11 2 3 5" xfId="54023"/>
    <cellStyle name="Обычный 3 9 11 2 4" xfId="54024"/>
    <cellStyle name="Обычный 3 9 11 2 4 2" xfId="54025"/>
    <cellStyle name="Обычный 3 9 11 2 4 2 2" xfId="54026"/>
    <cellStyle name="Обычный 3 9 11 2 4 2 2 2" xfId="54027"/>
    <cellStyle name="Обычный 3 9 11 2 4 2 3" xfId="54028"/>
    <cellStyle name="Обычный 3 9 11 2 4 3" xfId="54029"/>
    <cellStyle name="Обычный 3 9 11 2 4 3 2" xfId="54030"/>
    <cellStyle name="Обычный 3 9 11 2 4 4" xfId="54031"/>
    <cellStyle name="Обычный 3 9 11 2 5" xfId="54032"/>
    <cellStyle name="Обычный 3 9 11 2 5 2" xfId="54033"/>
    <cellStyle name="Обычный 3 9 11 2 5 2 2" xfId="54034"/>
    <cellStyle name="Обычный 3 9 11 2 5 3" xfId="54035"/>
    <cellStyle name="Обычный 3 9 11 2 6" xfId="54036"/>
    <cellStyle name="Обычный 3 9 11 2 6 2" xfId="54037"/>
    <cellStyle name="Обычный 3 9 11 2 7" xfId="54038"/>
    <cellStyle name="Обычный 3 9 11 3" xfId="54039"/>
    <cellStyle name="Обычный 3 9 11 3 2" xfId="54040"/>
    <cellStyle name="Обычный 3 9 11 3 2 2" xfId="54041"/>
    <cellStyle name="Обычный 3 9 11 3 2 2 2" xfId="54042"/>
    <cellStyle name="Обычный 3 9 11 3 2 2 2 2" xfId="54043"/>
    <cellStyle name="Обычный 3 9 11 3 2 2 3" xfId="54044"/>
    <cellStyle name="Обычный 3 9 11 3 2 3" xfId="54045"/>
    <cellStyle name="Обычный 3 9 11 3 2 3 2" xfId="54046"/>
    <cellStyle name="Обычный 3 9 11 3 2 4" xfId="54047"/>
    <cellStyle name="Обычный 3 9 11 3 3" xfId="54048"/>
    <cellStyle name="Обычный 3 9 11 3 3 2" xfId="54049"/>
    <cellStyle name="Обычный 3 9 11 3 3 2 2" xfId="54050"/>
    <cellStyle name="Обычный 3 9 11 3 3 3" xfId="54051"/>
    <cellStyle name="Обычный 3 9 11 3 4" xfId="54052"/>
    <cellStyle name="Обычный 3 9 11 3 4 2" xfId="54053"/>
    <cellStyle name="Обычный 3 9 11 3 5" xfId="54054"/>
    <cellStyle name="Обычный 3 9 11 4" xfId="54055"/>
    <cellStyle name="Обычный 3 9 11 4 2" xfId="54056"/>
    <cellStyle name="Обычный 3 9 11 4 2 2" xfId="54057"/>
    <cellStyle name="Обычный 3 9 11 4 2 2 2" xfId="54058"/>
    <cellStyle name="Обычный 3 9 11 4 2 2 2 2" xfId="54059"/>
    <cellStyle name="Обычный 3 9 11 4 2 2 3" xfId="54060"/>
    <cellStyle name="Обычный 3 9 11 4 2 3" xfId="54061"/>
    <cellStyle name="Обычный 3 9 11 4 2 3 2" xfId="54062"/>
    <cellStyle name="Обычный 3 9 11 4 2 4" xfId="54063"/>
    <cellStyle name="Обычный 3 9 11 4 3" xfId="54064"/>
    <cellStyle name="Обычный 3 9 11 4 3 2" xfId="54065"/>
    <cellStyle name="Обычный 3 9 11 4 3 2 2" xfId="54066"/>
    <cellStyle name="Обычный 3 9 11 4 3 3" xfId="54067"/>
    <cellStyle name="Обычный 3 9 11 4 4" xfId="54068"/>
    <cellStyle name="Обычный 3 9 11 4 4 2" xfId="54069"/>
    <cellStyle name="Обычный 3 9 11 4 5" xfId="54070"/>
    <cellStyle name="Обычный 3 9 11 5" xfId="54071"/>
    <cellStyle name="Обычный 3 9 11 5 2" xfId="54072"/>
    <cellStyle name="Обычный 3 9 11 5 2 2" xfId="54073"/>
    <cellStyle name="Обычный 3 9 11 5 2 2 2" xfId="54074"/>
    <cellStyle name="Обычный 3 9 11 5 2 3" xfId="54075"/>
    <cellStyle name="Обычный 3 9 11 5 3" xfId="54076"/>
    <cellStyle name="Обычный 3 9 11 5 3 2" xfId="54077"/>
    <cellStyle name="Обычный 3 9 11 5 4" xfId="54078"/>
    <cellStyle name="Обычный 3 9 11 6" xfId="54079"/>
    <cellStyle name="Обычный 3 9 11 6 2" xfId="54080"/>
    <cellStyle name="Обычный 3 9 11 6 2 2" xfId="54081"/>
    <cellStyle name="Обычный 3 9 11 6 3" xfId="54082"/>
    <cellStyle name="Обычный 3 9 11 7" xfId="54083"/>
    <cellStyle name="Обычный 3 9 11 7 2" xfId="54084"/>
    <cellStyle name="Обычный 3 9 11 8" xfId="54085"/>
    <cellStyle name="Обычный 3 9 12" xfId="54086"/>
    <cellStyle name="Обычный 3 9 12 2" xfId="54087"/>
    <cellStyle name="Обычный 3 9 12 2 2" xfId="54088"/>
    <cellStyle name="Обычный 3 9 12 2 2 2" xfId="54089"/>
    <cellStyle name="Обычный 3 9 12 2 2 2 2" xfId="54090"/>
    <cellStyle name="Обычный 3 9 12 2 2 2 2 2" xfId="54091"/>
    <cellStyle name="Обычный 3 9 12 2 2 2 2 2 2" xfId="54092"/>
    <cellStyle name="Обычный 3 9 12 2 2 2 2 3" xfId="54093"/>
    <cellStyle name="Обычный 3 9 12 2 2 2 3" xfId="54094"/>
    <cellStyle name="Обычный 3 9 12 2 2 2 3 2" xfId="54095"/>
    <cellStyle name="Обычный 3 9 12 2 2 2 4" xfId="54096"/>
    <cellStyle name="Обычный 3 9 12 2 2 3" xfId="54097"/>
    <cellStyle name="Обычный 3 9 12 2 2 3 2" xfId="54098"/>
    <cellStyle name="Обычный 3 9 12 2 2 3 2 2" xfId="54099"/>
    <cellStyle name="Обычный 3 9 12 2 2 3 3" xfId="54100"/>
    <cellStyle name="Обычный 3 9 12 2 2 4" xfId="54101"/>
    <cellStyle name="Обычный 3 9 12 2 2 4 2" xfId="54102"/>
    <cellStyle name="Обычный 3 9 12 2 2 5" xfId="54103"/>
    <cellStyle name="Обычный 3 9 12 2 3" xfId="54104"/>
    <cellStyle name="Обычный 3 9 12 2 3 2" xfId="54105"/>
    <cellStyle name="Обычный 3 9 12 2 3 2 2" xfId="54106"/>
    <cellStyle name="Обычный 3 9 12 2 3 2 2 2" xfId="54107"/>
    <cellStyle name="Обычный 3 9 12 2 3 2 2 2 2" xfId="54108"/>
    <cellStyle name="Обычный 3 9 12 2 3 2 2 3" xfId="54109"/>
    <cellStyle name="Обычный 3 9 12 2 3 2 3" xfId="54110"/>
    <cellStyle name="Обычный 3 9 12 2 3 2 3 2" xfId="54111"/>
    <cellStyle name="Обычный 3 9 12 2 3 2 4" xfId="54112"/>
    <cellStyle name="Обычный 3 9 12 2 3 3" xfId="54113"/>
    <cellStyle name="Обычный 3 9 12 2 3 3 2" xfId="54114"/>
    <cellStyle name="Обычный 3 9 12 2 3 3 2 2" xfId="54115"/>
    <cellStyle name="Обычный 3 9 12 2 3 3 3" xfId="54116"/>
    <cellStyle name="Обычный 3 9 12 2 3 4" xfId="54117"/>
    <cellStyle name="Обычный 3 9 12 2 3 4 2" xfId="54118"/>
    <cellStyle name="Обычный 3 9 12 2 3 5" xfId="54119"/>
    <cellStyle name="Обычный 3 9 12 2 4" xfId="54120"/>
    <cellStyle name="Обычный 3 9 12 2 4 2" xfId="54121"/>
    <cellStyle name="Обычный 3 9 12 2 4 2 2" xfId="54122"/>
    <cellStyle name="Обычный 3 9 12 2 4 2 2 2" xfId="54123"/>
    <cellStyle name="Обычный 3 9 12 2 4 2 3" xfId="54124"/>
    <cellStyle name="Обычный 3 9 12 2 4 3" xfId="54125"/>
    <cellStyle name="Обычный 3 9 12 2 4 3 2" xfId="54126"/>
    <cellStyle name="Обычный 3 9 12 2 4 4" xfId="54127"/>
    <cellStyle name="Обычный 3 9 12 2 5" xfId="54128"/>
    <cellStyle name="Обычный 3 9 12 2 5 2" xfId="54129"/>
    <cellStyle name="Обычный 3 9 12 2 5 2 2" xfId="54130"/>
    <cellStyle name="Обычный 3 9 12 2 5 3" xfId="54131"/>
    <cellStyle name="Обычный 3 9 12 2 6" xfId="54132"/>
    <cellStyle name="Обычный 3 9 12 2 6 2" xfId="54133"/>
    <cellStyle name="Обычный 3 9 12 2 7" xfId="54134"/>
    <cellStyle name="Обычный 3 9 12 3" xfId="54135"/>
    <cellStyle name="Обычный 3 9 12 3 2" xfId="54136"/>
    <cellStyle name="Обычный 3 9 12 3 2 2" xfId="54137"/>
    <cellStyle name="Обычный 3 9 12 3 2 2 2" xfId="54138"/>
    <cellStyle name="Обычный 3 9 12 3 2 2 2 2" xfId="54139"/>
    <cellStyle name="Обычный 3 9 12 3 2 2 3" xfId="54140"/>
    <cellStyle name="Обычный 3 9 12 3 2 3" xfId="54141"/>
    <cellStyle name="Обычный 3 9 12 3 2 3 2" xfId="54142"/>
    <cellStyle name="Обычный 3 9 12 3 2 4" xfId="54143"/>
    <cellStyle name="Обычный 3 9 12 3 3" xfId="54144"/>
    <cellStyle name="Обычный 3 9 12 3 3 2" xfId="54145"/>
    <cellStyle name="Обычный 3 9 12 3 3 2 2" xfId="54146"/>
    <cellStyle name="Обычный 3 9 12 3 3 3" xfId="54147"/>
    <cellStyle name="Обычный 3 9 12 3 4" xfId="54148"/>
    <cellStyle name="Обычный 3 9 12 3 4 2" xfId="54149"/>
    <cellStyle name="Обычный 3 9 12 3 5" xfId="54150"/>
    <cellStyle name="Обычный 3 9 12 4" xfId="54151"/>
    <cellStyle name="Обычный 3 9 12 4 2" xfId="54152"/>
    <cellStyle name="Обычный 3 9 12 4 2 2" xfId="54153"/>
    <cellStyle name="Обычный 3 9 12 4 2 2 2" xfId="54154"/>
    <cellStyle name="Обычный 3 9 12 4 2 2 2 2" xfId="54155"/>
    <cellStyle name="Обычный 3 9 12 4 2 2 3" xfId="54156"/>
    <cellStyle name="Обычный 3 9 12 4 2 3" xfId="54157"/>
    <cellStyle name="Обычный 3 9 12 4 2 3 2" xfId="54158"/>
    <cellStyle name="Обычный 3 9 12 4 2 4" xfId="54159"/>
    <cellStyle name="Обычный 3 9 12 4 3" xfId="54160"/>
    <cellStyle name="Обычный 3 9 12 4 3 2" xfId="54161"/>
    <cellStyle name="Обычный 3 9 12 4 3 2 2" xfId="54162"/>
    <cellStyle name="Обычный 3 9 12 4 3 3" xfId="54163"/>
    <cellStyle name="Обычный 3 9 12 4 4" xfId="54164"/>
    <cellStyle name="Обычный 3 9 12 4 4 2" xfId="54165"/>
    <cellStyle name="Обычный 3 9 12 4 5" xfId="54166"/>
    <cellStyle name="Обычный 3 9 12 5" xfId="54167"/>
    <cellStyle name="Обычный 3 9 12 5 2" xfId="54168"/>
    <cellStyle name="Обычный 3 9 12 5 2 2" xfId="54169"/>
    <cellStyle name="Обычный 3 9 12 5 2 2 2" xfId="54170"/>
    <cellStyle name="Обычный 3 9 12 5 2 3" xfId="54171"/>
    <cellStyle name="Обычный 3 9 12 5 3" xfId="54172"/>
    <cellStyle name="Обычный 3 9 12 5 3 2" xfId="54173"/>
    <cellStyle name="Обычный 3 9 12 5 4" xfId="54174"/>
    <cellStyle name="Обычный 3 9 12 6" xfId="54175"/>
    <cellStyle name="Обычный 3 9 12 6 2" xfId="54176"/>
    <cellStyle name="Обычный 3 9 12 6 2 2" xfId="54177"/>
    <cellStyle name="Обычный 3 9 12 6 3" xfId="54178"/>
    <cellStyle name="Обычный 3 9 12 7" xfId="54179"/>
    <cellStyle name="Обычный 3 9 12 7 2" xfId="54180"/>
    <cellStyle name="Обычный 3 9 12 8" xfId="54181"/>
    <cellStyle name="Обычный 3 9 13" xfId="54182"/>
    <cellStyle name="Обычный 3 9 13 2" xfId="54183"/>
    <cellStyle name="Обычный 3 9 13 2 2" xfId="54184"/>
    <cellStyle name="Обычный 3 9 13 2 2 2" xfId="54185"/>
    <cellStyle name="Обычный 3 9 13 2 2 2 2" xfId="54186"/>
    <cellStyle name="Обычный 3 9 13 2 2 2 2 2" xfId="54187"/>
    <cellStyle name="Обычный 3 9 13 2 2 2 2 2 2" xfId="54188"/>
    <cellStyle name="Обычный 3 9 13 2 2 2 2 3" xfId="54189"/>
    <cellStyle name="Обычный 3 9 13 2 2 2 3" xfId="54190"/>
    <cellStyle name="Обычный 3 9 13 2 2 2 3 2" xfId="54191"/>
    <cellStyle name="Обычный 3 9 13 2 2 2 4" xfId="54192"/>
    <cellStyle name="Обычный 3 9 13 2 2 3" xfId="54193"/>
    <cellStyle name="Обычный 3 9 13 2 2 3 2" xfId="54194"/>
    <cellStyle name="Обычный 3 9 13 2 2 3 2 2" xfId="54195"/>
    <cellStyle name="Обычный 3 9 13 2 2 3 3" xfId="54196"/>
    <cellStyle name="Обычный 3 9 13 2 2 4" xfId="54197"/>
    <cellStyle name="Обычный 3 9 13 2 2 4 2" xfId="54198"/>
    <cellStyle name="Обычный 3 9 13 2 2 5" xfId="54199"/>
    <cellStyle name="Обычный 3 9 13 2 3" xfId="54200"/>
    <cellStyle name="Обычный 3 9 13 2 3 2" xfId="54201"/>
    <cellStyle name="Обычный 3 9 13 2 3 2 2" xfId="54202"/>
    <cellStyle name="Обычный 3 9 13 2 3 2 2 2" xfId="54203"/>
    <cellStyle name="Обычный 3 9 13 2 3 2 2 2 2" xfId="54204"/>
    <cellStyle name="Обычный 3 9 13 2 3 2 2 3" xfId="54205"/>
    <cellStyle name="Обычный 3 9 13 2 3 2 3" xfId="54206"/>
    <cellStyle name="Обычный 3 9 13 2 3 2 3 2" xfId="54207"/>
    <cellStyle name="Обычный 3 9 13 2 3 2 4" xfId="54208"/>
    <cellStyle name="Обычный 3 9 13 2 3 3" xfId="54209"/>
    <cellStyle name="Обычный 3 9 13 2 3 3 2" xfId="54210"/>
    <cellStyle name="Обычный 3 9 13 2 3 3 2 2" xfId="54211"/>
    <cellStyle name="Обычный 3 9 13 2 3 3 3" xfId="54212"/>
    <cellStyle name="Обычный 3 9 13 2 3 4" xfId="54213"/>
    <cellStyle name="Обычный 3 9 13 2 3 4 2" xfId="54214"/>
    <cellStyle name="Обычный 3 9 13 2 3 5" xfId="54215"/>
    <cellStyle name="Обычный 3 9 13 2 4" xfId="54216"/>
    <cellStyle name="Обычный 3 9 13 2 4 2" xfId="54217"/>
    <cellStyle name="Обычный 3 9 13 2 4 2 2" xfId="54218"/>
    <cellStyle name="Обычный 3 9 13 2 4 2 2 2" xfId="54219"/>
    <cellStyle name="Обычный 3 9 13 2 4 2 3" xfId="54220"/>
    <cellStyle name="Обычный 3 9 13 2 4 3" xfId="54221"/>
    <cellStyle name="Обычный 3 9 13 2 4 3 2" xfId="54222"/>
    <cellStyle name="Обычный 3 9 13 2 4 4" xfId="54223"/>
    <cellStyle name="Обычный 3 9 13 2 5" xfId="54224"/>
    <cellStyle name="Обычный 3 9 13 2 5 2" xfId="54225"/>
    <cellStyle name="Обычный 3 9 13 2 5 2 2" xfId="54226"/>
    <cellStyle name="Обычный 3 9 13 2 5 3" xfId="54227"/>
    <cellStyle name="Обычный 3 9 13 2 6" xfId="54228"/>
    <cellStyle name="Обычный 3 9 13 2 6 2" xfId="54229"/>
    <cellStyle name="Обычный 3 9 13 2 7" xfId="54230"/>
    <cellStyle name="Обычный 3 9 13 3" xfId="54231"/>
    <cellStyle name="Обычный 3 9 13 3 2" xfId="54232"/>
    <cellStyle name="Обычный 3 9 13 3 2 2" xfId="54233"/>
    <cellStyle name="Обычный 3 9 13 3 2 2 2" xfId="54234"/>
    <cellStyle name="Обычный 3 9 13 3 2 2 2 2" xfId="54235"/>
    <cellStyle name="Обычный 3 9 13 3 2 2 3" xfId="54236"/>
    <cellStyle name="Обычный 3 9 13 3 2 3" xfId="54237"/>
    <cellStyle name="Обычный 3 9 13 3 2 3 2" xfId="54238"/>
    <cellStyle name="Обычный 3 9 13 3 2 4" xfId="54239"/>
    <cellStyle name="Обычный 3 9 13 3 3" xfId="54240"/>
    <cellStyle name="Обычный 3 9 13 3 3 2" xfId="54241"/>
    <cellStyle name="Обычный 3 9 13 3 3 2 2" xfId="54242"/>
    <cellStyle name="Обычный 3 9 13 3 3 3" xfId="54243"/>
    <cellStyle name="Обычный 3 9 13 3 4" xfId="54244"/>
    <cellStyle name="Обычный 3 9 13 3 4 2" xfId="54245"/>
    <cellStyle name="Обычный 3 9 13 3 5" xfId="54246"/>
    <cellStyle name="Обычный 3 9 13 4" xfId="54247"/>
    <cellStyle name="Обычный 3 9 13 4 2" xfId="54248"/>
    <cellStyle name="Обычный 3 9 13 4 2 2" xfId="54249"/>
    <cellStyle name="Обычный 3 9 13 4 2 2 2" xfId="54250"/>
    <cellStyle name="Обычный 3 9 13 4 2 2 2 2" xfId="54251"/>
    <cellStyle name="Обычный 3 9 13 4 2 2 3" xfId="54252"/>
    <cellStyle name="Обычный 3 9 13 4 2 3" xfId="54253"/>
    <cellStyle name="Обычный 3 9 13 4 2 3 2" xfId="54254"/>
    <cellStyle name="Обычный 3 9 13 4 2 4" xfId="54255"/>
    <cellStyle name="Обычный 3 9 13 4 3" xfId="54256"/>
    <cellStyle name="Обычный 3 9 13 4 3 2" xfId="54257"/>
    <cellStyle name="Обычный 3 9 13 4 3 2 2" xfId="54258"/>
    <cellStyle name="Обычный 3 9 13 4 3 3" xfId="54259"/>
    <cellStyle name="Обычный 3 9 13 4 4" xfId="54260"/>
    <cellStyle name="Обычный 3 9 13 4 4 2" xfId="54261"/>
    <cellStyle name="Обычный 3 9 13 4 5" xfId="54262"/>
    <cellStyle name="Обычный 3 9 13 5" xfId="54263"/>
    <cellStyle name="Обычный 3 9 13 5 2" xfId="54264"/>
    <cellStyle name="Обычный 3 9 13 5 2 2" xfId="54265"/>
    <cellStyle name="Обычный 3 9 13 5 2 2 2" xfId="54266"/>
    <cellStyle name="Обычный 3 9 13 5 2 3" xfId="54267"/>
    <cellStyle name="Обычный 3 9 13 5 3" xfId="54268"/>
    <cellStyle name="Обычный 3 9 13 5 3 2" xfId="54269"/>
    <cellStyle name="Обычный 3 9 13 5 4" xfId="54270"/>
    <cellStyle name="Обычный 3 9 13 6" xfId="54271"/>
    <cellStyle name="Обычный 3 9 13 6 2" xfId="54272"/>
    <cellStyle name="Обычный 3 9 13 6 2 2" xfId="54273"/>
    <cellStyle name="Обычный 3 9 13 6 3" xfId="54274"/>
    <cellStyle name="Обычный 3 9 13 7" xfId="54275"/>
    <cellStyle name="Обычный 3 9 13 7 2" xfId="54276"/>
    <cellStyle name="Обычный 3 9 13 8" xfId="54277"/>
    <cellStyle name="Обычный 3 9 14" xfId="54278"/>
    <cellStyle name="Обычный 3 9 14 2" xfId="54279"/>
    <cellStyle name="Обычный 3 9 14 2 2" xfId="54280"/>
    <cellStyle name="Обычный 3 9 14 2 2 2" xfId="54281"/>
    <cellStyle name="Обычный 3 9 14 2 2 2 2" xfId="54282"/>
    <cellStyle name="Обычный 3 9 14 2 2 2 2 2" xfId="54283"/>
    <cellStyle name="Обычный 3 9 14 2 2 2 2 2 2" xfId="54284"/>
    <cellStyle name="Обычный 3 9 14 2 2 2 2 3" xfId="54285"/>
    <cellStyle name="Обычный 3 9 14 2 2 2 3" xfId="54286"/>
    <cellStyle name="Обычный 3 9 14 2 2 2 3 2" xfId="54287"/>
    <cellStyle name="Обычный 3 9 14 2 2 2 4" xfId="54288"/>
    <cellStyle name="Обычный 3 9 14 2 2 3" xfId="54289"/>
    <cellStyle name="Обычный 3 9 14 2 2 3 2" xfId="54290"/>
    <cellStyle name="Обычный 3 9 14 2 2 3 2 2" xfId="54291"/>
    <cellStyle name="Обычный 3 9 14 2 2 3 3" xfId="54292"/>
    <cellStyle name="Обычный 3 9 14 2 2 4" xfId="54293"/>
    <cellStyle name="Обычный 3 9 14 2 2 4 2" xfId="54294"/>
    <cellStyle name="Обычный 3 9 14 2 2 5" xfId="54295"/>
    <cellStyle name="Обычный 3 9 14 2 3" xfId="54296"/>
    <cellStyle name="Обычный 3 9 14 2 3 2" xfId="54297"/>
    <cellStyle name="Обычный 3 9 14 2 3 2 2" xfId="54298"/>
    <cellStyle name="Обычный 3 9 14 2 3 2 2 2" xfId="54299"/>
    <cellStyle name="Обычный 3 9 14 2 3 2 2 2 2" xfId="54300"/>
    <cellStyle name="Обычный 3 9 14 2 3 2 2 3" xfId="54301"/>
    <cellStyle name="Обычный 3 9 14 2 3 2 3" xfId="54302"/>
    <cellStyle name="Обычный 3 9 14 2 3 2 3 2" xfId="54303"/>
    <cellStyle name="Обычный 3 9 14 2 3 2 4" xfId="54304"/>
    <cellStyle name="Обычный 3 9 14 2 3 3" xfId="54305"/>
    <cellStyle name="Обычный 3 9 14 2 3 3 2" xfId="54306"/>
    <cellStyle name="Обычный 3 9 14 2 3 3 2 2" xfId="54307"/>
    <cellStyle name="Обычный 3 9 14 2 3 3 3" xfId="54308"/>
    <cellStyle name="Обычный 3 9 14 2 3 4" xfId="54309"/>
    <cellStyle name="Обычный 3 9 14 2 3 4 2" xfId="54310"/>
    <cellStyle name="Обычный 3 9 14 2 3 5" xfId="54311"/>
    <cellStyle name="Обычный 3 9 14 2 4" xfId="54312"/>
    <cellStyle name="Обычный 3 9 14 2 4 2" xfId="54313"/>
    <cellStyle name="Обычный 3 9 14 2 4 2 2" xfId="54314"/>
    <cellStyle name="Обычный 3 9 14 2 4 2 2 2" xfId="54315"/>
    <cellStyle name="Обычный 3 9 14 2 4 2 3" xfId="54316"/>
    <cellStyle name="Обычный 3 9 14 2 4 3" xfId="54317"/>
    <cellStyle name="Обычный 3 9 14 2 4 3 2" xfId="54318"/>
    <cellStyle name="Обычный 3 9 14 2 4 4" xfId="54319"/>
    <cellStyle name="Обычный 3 9 14 2 5" xfId="54320"/>
    <cellStyle name="Обычный 3 9 14 2 5 2" xfId="54321"/>
    <cellStyle name="Обычный 3 9 14 2 5 2 2" xfId="54322"/>
    <cellStyle name="Обычный 3 9 14 2 5 3" xfId="54323"/>
    <cellStyle name="Обычный 3 9 14 2 6" xfId="54324"/>
    <cellStyle name="Обычный 3 9 14 2 6 2" xfId="54325"/>
    <cellStyle name="Обычный 3 9 14 2 7" xfId="54326"/>
    <cellStyle name="Обычный 3 9 14 3" xfId="54327"/>
    <cellStyle name="Обычный 3 9 14 3 2" xfId="54328"/>
    <cellStyle name="Обычный 3 9 14 3 2 2" xfId="54329"/>
    <cellStyle name="Обычный 3 9 14 3 2 2 2" xfId="54330"/>
    <cellStyle name="Обычный 3 9 14 3 2 2 2 2" xfId="54331"/>
    <cellStyle name="Обычный 3 9 14 3 2 2 3" xfId="54332"/>
    <cellStyle name="Обычный 3 9 14 3 2 3" xfId="54333"/>
    <cellStyle name="Обычный 3 9 14 3 2 3 2" xfId="54334"/>
    <cellStyle name="Обычный 3 9 14 3 2 4" xfId="54335"/>
    <cellStyle name="Обычный 3 9 14 3 3" xfId="54336"/>
    <cellStyle name="Обычный 3 9 14 3 3 2" xfId="54337"/>
    <cellStyle name="Обычный 3 9 14 3 3 2 2" xfId="54338"/>
    <cellStyle name="Обычный 3 9 14 3 3 3" xfId="54339"/>
    <cellStyle name="Обычный 3 9 14 3 4" xfId="54340"/>
    <cellStyle name="Обычный 3 9 14 3 4 2" xfId="54341"/>
    <cellStyle name="Обычный 3 9 14 3 5" xfId="54342"/>
    <cellStyle name="Обычный 3 9 14 4" xfId="54343"/>
    <cellStyle name="Обычный 3 9 14 4 2" xfId="54344"/>
    <cellStyle name="Обычный 3 9 14 4 2 2" xfId="54345"/>
    <cellStyle name="Обычный 3 9 14 4 2 2 2" xfId="54346"/>
    <cellStyle name="Обычный 3 9 14 4 2 2 2 2" xfId="54347"/>
    <cellStyle name="Обычный 3 9 14 4 2 2 3" xfId="54348"/>
    <cellStyle name="Обычный 3 9 14 4 2 3" xfId="54349"/>
    <cellStyle name="Обычный 3 9 14 4 2 3 2" xfId="54350"/>
    <cellStyle name="Обычный 3 9 14 4 2 4" xfId="54351"/>
    <cellStyle name="Обычный 3 9 14 4 3" xfId="54352"/>
    <cellStyle name="Обычный 3 9 14 4 3 2" xfId="54353"/>
    <cellStyle name="Обычный 3 9 14 4 3 2 2" xfId="54354"/>
    <cellStyle name="Обычный 3 9 14 4 3 3" xfId="54355"/>
    <cellStyle name="Обычный 3 9 14 4 4" xfId="54356"/>
    <cellStyle name="Обычный 3 9 14 4 4 2" xfId="54357"/>
    <cellStyle name="Обычный 3 9 14 4 5" xfId="54358"/>
    <cellStyle name="Обычный 3 9 14 5" xfId="54359"/>
    <cellStyle name="Обычный 3 9 14 5 2" xfId="54360"/>
    <cellStyle name="Обычный 3 9 14 5 2 2" xfId="54361"/>
    <cellStyle name="Обычный 3 9 14 5 2 2 2" xfId="54362"/>
    <cellStyle name="Обычный 3 9 14 5 2 3" xfId="54363"/>
    <cellStyle name="Обычный 3 9 14 5 3" xfId="54364"/>
    <cellStyle name="Обычный 3 9 14 5 3 2" xfId="54365"/>
    <cellStyle name="Обычный 3 9 14 5 4" xfId="54366"/>
    <cellStyle name="Обычный 3 9 14 6" xfId="54367"/>
    <cellStyle name="Обычный 3 9 14 6 2" xfId="54368"/>
    <cellStyle name="Обычный 3 9 14 6 2 2" xfId="54369"/>
    <cellStyle name="Обычный 3 9 14 6 3" xfId="54370"/>
    <cellStyle name="Обычный 3 9 14 7" xfId="54371"/>
    <cellStyle name="Обычный 3 9 14 7 2" xfId="54372"/>
    <cellStyle name="Обычный 3 9 14 8" xfId="54373"/>
    <cellStyle name="Обычный 3 9 15" xfId="54374"/>
    <cellStyle name="Обычный 3 9 15 2" xfId="54375"/>
    <cellStyle name="Обычный 3 9 15 2 2" xfId="54376"/>
    <cellStyle name="Обычный 3 9 15 2 2 2" xfId="54377"/>
    <cellStyle name="Обычный 3 9 15 2 2 2 2" xfId="54378"/>
    <cellStyle name="Обычный 3 9 15 2 2 2 2 2" xfId="54379"/>
    <cellStyle name="Обычный 3 9 15 2 2 2 2 2 2" xfId="54380"/>
    <cellStyle name="Обычный 3 9 15 2 2 2 2 3" xfId="54381"/>
    <cellStyle name="Обычный 3 9 15 2 2 2 3" xfId="54382"/>
    <cellStyle name="Обычный 3 9 15 2 2 2 3 2" xfId="54383"/>
    <cellStyle name="Обычный 3 9 15 2 2 2 4" xfId="54384"/>
    <cellStyle name="Обычный 3 9 15 2 2 3" xfId="54385"/>
    <cellStyle name="Обычный 3 9 15 2 2 3 2" xfId="54386"/>
    <cellStyle name="Обычный 3 9 15 2 2 3 2 2" xfId="54387"/>
    <cellStyle name="Обычный 3 9 15 2 2 3 3" xfId="54388"/>
    <cellStyle name="Обычный 3 9 15 2 2 4" xfId="54389"/>
    <cellStyle name="Обычный 3 9 15 2 2 4 2" xfId="54390"/>
    <cellStyle name="Обычный 3 9 15 2 2 5" xfId="54391"/>
    <cellStyle name="Обычный 3 9 15 2 3" xfId="54392"/>
    <cellStyle name="Обычный 3 9 15 2 3 2" xfId="54393"/>
    <cellStyle name="Обычный 3 9 15 2 3 2 2" xfId="54394"/>
    <cellStyle name="Обычный 3 9 15 2 3 2 2 2" xfId="54395"/>
    <cellStyle name="Обычный 3 9 15 2 3 2 2 2 2" xfId="54396"/>
    <cellStyle name="Обычный 3 9 15 2 3 2 2 3" xfId="54397"/>
    <cellStyle name="Обычный 3 9 15 2 3 2 3" xfId="54398"/>
    <cellStyle name="Обычный 3 9 15 2 3 2 3 2" xfId="54399"/>
    <cellStyle name="Обычный 3 9 15 2 3 2 4" xfId="54400"/>
    <cellStyle name="Обычный 3 9 15 2 3 3" xfId="54401"/>
    <cellStyle name="Обычный 3 9 15 2 3 3 2" xfId="54402"/>
    <cellStyle name="Обычный 3 9 15 2 3 3 2 2" xfId="54403"/>
    <cellStyle name="Обычный 3 9 15 2 3 3 3" xfId="54404"/>
    <cellStyle name="Обычный 3 9 15 2 3 4" xfId="54405"/>
    <cellStyle name="Обычный 3 9 15 2 3 4 2" xfId="54406"/>
    <cellStyle name="Обычный 3 9 15 2 3 5" xfId="54407"/>
    <cellStyle name="Обычный 3 9 15 2 4" xfId="54408"/>
    <cellStyle name="Обычный 3 9 15 2 4 2" xfId="54409"/>
    <cellStyle name="Обычный 3 9 15 2 4 2 2" xfId="54410"/>
    <cellStyle name="Обычный 3 9 15 2 4 2 2 2" xfId="54411"/>
    <cellStyle name="Обычный 3 9 15 2 4 2 3" xfId="54412"/>
    <cellStyle name="Обычный 3 9 15 2 4 3" xfId="54413"/>
    <cellStyle name="Обычный 3 9 15 2 4 3 2" xfId="54414"/>
    <cellStyle name="Обычный 3 9 15 2 4 4" xfId="54415"/>
    <cellStyle name="Обычный 3 9 15 2 5" xfId="54416"/>
    <cellStyle name="Обычный 3 9 15 2 5 2" xfId="54417"/>
    <cellStyle name="Обычный 3 9 15 2 5 2 2" xfId="54418"/>
    <cellStyle name="Обычный 3 9 15 2 5 3" xfId="54419"/>
    <cellStyle name="Обычный 3 9 15 2 6" xfId="54420"/>
    <cellStyle name="Обычный 3 9 15 2 6 2" xfId="54421"/>
    <cellStyle name="Обычный 3 9 15 2 7" xfId="54422"/>
    <cellStyle name="Обычный 3 9 15 3" xfId="54423"/>
    <cellStyle name="Обычный 3 9 15 3 2" xfId="54424"/>
    <cellStyle name="Обычный 3 9 15 3 2 2" xfId="54425"/>
    <cellStyle name="Обычный 3 9 15 3 2 2 2" xfId="54426"/>
    <cellStyle name="Обычный 3 9 15 3 2 2 2 2" xfId="54427"/>
    <cellStyle name="Обычный 3 9 15 3 2 2 3" xfId="54428"/>
    <cellStyle name="Обычный 3 9 15 3 2 3" xfId="54429"/>
    <cellStyle name="Обычный 3 9 15 3 2 3 2" xfId="54430"/>
    <cellStyle name="Обычный 3 9 15 3 2 4" xfId="54431"/>
    <cellStyle name="Обычный 3 9 15 3 3" xfId="54432"/>
    <cellStyle name="Обычный 3 9 15 3 3 2" xfId="54433"/>
    <cellStyle name="Обычный 3 9 15 3 3 2 2" xfId="54434"/>
    <cellStyle name="Обычный 3 9 15 3 3 3" xfId="54435"/>
    <cellStyle name="Обычный 3 9 15 3 4" xfId="54436"/>
    <cellStyle name="Обычный 3 9 15 3 4 2" xfId="54437"/>
    <cellStyle name="Обычный 3 9 15 3 5" xfId="54438"/>
    <cellStyle name="Обычный 3 9 15 4" xfId="54439"/>
    <cellStyle name="Обычный 3 9 15 4 2" xfId="54440"/>
    <cellStyle name="Обычный 3 9 15 4 2 2" xfId="54441"/>
    <cellStyle name="Обычный 3 9 15 4 2 2 2" xfId="54442"/>
    <cellStyle name="Обычный 3 9 15 4 2 2 2 2" xfId="54443"/>
    <cellStyle name="Обычный 3 9 15 4 2 2 3" xfId="54444"/>
    <cellStyle name="Обычный 3 9 15 4 2 3" xfId="54445"/>
    <cellStyle name="Обычный 3 9 15 4 2 3 2" xfId="54446"/>
    <cellStyle name="Обычный 3 9 15 4 2 4" xfId="54447"/>
    <cellStyle name="Обычный 3 9 15 4 3" xfId="54448"/>
    <cellStyle name="Обычный 3 9 15 4 3 2" xfId="54449"/>
    <cellStyle name="Обычный 3 9 15 4 3 2 2" xfId="54450"/>
    <cellStyle name="Обычный 3 9 15 4 3 3" xfId="54451"/>
    <cellStyle name="Обычный 3 9 15 4 4" xfId="54452"/>
    <cellStyle name="Обычный 3 9 15 4 4 2" xfId="54453"/>
    <cellStyle name="Обычный 3 9 15 4 5" xfId="54454"/>
    <cellStyle name="Обычный 3 9 15 5" xfId="54455"/>
    <cellStyle name="Обычный 3 9 15 5 2" xfId="54456"/>
    <cellStyle name="Обычный 3 9 15 5 2 2" xfId="54457"/>
    <cellStyle name="Обычный 3 9 15 5 2 2 2" xfId="54458"/>
    <cellStyle name="Обычный 3 9 15 5 2 3" xfId="54459"/>
    <cellStyle name="Обычный 3 9 15 5 3" xfId="54460"/>
    <cellStyle name="Обычный 3 9 15 5 3 2" xfId="54461"/>
    <cellStyle name="Обычный 3 9 15 5 4" xfId="54462"/>
    <cellStyle name="Обычный 3 9 15 6" xfId="54463"/>
    <cellStyle name="Обычный 3 9 15 6 2" xfId="54464"/>
    <cellStyle name="Обычный 3 9 15 6 2 2" xfId="54465"/>
    <cellStyle name="Обычный 3 9 15 6 3" xfId="54466"/>
    <cellStyle name="Обычный 3 9 15 7" xfId="54467"/>
    <cellStyle name="Обычный 3 9 15 7 2" xfId="54468"/>
    <cellStyle name="Обычный 3 9 15 8" xfId="54469"/>
    <cellStyle name="Обычный 3 9 16" xfId="54470"/>
    <cellStyle name="Обычный 3 9 16 2" xfId="54471"/>
    <cellStyle name="Обычный 3 9 16 2 2" xfId="54472"/>
    <cellStyle name="Обычный 3 9 16 2 2 2" xfId="54473"/>
    <cellStyle name="Обычный 3 9 16 2 2 2 2" xfId="54474"/>
    <cellStyle name="Обычный 3 9 16 2 2 2 2 2" xfId="54475"/>
    <cellStyle name="Обычный 3 9 16 2 2 2 2 2 2" xfId="54476"/>
    <cellStyle name="Обычный 3 9 16 2 2 2 2 3" xfId="54477"/>
    <cellStyle name="Обычный 3 9 16 2 2 2 3" xfId="54478"/>
    <cellStyle name="Обычный 3 9 16 2 2 2 3 2" xfId="54479"/>
    <cellStyle name="Обычный 3 9 16 2 2 2 4" xfId="54480"/>
    <cellStyle name="Обычный 3 9 16 2 2 3" xfId="54481"/>
    <cellStyle name="Обычный 3 9 16 2 2 3 2" xfId="54482"/>
    <cellStyle name="Обычный 3 9 16 2 2 3 2 2" xfId="54483"/>
    <cellStyle name="Обычный 3 9 16 2 2 3 3" xfId="54484"/>
    <cellStyle name="Обычный 3 9 16 2 2 4" xfId="54485"/>
    <cellStyle name="Обычный 3 9 16 2 2 4 2" xfId="54486"/>
    <cellStyle name="Обычный 3 9 16 2 2 5" xfId="54487"/>
    <cellStyle name="Обычный 3 9 16 2 3" xfId="54488"/>
    <cellStyle name="Обычный 3 9 16 2 3 2" xfId="54489"/>
    <cellStyle name="Обычный 3 9 16 2 3 2 2" xfId="54490"/>
    <cellStyle name="Обычный 3 9 16 2 3 2 2 2" xfId="54491"/>
    <cellStyle name="Обычный 3 9 16 2 3 2 2 2 2" xfId="54492"/>
    <cellStyle name="Обычный 3 9 16 2 3 2 2 3" xfId="54493"/>
    <cellStyle name="Обычный 3 9 16 2 3 2 3" xfId="54494"/>
    <cellStyle name="Обычный 3 9 16 2 3 2 3 2" xfId="54495"/>
    <cellStyle name="Обычный 3 9 16 2 3 2 4" xfId="54496"/>
    <cellStyle name="Обычный 3 9 16 2 3 3" xfId="54497"/>
    <cellStyle name="Обычный 3 9 16 2 3 3 2" xfId="54498"/>
    <cellStyle name="Обычный 3 9 16 2 3 3 2 2" xfId="54499"/>
    <cellStyle name="Обычный 3 9 16 2 3 3 3" xfId="54500"/>
    <cellStyle name="Обычный 3 9 16 2 3 4" xfId="54501"/>
    <cellStyle name="Обычный 3 9 16 2 3 4 2" xfId="54502"/>
    <cellStyle name="Обычный 3 9 16 2 3 5" xfId="54503"/>
    <cellStyle name="Обычный 3 9 16 2 4" xfId="54504"/>
    <cellStyle name="Обычный 3 9 16 2 4 2" xfId="54505"/>
    <cellStyle name="Обычный 3 9 16 2 4 2 2" xfId="54506"/>
    <cellStyle name="Обычный 3 9 16 2 4 2 2 2" xfId="54507"/>
    <cellStyle name="Обычный 3 9 16 2 4 2 3" xfId="54508"/>
    <cellStyle name="Обычный 3 9 16 2 4 3" xfId="54509"/>
    <cellStyle name="Обычный 3 9 16 2 4 3 2" xfId="54510"/>
    <cellStyle name="Обычный 3 9 16 2 4 4" xfId="54511"/>
    <cellStyle name="Обычный 3 9 16 2 5" xfId="54512"/>
    <cellStyle name="Обычный 3 9 16 2 5 2" xfId="54513"/>
    <cellStyle name="Обычный 3 9 16 2 5 2 2" xfId="54514"/>
    <cellStyle name="Обычный 3 9 16 2 5 3" xfId="54515"/>
    <cellStyle name="Обычный 3 9 16 2 6" xfId="54516"/>
    <cellStyle name="Обычный 3 9 16 2 6 2" xfId="54517"/>
    <cellStyle name="Обычный 3 9 16 2 7" xfId="54518"/>
    <cellStyle name="Обычный 3 9 16 3" xfId="54519"/>
    <cellStyle name="Обычный 3 9 16 3 2" xfId="54520"/>
    <cellStyle name="Обычный 3 9 16 3 2 2" xfId="54521"/>
    <cellStyle name="Обычный 3 9 16 3 2 2 2" xfId="54522"/>
    <cellStyle name="Обычный 3 9 16 3 2 2 2 2" xfId="54523"/>
    <cellStyle name="Обычный 3 9 16 3 2 2 3" xfId="54524"/>
    <cellStyle name="Обычный 3 9 16 3 2 3" xfId="54525"/>
    <cellStyle name="Обычный 3 9 16 3 2 3 2" xfId="54526"/>
    <cellStyle name="Обычный 3 9 16 3 2 4" xfId="54527"/>
    <cellStyle name="Обычный 3 9 16 3 3" xfId="54528"/>
    <cellStyle name="Обычный 3 9 16 3 3 2" xfId="54529"/>
    <cellStyle name="Обычный 3 9 16 3 3 2 2" xfId="54530"/>
    <cellStyle name="Обычный 3 9 16 3 3 3" xfId="54531"/>
    <cellStyle name="Обычный 3 9 16 3 4" xfId="54532"/>
    <cellStyle name="Обычный 3 9 16 3 4 2" xfId="54533"/>
    <cellStyle name="Обычный 3 9 16 3 5" xfId="54534"/>
    <cellStyle name="Обычный 3 9 16 4" xfId="54535"/>
    <cellStyle name="Обычный 3 9 16 4 2" xfId="54536"/>
    <cellStyle name="Обычный 3 9 16 4 2 2" xfId="54537"/>
    <cellStyle name="Обычный 3 9 16 4 2 2 2" xfId="54538"/>
    <cellStyle name="Обычный 3 9 16 4 2 2 2 2" xfId="54539"/>
    <cellStyle name="Обычный 3 9 16 4 2 2 3" xfId="54540"/>
    <cellStyle name="Обычный 3 9 16 4 2 3" xfId="54541"/>
    <cellStyle name="Обычный 3 9 16 4 2 3 2" xfId="54542"/>
    <cellStyle name="Обычный 3 9 16 4 2 4" xfId="54543"/>
    <cellStyle name="Обычный 3 9 16 4 3" xfId="54544"/>
    <cellStyle name="Обычный 3 9 16 4 3 2" xfId="54545"/>
    <cellStyle name="Обычный 3 9 16 4 3 2 2" xfId="54546"/>
    <cellStyle name="Обычный 3 9 16 4 3 3" xfId="54547"/>
    <cellStyle name="Обычный 3 9 16 4 4" xfId="54548"/>
    <cellStyle name="Обычный 3 9 16 4 4 2" xfId="54549"/>
    <cellStyle name="Обычный 3 9 16 4 5" xfId="54550"/>
    <cellStyle name="Обычный 3 9 16 5" xfId="54551"/>
    <cellStyle name="Обычный 3 9 16 5 2" xfId="54552"/>
    <cellStyle name="Обычный 3 9 16 5 2 2" xfId="54553"/>
    <cellStyle name="Обычный 3 9 16 5 2 2 2" xfId="54554"/>
    <cellStyle name="Обычный 3 9 16 5 2 3" xfId="54555"/>
    <cellStyle name="Обычный 3 9 16 5 3" xfId="54556"/>
    <cellStyle name="Обычный 3 9 16 5 3 2" xfId="54557"/>
    <cellStyle name="Обычный 3 9 16 5 4" xfId="54558"/>
    <cellStyle name="Обычный 3 9 16 6" xfId="54559"/>
    <cellStyle name="Обычный 3 9 16 6 2" xfId="54560"/>
    <cellStyle name="Обычный 3 9 16 6 2 2" xfId="54561"/>
    <cellStyle name="Обычный 3 9 16 6 3" xfId="54562"/>
    <cellStyle name="Обычный 3 9 16 7" xfId="54563"/>
    <cellStyle name="Обычный 3 9 16 7 2" xfId="54564"/>
    <cellStyle name="Обычный 3 9 16 8" xfId="54565"/>
    <cellStyle name="Обычный 3 9 17" xfId="54566"/>
    <cellStyle name="Обычный 3 9 17 2" xfId="54567"/>
    <cellStyle name="Обычный 3 9 17 2 2" xfId="54568"/>
    <cellStyle name="Обычный 3 9 17 2 2 2" xfId="54569"/>
    <cellStyle name="Обычный 3 9 17 2 2 2 2" xfId="54570"/>
    <cellStyle name="Обычный 3 9 17 2 2 2 2 2" xfId="54571"/>
    <cellStyle name="Обычный 3 9 17 2 2 2 2 2 2" xfId="54572"/>
    <cellStyle name="Обычный 3 9 17 2 2 2 2 3" xfId="54573"/>
    <cellStyle name="Обычный 3 9 17 2 2 2 3" xfId="54574"/>
    <cellStyle name="Обычный 3 9 17 2 2 2 3 2" xfId="54575"/>
    <cellStyle name="Обычный 3 9 17 2 2 2 4" xfId="54576"/>
    <cellStyle name="Обычный 3 9 17 2 2 3" xfId="54577"/>
    <cellStyle name="Обычный 3 9 17 2 2 3 2" xfId="54578"/>
    <cellStyle name="Обычный 3 9 17 2 2 3 2 2" xfId="54579"/>
    <cellStyle name="Обычный 3 9 17 2 2 3 3" xfId="54580"/>
    <cellStyle name="Обычный 3 9 17 2 2 4" xfId="54581"/>
    <cellStyle name="Обычный 3 9 17 2 2 4 2" xfId="54582"/>
    <cellStyle name="Обычный 3 9 17 2 2 5" xfId="54583"/>
    <cellStyle name="Обычный 3 9 17 2 3" xfId="54584"/>
    <cellStyle name="Обычный 3 9 17 2 3 2" xfId="54585"/>
    <cellStyle name="Обычный 3 9 17 2 3 2 2" xfId="54586"/>
    <cellStyle name="Обычный 3 9 17 2 3 2 2 2" xfId="54587"/>
    <cellStyle name="Обычный 3 9 17 2 3 2 2 2 2" xfId="54588"/>
    <cellStyle name="Обычный 3 9 17 2 3 2 2 3" xfId="54589"/>
    <cellStyle name="Обычный 3 9 17 2 3 2 3" xfId="54590"/>
    <cellStyle name="Обычный 3 9 17 2 3 2 3 2" xfId="54591"/>
    <cellStyle name="Обычный 3 9 17 2 3 2 4" xfId="54592"/>
    <cellStyle name="Обычный 3 9 17 2 3 3" xfId="54593"/>
    <cellStyle name="Обычный 3 9 17 2 3 3 2" xfId="54594"/>
    <cellStyle name="Обычный 3 9 17 2 3 3 2 2" xfId="54595"/>
    <cellStyle name="Обычный 3 9 17 2 3 3 3" xfId="54596"/>
    <cellStyle name="Обычный 3 9 17 2 3 4" xfId="54597"/>
    <cellStyle name="Обычный 3 9 17 2 3 4 2" xfId="54598"/>
    <cellStyle name="Обычный 3 9 17 2 3 5" xfId="54599"/>
    <cellStyle name="Обычный 3 9 17 2 4" xfId="54600"/>
    <cellStyle name="Обычный 3 9 17 2 4 2" xfId="54601"/>
    <cellStyle name="Обычный 3 9 17 2 4 2 2" xfId="54602"/>
    <cellStyle name="Обычный 3 9 17 2 4 2 2 2" xfId="54603"/>
    <cellStyle name="Обычный 3 9 17 2 4 2 3" xfId="54604"/>
    <cellStyle name="Обычный 3 9 17 2 4 3" xfId="54605"/>
    <cellStyle name="Обычный 3 9 17 2 4 3 2" xfId="54606"/>
    <cellStyle name="Обычный 3 9 17 2 4 4" xfId="54607"/>
    <cellStyle name="Обычный 3 9 17 2 5" xfId="54608"/>
    <cellStyle name="Обычный 3 9 17 2 5 2" xfId="54609"/>
    <cellStyle name="Обычный 3 9 17 2 5 2 2" xfId="54610"/>
    <cellStyle name="Обычный 3 9 17 2 5 3" xfId="54611"/>
    <cellStyle name="Обычный 3 9 17 2 6" xfId="54612"/>
    <cellStyle name="Обычный 3 9 17 2 6 2" xfId="54613"/>
    <cellStyle name="Обычный 3 9 17 2 7" xfId="54614"/>
    <cellStyle name="Обычный 3 9 17 3" xfId="54615"/>
    <cellStyle name="Обычный 3 9 17 3 2" xfId="54616"/>
    <cellStyle name="Обычный 3 9 17 3 2 2" xfId="54617"/>
    <cellStyle name="Обычный 3 9 17 3 2 2 2" xfId="54618"/>
    <cellStyle name="Обычный 3 9 17 3 2 2 2 2" xfId="54619"/>
    <cellStyle name="Обычный 3 9 17 3 2 2 3" xfId="54620"/>
    <cellStyle name="Обычный 3 9 17 3 2 3" xfId="54621"/>
    <cellStyle name="Обычный 3 9 17 3 2 3 2" xfId="54622"/>
    <cellStyle name="Обычный 3 9 17 3 2 4" xfId="54623"/>
    <cellStyle name="Обычный 3 9 17 3 3" xfId="54624"/>
    <cellStyle name="Обычный 3 9 17 3 3 2" xfId="54625"/>
    <cellStyle name="Обычный 3 9 17 3 3 2 2" xfId="54626"/>
    <cellStyle name="Обычный 3 9 17 3 3 3" xfId="54627"/>
    <cellStyle name="Обычный 3 9 17 3 4" xfId="54628"/>
    <cellStyle name="Обычный 3 9 17 3 4 2" xfId="54629"/>
    <cellStyle name="Обычный 3 9 17 3 5" xfId="54630"/>
    <cellStyle name="Обычный 3 9 17 4" xfId="54631"/>
    <cellStyle name="Обычный 3 9 17 4 2" xfId="54632"/>
    <cellStyle name="Обычный 3 9 17 4 2 2" xfId="54633"/>
    <cellStyle name="Обычный 3 9 17 4 2 2 2" xfId="54634"/>
    <cellStyle name="Обычный 3 9 17 4 2 2 2 2" xfId="54635"/>
    <cellStyle name="Обычный 3 9 17 4 2 2 3" xfId="54636"/>
    <cellStyle name="Обычный 3 9 17 4 2 3" xfId="54637"/>
    <cellStyle name="Обычный 3 9 17 4 2 3 2" xfId="54638"/>
    <cellStyle name="Обычный 3 9 17 4 2 4" xfId="54639"/>
    <cellStyle name="Обычный 3 9 17 4 3" xfId="54640"/>
    <cellStyle name="Обычный 3 9 17 4 3 2" xfId="54641"/>
    <cellStyle name="Обычный 3 9 17 4 3 2 2" xfId="54642"/>
    <cellStyle name="Обычный 3 9 17 4 3 3" xfId="54643"/>
    <cellStyle name="Обычный 3 9 17 4 4" xfId="54644"/>
    <cellStyle name="Обычный 3 9 17 4 4 2" xfId="54645"/>
    <cellStyle name="Обычный 3 9 17 4 5" xfId="54646"/>
    <cellStyle name="Обычный 3 9 17 5" xfId="54647"/>
    <cellStyle name="Обычный 3 9 17 5 2" xfId="54648"/>
    <cellStyle name="Обычный 3 9 17 5 2 2" xfId="54649"/>
    <cellStyle name="Обычный 3 9 17 5 2 2 2" xfId="54650"/>
    <cellStyle name="Обычный 3 9 17 5 2 3" xfId="54651"/>
    <cellStyle name="Обычный 3 9 17 5 3" xfId="54652"/>
    <cellStyle name="Обычный 3 9 17 5 3 2" xfId="54653"/>
    <cellStyle name="Обычный 3 9 17 5 4" xfId="54654"/>
    <cellStyle name="Обычный 3 9 17 6" xfId="54655"/>
    <cellStyle name="Обычный 3 9 17 6 2" xfId="54656"/>
    <cellStyle name="Обычный 3 9 17 6 2 2" xfId="54657"/>
    <cellStyle name="Обычный 3 9 17 6 3" xfId="54658"/>
    <cellStyle name="Обычный 3 9 17 7" xfId="54659"/>
    <cellStyle name="Обычный 3 9 17 7 2" xfId="54660"/>
    <cellStyle name="Обычный 3 9 17 8" xfId="54661"/>
    <cellStyle name="Обычный 3 9 18" xfId="54662"/>
    <cellStyle name="Обычный 3 9 18 2" xfId="54663"/>
    <cellStyle name="Обычный 3 9 18 2 2" xfId="54664"/>
    <cellStyle name="Обычный 3 9 18 2 2 2" xfId="54665"/>
    <cellStyle name="Обычный 3 9 18 2 2 2 2" xfId="54666"/>
    <cellStyle name="Обычный 3 9 18 2 2 2 2 2" xfId="54667"/>
    <cellStyle name="Обычный 3 9 18 2 2 2 2 2 2" xfId="54668"/>
    <cellStyle name="Обычный 3 9 18 2 2 2 2 3" xfId="54669"/>
    <cellStyle name="Обычный 3 9 18 2 2 2 3" xfId="54670"/>
    <cellStyle name="Обычный 3 9 18 2 2 2 3 2" xfId="54671"/>
    <cellStyle name="Обычный 3 9 18 2 2 2 4" xfId="54672"/>
    <cellStyle name="Обычный 3 9 18 2 2 3" xfId="54673"/>
    <cellStyle name="Обычный 3 9 18 2 2 3 2" xfId="54674"/>
    <cellStyle name="Обычный 3 9 18 2 2 3 2 2" xfId="54675"/>
    <cellStyle name="Обычный 3 9 18 2 2 3 3" xfId="54676"/>
    <cellStyle name="Обычный 3 9 18 2 2 4" xfId="54677"/>
    <cellStyle name="Обычный 3 9 18 2 2 4 2" xfId="54678"/>
    <cellStyle name="Обычный 3 9 18 2 2 5" xfId="54679"/>
    <cellStyle name="Обычный 3 9 18 2 3" xfId="54680"/>
    <cellStyle name="Обычный 3 9 18 2 3 2" xfId="54681"/>
    <cellStyle name="Обычный 3 9 18 2 3 2 2" xfId="54682"/>
    <cellStyle name="Обычный 3 9 18 2 3 2 2 2" xfId="54683"/>
    <cellStyle name="Обычный 3 9 18 2 3 2 2 2 2" xfId="54684"/>
    <cellStyle name="Обычный 3 9 18 2 3 2 2 3" xfId="54685"/>
    <cellStyle name="Обычный 3 9 18 2 3 2 3" xfId="54686"/>
    <cellStyle name="Обычный 3 9 18 2 3 2 3 2" xfId="54687"/>
    <cellStyle name="Обычный 3 9 18 2 3 2 4" xfId="54688"/>
    <cellStyle name="Обычный 3 9 18 2 3 3" xfId="54689"/>
    <cellStyle name="Обычный 3 9 18 2 3 3 2" xfId="54690"/>
    <cellStyle name="Обычный 3 9 18 2 3 3 2 2" xfId="54691"/>
    <cellStyle name="Обычный 3 9 18 2 3 3 3" xfId="54692"/>
    <cellStyle name="Обычный 3 9 18 2 3 4" xfId="54693"/>
    <cellStyle name="Обычный 3 9 18 2 3 4 2" xfId="54694"/>
    <cellStyle name="Обычный 3 9 18 2 3 5" xfId="54695"/>
    <cellStyle name="Обычный 3 9 18 2 4" xfId="54696"/>
    <cellStyle name="Обычный 3 9 18 2 4 2" xfId="54697"/>
    <cellStyle name="Обычный 3 9 18 2 4 2 2" xfId="54698"/>
    <cellStyle name="Обычный 3 9 18 2 4 2 2 2" xfId="54699"/>
    <cellStyle name="Обычный 3 9 18 2 4 2 3" xfId="54700"/>
    <cellStyle name="Обычный 3 9 18 2 4 3" xfId="54701"/>
    <cellStyle name="Обычный 3 9 18 2 4 3 2" xfId="54702"/>
    <cellStyle name="Обычный 3 9 18 2 4 4" xfId="54703"/>
    <cellStyle name="Обычный 3 9 18 2 5" xfId="54704"/>
    <cellStyle name="Обычный 3 9 18 2 5 2" xfId="54705"/>
    <cellStyle name="Обычный 3 9 18 2 5 2 2" xfId="54706"/>
    <cellStyle name="Обычный 3 9 18 2 5 3" xfId="54707"/>
    <cellStyle name="Обычный 3 9 18 2 6" xfId="54708"/>
    <cellStyle name="Обычный 3 9 18 2 6 2" xfId="54709"/>
    <cellStyle name="Обычный 3 9 18 2 7" xfId="54710"/>
    <cellStyle name="Обычный 3 9 18 3" xfId="54711"/>
    <cellStyle name="Обычный 3 9 18 3 2" xfId="54712"/>
    <cellStyle name="Обычный 3 9 18 3 2 2" xfId="54713"/>
    <cellStyle name="Обычный 3 9 18 3 2 2 2" xfId="54714"/>
    <cellStyle name="Обычный 3 9 18 3 2 2 2 2" xfId="54715"/>
    <cellStyle name="Обычный 3 9 18 3 2 2 3" xfId="54716"/>
    <cellStyle name="Обычный 3 9 18 3 2 3" xfId="54717"/>
    <cellStyle name="Обычный 3 9 18 3 2 3 2" xfId="54718"/>
    <cellStyle name="Обычный 3 9 18 3 2 4" xfId="54719"/>
    <cellStyle name="Обычный 3 9 18 3 3" xfId="54720"/>
    <cellStyle name="Обычный 3 9 18 3 3 2" xfId="54721"/>
    <cellStyle name="Обычный 3 9 18 3 3 2 2" xfId="54722"/>
    <cellStyle name="Обычный 3 9 18 3 3 3" xfId="54723"/>
    <cellStyle name="Обычный 3 9 18 3 4" xfId="54724"/>
    <cellStyle name="Обычный 3 9 18 3 4 2" xfId="54725"/>
    <cellStyle name="Обычный 3 9 18 3 5" xfId="54726"/>
    <cellStyle name="Обычный 3 9 18 4" xfId="54727"/>
    <cellStyle name="Обычный 3 9 18 4 2" xfId="54728"/>
    <cellStyle name="Обычный 3 9 18 4 2 2" xfId="54729"/>
    <cellStyle name="Обычный 3 9 18 4 2 2 2" xfId="54730"/>
    <cellStyle name="Обычный 3 9 18 4 2 2 2 2" xfId="54731"/>
    <cellStyle name="Обычный 3 9 18 4 2 2 3" xfId="54732"/>
    <cellStyle name="Обычный 3 9 18 4 2 3" xfId="54733"/>
    <cellStyle name="Обычный 3 9 18 4 2 3 2" xfId="54734"/>
    <cellStyle name="Обычный 3 9 18 4 2 4" xfId="54735"/>
    <cellStyle name="Обычный 3 9 18 4 3" xfId="54736"/>
    <cellStyle name="Обычный 3 9 18 4 3 2" xfId="54737"/>
    <cellStyle name="Обычный 3 9 18 4 3 2 2" xfId="54738"/>
    <cellStyle name="Обычный 3 9 18 4 3 3" xfId="54739"/>
    <cellStyle name="Обычный 3 9 18 4 4" xfId="54740"/>
    <cellStyle name="Обычный 3 9 18 4 4 2" xfId="54741"/>
    <cellStyle name="Обычный 3 9 18 4 5" xfId="54742"/>
    <cellStyle name="Обычный 3 9 18 5" xfId="54743"/>
    <cellStyle name="Обычный 3 9 18 5 2" xfId="54744"/>
    <cellStyle name="Обычный 3 9 18 5 2 2" xfId="54745"/>
    <cellStyle name="Обычный 3 9 18 5 2 2 2" xfId="54746"/>
    <cellStyle name="Обычный 3 9 18 5 2 3" xfId="54747"/>
    <cellStyle name="Обычный 3 9 18 5 3" xfId="54748"/>
    <cellStyle name="Обычный 3 9 18 5 3 2" xfId="54749"/>
    <cellStyle name="Обычный 3 9 18 5 4" xfId="54750"/>
    <cellStyle name="Обычный 3 9 18 6" xfId="54751"/>
    <cellStyle name="Обычный 3 9 18 6 2" xfId="54752"/>
    <cellStyle name="Обычный 3 9 18 6 2 2" xfId="54753"/>
    <cellStyle name="Обычный 3 9 18 6 3" xfId="54754"/>
    <cellStyle name="Обычный 3 9 18 7" xfId="54755"/>
    <cellStyle name="Обычный 3 9 18 7 2" xfId="54756"/>
    <cellStyle name="Обычный 3 9 18 8" xfId="54757"/>
    <cellStyle name="Обычный 3 9 19" xfId="54758"/>
    <cellStyle name="Обычный 3 9 19 2" xfId="54759"/>
    <cellStyle name="Обычный 3 9 19 2 2" xfId="54760"/>
    <cellStyle name="Обычный 3 9 19 2 2 2" xfId="54761"/>
    <cellStyle name="Обычный 3 9 19 2 2 2 2" xfId="54762"/>
    <cellStyle name="Обычный 3 9 19 2 2 2 2 2" xfId="54763"/>
    <cellStyle name="Обычный 3 9 19 2 2 2 2 2 2" xfId="54764"/>
    <cellStyle name="Обычный 3 9 19 2 2 2 2 3" xfId="54765"/>
    <cellStyle name="Обычный 3 9 19 2 2 2 3" xfId="54766"/>
    <cellStyle name="Обычный 3 9 19 2 2 2 3 2" xfId="54767"/>
    <cellStyle name="Обычный 3 9 19 2 2 2 4" xfId="54768"/>
    <cellStyle name="Обычный 3 9 19 2 2 3" xfId="54769"/>
    <cellStyle name="Обычный 3 9 19 2 2 3 2" xfId="54770"/>
    <cellStyle name="Обычный 3 9 19 2 2 3 2 2" xfId="54771"/>
    <cellStyle name="Обычный 3 9 19 2 2 3 3" xfId="54772"/>
    <cellStyle name="Обычный 3 9 19 2 2 4" xfId="54773"/>
    <cellStyle name="Обычный 3 9 19 2 2 4 2" xfId="54774"/>
    <cellStyle name="Обычный 3 9 19 2 2 5" xfId="54775"/>
    <cellStyle name="Обычный 3 9 19 2 3" xfId="54776"/>
    <cellStyle name="Обычный 3 9 19 2 3 2" xfId="54777"/>
    <cellStyle name="Обычный 3 9 19 2 3 2 2" xfId="54778"/>
    <cellStyle name="Обычный 3 9 19 2 3 2 2 2" xfId="54779"/>
    <cellStyle name="Обычный 3 9 19 2 3 2 2 2 2" xfId="54780"/>
    <cellStyle name="Обычный 3 9 19 2 3 2 2 3" xfId="54781"/>
    <cellStyle name="Обычный 3 9 19 2 3 2 3" xfId="54782"/>
    <cellStyle name="Обычный 3 9 19 2 3 2 3 2" xfId="54783"/>
    <cellStyle name="Обычный 3 9 19 2 3 2 4" xfId="54784"/>
    <cellStyle name="Обычный 3 9 19 2 3 3" xfId="54785"/>
    <cellStyle name="Обычный 3 9 19 2 3 3 2" xfId="54786"/>
    <cellStyle name="Обычный 3 9 19 2 3 3 2 2" xfId="54787"/>
    <cellStyle name="Обычный 3 9 19 2 3 3 3" xfId="54788"/>
    <cellStyle name="Обычный 3 9 19 2 3 4" xfId="54789"/>
    <cellStyle name="Обычный 3 9 19 2 3 4 2" xfId="54790"/>
    <cellStyle name="Обычный 3 9 19 2 3 5" xfId="54791"/>
    <cellStyle name="Обычный 3 9 19 2 4" xfId="54792"/>
    <cellStyle name="Обычный 3 9 19 2 4 2" xfId="54793"/>
    <cellStyle name="Обычный 3 9 19 2 4 2 2" xfId="54794"/>
    <cellStyle name="Обычный 3 9 19 2 4 2 2 2" xfId="54795"/>
    <cellStyle name="Обычный 3 9 19 2 4 2 3" xfId="54796"/>
    <cellStyle name="Обычный 3 9 19 2 4 3" xfId="54797"/>
    <cellStyle name="Обычный 3 9 19 2 4 3 2" xfId="54798"/>
    <cellStyle name="Обычный 3 9 19 2 4 4" xfId="54799"/>
    <cellStyle name="Обычный 3 9 19 2 5" xfId="54800"/>
    <cellStyle name="Обычный 3 9 19 2 5 2" xfId="54801"/>
    <cellStyle name="Обычный 3 9 19 2 5 2 2" xfId="54802"/>
    <cellStyle name="Обычный 3 9 19 2 5 3" xfId="54803"/>
    <cellStyle name="Обычный 3 9 19 2 6" xfId="54804"/>
    <cellStyle name="Обычный 3 9 19 2 6 2" xfId="54805"/>
    <cellStyle name="Обычный 3 9 19 2 7" xfId="54806"/>
    <cellStyle name="Обычный 3 9 19 3" xfId="54807"/>
    <cellStyle name="Обычный 3 9 19 3 2" xfId="54808"/>
    <cellStyle name="Обычный 3 9 19 3 2 2" xfId="54809"/>
    <cellStyle name="Обычный 3 9 19 3 2 2 2" xfId="54810"/>
    <cellStyle name="Обычный 3 9 19 3 2 2 2 2" xfId="54811"/>
    <cellStyle name="Обычный 3 9 19 3 2 2 3" xfId="54812"/>
    <cellStyle name="Обычный 3 9 19 3 2 3" xfId="54813"/>
    <cellStyle name="Обычный 3 9 19 3 2 3 2" xfId="54814"/>
    <cellStyle name="Обычный 3 9 19 3 2 4" xfId="54815"/>
    <cellStyle name="Обычный 3 9 19 3 3" xfId="54816"/>
    <cellStyle name="Обычный 3 9 19 3 3 2" xfId="54817"/>
    <cellStyle name="Обычный 3 9 19 3 3 2 2" xfId="54818"/>
    <cellStyle name="Обычный 3 9 19 3 3 3" xfId="54819"/>
    <cellStyle name="Обычный 3 9 19 3 4" xfId="54820"/>
    <cellStyle name="Обычный 3 9 19 3 4 2" xfId="54821"/>
    <cellStyle name="Обычный 3 9 19 3 5" xfId="54822"/>
    <cellStyle name="Обычный 3 9 19 4" xfId="54823"/>
    <cellStyle name="Обычный 3 9 19 4 2" xfId="54824"/>
    <cellStyle name="Обычный 3 9 19 4 2 2" xfId="54825"/>
    <cellStyle name="Обычный 3 9 19 4 2 2 2" xfId="54826"/>
    <cellStyle name="Обычный 3 9 19 4 2 2 2 2" xfId="54827"/>
    <cellStyle name="Обычный 3 9 19 4 2 2 3" xfId="54828"/>
    <cellStyle name="Обычный 3 9 19 4 2 3" xfId="54829"/>
    <cellStyle name="Обычный 3 9 19 4 2 3 2" xfId="54830"/>
    <cellStyle name="Обычный 3 9 19 4 2 4" xfId="54831"/>
    <cellStyle name="Обычный 3 9 19 4 3" xfId="54832"/>
    <cellStyle name="Обычный 3 9 19 4 3 2" xfId="54833"/>
    <cellStyle name="Обычный 3 9 19 4 3 2 2" xfId="54834"/>
    <cellStyle name="Обычный 3 9 19 4 3 3" xfId="54835"/>
    <cellStyle name="Обычный 3 9 19 4 4" xfId="54836"/>
    <cellStyle name="Обычный 3 9 19 4 4 2" xfId="54837"/>
    <cellStyle name="Обычный 3 9 19 4 5" xfId="54838"/>
    <cellStyle name="Обычный 3 9 19 5" xfId="54839"/>
    <cellStyle name="Обычный 3 9 19 5 2" xfId="54840"/>
    <cellStyle name="Обычный 3 9 19 5 2 2" xfId="54841"/>
    <cellStyle name="Обычный 3 9 19 5 2 2 2" xfId="54842"/>
    <cellStyle name="Обычный 3 9 19 5 2 3" xfId="54843"/>
    <cellStyle name="Обычный 3 9 19 5 3" xfId="54844"/>
    <cellStyle name="Обычный 3 9 19 5 3 2" xfId="54845"/>
    <cellStyle name="Обычный 3 9 19 5 4" xfId="54846"/>
    <cellStyle name="Обычный 3 9 19 6" xfId="54847"/>
    <cellStyle name="Обычный 3 9 19 6 2" xfId="54848"/>
    <cellStyle name="Обычный 3 9 19 6 2 2" xfId="54849"/>
    <cellStyle name="Обычный 3 9 19 6 3" xfId="54850"/>
    <cellStyle name="Обычный 3 9 19 7" xfId="54851"/>
    <cellStyle name="Обычный 3 9 19 7 2" xfId="54852"/>
    <cellStyle name="Обычный 3 9 19 8" xfId="54853"/>
    <cellStyle name="Обычный 3 9 2" xfId="54854"/>
    <cellStyle name="Обычный 3 9 2 2" xfId="54855"/>
    <cellStyle name="Обычный 3 9 2 2 2" xfId="54856"/>
    <cellStyle name="Обычный 3 9 2 2 2 2" xfId="54857"/>
    <cellStyle name="Обычный 3 9 2 2 2 2 2" xfId="54858"/>
    <cellStyle name="Обычный 3 9 2 2 2 2 2 2" xfId="54859"/>
    <cellStyle name="Обычный 3 9 2 2 2 2 2 2 2" xfId="54860"/>
    <cellStyle name="Обычный 3 9 2 2 2 2 2 3" xfId="54861"/>
    <cellStyle name="Обычный 3 9 2 2 2 2 3" xfId="54862"/>
    <cellStyle name="Обычный 3 9 2 2 2 2 3 2" xfId="54863"/>
    <cellStyle name="Обычный 3 9 2 2 2 2 4" xfId="54864"/>
    <cellStyle name="Обычный 3 9 2 2 2 3" xfId="54865"/>
    <cellStyle name="Обычный 3 9 2 2 2 3 2" xfId="54866"/>
    <cellStyle name="Обычный 3 9 2 2 2 3 2 2" xfId="54867"/>
    <cellStyle name="Обычный 3 9 2 2 2 3 3" xfId="54868"/>
    <cellStyle name="Обычный 3 9 2 2 2 4" xfId="54869"/>
    <cellStyle name="Обычный 3 9 2 2 2 4 2" xfId="54870"/>
    <cellStyle name="Обычный 3 9 2 2 2 5" xfId="54871"/>
    <cellStyle name="Обычный 3 9 2 2 3" xfId="54872"/>
    <cellStyle name="Обычный 3 9 2 2 3 2" xfId="54873"/>
    <cellStyle name="Обычный 3 9 2 2 3 2 2" xfId="54874"/>
    <cellStyle name="Обычный 3 9 2 2 3 2 2 2" xfId="54875"/>
    <cellStyle name="Обычный 3 9 2 2 3 2 2 2 2" xfId="54876"/>
    <cellStyle name="Обычный 3 9 2 2 3 2 2 3" xfId="54877"/>
    <cellStyle name="Обычный 3 9 2 2 3 2 3" xfId="54878"/>
    <cellStyle name="Обычный 3 9 2 2 3 2 3 2" xfId="54879"/>
    <cellStyle name="Обычный 3 9 2 2 3 2 4" xfId="54880"/>
    <cellStyle name="Обычный 3 9 2 2 3 3" xfId="54881"/>
    <cellStyle name="Обычный 3 9 2 2 3 3 2" xfId="54882"/>
    <cellStyle name="Обычный 3 9 2 2 3 3 2 2" xfId="54883"/>
    <cellStyle name="Обычный 3 9 2 2 3 3 3" xfId="54884"/>
    <cellStyle name="Обычный 3 9 2 2 3 4" xfId="54885"/>
    <cellStyle name="Обычный 3 9 2 2 3 4 2" xfId="54886"/>
    <cellStyle name="Обычный 3 9 2 2 3 5" xfId="54887"/>
    <cellStyle name="Обычный 3 9 2 2 4" xfId="54888"/>
    <cellStyle name="Обычный 3 9 2 2 4 2" xfId="54889"/>
    <cellStyle name="Обычный 3 9 2 2 4 2 2" xfId="54890"/>
    <cellStyle name="Обычный 3 9 2 2 4 2 2 2" xfId="54891"/>
    <cellStyle name="Обычный 3 9 2 2 4 2 3" xfId="54892"/>
    <cellStyle name="Обычный 3 9 2 2 4 3" xfId="54893"/>
    <cellStyle name="Обычный 3 9 2 2 4 3 2" xfId="54894"/>
    <cellStyle name="Обычный 3 9 2 2 4 4" xfId="54895"/>
    <cellStyle name="Обычный 3 9 2 2 5" xfId="54896"/>
    <cellStyle name="Обычный 3 9 2 2 5 2" xfId="54897"/>
    <cellStyle name="Обычный 3 9 2 2 5 2 2" xfId="54898"/>
    <cellStyle name="Обычный 3 9 2 2 5 3" xfId="54899"/>
    <cellStyle name="Обычный 3 9 2 2 6" xfId="54900"/>
    <cellStyle name="Обычный 3 9 2 2 6 2" xfId="54901"/>
    <cellStyle name="Обычный 3 9 2 2 7" xfId="54902"/>
    <cellStyle name="Обычный 3 9 2 3" xfId="54903"/>
    <cellStyle name="Обычный 3 9 2 3 2" xfId="54904"/>
    <cellStyle name="Обычный 3 9 2 3 2 2" xfId="54905"/>
    <cellStyle name="Обычный 3 9 2 3 2 2 2" xfId="54906"/>
    <cellStyle name="Обычный 3 9 2 3 2 2 2 2" xfId="54907"/>
    <cellStyle name="Обычный 3 9 2 3 2 2 3" xfId="54908"/>
    <cellStyle name="Обычный 3 9 2 3 2 3" xfId="54909"/>
    <cellStyle name="Обычный 3 9 2 3 2 3 2" xfId="54910"/>
    <cellStyle name="Обычный 3 9 2 3 2 4" xfId="54911"/>
    <cellStyle name="Обычный 3 9 2 3 3" xfId="54912"/>
    <cellStyle name="Обычный 3 9 2 3 3 2" xfId="54913"/>
    <cellStyle name="Обычный 3 9 2 3 3 2 2" xfId="54914"/>
    <cellStyle name="Обычный 3 9 2 3 3 3" xfId="54915"/>
    <cellStyle name="Обычный 3 9 2 3 4" xfId="54916"/>
    <cellStyle name="Обычный 3 9 2 3 4 2" xfId="54917"/>
    <cellStyle name="Обычный 3 9 2 3 5" xfId="54918"/>
    <cellStyle name="Обычный 3 9 2 4" xfId="54919"/>
    <cellStyle name="Обычный 3 9 2 4 2" xfId="54920"/>
    <cellStyle name="Обычный 3 9 2 4 2 2" xfId="54921"/>
    <cellStyle name="Обычный 3 9 2 4 2 2 2" xfId="54922"/>
    <cellStyle name="Обычный 3 9 2 4 2 2 2 2" xfId="54923"/>
    <cellStyle name="Обычный 3 9 2 4 2 2 3" xfId="54924"/>
    <cellStyle name="Обычный 3 9 2 4 2 3" xfId="54925"/>
    <cellStyle name="Обычный 3 9 2 4 2 3 2" xfId="54926"/>
    <cellStyle name="Обычный 3 9 2 4 2 4" xfId="54927"/>
    <cellStyle name="Обычный 3 9 2 4 3" xfId="54928"/>
    <cellStyle name="Обычный 3 9 2 4 3 2" xfId="54929"/>
    <cellStyle name="Обычный 3 9 2 4 3 2 2" xfId="54930"/>
    <cellStyle name="Обычный 3 9 2 4 3 3" xfId="54931"/>
    <cellStyle name="Обычный 3 9 2 4 4" xfId="54932"/>
    <cellStyle name="Обычный 3 9 2 4 4 2" xfId="54933"/>
    <cellStyle name="Обычный 3 9 2 4 5" xfId="54934"/>
    <cellStyle name="Обычный 3 9 2 5" xfId="54935"/>
    <cellStyle name="Обычный 3 9 2 5 2" xfId="54936"/>
    <cellStyle name="Обычный 3 9 2 5 2 2" xfId="54937"/>
    <cellStyle name="Обычный 3 9 2 5 2 2 2" xfId="54938"/>
    <cellStyle name="Обычный 3 9 2 5 2 3" xfId="54939"/>
    <cellStyle name="Обычный 3 9 2 5 3" xfId="54940"/>
    <cellStyle name="Обычный 3 9 2 5 3 2" xfId="54941"/>
    <cellStyle name="Обычный 3 9 2 5 4" xfId="54942"/>
    <cellStyle name="Обычный 3 9 2 6" xfId="54943"/>
    <cellStyle name="Обычный 3 9 2 6 2" xfId="54944"/>
    <cellStyle name="Обычный 3 9 2 6 2 2" xfId="54945"/>
    <cellStyle name="Обычный 3 9 2 6 3" xfId="54946"/>
    <cellStyle name="Обычный 3 9 2 7" xfId="54947"/>
    <cellStyle name="Обычный 3 9 2 7 2" xfId="54948"/>
    <cellStyle name="Обычный 3 9 2 8" xfId="54949"/>
    <cellStyle name="Обычный 3 9 20" xfId="54950"/>
    <cellStyle name="Обычный 3 9 20 2" xfId="54951"/>
    <cellStyle name="Обычный 3 9 20 2 2" xfId="54952"/>
    <cellStyle name="Обычный 3 9 20 2 2 2" xfId="54953"/>
    <cellStyle name="Обычный 3 9 20 2 2 2 2" xfId="54954"/>
    <cellStyle name="Обычный 3 9 20 2 2 2 2 2" xfId="54955"/>
    <cellStyle name="Обычный 3 9 20 2 2 2 2 2 2" xfId="54956"/>
    <cellStyle name="Обычный 3 9 20 2 2 2 2 3" xfId="54957"/>
    <cellStyle name="Обычный 3 9 20 2 2 2 3" xfId="54958"/>
    <cellStyle name="Обычный 3 9 20 2 2 2 3 2" xfId="54959"/>
    <cellStyle name="Обычный 3 9 20 2 2 2 4" xfId="54960"/>
    <cellStyle name="Обычный 3 9 20 2 2 3" xfId="54961"/>
    <cellStyle name="Обычный 3 9 20 2 2 3 2" xfId="54962"/>
    <cellStyle name="Обычный 3 9 20 2 2 3 2 2" xfId="54963"/>
    <cellStyle name="Обычный 3 9 20 2 2 3 3" xfId="54964"/>
    <cellStyle name="Обычный 3 9 20 2 2 4" xfId="54965"/>
    <cellStyle name="Обычный 3 9 20 2 2 4 2" xfId="54966"/>
    <cellStyle name="Обычный 3 9 20 2 2 5" xfId="54967"/>
    <cellStyle name="Обычный 3 9 20 2 3" xfId="54968"/>
    <cellStyle name="Обычный 3 9 20 2 3 2" xfId="54969"/>
    <cellStyle name="Обычный 3 9 20 2 3 2 2" xfId="54970"/>
    <cellStyle name="Обычный 3 9 20 2 3 2 2 2" xfId="54971"/>
    <cellStyle name="Обычный 3 9 20 2 3 2 2 2 2" xfId="54972"/>
    <cellStyle name="Обычный 3 9 20 2 3 2 2 3" xfId="54973"/>
    <cellStyle name="Обычный 3 9 20 2 3 2 3" xfId="54974"/>
    <cellStyle name="Обычный 3 9 20 2 3 2 3 2" xfId="54975"/>
    <cellStyle name="Обычный 3 9 20 2 3 2 4" xfId="54976"/>
    <cellStyle name="Обычный 3 9 20 2 3 3" xfId="54977"/>
    <cellStyle name="Обычный 3 9 20 2 3 3 2" xfId="54978"/>
    <cellStyle name="Обычный 3 9 20 2 3 3 2 2" xfId="54979"/>
    <cellStyle name="Обычный 3 9 20 2 3 3 3" xfId="54980"/>
    <cellStyle name="Обычный 3 9 20 2 3 4" xfId="54981"/>
    <cellStyle name="Обычный 3 9 20 2 3 4 2" xfId="54982"/>
    <cellStyle name="Обычный 3 9 20 2 3 5" xfId="54983"/>
    <cellStyle name="Обычный 3 9 20 2 4" xfId="54984"/>
    <cellStyle name="Обычный 3 9 20 2 4 2" xfId="54985"/>
    <cellStyle name="Обычный 3 9 20 2 4 2 2" xfId="54986"/>
    <cellStyle name="Обычный 3 9 20 2 4 2 2 2" xfId="54987"/>
    <cellStyle name="Обычный 3 9 20 2 4 2 3" xfId="54988"/>
    <cellStyle name="Обычный 3 9 20 2 4 3" xfId="54989"/>
    <cellStyle name="Обычный 3 9 20 2 4 3 2" xfId="54990"/>
    <cellStyle name="Обычный 3 9 20 2 4 4" xfId="54991"/>
    <cellStyle name="Обычный 3 9 20 2 5" xfId="54992"/>
    <cellStyle name="Обычный 3 9 20 2 5 2" xfId="54993"/>
    <cellStyle name="Обычный 3 9 20 2 5 2 2" xfId="54994"/>
    <cellStyle name="Обычный 3 9 20 2 5 3" xfId="54995"/>
    <cellStyle name="Обычный 3 9 20 2 6" xfId="54996"/>
    <cellStyle name="Обычный 3 9 20 2 6 2" xfId="54997"/>
    <cellStyle name="Обычный 3 9 20 2 7" xfId="54998"/>
    <cellStyle name="Обычный 3 9 20 3" xfId="54999"/>
    <cellStyle name="Обычный 3 9 20 3 2" xfId="55000"/>
    <cellStyle name="Обычный 3 9 20 3 2 2" xfId="55001"/>
    <cellStyle name="Обычный 3 9 20 3 2 2 2" xfId="55002"/>
    <cellStyle name="Обычный 3 9 20 3 2 2 2 2" xfId="55003"/>
    <cellStyle name="Обычный 3 9 20 3 2 2 3" xfId="55004"/>
    <cellStyle name="Обычный 3 9 20 3 2 3" xfId="55005"/>
    <cellStyle name="Обычный 3 9 20 3 2 3 2" xfId="55006"/>
    <cellStyle name="Обычный 3 9 20 3 2 4" xfId="55007"/>
    <cellStyle name="Обычный 3 9 20 3 3" xfId="55008"/>
    <cellStyle name="Обычный 3 9 20 3 3 2" xfId="55009"/>
    <cellStyle name="Обычный 3 9 20 3 3 2 2" xfId="55010"/>
    <cellStyle name="Обычный 3 9 20 3 3 3" xfId="55011"/>
    <cellStyle name="Обычный 3 9 20 3 4" xfId="55012"/>
    <cellStyle name="Обычный 3 9 20 3 4 2" xfId="55013"/>
    <cellStyle name="Обычный 3 9 20 3 5" xfId="55014"/>
    <cellStyle name="Обычный 3 9 20 4" xfId="55015"/>
    <cellStyle name="Обычный 3 9 20 4 2" xfId="55016"/>
    <cellStyle name="Обычный 3 9 20 4 2 2" xfId="55017"/>
    <cellStyle name="Обычный 3 9 20 4 2 2 2" xfId="55018"/>
    <cellStyle name="Обычный 3 9 20 4 2 2 2 2" xfId="55019"/>
    <cellStyle name="Обычный 3 9 20 4 2 2 3" xfId="55020"/>
    <cellStyle name="Обычный 3 9 20 4 2 3" xfId="55021"/>
    <cellStyle name="Обычный 3 9 20 4 2 3 2" xfId="55022"/>
    <cellStyle name="Обычный 3 9 20 4 2 4" xfId="55023"/>
    <cellStyle name="Обычный 3 9 20 4 3" xfId="55024"/>
    <cellStyle name="Обычный 3 9 20 4 3 2" xfId="55025"/>
    <cellStyle name="Обычный 3 9 20 4 3 2 2" xfId="55026"/>
    <cellStyle name="Обычный 3 9 20 4 3 3" xfId="55027"/>
    <cellStyle name="Обычный 3 9 20 4 4" xfId="55028"/>
    <cellStyle name="Обычный 3 9 20 4 4 2" xfId="55029"/>
    <cellStyle name="Обычный 3 9 20 4 5" xfId="55030"/>
    <cellStyle name="Обычный 3 9 20 5" xfId="55031"/>
    <cellStyle name="Обычный 3 9 20 5 2" xfId="55032"/>
    <cellStyle name="Обычный 3 9 20 5 2 2" xfId="55033"/>
    <cellStyle name="Обычный 3 9 20 5 2 2 2" xfId="55034"/>
    <cellStyle name="Обычный 3 9 20 5 2 3" xfId="55035"/>
    <cellStyle name="Обычный 3 9 20 5 3" xfId="55036"/>
    <cellStyle name="Обычный 3 9 20 5 3 2" xfId="55037"/>
    <cellStyle name="Обычный 3 9 20 5 4" xfId="55038"/>
    <cellStyle name="Обычный 3 9 20 6" xfId="55039"/>
    <cellStyle name="Обычный 3 9 20 6 2" xfId="55040"/>
    <cellStyle name="Обычный 3 9 20 6 2 2" xfId="55041"/>
    <cellStyle name="Обычный 3 9 20 6 3" xfId="55042"/>
    <cellStyle name="Обычный 3 9 20 7" xfId="55043"/>
    <cellStyle name="Обычный 3 9 20 7 2" xfId="55044"/>
    <cellStyle name="Обычный 3 9 20 8" xfId="55045"/>
    <cellStyle name="Обычный 3 9 21" xfId="55046"/>
    <cellStyle name="Обычный 3 9 21 2" xfId="55047"/>
    <cellStyle name="Обычный 3 9 21 2 2" xfId="55048"/>
    <cellStyle name="Обычный 3 9 21 2 2 2" xfId="55049"/>
    <cellStyle name="Обычный 3 9 21 2 2 2 2" xfId="55050"/>
    <cellStyle name="Обычный 3 9 21 2 2 2 2 2" xfId="55051"/>
    <cellStyle name="Обычный 3 9 21 2 2 2 2 2 2" xfId="55052"/>
    <cellStyle name="Обычный 3 9 21 2 2 2 2 3" xfId="55053"/>
    <cellStyle name="Обычный 3 9 21 2 2 2 3" xfId="55054"/>
    <cellStyle name="Обычный 3 9 21 2 2 2 3 2" xfId="55055"/>
    <cellStyle name="Обычный 3 9 21 2 2 2 4" xfId="55056"/>
    <cellStyle name="Обычный 3 9 21 2 2 3" xfId="55057"/>
    <cellStyle name="Обычный 3 9 21 2 2 3 2" xfId="55058"/>
    <cellStyle name="Обычный 3 9 21 2 2 3 2 2" xfId="55059"/>
    <cellStyle name="Обычный 3 9 21 2 2 3 3" xfId="55060"/>
    <cellStyle name="Обычный 3 9 21 2 2 4" xfId="55061"/>
    <cellStyle name="Обычный 3 9 21 2 2 4 2" xfId="55062"/>
    <cellStyle name="Обычный 3 9 21 2 2 5" xfId="55063"/>
    <cellStyle name="Обычный 3 9 21 2 3" xfId="55064"/>
    <cellStyle name="Обычный 3 9 21 2 3 2" xfId="55065"/>
    <cellStyle name="Обычный 3 9 21 2 3 2 2" xfId="55066"/>
    <cellStyle name="Обычный 3 9 21 2 3 2 2 2" xfId="55067"/>
    <cellStyle name="Обычный 3 9 21 2 3 2 2 2 2" xfId="55068"/>
    <cellStyle name="Обычный 3 9 21 2 3 2 2 3" xfId="55069"/>
    <cellStyle name="Обычный 3 9 21 2 3 2 3" xfId="55070"/>
    <cellStyle name="Обычный 3 9 21 2 3 2 3 2" xfId="55071"/>
    <cellStyle name="Обычный 3 9 21 2 3 2 4" xfId="55072"/>
    <cellStyle name="Обычный 3 9 21 2 3 3" xfId="55073"/>
    <cellStyle name="Обычный 3 9 21 2 3 3 2" xfId="55074"/>
    <cellStyle name="Обычный 3 9 21 2 3 3 2 2" xfId="55075"/>
    <cellStyle name="Обычный 3 9 21 2 3 3 3" xfId="55076"/>
    <cellStyle name="Обычный 3 9 21 2 3 4" xfId="55077"/>
    <cellStyle name="Обычный 3 9 21 2 3 4 2" xfId="55078"/>
    <cellStyle name="Обычный 3 9 21 2 3 5" xfId="55079"/>
    <cellStyle name="Обычный 3 9 21 2 4" xfId="55080"/>
    <cellStyle name="Обычный 3 9 21 2 4 2" xfId="55081"/>
    <cellStyle name="Обычный 3 9 21 2 4 2 2" xfId="55082"/>
    <cellStyle name="Обычный 3 9 21 2 4 2 2 2" xfId="55083"/>
    <cellStyle name="Обычный 3 9 21 2 4 2 3" xfId="55084"/>
    <cellStyle name="Обычный 3 9 21 2 4 3" xfId="55085"/>
    <cellStyle name="Обычный 3 9 21 2 4 3 2" xfId="55086"/>
    <cellStyle name="Обычный 3 9 21 2 4 4" xfId="55087"/>
    <cellStyle name="Обычный 3 9 21 2 5" xfId="55088"/>
    <cellStyle name="Обычный 3 9 21 2 5 2" xfId="55089"/>
    <cellStyle name="Обычный 3 9 21 2 5 2 2" xfId="55090"/>
    <cellStyle name="Обычный 3 9 21 2 5 3" xfId="55091"/>
    <cellStyle name="Обычный 3 9 21 2 6" xfId="55092"/>
    <cellStyle name="Обычный 3 9 21 2 6 2" xfId="55093"/>
    <cellStyle name="Обычный 3 9 21 2 7" xfId="55094"/>
    <cellStyle name="Обычный 3 9 21 3" xfId="55095"/>
    <cellStyle name="Обычный 3 9 21 3 2" xfId="55096"/>
    <cellStyle name="Обычный 3 9 21 3 2 2" xfId="55097"/>
    <cellStyle name="Обычный 3 9 21 3 2 2 2" xfId="55098"/>
    <cellStyle name="Обычный 3 9 21 3 2 2 2 2" xfId="55099"/>
    <cellStyle name="Обычный 3 9 21 3 2 2 3" xfId="55100"/>
    <cellStyle name="Обычный 3 9 21 3 2 3" xfId="55101"/>
    <cellStyle name="Обычный 3 9 21 3 2 3 2" xfId="55102"/>
    <cellStyle name="Обычный 3 9 21 3 2 4" xfId="55103"/>
    <cellStyle name="Обычный 3 9 21 3 3" xfId="55104"/>
    <cellStyle name="Обычный 3 9 21 3 3 2" xfId="55105"/>
    <cellStyle name="Обычный 3 9 21 3 3 2 2" xfId="55106"/>
    <cellStyle name="Обычный 3 9 21 3 3 3" xfId="55107"/>
    <cellStyle name="Обычный 3 9 21 3 4" xfId="55108"/>
    <cellStyle name="Обычный 3 9 21 3 4 2" xfId="55109"/>
    <cellStyle name="Обычный 3 9 21 3 5" xfId="55110"/>
    <cellStyle name="Обычный 3 9 21 4" xfId="55111"/>
    <cellStyle name="Обычный 3 9 21 4 2" xfId="55112"/>
    <cellStyle name="Обычный 3 9 21 4 2 2" xfId="55113"/>
    <cellStyle name="Обычный 3 9 21 4 2 2 2" xfId="55114"/>
    <cellStyle name="Обычный 3 9 21 4 2 2 2 2" xfId="55115"/>
    <cellStyle name="Обычный 3 9 21 4 2 2 3" xfId="55116"/>
    <cellStyle name="Обычный 3 9 21 4 2 3" xfId="55117"/>
    <cellStyle name="Обычный 3 9 21 4 2 3 2" xfId="55118"/>
    <cellStyle name="Обычный 3 9 21 4 2 4" xfId="55119"/>
    <cellStyle name="Обычный 3 9 21 4 3" xfId="55120"/>
    <cellStyle name="Обычный 3 9 21 4 3 2" xfId="55121"/>
    <cellStyle name="Обычный 3 9 21 4 3 2 2" xfId="55122"/>
    <cellStyle name="Обычный 3 9 21 4 3 3" xfId="55123"/>
    <cellStyle name="Обычный 3 9 21 4 4" xfId="55124"/>
    <cellStyle name="Обычный 3 9 21 4 4 2" xfId="55125"/>
    <cellStyle name="Обычный 3 9 21 4 5" xfId="55126"/>
    <cellStyle name="Обычный 3 9 21 5" xfId="55127"/>
    <cellStyle name="Обычный 3 9 21 5 2" xfId="55128"/>
    <cellStyle name="Обычный 3 9 21 5 2 2" xfId="55129"/>
    <cellStyle name="Обычный 3 9 21 5 2 2 2" xfId="55130"/>
    <cellStyle name="Обычный 3 9 21 5 2 3" xfId="55131"/>
    <cellStyle name="Обычный 3 9 21 5 3" xfId="55132"/>
    <cellStyle name="Обычный 3 9 21 5 3 2" xfId="55133"/>
    <cellStyle name="Обычный 3 9 21 5 4" xfId="55134"/>
    <cellStyle name="Обычный 3 9 21 6" xfId="55135"/>
    <cellStyle name="Обычный 3 9 21 6 2" xfId="55136"/>
    <cellStyle name="Обычный 3 9 21 6 2 2" xfId="55137"/>
    <cellStyle name="Обычный 3 9 21 6 3" xfId="55138"/>
    <cellStyle name="Обычный 3 9 21 7" xfId="55139"/>
    <cellStyle name="Обычный 3 9 21 7 2" xfId="55140"/>
    <cellStyle name="Обычный 3 9 21 8" xfId="55141"/>
    <cellStyle name="Обычный 3 9 22" xfId="55142"/>
    <cellStyle name="Обычный 3 9 22 2" xfId="55143"/>
    <cellStyle name="Обычный 3 9 22 2 2" xfId="55144"/>
    <cellStyle name="Обычный 3 9 22 2 2 2" xfId="55145"/>
    <cellStyle name="Обычный 3 9 22 2 2 2 2" xfId="55146"/>
    <cellStyle name="Обычный 3 9 22 2 2 2 2 2" xfId="55147"/>
    <cellStyle name="Обычный 3 9 22 2 2 2 2 2 2" xfId="55148"/>
    <cellStyle name="Обычный 3 9 22 2 2 2 2 3" xfId="55149"/>
    <cellStyle name="Обычный 3 9 22 2 2 2 3" xfId="55150"/>
    <cellStyle name="Обычный 3 9 22 2 2 2 3 2" xfId="55151"/>
    <cellStyle name="Обычный 3 9 22 2 2 2 4" xfId="55152"/>
    <cellStyle name="Обычный 3 9 22 2 2 3" xfId="55153"/>
    <cellStyle name="Обычный 3 9 22 2 2 3 2" xfId="55154"/>
    <cellStyle name="Обычный 3 9 22 2 2 3 2 2" xfId="55155"/>
    <cellStyle name="Обычный 3 9 22 2 2 3 3" xfId="55156"/>
    <cellStyle name="Обычный 3 9 22 2 2 4" xfId="55157"/>
    <cellStyle name="Обычный 3 9 22 2 2 4 2" xfId="55158"/>
    <cellStyle name="Обычный 3 9 22 2 2 5" xfId="55159"/>
    <cellStyle name="Обычный 3 9 22 2 3" xfId="55160"/>
    <cellStyle name="Обычный 3 9 22 2 3 2" xfId="55161"/>
    <cellStyle name="Обычный 3 9 22 2 3 2 2" xfId="55162"/>
    <cellStyle name="Обычный 3 9 22 2 3 2 2 2" xfId="55163"/>
    <cellStyle name="Обычный 3 9 22 2 3 2 2 2 2" xfId="55164"/>
    <cellStyle name="Обычный 3 9 22 2 3 2 2 3" xfId="55165"/>
    <cellStyle name="Обычный 3 9 22 2 3 2 3" xfId="55166"/>
    <cellStyle name="Обычный 3 9 22 2 3 2 3 2" xfId="55167"/>
    <cellStyle name="Обычный 3 9 22 2 3 2 4" xfId="55168"/>
    <cellStyle name="Обычный 3 9 22 2 3 3" xfId="55169"/>
    <cellStyle name="Обычный 3 9 22 2 3 3 2" xfId="55170"/>
    <cellStyle name="Обычный 3 9 22 2 3 3 2 2" xfId="55171"/>
    <cellStyle name="Обычный 3 9 22 2 3 3 3" xfId="55172"/>
    <cellStyle name="Обычный 3 9 22 2 3 4" xfId="55173"/>
    <cellStyle name="Обычный 3 9 22 2 3 4 2" xfId="55174"/>
    <cellStyle name="Обычный 3 9 22 2 3 5" xfId="55175"/>
    <cellStyle name="Обычный 3 9 22 2 4" xfId="55176"/>
    <cellStyle name="Обычный 3 9 22 2 4 2" xfId="55177"/>
    <cellStyle name="Обычный 3 9 22 2 4 2 2" xfId="55178"/>
    <cellStyle name="Обычный 3 9 22 2 4 2 2 2" xfId="55179"/>
    <cellStyle name="Обычный 3 9 22 2 4 2 3" xfId="55180"/>
    <cellStyle name="Обычный 3 9 22 2 4 3" xfId="55181"/>
    <cellStyle name="Обычный 3 9 22 2 4 3 2" xfId="55182"/>
    <cellStyle name="Обычный 3 9 22 2 4 4" xfId="55183"/>
    <cellStyle name="Обычный 3 9 22 2 5" xfId="55184"/>
    <cellStyle name="Обычный 3 9 22 2 5 2" xfId="55185"/>
    <cellStyle name="Обычный 3 9 22 2 5 2 2" xfId="55186"/>
    <cellStyle name="Обычный 3 9 22 2 5 3" xfId="55187"/>
    <cellStyle name="Обычный 3 9 22 2 6" xfId="55188"/>
    <cellStyle name="Обычный 3 9 22 2 6 2" xfId="55189"/>
    <cellStyle name="Обычный 3 9 22 2 7" xfId="55190"/>
    <cellStyle name="Обычный 3 9 22 3" xfId="55191"/>
    <cellStyle name="Обычный 3 9 22 3 2" xfId="55192"/>
    <cellStyle name="Обычный 3 9 22 3 2 2" xfId="55193"/>
    <cellStyle name="Обычный 3 9 22 3 2 2 2" xfId="55194"/>
    <cellStyle name="Обычный 3 9 22 3 2 2 2 2" xfId="55195"/>
    <cellStyle name="Обычный 3 9 22 3 2 2 3" xfId="55196"/>
    <cellStyle name="Обычный 3 9 22 3 2 3" xfId="55197"/>
    <cellStyle name="Обычный 3 9 22 3 2 3 2" xfId="55198"/>
    <cellStyle name="Обычный 3 9 22 3 2 4" xfId="55199"/>
    <cellStyle name="Обычный 3 9 22 3 3" xfId="55200"/>
    <cellStyle name="Обычный 3 9 22 3 3 2" xfId="55201"/>
    <cellStyle name="Обычный 3 9 22 3 3 2 2" xfId="55202"/>
    <cellStyle name="Обычный 3 9 22 3 3 3" xfId="55203"/>
    <cellStyle name="Обычный 3 9 22 3 4" xfId="55204"/>
    <cellStyle name="Обычный 3 9 22 3 4 2" xfId="55205"/>
    <cellStyle name="Обычный 3 9 22 3 5" xfId="55206"/>
    <cellStyle name="Обычный 3 9 22 4" xfId="55207"/>
    <cellStyle name="Обычный 3 9 22 4 2" xfId="55208"/>
    <cellStyle name="Обычный 3 9 22 4 2 2" xfId="55209"/>
    <cellStyle name="Обычный 3 9 22 4 2 2 2" xfId="55210"/>
    <cellStyle name="Обычный 3 9 22 4 2 2 2 2" xfId="55211"/>
    <cellStyle name="Обычный 3 9 22 4 2 2 3" xfId="55212"/>
    <cellStyle name="Обычный 3 9 22 4 2 3" xfId="55213"/>
    <cellStyle name="Обычный 3 9 22 4 2 3 2" xfId="55214"/>
    <cellStyle name="Обычный 3 9 22 4 2 4" xfId="55215"/>
    <cellStyle name="Обычный 3 9 22 4 3" xfId="55216"/>
    <cellStyle name="Обычный 3 9 22 4 3 2" xfId="55217"/>
    <cellStyle name="Обычный 3 9 22 4 3 2 2" xfId="55218"/>
    <cellStyle name="Обычный 3 9 22 4 3 3" xfId="55219"/>
    <cellStyle name="Обычный 3 9 22 4 4" xfId="55220"/>
    <cellStyle name="Обычный 3 9 22 4 4 2" xfId="55221"/>
    <cellStyle name="Обычный 3 9 22 4 5" xfId="55222"/>
    <cellStyle name="Обычный 3 9 22 5" xfId="55223"/>
    <cellStyle name="Обычный 3 9 22 5 2" xfId="55224"/>
    <cellStyle name="Обычный 3 9 22 5 2 2" xfId="55225"/>
    <cellStyle name="Обычный 3 9 22 5 2 2 2" xfId="55226"/>
    <cellStyle name="Обычный 3 9 22 5 2 3" xfId="55227"/>
    <cellStyle name="Обычный 3 9 22 5 3" xfId="55228"/>
    <cellStyle name="Обычный 3 9 22 5 3 2" xfId="55229"/>
    <cellStyle name="Обычный 3 9 22 5 4" xfId="55230"/>
    <cellStyle name="Обычный 3 9 22 6" xfId="55231"/>
    <cellStyle name="Обычный 3 9 22 6 2" xfId="55232"/>
    <cellStyle name="Обычный 3 9 22 6 2 2" xfId="55233"/>
    <cellStyle name="Обычный 3 9 22 6 3" xfId="55234"/>
    <cellStyle name="Обычный 3 9 22 7" xfId="55235"/>
    <cellStyle name="Обычный 3 9 22 7 2" xfId="55236"/>
    <cellStyle name="Обычный 3 9 22 8" xfId="55237"/>
    <cellStyle name="Обычный 3 9 23" xfId="55238"/>
    <cellStyle name="Обычный 3 9 23 2" xfId="55239"/>
    <cellStyle name="Обычный 3 9 23 2 2" xfId="55240"/>
    <cellStyle name="Обычный 3 9 23 2 2 2" xfId="55241"/>
    <cellStyle name="Обычный 3 9 23 2 2 2 2" xfId="55242"/>
    <cellStyle name="Обычный 3 9 23 2 2 2 2 2" xfId="55243"/>
    <cellStyle name="Обычный 3 9 23 2 2 2 2 2 2" xfId="55244"/>
    <cellStyle name="Обычный 3 9 23 2 2 2 2 3" xfId="55245"/>
    <cellStyle name="Обычный 3 9 23 2 2 2 3" xfId="55246"/>
    <cellStyle name="Обычный 3 9 23 2 2 2 3 2" xfId="55247"/>
    <cellStyle name="Обычный 3 9 23 2 2 2 4" xfId="55248"/>
    <cellStyle name="Обычный 3 9 23 2 2 3" xfId="55249"/>
    <cellStyle name="Обычный 3 9 23 2 2 3 2" xfId="55250"/>
    <cellStyle name="Обычный 3 9 23 2 2 3 2 2" xfId="55251"/>
    <cellStyle name="Обычный 3 9 23 2 2 3 3" xfId="55252"/>
    <cellStyle name="Обычный 3 9 23 2 2 4" xfId="55253"/>
    <cellStyle name="Обычный 3 9 23 2 2 4 2" xfId="55254"/>
    <cellStyle name="Обычный 3 9 23 2 2 5" xfId="55255"/>
    <cellStyle name="Обычный 3 9 23 2 3" xfId="55256"/>
    <cellStyle name="Обычный 3 9 23 2 3 2" xfId="55257"/>
    <cellStyle name="Обычный 3 9 23 2 3 2 2" xfId="55258"/>
    <cellStyle name="Обычный 3 9 23 2 3 2 2 2" xfId="55259"/>
    <cellStyle name="Обычный 3 9 23 2 3 2 2 2 2" xfId="55260"/>
    <cellStyle name="Обычный 3 9 23 2 3 2 2 3" xfId="55261"/>
    <cellStyle name="Обычный 3 9 23 2 3 2 3" xfId="55262"/>
    <cellStyle name="Обычный 3 9 23 2 3 2 3 2" xfId="55263"/>
    <cellStyle name="Обычный 3 9 23 2 3 2 4" xfId="55264"/>
    <cellStyle name="Обычный 3 9 23 2 3 3" xfId="55265"/>
    <cellStyle name="Обычный 3 9 23 2 3 3 2" xfId="55266"/>
    <cellStyle name="Обычный 3 9 23 2 3 3 2 2" xfId="55267"/>
    <cellStyle name="Обычный 3 9 23 2 3 3 3" xfId="55268"/>
    <cellStyle name="Обычный 3 9 23 2 3 4" xfId="55269"/>
    <cellStyle name="Обычный 3 9 23 2 3 4 2" xfId="55270"/>
    <cellStyle name="Обычный 3 9 23 2 3 5" xfId="55271"/>
    <cellStyle name="Обычный 3 9 23 2 4" xfId="55272"/>
    <cellStyle name="Обычный 3 9 23 2 4 2" xfId="55273"/>
    <cellStyle name="Обычный 3 9 23 2 4 2 2" xfId="55274"/>
    <cellStyle name="Обычный 3 9 23 2 4 2 2 2" xfId="55275"/>
    <cellStyle name="Обычный 3 9 23 2 4 2 3" xfId="55276"/>
    <cellStyle name="Обычный 3 9 23 2 4 3" xfId="55277"/>
    <cellStyle name="Обычный 3 9 23 2 4 3 2" xfId="55278"/>
    <cellStyle name="Обычный 3 9 23 2 4 4" xfId="55279"/>
    <cellStyle name="Обычный 3 9 23 2 5" xfId="55280"/>
    <cellStyle name="Обычный 3 9 23 2 5 2" xfId="55281"/>
    <cellStyle name="Обычный 3 9 23 2 5 2 2" xfId="55282"/>
    <cellStyle name="Обычный 3 9 23 2 5 3" xfId="55283"/>
    <cellStyle name="Обычный 3 9 23 2 6" xfId="55284"/>
    <cellStyle name="Обычный 3 9 23 2 6 2" xfId="55285"/>
    <cellStyle name="Обычный 3 9 23 2 7" xfId="55286"/>
    <cellStyle name="Обычный 3 9 23 3" xfId="55287"/>
    <cellStyle name="Обычный 3 9 23 3 2" xfId="55288"/>
    <cellStyle name="Обычный 3 9 23 3 2 2" xfId="55289"/>
    <cellStyle name="Обычный 3 9 23 3 2 2 2" xfId="55290"/>
    <cellStyle name="Обычный 3 9 23 3 2 2 2 2" xfId="55291"/>
    <cellStyle name="Обычный 3 9 23 3 2 2 3" xfId="55292"/>
    <cellStyle name="Обычный 3 9 23 3 2 3" xfId="55293"/>
    <cellStyle name="Обычный 3 9 23 3 2 3 2" xfId="55294"/>
    <cellStyle name="Обычный 3 9 23 3 2 4" xfId="55295"/>
    <cellStyle name="Обычный 3 9 23 3 3" xfId="55296"/>
    <cellStyle name="Обычный 3 9 23 3 3 2" xfId="55297"/>
    <cellStyle name="Обычный 3 9 23 3 3 2 2" xfId="55298"/>
    <cellStyle name="Обычный 3 9 23 3 3 3" xfId="55299"/>
    <cellStyle name="Обычный 3 9 23 3 4" xfId="55300"/>
    <cellStyle name="Обычный 3 9 23 3 4 2" xfId="55301"/>
    <cellStyle name="Обычный 3 9 23 3 5" xfId="55302"/>
    <cellStyle name="Обычный 3 9 23 4" xfId="55303"/>
    <cellStyle name="Обычный 3 9 23 4 2" xfId="55304"/>
    <cellStyle name="Обычный 3 9 23 4 2 2" xfId="55305"/>
    <cellStyle name="Обычный 3 9 23 4 2 2 2" xfId="55306"/>
    <cellStyle name="Обычный 3 9 23 4 2 2 2 2" xfId="55307"/>
    <cellStyle name="Обычный 3 9 23 4 2 2 3" xfId="55308"/>
    <cellStyle name="Обычный 3 9 23 4 2 3" xfId="55309"/>
    <cellStyle name="Обычный 3 9 23 4 2 3 2" xfId="55310"/>
    <cellStyle name="Обычный 3 9 23 4 2 4" xfId="55311"/>
    <cellStyle name="Обычный 3 9 23 4 3" xfId="55312"/>
    <cellStyle name="Обычный 3 9 23 4 3 2" xfId="55313"/>
    <cellStyle name="Обычный 3 9 23 4 3 2 2" xfId="55314"/>
    <cellStyle name="Обычный 3 9 23 4 3 3" xfId="55315"/>
    <cellStyle name="Обычный 3 9 23 4 4" xfId="55316"/>
    <cellStyle name="Обычный 3 9 23 4 4 2" xfId="55317"/>
    <cellStyle name="Обычный 3 9 23 4 5" xfId="55318"/>
    <cellStyle name="Обычный 3 9 23 5" xfId="55319"/>
    <cellStyle name="Обычный 3 9 23 5 2" xfId="55320"/>
    <cellStyle name="Обычный 3 9 23 5 2 2" xfId="55321"/>
    <cellStyle name="Обычный 3 9 23 5 2 2 2" xfId="55322"/>
    <cellStyle name="Обычный 3 9 23 5 2 3" xfId="55323"/>
    <cellStyle name="Обычный 3 9 23 5 3" xfId="55324"/>
    <cellStyle name="Обычный 3 9 23 5 3 2" xfId="55325"/>
    <cellStyle name="Обычный 3 9 23 5 4" xfId="55326"/>
    <cellStyle name="Обычный 3 9 23 6" xfId="55327"/>
    <cellStyle name="Обычный 3 9 23 6 2" xfId="55328"/>
    <cellStyle name="Обычный 3 9 23 6 2 2" xfId="55329"/>
    <cellStyle name="Обычный 3 9 23 6 3" xfId="55330"/>
    <cellStyle name="Обычный 3 9 23 7" xfId="55331"/>
    <cellStyle name="Обычный 3 9 23 7 2" xfId="55332"/>
    <cellStyle name="Обычный 3 9 23 8" xfId="55333"/>
    <cellStyle name="Обычный 3 9 24" xfId="55334"/>
    <cellStyle name="Обычный 3 9 24 2" xfId="55335"/>
    <cellStyle name="Обычный 3 9 24 2 2" xfId="55336"/>
    <cellStyle name="Обычный 3 9 24 2 2 2" xfId="55337"/>
    <cellStyle name="Обычный 3 9 24 2 2 2 2" xfId="55338"/>
    <cellStyle name="Обычный 3 9 24 2 2 2 2 2" xfId="55339"/>
    <cellStyle name="Обычный 3 9 24 2 2 2 2 2 2" xfId="55340"/>
    <cellStyle name="Обычный 3 9 24 2 2 2 2 3" xfId="55341"/>
    <cellStyle name="Обычный 3 9 24 2 2 2 3" xfId="55342"/>
    <cellStyle name="Обычный 3 9 24 2 2 2 3 2" xfId="55343"/>
    <cellStyle name="Обычный 3 9 24 2 2 2 4" xfId="55344"/>
    <cellStyle name="Обычный 3 9 24 2 2 3" xfId="55345"/>
    <cellStyle name="Обычный 3 9 24 2 2 3 2" xfId="55346"/>
    <cellStyle name="Обычный 3 9 24 2 2 3 2 2" xfId="55347"/>
    <cellStyle name="Обычный 3 9 24 2 2 3 3" xfId="55348"/>
    <cellStyle name="Обычный 3 9 24 2 2 4" xfId="55349"/>
    <cellStyle name="Обычный 3 9 24 2 2 4 2" xfId="55350"/>
    <cellStyle name="Обычный 3 9 24 2 2 5" xfId="55351"/>
    <cellStyle name="Обычный 3 9 24 2 3" xfId="55352"/>
    <cellStyle name="Обычный 3 9 24 2 3 2" xfId="55353"/>
    <cellStyle name="Обычный 3 9 24 2 3 2 2" xfId="55354"/>
    <cellStyle name="Обычный 3 9 24 2 3 2 2 2" xfId="55355"/>
    <cellStyle name="Обычный 3 9 24 2 3 2 2 2 2" xfId="55356"/>
    <cellStyle name="Обычный 3 9 24 2 3 2 2 3" xfId="55357"/>
    <cellStyle name="Обычный 3 9 24 2 3 2 3" xfId="55358"/>
    <cellStyle name="Обычный 3 9 24 2 3 2 3 2" xfId="55359"/>
    <cellStyle name="Обычный 3 9 24 2 3 2 4" xfId="55360"/>
    <cellStyle name="Обычный 3 9 24 2 3 3" xfId="55361"/>
    <cellStyle name="Обычный 3 9 24 2 3 3 2" xfId="55362"/>
    <cellStyle name="Обычный 3 9 24 2 3 3 2 2" xfId="55363"/>
    <cellStyle name="Обычный 3 9 24 2 3 3 3" xfId="55364"/>
    <cellStyle name="Обычный 3 9 24 2 3 4" xfId="55365"/>
    <cellStyle name="Обычный 3 9 24 2 3 4 2" xfId="55366"/>
    <cellStyle name="Обычный 3 9 24 2 3 5" xfId="55367"/>
    <cellStyle name="Обычный 3 9 24 2 4" xfId="55368"/>
    <cellStyle name="Обычный 3 9 24 2 4 2" xfId="55369"/>
    <cellStyle name="Обычный 3 9 24 2 4 2 2" xfId="55370"/>
    <cellStyle name="Обычный 3 9 24 2 4 2 2 2" xfId="55371"/>
    <cellStyle name="Обычный 3 9 24 2 4 2 3" xfId="55372"/>
    <cellStyle name="Обычный 3 9 24 2 4 3" xfId="55373"/>
    <cellStyle name="Обычный 3 9 24 2 4 3 2" xfId="55374"/>
    <cellStyle name="Обычный 3 9 24 2 4 4" xfId="55375"/>
    <cellStyle name="Обычный 3 9 24 2 5" xfId="55376"/>
    <cellStyle name="Обычный 3 9 24 2 5 2" xfId="55377"/>
    <cellStyle name="Обычный 3 9 24 2 5 2 2" xfId="55378"/>
    <cellStyle name="Обычный 3 9 24 2 5 3" xfId="55379"/>
    <cellStyle name="Обычный 3 9 24 2 6" xfId="55380"/>
    <cellStyle name="Обычный 3 9 24 2 6 2" xfId="55381"/>
    <cellStyle name="Обычный 3 9 24 2 7" xfId="55382"/>
    <cellStyle name="Обычный 3 9 24 3" xfId="55383"/>
    <cellStyle name="Обычный 3 9 24 3 2" xfId="55384"/>
    <cellStyle name="Обычный 3 9 24 3 2 2" xfId="55385"/>
    <cellStyle name="Обычный 3 9 24 3 2 2 2" xfId="55386"/>
    <cellStyle name="Обычный 3 9 24 3 2 2 2 2" xfId="55387"/>
    <cellStyle name="Обычный 3 9 24 3 2 2 3" xfId="55388"/>
    <cellStyle name="Обычный 3 9 24 3 2 3" xfId="55389"/>
    <cellStyle name="Обычный 3 9 24 3 2 3 2" xfId="55390"/>
    <cellStyle name="Обычный 3 9 24 3 2 4" xfId="55391"/>
    <cellStyle name="Обычный 3 9 24 3 3" xfId="55392"/>
    <cellStyle name="Обычный 3 9 24 3 3 2" xfId="55393"/>
    <cellStyle name="Обычный 3 9 24 3 3 2 2" xfId="55394"/>
    <cellStyle name="Обычный 3 9 24 3 3 3" xfId="55395"/>
    <cellStyle name="Обычный 3 9 24 3 4" xfId="55396"/>
    <cellStyle name="Обычный 3 9 24 3 4 2" xfId="55397"/>
    <cellStyle name="Обычный 3 9 24 3 5" xfId="55398"/>
    <cellStyle name="Обычный 3 9 24 4" xfId="55399"/>
    <cellStyle name="Обычный 3 9 24 4 2" xfId="55400"/>
    <cellStyle name="Обычный 3 9 24 4 2 2" xfId="55401"/>
    <cellStyle name="Обычный 3 9 24 4 2 2 2" xfId="55402"/>
    <cellStyle name="Обычный 3 9 24 4 2 2 2 2" xfId="55403"/>
    <cellStyle name="Обычный 3 9 24 4 2 2 3" xfId="55404"/>
    <cellStyle name="Обычный 3 9 24 4 2 3" xfId="55405"/>
    <cellStyle name="Обычный 3 9 24 4 2 3 2" xfId="55406"/>
    <cellStyle name="Обычный 3 9 24 4 2 4" xfId="55407"/>
    <cellStyle name="Обычный 3 9 24 4 3" xfId="55408"/>
    <cellStyle name="Обычный 3 9 24 4 3 2" xfId="55409"/>
    <cellStyle name="Обычный 3 9 24 4 3 2 2" xfId="55410"/>
    <cellStyle name="Обычный 3 9 24 4 3 3" xfId="55411"/>
    <cellStyle name="Обычный 3 9 24 4 4" xfId="55412"/>
    <cellStyle name="Обычный 3 9 24 4 4 2" xfId="55413"/>
    <cellStyle name="Обычный 3 9 24 4 5" xfId="55414"/>
    <cellStyle name="Обычный 3 9 24 5" xfId="55415"/>
    <cellStyle name="Обычный 3 9 24 5 2" xfId="55416"/>
    <cellStyle name="Обычный 3 9 24 5 2 2" xfId="55417"/>
    <cellStyle name="Обычный 3 9 24 5 2 2 2" xfId="55418"/>
    <cellStyle name="Обычный 3 9 24 5 2 3" xfId="55419"/>
    <cellStyle name="Обычный 3 9 24 5 3" xfId="55420"/>
    <cellStyle name="Обычный 3 9 24 5 3 2" xfId="55421"/>
    <cellStyle name="Обычный 3 9 24 5 4" xfId="55422"/>
    <cellStyle name="Обычный 3 9 24 6" xfId="55423"/>
    <cellStyle name="Обычный 3 9 24 6 2" xfId="55424"/>
    <cellStyle name="Обычный 3 9 24 6 2 2" xfId="55425"/>
    <cellStyle name="Обычный 3 9 24 6 3" xfId="55426"/>
    <cellStyle name="Обычный 3 9 24 7" xfId="55427"/>
    <cellStyle name="Обычный 3 9 24 7 2" xfId="55428"/>
    <cellStyle name="Обычный 3 9 24 8" xfId="55429"/>
    <cellStyle name="Обычный 3 9 25" xfId="55430"/>
    <cellStyle name="Обычный 3 9 25 2" xfId="55431"/>
    <cellStyle name="Обычный 3 9 25 2 2" xfId="55432"/>
    <cellStyle name="Обычный 3 9 25 2 2 2" xfId="55433"/>
    <cellStyle name="Обычный 3 9 25 2 2 2 2" xfId="55434"/>
    <cellStyle name="Обычный 3 9 25 2 2 2 2 2" xfId="55435"/>
    <cellStyle name="Обычный 3 9 25 2 2 2 2 2 2" xfId="55436"/>
    <cellStyle name="Обычный 3 9 25 2 2 2 2 3" xfId="55437"/>
    <cellStyle name="Обычный 3 9 25 2 2 2 3" xfId="55438"/>
    <cellStyle name="Обычный 3 9 25 2 2 2 3 2" xfId="55439"/>
    <cellStyle name="Обычный 3 9 25 2 2 2 4" xfId="55440"/>
    <cellStyle name="Обычный 3 9 25 2 2 3" xfId="55441"/>
    <cellStyle name="Обычный 3 9 25 2 2 3 2" xfId="55442"/>
    <cellStyle name="Обычный 3 9 25 2 2 3 2 2" xfId="55443"/>
    <cellStyle name="Обычный 3 9 25 2 2 3 3" xfId="55444"/>
    <cellStyle name="Обычный 3 9 25 2 2 4" xfId="55445"/>
    <cellStyle name="Обычный 3 9 25 2 2 4 2" xfId="55446"/>
    <cellStyle name="Обычный 3 9 25 2 2 5" xfId="55447"/>
    <cellStyle name="Обычный 3 9 25 2 3" xfId="55448"/>
    <cellStyle name="Обычный 3 9 25 2 3 2" xfId="55449"/>
    <cellStyle name="Обычный 3 9 25 2 3 2 2" xfId="55450"/>
    <cellStyle name="Обычный 3 9 25 2 3 2 2 2" xfId="55451"/>
    <cellStyle name="Обычный 3 9 25 2 3 2 2 2 2" xfId="55452"/>
    <cellStyle name="Обычный 3 9 25 2 3 2 2 3" xfId="55453"/>
    <cellStyle name="Обычный 3 9 25 2 3 2 3" xfId="55454"/>
    <cellStyle name="Обычный 3 9 25 2 3 2 3 2" xfId="55455"/>
    <cellStyle name="Обычный 3 9 25 2 3 2 4" xfId="55456"/>
    <cellStyle name="Обычный 3 9 25 2 3 3" xfId="55457"/>
    <cellStyle name="Обычный 3 9 25 2 3 3 2" xfId="55458"/>
    <cellStyle name="Обычный 3 9 25 2 3 3 2 2" xfId="55459"/>
    <cellStyle name="Обычный 3 9 25 2 3 3 3" xfId="55460"/>
    <cellStyle name="Обычный 3 9 25 2 3 4" xfId="55461"/>
    <cellStyle name="Обычный 3 9 25 2 3 4 2" xfId="55462"/>
    <cellStyle name="Обычный 3 9 25 2 3 5" xfId="55463"/>
    <cellStyle name="Обычный 3 9 25 2 4" xfId="55464"/>
    <cellStyle name="Обычный 3 9 25 2 4 2" xfId="55465"/>
    <cellStyle name="Обычный 3 9 25 2 4 2 2" xfId="55466"/>
    <cellStyle name="Обычный 3 9 25 2 4 2 2 2" xfId="55467"/>
    <cellStyle name="Обычный 3 9 25 2 4 2 3" xfId="55468"/>
    <cellStyle name="Обычный 3 9 25 2 4 3" xfId="55469"/>
    <cellStyle name="Обычный 3 9 25 2 4 3 2" xfId="55470"/>
    <cellStyle name="Обычный 3 9 25 2 4 4" xfId="55471"/>
    <cellStyle name="Обычный 3 9 25 2 5" xfId="55472"/>
    <cellStyle name="Обычный 3 9 25 2 5 2" xfId="55473"/>
    <cellStyle name="Обычный 3 9 25 2 5 2 2" xfId="55474"/>
    <cellStyle name="Обычный 3 9 25 2 5 3" xfId="55475"/>
    <cellStyle name="Обычный 3 9 25 2 6" xfId="55476"/>
    <cellStyle name="Обычный 3 9 25 2 6 2" xfId="55477"/>
    <cellStyle name="Обычный 3 9 25 2 7" xfId="55478"/>
    <cellStyle name="Обычный 3 9 25 3" xfId="55479"/>
    <cellStyle name="Обычный 3 9 25 3 2" xfId="55480"/>
    <cellStyle name="Обычный 3 9 25 3 2 2" xfId="55481"/>
    <cellStyle name="Обычный 3 9 25 3 2 2 2" xfId="55482"/>
    <cellStyle name="Обычный 3 9 25 3 2 2 2 2" xfId="55483"/>
    <cellStyle name="Обычный 3 9 25 3 2 2 3" xfId="55484"/>
    <cellStyle name="Обычный 3 9 25 3 2 3" xfId="55485"/>
    <cellStyle name="Обычный 3 9 25 3 2 3 2" xfId="55486"/>
    <cellStyle name="Обычный 3 9 25 3 2 4" xfId="55487"/>
    <cellStyle name="Обычный 3 9 25 3 3" xfId="55488"/>
    <cellStyle name="Обычный 3 9 25 3 3 2" xfId="55489"/>
    <cellStyle name="Обычный 3 9 25 3 3 2 2" xfId="55490"/>
    <cellStyle name="Обычный 3 9 25 3 3 3" xfId="55491"/>
    <cellStyle name="Обычный 3 9 25 3 4" xfId="55492"/>
    <cellStyle name="Обычный 3 9 25 3 4 2" xfId="55493"/>
    <cellStyle name="Обычный 3 9 25 3 5" xfId="55494"/>
    <cellStyle name="Обычный 3 9 25 4" xfId="55495"/>
    <cellStyle name="Обычный 3 9 25 4 2" xfId="55496"/>
    <cellStyle name="Обычный 3 9 25 4 2 2" xfId="55497"/>
    <cellStyle name="Обычный 3 9 25 4 2 2 2" xfId="55498"/>
    <cellStyle name="Обычный 3 9 25 4 2 2 2 2" xfId="55499"/>
    <cellStyle name="Обычный 3 9 25 4 2 2 3" xfId="55500"/>
    <cellStyle name="Обычный 3 9 25 4 2 3" xfId="55501"/>
    <cellStyle name="Обычный 3 9 25 4 2 3 2" xfId="55502"/>
    <cellStyle name="Обычный 3 9 25 4 2 4" xfId="55503"/>
    <cellStyle name="Обычный 3 9 25 4 3" xfId="55504"/>
    <cellStyle name="Обычный 3 9 25 4 3 2" xfId="55505"/>
    <cellStyle name="Обычный 3 9 25 4 3 2 2" xfId="55506"/>
    <cellStyle name="Обычный 3 9 25 4 3 3" xfId="55507"/>
    <cellStyle name="Обычный 3 9 25 4 4" xfId="55508"/>
    <cellStyle name="Обычный 3 9 25 4 4 2" xfId="55509"/>
    <cellStyle name="Обычный 3 9 25 4 5" xfId="55510"/>
    <cellStyle name="Обычный 3 9 25 5" xfId="55511"/>
    <cellStyle name="Обычный 3 9 25 5 2" xfId="55512"/>
    <cellStyle name="Обычный 3 9 25 5 2 2" xfId="55513"/>
    <cellStyle name="Обычный 3 9 25 5 2 2 2" xfId="55514"/>
    <cellStyle name="Обычный 3 9 25 5 2 3" xfId="55515"/>
    <cellStyle name="Обычный 3 9 25 5 3" xfId="55516"/>
    <cellStyle name="Обычный 3 9 25 5 3 2" xfId="55517"/>
    <cellStyle name="Обычный 3 9 25 5 4" xfId="55518"/>
    <cellStyle name="Обычный 3 9 25 6" xfId="55519"/>
    <cellStyle name="Обычный 3 9 25 6 2" xfId="55520"/>
    <cellStyle name="Обычный 3 9 25 6 2 2" xfId="55521"/>
    <cellStyle name="Обычный 3 9 25 6 3" xfId="55522"/>
    <cellStyle name="Обычный 3 9 25 7" xfId="55523"/>
    <cellStyle name="Обычный 3 9 25 7 2" xfId="55524"/>
    <cellStyle name="Обычный 3 9 25 8" xfId="55525"/>
    <cellStyle name="Обычный 3 9 26" xfId="55526"/>
    <cellStyle name="Обычный 3 9 26 2" xfId="55527"/>
    <cellStyle name="Обычный 3 9 26 2 2" xfId="55528"/>
    <cellStyle name="Обычный 3 9 26 2 2 2" xfId="55529"/>
    <cellStyle name="Обычный 3 9 26 2 2 2 2" xfId="55530"/>
    <cellStyle name="Обычный 3 9 26 2 2 2 2 2" xfId="55531"/>
    <cellStyle name="Обычный 3 9 26 2 2 2 2 2 2" xfId="55532"/>
    <cellStyle name="Обычный 3 9 26 2 2 2 2 3" xfId="55533"/>
    <cellStyle name="Обычный 3 9 26 2 2 2 3" xfId="55534"/>
    <cellStyle name="Обычный 3 9 26 2 2 2 3 2" xfId="55535"/>
    <cellStyle name="Обычный 3 9 26 2 2 2 4" xfId="55536"/>
    <cellStyle name="Обычный 3 9 26 2 2 3" xfId="55537"/>
    <cellStyle name="Обычный 3 9 26 2 2 3 2" xfId="55538"/>
    <cellStyle name="Обычный 3 9 26 2 2 3 2 2" xfId="55539"/>
    <cellStyle name="Обычный 3 9 26 2 2 3 3" xfId="55540"/>
    <cellStyle name="Обычный 3 9 26 2 2 4" xfId="55541"/>
    <cellStyle name="Обычный 3 9 26 2 2 4 2" xfId="55542"/>
    <cellStyle name="Обычный 3 9 26 2 2 5" xfId="55543"/>
    <cellStyle name="Обычный 3 9 26 2 3" xfId="55544"/>
    <cellStyle name="Обычный 3 9 26 2 3 2" xfId="55545"/>
    <cellStyle name="Обычный 3 9 26 2 3 2 2" xfId="55546"/>
    <cellStyle name="Обычный 3 9 26 2 3 2 2 2" xfId="55547"/>
    <cellStyle name="Обычный 3 9 26 2 3 2 2 2 2" xfId="55548"/>
    <cellStyle name="Обычный 3 9 26 2 3 2 2 3" xfId="55549"/>
    <cellStyle name="Обычный 3 9 26 2 3 2 3" xfId="55550"/>
    <cellStyle name="Обычный 3 9 26 2 3 2 3 2" xfId="55551"/>
    <cellStyle name="Обычный 3 9 26 2 3 2 4" xfId="55552"/>
    <cellStyle name="Обычный 3 9 26 2 3 3" xfId="55553"/>
    <cellStyle name="Обычный 3 9 26 2 3 3 2" xfId="55554"/>
    <cellStyle name="Обычный 3 9 26 2 3 3 2 2" xfId="55555"/>
    <cellStyle name="Обычный 3 9 26 2 3 3 3" xfId="55556"/>
    <cellStyle name="Обычный 3 9 26 2 3 4" xfId="55557"/>
    <cellStyle name="Обычный 3 9 26 2 3 4 2" xfId="55558"/>
    <cellStyle name="Обычный 3 9 26 2 3 5" xfId="55559"/>
    <cellStyle name="Обычный 3 9 26 2 4" xfId="55560"/>
    <cellStyle name="Обычный 3 9 26 2 4 2" xfId="55561"/>
    <cellStyle name="Обычный 3 9 26 2 4 2 2" xfId="55562"/>
    <cellStyle name="Обычный 3 9 26 2 4 2 2 2" xfId="55563"/>
    <cellStyle name="Обычный 3 9 26 2 4 2 3" xfId="55564"/>
    <cellStyle name="Обычный 3 9 26 2 4 3" xfId="55565"/>
    <cellStyle name="Обычный 3 9 26 2 4 3 2" xfId="55566"/>
    <cellStyle name="Обычный 3 9 26 2 4 4" xfId="55567"/>
    <cellStyle name="Обычный 3 9 26 2 5" xfId="55568"/>
    <cellStyle name="Обычный 3 9 26 2 5 2" xfId="55569"/>
    <cellStyle name="Обычный 3 9 26 2 5 2 2" xfId="55570"/>
    <cellStyle name="Обычный 3 9 26 2 5 3" xfId="55571"/>
    <cellStyle name="Обычный 3 9 26 2 6" xfId="55572"/>
    <cellStyle name="Обычный 3 9 26 2 6 2" xfId="55573"/>
    <cellStyle name="Обычный 3 9 26 2 7" xfId="55574"/>
    <cellStyle name="Обычный 3 9 26 3" xfId="55575"/>
    <cellStyle name="Обычный 3 9 26 3 2" xfId="55576"/>
    <cellStyle name="Обычный 3 9 26 3 2 2" xfId="55577"/>
    <cellStyle name="Обычный 3 9 26 3 2 2 2" xfId="55578"/>
    <cellStyle name="Обычный 3 9 26 3 2 2 2 2" xfId="55579"/>
    <cellStyle name="Обычный 3 9 26 3 2 2 3" xfId="55580"/>
    <cellStyle name="Обычный 3 9 26 3 2 3" xfId="55581"/>
    <cellStyle name="Обычный 3 9 26 3 2 3 2" xfId="55582"/>
    <cellStyle name="Обычный 3 9 26 3 2 4" xfId="55583"/>
    <cellStyle name="Обычный 3 9 26 3 3" xfId="55584"/>
    <cellStyle name="Обычный 3 9 26 3 3 2" xfId="55585"/>
    <cellStyle name="Обычный 3 9 26 3 3 2 2" xfId="55586"/>
    <cellStyle name="Обычный 3 9 26 3 3 3" xfId="55587"/>
    <cellStyle name="Обычный 3 9 26 3 4" xfId="55588"/>
    <cellStyle name="Обычный 3 9 26 3 4 2" xfId="55589"/>
    <cellStyle name="Обычный 3 9 26 3 5" xfId="55590"/>
    <cellStyle name="Обычный 3 9 26 4" xfId="55591"/>
    <cellStyle name="Обычный 3 9 26 4 2" xfId="55592"/>
    <cellStyle name="Обычный 3 9 26 4 2 2" xfId="55593"/>
    <cellStyle name="Обычный 3 9 26 4 2 2 2" xfId="55594"/>
    <cellStyle name="Обычный 3 9 26 4 2 2 2 2" xfId="55595"/>
    <cellStyle name="Обычный 3 9 26 4 2 2 3" xfId="55596"/>
    <cellStyle name="Обычный 3 9 26 4 2 3" xfId="55597"/>
    <cellStyle name="Обычный 3 9 26 4 2 3 2" xfId="55598"/>
    <cellStyle name="Обычный 3 9 26 4 2 4" xfId="55599"/>
    <cellStyle name="Обычный 3 9 26 4 3" xfId="55600"/>
    <cellStyle name="Обычный 3 9 26 4 3 2" xfId="55601"/>
    <cellStyle name="Обычный 3 9 26 4 3 2 2" xfId="55602"/>
    <cellStyle name="Обычный 3 9 26 4 3 3" xfId="55603"/>
    <cellStyle name="Обычный 3 9 26 4 4" xfId="55604"/>
    <cellStyle name="Обычный 3 9 26 4 4 2" xfId="55605"/>
    <cellStyle name="Обычный 3 9 26 4 5" xfId="55606"/>
    <cellStyle name="Обычный 3 9 26 5" xfId="55607"/>
    <cellStyle name="Обычный 3 9 26 5 2" xfId="55608"/>
    <cellStyle name="Обычный 3 9 26 5 2 2" xfId="55609"/>
    <cellStyle name="Обычный 3 9 26 5 2 2 2" xfId="55610"/>
    <cellStyle name="Обычный 3 9 26 5 2 3" xfId="55611"/>
    <cellStyle name="Обычный 3 9 26 5 3" xfId="55612"/>
    <cellStyle name="Обычный 3 9 26 5 3 2" xfId="55613"/>
    <cellStyle name="Обычный 3 9 26 5 4" xfId="55614"/>
    <cellStyle name="Обычный 3 9 26 6" xfId="55615"/>
    <cellStyle name="Обычный 3 9 26 6 2" xfId="55616"/>
    <cellStyle name="Обычный 3 9 26 6 2 2" xfId="55617"/>
    <cellStyle name="Обычный 3 9 26 6 3" xfId="55618"/>
    <cellStyle name="Обычный 3 9 26 7" xfId="55619"/>
    <cellStyle name="Обычный 3 9 26 7 2" xfId="55620"/>
    <cellStyle name="Обычный 3 9 26 8" xfId="55621"/>
    <cellStyle name="Обычный 3 9 27" xfId="55622"/>
    <cellStyle name="Обычный 3 9 27 2" xfId="55623"/>
    <cellStyle name="Обычный 3 9 27 2 2" xfId="55624"/>
    <cellStyle name="Обычный 3 9 27 2 2 2" xfId="55625"/>
    <cellStyle name="Обычный 3 9 27 2 2 2 2" xfId="55626"/>
    <cellStyle name="Обычный 3 9 27 2 2 2 2 2" xfId="55627"/>
    <cellStyle name="Обычный 3 9 27 2 2 2 2 2 2" xfId="55628"/>
    <cellStyle name="Обычный 3 9 27 2 2 2 2 3" xfId="55629"/>
    <cellStyle name="Обычный 3 9 27 2 2 2 3" xfId="55630"/>
    <cellStyle name="Обычный 3 9 27 2 2 2 3 2" xfId="55631"/>
    <cellStyle name="Обычный 3 9 27 2 2 2 4" xfId="55632"/>
    <cellStyle name="Обычный 3 9 27 2 2 3" xfId="55633"/>
    <cellStyle name="Обычный 3 9 27 2 2 3 2" xfId="55634"/>
    <cellStyle name="Обычный 3 9 27 2 2 3 2 2" xfId="55635"/>
    <cellStyle name="Обычный 3 9 27 2 2 3 3" xfId="55636"/>
    <cellStyle name="Обычный 3 9 27 2 2 4" xfId="55637"/>
    <cellStyle name="Обычный 3 9 27 2 2 4 2" xfId="55638"/>
    <cellStyle name="Обычный 3 9 27 2 2 5" xfId="55639"/>
    <cellStyle name="Обычный 3 9 27 2 3" xfId="55640"/>
    <cellStyle name="Обычный 3 9 27 2 3 2" xfId="55641"/>
    <cellStyle name="Обычный 3 9 27 2 3 2 2" xfId="55642"/>
    <cellStyle name="Обычный 3 9 27 2 3 2 2 2" xfId="55643"/>
    <cellStyle name="Обычный 3 9 27 2 3 2 2 2 2" xfId="55644"/>
    <cellStyle name="Обычный 3 9 27 2 3 2 2 3" xfId="55645"/>
    <cellStyle name="Обычный 3 9 27 2 3 2 3" xfId="55646"/>
    <cellStyle name="Обычный 3 9 27 2 3 2 3 2" xfId="55647"/>
    <cellStyle name="Обычный 3 9 27 2 3 2 4" xfId="55648"/>
    <cellStyle name="Обычный 3 9 27 2 3 3" xfId="55649"/>
    <cellStyle name="Обычный 3 9 27 2 3 3 2" xfId="55650"/>
    <cellStyle name="Обычный 3 9 27 2 3 3 2 2" xfId="55651"/>
    <cellStyle name="Обычный 3 9 27 2 3 3 3" xfId="55652"/>
    <cellStyle name="Обычный 3 9 27 2 3 4" xfId="55653"/>
    <cellStyle name="Обычный 3 9 27 2 3 4 2" xfId="55654"/>
    <cellStyle name="Обычный 3 9 27 2 3 5" xfId="55655"/>
    <cellStyle name="Обычный 3 9 27 2 4" xfId="55656"/>
    <cellStyle name="Обычный 3 9 27 2 4 2" xfId="55657"/>
    <cellStyle name="Обычный 3 9 27 2 4 2 2" xfId="55658"/>
    <cellStyle name="Обычный 3 9 27 2 4 2 2 2" xfId="55659"/>
    <cellStyle name="Обычный 3 9 27 2 4 2 3" xfId="55660"/>
    <cellStyle name="Обычный 3 9 27 2 4 3" xfId="55661"/>
    <cellStyle name="Обычный 3 9 27 2 4 3 2" xfId="55662"/>
    <cellStyle name="Обычный 3 9 27 2 4 4" xfId="55663"/>
    <cellStyle name="Обычный 3 9 27 2 5" xfId="55664"/>
    <cellStyle name="Обычный 3 9 27 2 5 2" xfId="55665"/>
    <cellStyle name="Обычный 3 9 27 2 5 2 2" xfId="55666"/>
    <cellStyle name="Обычный 3 9 27 2 5 3" xfId="55667"/>
    <cellStyle name="Обычный 3 9 27 2 6" xfId="55668"/>
    <cellStyle name="Обычный 3 9 27 2 6 2" xfId="55669"/>
    <cellStyle name="Обычный 3 9 27 2 7" xfId="55670"/>
    <cellStyle name="Обычный 3 9 27 3" xfId="55671"/>
    <cellStyle name="Обычный 3 9 27 3 2" xfId="55672"/>
    <cellStyle name="Обычный 3 9 27 3 2 2" xfId="55673"/>
    <cellStyle name="Обычный 3 9 27 3 2 2 2" xfId="55674"/>
    <cellStyle name="Обычный 3 9 27 3 2 2 2 2" xfId="55675"/>
    <cellStyle name="Обычный 3 9 27 3 2 2 3" xfId="55676"/>
    <cellStyle name="Обычный 3 9 27 3 2 3" xfId="55677"/>
    <cellStyle name="Обычный 3 9 27 3 2 3 2" xfId="55678"/>
    <cellStyle name="Обычный 3 9 27 3 2 4" xfId="55679"/>
    <cellStyle name="Обычный 3 9 27 3 3" xfId="55680"/>
    <cellStyle name="Обычный 3 9 27 3 3 2" xfId="55681"/>
    <cellStyle name="Обычный 3 9 27 3 3 2 2" xfId="55682"/>
    <cellStyle name="Обычный 3 9 27 3 3 3" xfId="55683"/>
    <cellStyle name="Обычный 3 9 27 3 4" xfId="55684"/>
    <cellStyle name="Обычный 3 9 27 3 4 2" xfId="55685"/>
    <cellStyle name="Обычный 3 9 27 3 5" xfId="55686"/>
    <cellStyle name="Обычный 3 9 27 4" xfId="55687"/>
    <cellStyle name="Обычный 3 9 27 4 2" xfId="55688"/>
    <cellStyle name="Обычный 3 9 27 4 2 2" xfId="55689"/>
    <cellStyle name="Обычный 3 9 27 4 2 2 2" xfId="55690"/>
    <cellStyle name="Обычный 3 9 27 4 2 2 2 2" xfId="55691"/>
    <cellStyle name="Обычный 3 9 27 4 2 2 3" xfId="55692"/>
    <cellStyle name="Обычный 3 9 27 4 2 3" xfId="55693"/>
    <cellStyle name="Обычный 3 9 27 4 2 3 2" xfId="55694"/>
    <cellStyle name="Обычный 3 9 27 4 2 4" xfId="55695"/>
    <cellStyle name="Обычный 3 9 27 4 3" xfId="55696"/>
    <cellStyle name="Обычный 3 9 27 4 3 2" xfId="55697"/>
    <cellStyle name="Обычный 3 9 27 4 3 2 2" xfId="55698"/>
    <cellStyle name="Обычный 3 9 27 4 3 3" xfId="55699"/>
    <cellStyle name="Обычный 3 9 27 4 4" xfId="55700"/>
    <cellStyle name="Обычный 3 9 27 4 4 2" xfId="55701"/>
    <cellStyle name="Обычный 3 9 27 4 5" xfId="55702"/>
    <cellStyle name="Обычный 3 9 27 5" xfId="55703"/>
    <cellStyle name="Обычный 3 9 27 5 2" xfId="55704"/>
    <cellStyle name="Обычный 3 9 27 5 2 2" xfId="55705"/>
    <cellStyle name="Обычный 3 9 27 5 2 2 2" xfId="55706"/>
    <cellStyle name="Обычный 3 9 27 5 2 3" xfId="55707"/>
    <cellStyle name="Обычный 3 9 27 5 3" xfId="55708"/>
    <cellStyle name="Обычный 3 9 27 5 3 2" xfId="55709"/>
    <cellStyle name="Обычный 3 9 27 5 4" xfId="55710"/>
    <cellStyle name="Обычный 3 9 27 6" xfId="55711"/>
    <cellStyle name="Обычный 3 9 27 6 2" xfId="55712"/>
    <cellStyle name="Обычный 3 9 27 6 2 2" xfId="55713"/>
    <cellStyle name="Обычный 3 9 27 6 3" xfId="55714"/>
    <cellStyle name="Обычный 3 9 27 7" xfId="55715"/>
    <cellStyle name="Обычный 3 9 27 7 2" xfId="55716"/>
    <cellStyle name="Обычный 3 9 27 8" xfId="55717"/>
    <cellStyle name="Обычный 3 9 28" xfId="55718"/>
    <cellStyle name="Обычный 3 9 28 2" xfId="55719"/>
    <cellStyle name="Обычный 3 9 28 2 2" xfId="55720"/>
    <cellStyle name="Обычный 3 9 28 2 2 2" xfId="55721"/>
    <cellStyle name="Обычный 3 9 28 2 2 2 2" xfId="55722"/>
    <cellStyle name="Обычный 3 9 28 2 2 2 2 2" xfId="55723"/>
    <cellStyle name="Обычный 3 9 28 2 2 2 2 2 2" xfId="55724"/>
    <cellStyle name="Обычный 3 9 28 2 2 2 2 3" xfId="55725"/>
    <cellStyle name="Обычный 3 9 28 2 2 2 3" xfId="55726"/>
    <cellStyle name="Обычный 3 9 28 2 2 2 3 2" xfId="55727"/>
    <cellStyle name="Обычный 3 9 28 2 2 2 4" xfId="55728"/>
    <cellStyle name="Обычный 3 9 28 2 2 3" xfId="55729"/>
    <cellStyle name="Обычный 3 9 28 2 2 3 2" xfId="55730"/>
    <cellStyle name="Обычный 3 9 28 2 2 3 2 2" xfId="55731"/>
    <cellStyle name="Обычный 3 9 28 2 2 3 3" xfId="55732"/>
    <cellStyle name="Обычный 3 9 28 2 2 4" xfId="55733"/>
    <cellStyle name="Обычный 3 9 28 2 2 4 2" xfId="55734"/>
    <cellStyle name="Обычный 3 9 28 2 2 5" xfId="55735"/>
    <cellStyle name="Обычный 3 9 28 2 3" xfId="55736"/>
    <cellStyle name="Обычный 3 9 28 2 3 2" xfId="55737"/>
    <cellStyle name="Обычный 3 9 28 2 3 2 2" xfId="55738"/>
    <cellStyle name="Обычный 3 9 28 2 3 2 2 2" xfId="55739"/>
    <cellStyle name="Обычный 3 9 28 2 3 2 2 2 2" xfId="55740"/>
    <cellStyle name="Обычный 3 9 28 2 3 2 2 3" xfId="55741"/>
    <cellStyle name="Обычный 3 9 28 2 3 2 3" xfId="55742"/>
    <cellStyle name="Обычный 3 9 28 2 3 2 3 2" xfId="55743"/>
    <cellStyle name="Обычный 3 9 28 2 3 2 4" xfId="55744"/>
    <cellStyle name="Обычный 3 9 28 2 3 3" xfId="55745"/>
    <cellStyle name="Обычный 3 9 28 2 3 3 2" xfId="55746"/>
    <cellStyle name="Обычный 3 9 28 2 3 3 2 2" xfId="55747"/>
    <cellStyle name="Обычный 3 9 28 2 3 3 3" xfId="55748"/>
    <cellStyle name="Обычный 3 9 28 2 3 4" xfId="55749"/>
    <cellStyle name="Обычный 3 9 28 2 3 4 2" xfId="55750"/>
    <cellStyle name="Обычный 3 9 28 2 3 5" xfId="55751"/>
    <cellStyle name="Обычный 3 9 28 2 4" xfId="55752"/>
    <cellStyle name="Обычный 3 9 28 2 4 2" xfId="55753"/>
    <cellStyle name="Обычный 3 9 28 2 4 2 2" xfId="55754"/>
    <cellStyle name="Обычный 3 9 28 2 4 2 2 2" xfId="55755"/>
    <cellStyle name="Обычный 3 9 28 2 4 2 3" xfId="55756"/>
    <cellStyle name="Обычный 3 9 28 2 4 3" xfId="55757"/>
    <cellStyle name="Обычный 3 9 28 2 4 3 2" xfId="55758"/>
    <cellStyle name="Обычный 3 9 28 2 4 4" xfId="55759"/>
    <cellStyle name="Обычный 3 9 28 2 5" xfId="55760"/>
    <cellStyle name="Обычный 3 9 28 2 5 2" xfId="55761"/>
    <cellStyle name="Обычный 3 9 28 2 5 2 2" xfId="55762"/>
    <cellStyle name="Обычный 3 9 28 2 5 3" xfId="55763"/>
    <cellStyle name="Обычный 3 9 28 2 6" xfId="55764"/>
    <cellStyle name="Обычный 3 9 28 2 6 2" xfId="55765"/>
    <cellStyle name="Обычный 3 9 28 2 7" xfId="55766"/>
    <cellStyle name="Обычный 3 9 28 3" xfId="55767"/>
    <cellStyle name="Обычный 3 9 28 3 2" xfId="55768"/>
    <cellStyle name="Обычный 3 9 28 3 2 2" xfId="55769"/>
    <cellStyle name="Обычный 3 9 28 3 2 2 2" xfId="55770"/>
    <cellStyle name="Обычный 3 9 28 3 2 2 2 2" xfId="55771"/>
    <cellStyle name="Обычный 3 9 28 3 2 2 3" xfId="55772"/>
    <cellStyle name="Обычный 3 9 28 3 2 3" xfId="55773"/>
    <cellStyle name="Обычный 3 9 28 3 2 3 2" xfId="55774"/>
    <cellStyle name="Обычный 3 9 28 3 2 4" xfId="55775"/>
    <cellStyle name="Обычный 3 9 28 3 3" xfId="55776"/>
    <cellStyle name="Обычный 3 9 28 3 3 2" xfId="55777"/>
    <cellStyle name="Обычный 3 9 28 3 3 2 2" xfId="55778"/>
    <cellStyle name="Обычный 3 9 28 3 3 3" xfId="55779"/>
    <cellStyle name="Обычный 3 9 28 3 4" xfId="55780"/>
    <cellStyle name="Обычный 3 9 28 3 4 2" xfId="55781"/>
    <cellStyle name="Обычный 3 9 28 3 5" xfId="55782"/>
    <cellStyle name="Обычный 3 9 28 4" xfId="55783"/>
    <cellStyle name="Обычный 3 9 28 4 2" xfId="55784"/>
    <cellStyle name="Обычный 3 9 28 4 2 2" xfId="55785"/>
    <cellStyle name="Обычный 3 9 28 4 2 2 2" xfId="55786"/>
    <cellStyle name="Обычный 3 9 28 4 2 2 2 2" xfId="55787"/>
    <cellStyle name="Обычный 3 9 28 4 2 2 3" xfId="55788"/>
    <cellStyle name="Обычный 3 9 28 4 2 3" xfId="55789"/>
    <cellStyle name="Обычный 3 9 28 4 2 3 2" xfId="55790"/>
    <cellStyle name="Обычный 3 9 28 4 2 4" xfId="55791"/>
    <cellStyle name="Обычный 3 9 28 4 3" xfId="55792"/>
    <cellStyle name="Обычный 3 9 28 4 3 2" xfId="55793"/>
    <cellStyle name="Обычный 3 9 28 4 3 2 2" xfId="55794"/>
    <cellStyle name="Обычный 3 9 28 4 3 3" xfId="55795"/>
    <cellStyle name="Обычный 3 9 28 4 4" xfId="55796"/>
    <cellStyle name="Обычный 3 9 28 4 4 2" xfId="55797"/>
    <cellStyle name="Обычный 3 9 28 4 5" xfId="55798"/>
    <cellStyle name="Обычный 3 9 28 5" xfId="55799"/>
    <cellStyle name="Обычный 3 9 28 5 2" xfId="55800"/>
    <cellStyle name="Обычный 3 9 28 5 2 2" xfId="55801"/>
    <cellStyle name="Обычный 3 9 28 5 2 2 2" xfId="55802"/>
    <cellStyle name="Обычный 3 9 28 5 2 3" xfId="55803"/>
    <cellStyle name="Обычный 3 9 28 5 3" xfId="55804"/>
    <cellStyle name="Обычный 3 9 28 5 3 2" xfId="55805"/>
    <cellStyle name="Обычный 3 9 28 5 4" xfId="55806"/>
    <cellStyle name="Обычный 3 9 28 6" xfId="55807"/>
    <cellStyle name="Обычный 3 9 28 6 2" xfId="55808"/>
    <cellStyle name="Обычный 3 9 28 6 2 2" xfId="55809"/>
    <cellStyle name="Обычный 3 9 28 6 3" xfId="55810"/>
    <cellStyle name="Обычный 3 9 28 7" xfId="55811"/>
    <cellStyle name="Обычный 3 9 28 7 2" xfId="55812"/>
    <cellStyle name="Обычный 3 9 28 8" xfId="55813"/>
    <cellStyle name="Обычный 3 9 29" xfId="55814"/>
    <cellStyle name="Обычный 3 9 29 2" xfId="55815"/>
    <cellStyle name="Обычный 3 9 29 2 2" xfId="55816"/>
    <cellStyle name="Обычный 3 9 29 2 2 2" xfId="55817"/>
    <cellStyle name="Обычный 3 9 29 2 2 2 2" xfId="55818"/>
    <cellStyle name="Обычный 3 9 29 2 2 2 2 2" xfId="55819"/>
    <cellStyle name="Обычный 3 9 29 2 2 2 2 2 2" xfId="55820"/>
    <cellStyle name="Обычный 3 9 29 2 2 2 2 3" xfId="55821"/>
    <cellStyle name="Обычный 3 9 29 2 2 2 3" xfId="55822"/>
    <cellStyle name="Обычный 3 9 29 2 2 2 3 2" xfId="55823"/>
    <cellStyle name="Обычный 3 9 29 2 2 2 4" xfId="55824"/>
    <cellStyle name="Обычный 3 9 29 2 2 3" xfId="55825"/>
    <cellStyle name="Обычный 3 9 29 2 2 3 2" xfId="55826"/>
    <cellStyle name="Обычный 3 9 29 2 2 3 2 2" xfId="55827"/>
    <cellStyle name="Обычный 3 9 29 2 2 3 3" xfId="55828"/>
    <cellStyle name="Обычный 3 9 29 2 2 4" xfId="55829"/>
    <cellStyle name="Обычный 3 9 29 2 2 4 2" xfId="55830"/>
    <cellStyle name="Обычный 3 9 29 2 2 5" xfId="55831"/>
    <cellStyle name="Обычный 3 9 29 2 3" xfId="55832"/>
    <cellStyle name="Обычный 3 9 29 2 3 2" xfId="55833"/>
    <cellStyle name="Обычный 3 9 29 2 3 2 2" xfId="55834"/>
    <cellStyle name="Обычный 3 9 29 2 3 2 2 2" xfId="55835"/>
    <cellStyle name="Обычный 3 9 29 2 3 2 2 2 2" xfId="55836"/>
    <cellStyle name="Обычный 3 9 29 2 3 2 2 3" xfId="55837"/>
    <cellStyle name="Обычный 3 9 29 2 3 2 3" xfId="55838"/>
    <cellStyle name="Обычный 3 9 29 2 3 2 3 2" xfId="55839"/>
    <cellStyle name="Обычный 3 9 29 2 3 2 4" xfId="55840"/>
    <cellStyle name="Обычный 3 9 29 2 3 3" xfId="55841"/>
    <cellStyle name="Обычный 3 9 29 2 3 3 2" xfId="55842"/>
    <cellStyle name="Обычный 3 9 29 2 3 3 2 2" xfId="55843"/>
    <cellStyle name="Обычный 3 9 29 2 3 3 3" xfId="55844"/>
    <cellStyle name="Обычный 3 9 29 2 3 4" xfId="55845"/>
    <cellStyle name="Обычный 3 9 29 2 3 4 2" xfId="55846"/>
    <cellStyle name="Обычный 3 9 29 2 3 5" xfId="55847"/>
    <cellStyle name="Обычный 3 9 29 2 4" xfId="55848"/>
    <cellStyle name="Обычный 3 9 29 2 4 2" xfId="55849"/>
    <cellStyle name="Обычный 3 9 29 2 4 2 2" xfId="55850"/>
    <cellStyle name="Обычный 3 9 29 2 4 2 2 2" xfId="55851"/>
    <cellStyle name="Обычный 3 9 29 2 4 2 3" xfId="55852"/>
    <cellStyle name="Обычный 3 9 29 2 4 3" xfId="55853"/>
    <cellStyle name="Обычный 3 9 29 2 4 3 2" xfId="55854"/>
    <cellStyle name="Обычный 3 9 29 2 4 4" xfId="55855"/>
    <cellStyle name="Обычный 3 9 29 2 5" xfId="55856"/>
    <cellStyle name="Обычный 3 9 29 2 5 2" xfId="55857"/>
    <cellStyle name="Обычный 3 9 29 2 5 2 2" xfId="55858"/>
    <cellStyle name="Обычный 3 9 29 2 5 3" xfId="55859"/>
    <cellStyle name="Обычный 3 9 29 2 6" xfId="55860"/>
    <cellStyle name="Обычный 3 9 29 2 6 2" xfId="55861"/>
    <cellStyle name="Обычный 3 9 29 2 7" xfId="55862"/>
    <cellStyle name="Обычный 3 9 29 3" xfId="55863"/>
    <cellStyle name="Обычный 3 9 29 3 2" xfId="55864"/>
    <cellStyle name="Обычный 3 9 29 3 2 2" xfId="55865"/>
    <cellStyle name="Обычный 3 9 29 3 2 2 2" xfId="55866"/>
    <cellStyle name="Обычный 3 9 29 3 2 2 2 2" xfId="55867"/>
    <cellStyle name="Обычный 3 9 29 3 2 2 3" xfId="55868"/>
    <cellStyle name="Обычный 3 9 29 3 2 3" xfId="55869"/>
    <cellStyle name="Обычный 3 9 29 3 2 3 2" xfId="55870"/>
    <cellStyle name="Обычный 3 9 29 3 2 4" xfId="55871"/>
    <cellStyle name="Обычный 3 9 29 3 3" xfId="55872"/>
    <cellStyle name="Обычный 3 9 29 3 3 2" xfId="55873"/>
    <cellStyle name="Обычный 3 9 29 3 3 2 2" xfId="55874"/>
    <cellStyle name="Обычный 3 9 29 3 3 3" xfId="55875"/>
    <cellStyle name="Обычный 3 9 29 3 4" xfId="55876"/>
    <cellStyle name="Обычный 3 9 29 3 4 2" xfId="55877"/>
    <cellStyle name="Обычный 3 9 29 3 5" xfId="55878"/>
    <cellStyle name="Обычный 3 9 29 4" xfId="55879"/>
    <cellStyle name="Обычный 3 9 29 4 2" xfId="55880"/>
    <cellStyle name="Обычный 3 9 29 4 2 2" xfId="55881"/>
    <cellStyle name="Обычный 3 9 29 4 2 2 2" xfId="55882"/>
    <cellStyle name="Обычный 3 9 29 4 2 2 2 2" xfId="55883"/>
    <cellStyle name="Обычный 3 9 29 4 2 2 3" xfId="55884"/>
    <cellStyle name="Обычный 3 9 29 4 2 3" xfId="55885"/>
    <cellStyle name="Обычный 3 9 29 4 2 3 2" xfId="55886"/>
    <cellStyle name="Обычный 3 9 29 4 2 4" xfId="55887"/>
    <cellStyle name="Обычный 3 9 29 4 3" xfId="55888"/>
    <cellStyle name="Обычный 3 9 29 4 3 2" xfId="55889"/>
    <cellStyle name="Обычный 3 9 29 4 3 2 2" xfId="55890"/>
    <cellStyle name="Обычный 3 9 29 4 3 3" xfId="55891"/>
    <cellStyle name="Обычный 3 9 29 4 4" xfId="55892"/>
    <cellStyle name="Обычный 3 9 29 4 4 2" xfId="55893"/>
    <cellStyle name="Обычный 3 9 29 4 5" xfId="55894"/>
    <cellStyle name="Обычный 3 9 29 5" xfId="55895"/>
    <cellStyle name="Обычный 3 9 29 5 2" xfId="55896"/>
    <cellStyle name="Обычный 3 9 29 5 2 2" xfId="55897"/>
    <cellStyle name="Обычный 3 9 29 5 2 2 2" xfId="55898"/>
    <cellStyle name="Обычный 3 9 29 5 2 3" xfId="55899"/>
    <cellStyle name="Обычный 3 9 29 5 3" xfId="55900"/>
    <cellStyle name="Обычный 3 9 29 5 3 2" xfId="55901"/>
    <cellStyle name="Обычный 3 9 29 5 4" xfId="55902"/>
    <cellStyle name="Обычный 3 9 29 6" xfId="55903"/>
    <cellStyle name="Обычный 3 9 29 6 2" xfId="55904"/>
    <cellStyle name="Обычный 3 9 29 6 2 2" xfId="55905"/>
    <cellStyle name="Обычный 3 9 29 6 3" xfId="55906"/>
    <cellStyle name="Обычный 3 9 29 7" xfId="55907"/>
    <cellStyle name="Обычный 3 9 29 7 2" xfId="55908"/>
    <cellStyle name="Обычный 3 9 29 8" xfId="55909"/>
    <cellStyle name="Обычный 3 9 3" xfId="55910"/>
    <cellStyle name="Обычный 3 9 3 2" xfId="55911"/>
    <cellStyle name="Обычный 3 9 3 2 2" xfId="55912"/>
    <cellStyle name="Обычный 3 9 3 2 2 2" xfId="55913"/>
    <cellStyle name="Обычный 3 9 3 2 2 2 2" xfId="55914"/>
    <cellStyle name="Обычный 3 9 3 2 2 2 2 2" xfId="55915"/>
    <cellStyle name="Обычный 3 9 3 2 2 2 2 2 2" xfId="55916"/>
    <cellStyle name="Обычный 3 9 3 2 2 2 2 3" xfId="55917"/>
    <cellStyle name="Обычный 3 9 3 2 2 2 3" xfId="55918"/>
    <cellStyle name="Обычный 3 9 3 2 2 2 3 2" xfId="55919"/>
    <cellStyle name="Обычный 3 9 3 2 2 2 4" xfId="55920"/>
    <cellStyle name="Обычный 3 9 3 2 2 3" xfId="55921"/>
    <cellStyle name="Обычный 3 9 3 2 2 3 2" xfId="55922"/>
    <cellStyle name="Обычный 3 9 3 2 2 3 2 2" xfId="55923"/>
    <cellStyle name="Обычный 3 9 3 2 2 3 3" xfId="55924"/>
    <cellStyle name="Обычный 3 9 3 2 2 4" xfId="55925"/>
    <cellStyle name="Обычный 3 9 3 2 2 4 2" xfId="55926"/>
    <cellStyle name="Обычный 3 9 3 2 2 5" xfId="55927"/>
    <cellStyle name="Обычный 3 9 3 2 3" xfId="55928"/>
    <cellStyle name="Обычный 3 9 3 2 3 2" xfId="55929"/>
    <cellStyle name="Обычный 3 9 3 2 3 2 2" xfId="55930"/>
    <cellStyle name="Обычный 3 9 3 2 3 2 2 2" xfId="55931"/>
    <cellStyle name="Обычный 3 9 3 2 3 2 2 2 2" xfId="55932"/>
    <cellStyle name="Обычный 3 9 3 2 3 2 2 3" xfId="55933"/>
    <cellStyle name="Обычный 3 9 3 2 3 2 3" xfId="55934"/>
    <cellStyle name="Обычный 3 9 3 2 3 2 3 2" xfId="55935"/>
    <cellStyle name="Обычный 3 9 3 2 3 2 4" xfId="55936"/>
    <cellStyle name="Обычный 3 9 3 2 3 3" xfId="55937"/>
    <cellStyle name="Обычный 3 9 3 2 3 3 2" xfId="55938"/>
    <cellStyle name="Обычный 3 9 3 2 3 3 2 2" xfId="55939"/>
    <cellStyle name="Обычный 3 9 3 2 3 3 3" xfId="55940"/>
    <cellStyle name="Обычный 3 9 3 2 3 4" xfId="55941"/>
    <cellStyle name="Обычный 3 9 3 2 3 4 2" xfId="55942"/>
    <cellStyle name="Обычный 3 9 3 2 3 5" xfId="55943"/>
    <cellStyle name="Обычный 3 9 3 2 4" xfId="55944"/>
    <cellStyle name="Обычный 3 9 3 2 4 2" xfId="55945"/>
    <cellStyle name="Обычный 3 9 3 2 4 2 2" xfId="55946"/>
    <cellStyle name="Обычный 3 9 3 2 4 2 2 2" xfId="55947"/>
    <cellStyle name="Обычный 3 9 3 2 4 2 3" xfId="55948"/>
    <cellStyle name="Обычный 3 9 3 2 4 3" xfId="55949"/>
    <cellStyle name="Обычный 3 9 3 2 4 3 2" xfId="55950"/>
    <cellStyle name="Обычный 3 9 3 2 4 4" xfId="55951"/>
    <cellStyle name="Обычный 3 9 3 2 5" xfId="55952"/>
    <cellStyle name="Обычный 3 9 3 2 5 2" xfId="55953"/>
    <cellStyle name="Обычный 3 9 3 2 5 2 2" xfId="55954"/>
    <cellStyle name="Обычный 3 9 3 2 5 3" xfId="55955"/>
    <cellStyle name="Обычный 3 9 3 2 6" xfId="55956"/>
    <cellStyle name="Обычный 3 9 3 2 6 2" xfId="55957"/>
    <cellStyle name="Обычный 3 9 3 2 7" xfId="55958"/>
    <cellStyle name="Обычный 3 9 3 3" xfId="55959"/>
    <cellStyle name="Обычный 3 9 3 3 2" xfId="55960"/>
    <cellStyle name="Обычный 3 9 3 3 2 2" xfId="55961"/>
    <cellStyle name="Обычный 3 9 3 3 2 2 2" xfId="55962"/>
    <cellStyle name="Обычный 3 9 3 3 2 2 2 2" xfId="55963"/>
    <cellStyle name="Обычный 3 9 3 3 2 2 3" xfId="55964"/>
    <cellStyle name="Обычный 3 9 3 3 2 3" xfId="55965"/>
    <cellStyle name="Обычный 3 9 3 3 2 3 2" xfId="55966"/>
    <cellStyle name="Обычный 3 9 3 3 2 4" xfId="55967"/>
    <cellStyle name="Обычный 3 9 3 3 3" xfId="55968"/>
    <cellStyle name="Обычный 3 9 3 3 3 2" xfId="55969"/>
    <cellStyle name="Обычный 3 9 3 3 3 2 2" xfId="55970"/>
    <cellStyle name="Обычный 3 9 3 3 3 3" xfId="55971"/>
    <cellStyle name="Обычный 3 9 3 3 4" xfId="55972"/>
    <cellStyle name="Обычный 3 9 3 3 4 2" xfId="55973"/>
    <cellStyle name="Обычный 3 9 3 3 5" xfId="55974"/>
    <cellStyle name="Обычный 3 9 3 4" xfId="55975"/>
    <cellStyle name="Обычный 3 9 3 4 2" xfId="55976"/>
    <cellStyle name="Обычный 3 9 3 4 2 2" xfId="55977"/>
    <cellStyle name="Обычный 3 9 3 4 2 2 2" xfId="55978"/>
    <cellStyle name="Обычный 3 9 3 4 2 2 2 2" xfId="55979"/>
    <cellStyle name="Обычный 3 9 3 4 2 2 3" xfId="55980"/>
    <cellStyle name="Обычный 3 9 3 4 2 3" xfId="55981"/>
    <cellStyle name="Обычный 3 9 3 4 2 3 2" xfId="55982"/>
    <cellStyle name="Обычный 3 9 3 4 2 4" xfId="55983"/>
    <cellStyle name="Обычный 3 9 3 4 3" xfId="55984"/>
    <cellStyle name="Обычный 3 9 3 4 3 2" xfId="55985"/>
    <cellStyle name="Обычный 3 9 3 4 3 2 2" xfId="55986"/>
    <cellStyle name="Обычный 3 9 3 4 3 3" xfId="55987"/>
    <cellStyle name="Обычный 3 9 3 4 4" xfId="55988"/>
    <cellStyle name="Обычный 3 9 3 4 4 2" xfId="55989"/>
    <cellStyle name="Обычный 3 9 3 4 5" xfId="55990"/>
    <cellStyle name="Обычный 3 9 3 5" xfId="55991"/>
    <cellStyle name="Обычный 3 9 3 5 2" xfId="55992"/>
    <cellStyle name="Обычный 3 9 3 5 2 2" xfId="55993"/>
    <cellStyle name="Обычный 3 9 3 5 2 2 2" xfId="55994"/>
    <cellStyle name="Обычный 3 9 3 5 2 3" xfId="55995"/>
    <cellStyle name="Обычный 3 9 3 5 3" xfId="55996"/>
    <cellStyle name="Обычный 3 9 3 5 3 2" xfId="55997"/>
    <cellStyle name="Обычный 3 9 3 5 4" xfId="55998"/>
    <cellStyle name="Обычный 3 9 3 6" xfId="55999"/>
    <cellStyle name="Обычный 3 9 3 6 2" xfId="56000"/>
    <cellStyle name="Обычный 3 9 3 6 2 2" xfId="56001"/>
    <cellStyle name="Обычный 3 9 3 6 3" xfId="56002"/>
    <cellStyle name="Обычный 3 9 3 7" xfId="56003"/>
    <cellStyle name="Обычный 3 9 3 7 2" xfId="56004"/>
    <cellStyle name="Обычный 3 9 3 8" xfId="56005"/>
    <cellStyle name="Обычный 3 9 30" xfId="56006"/>
    <cellStyle name="Обычный 3 9 30 2" xfId="56007"/>
    <cellStyle name="Обычный 3 9 30 2 2" xfId="56008"/>
    <cellStyle name="Обычный 3 9 30 2 2 2" xfId="56009"/>
    <cellStyle name="Обычный 3 9 30 2 2 2 2" xfId="56010"/>
    <cellStyle name="Обычный 3 9 30 2 2 2 2 2" xfId="56011"/>
    <cellStyle name="Обычный 3 9 30 2 2 2 2 2 2" xfId="56012"/>
    <cellStyle name="Обычный 3 9 30 2 2 2 2 3" xfId="56013"/>
    <cellStyle name="Обычный 3 9 30 2 2 2 3" xfId="56014"/>
    <cellStyle name="Обычный 3 9 30 2 2 2 3 2" xfId="56015"/>
    <cellStyle name="Обычный 3 9 30 2 2 2 4" xfId="56016"/>
    <cellStyle name="Обычный 3 9 30 2 2 3" xfId="56017"/>
    <cellStyle name="Обычный 3 9 30 2 2 3 2" xfId="56018"/>
    <cellStyle name="Обычный 3 9 30 2 2 3 2 2" xfId="56019"/>
    <cellStyle name="Обычный 3 9 30 2 2 3 3" xfId="56020"/>
    <cellStyle name="Обычный 3 9 30 2 2 4" xfId="56021"/>
    <cellStyle name="Обычный 3 9 30 2 2 4 2" xfId="56022"/>
    <cellStyle name="Обычный 3 9 30 2 2 5" xfId="56023"/>
    <cellStyle name="Обычный 3 9 30 2 3" xfId="56024"/>
    <cellStyle name="Обычный 3 9 30 2 3 2" xfId="56025"/>
    <cellStyle name="Обычный 3 9 30 2 3 2 2" xfId="56026"/>
    <cellStyle name="Обычный 3 9 30 2 3 2 2 2" xfId="56027"/>
    <cellStyle name="Обычный 3 9 30 2 3 2 2 2 2" xfId="56028"/>
    <cellStyle name="Обычный 3 9 30 2 3 2 2 3" xfId="56029"/>
    <cellStyle name="Обычный 3 9 30 2 3 2 3" xfId="56030"/>
    <cellStyle name="Обычный 3 9 30 2 3 2 3 2" xfId="56031"/>
    <cellStyle name="Обычный 3 9 30 2 3 2 4" xfId="56032"/>
    <cellStyle name="Обычный 3 9 30 2 3 3" xfId="56033"/>
    <cellStyle name="Обычный 3 9 30 2 3 3 2" xfId="56034"/>
    <cellStyle name="Обычный 3 9 30 2 3 3 2 2" xfId="56035"/>
    <cellStyle name="Обычный 3 9 30 2 3 3 3" xfId="56036"/>
    <cellStyle name="Обычный 3 9 30 2 3 4" xfId="56037"/>
    <cellStyle name="Обычный 3 9 30 2 3 4 2" xfId="56038"/>
    <cellStyle name="Обычный 3 9 30 2 3 5" xfId="56039"/>
    <cellStyle name="Обычный 3 9 30 2 4" xfId="56040"/>
    <cellStyle name="Обычный 3 9 30 2 4 2" xfId="56041"/>
    <cellStyle name="Обычный 3 9 30 2 4 2 2" xfId="56042"/>
    <cellStyle name="Обычный 3 9 30 2 4 2 2 2" xfId="56043"/>
    <cellStyle name="Обычный 3 9 30 2 4 2 3" xfId="56044"/>
    <cellStyle name="Обычный 3 9 30 2 4 3" xfId="56045"/>
    <cellStyle name="Обычный 3 9 30 2 4 3 2" xfId="56046"/>
    <cellStyle name="Обычный 3 9 30 2 4 4" xfId="56047"/>
    <cellStyle name="Обычный 3 9 30 2 5" xfId="56048"/>
    <cellStyle name="Обычный 3 9 30 2 5 2" xfId="56049"/>
    <cellStyle name="Обычный 3 9 30 2 5 2 2" xfId="56050"/>
    <cellStyle name="Обычный 3 9 30 2 5 3" xfId="56051"/>
    <cellStyle name="Обычный 3 9 30 2 6" xfId="56052"/>
    <cellStyle name="Обычный 3 9 30 2 6 2" xfId="56053"/>
    <cellStyle name="Обычный 3 9 30 2 7" xfId="56054"/>
    <cellStyle name="Обычный 3 9 30 3" xfId="56055"/>
    <cellStyle name="Обычный 3 9 30 3 2" xfId="56056"/>
    <cellStyle name="Обычный 3 9 30 3 2 2" xfId="56057"/>
    <cellStyle name="Обычный 3 9 30 3 2 2 2" xfId="56058"/>
    <cellStyle name="Обычный 3 9 30 3 2 2 2 2" xfId="56059"/>
    <cellStyle name="Обычный 3 9 30 3 2 2 3" xfId="56060"/>
    <cellStyle name="Обычный 3 9 30 3 2 3" xfId="56061"/>
    <cellStyle name="Обычный 3 9 30 3 2 3 2" xfId="56062"/>
    <cellStyle name="Обычный 3 9 30 3 2 4" xfId="56063"/>
    <cellStyle name="Обычный 3 9 30 3 3" xfId="56064"/>
    <cellStyle name="Обычный 3 9 30 3 3 2" xfId="56065"/>
    <cellStyle name="Обычный 3 9 30 3 3 2 2" xfId="56066"/>
    <cellStyle name="Обычный 3 9 30 3 3 3" xfId="56067"/>
    <cellStyle name="Обычный 3 9 30 3 4" xfId="56068"/>
    <cellStyle name="Обычный 3 9 30 3 4 2" xfId="56069"/>
    <cellStyle name="Обычный 3 9 30 3 5" xfId="56070"/>
    <cellStyle name="Обычный 3 9 30 4" xfId="56071"/>
    <cellStyle name="Обычный 3 9 30 4 2" xfId="56072"/>
    <cellStyle name="Обычный 3 9 30 4 2 2" xfId="56073"/>
    <cellStyle name="Обычный 3 9 30 4 2 2 2" xfId="56074"/>
    <cellStyle name="Обычный 3 9 30 4 2 2 2 2" xfId="56075"/>
    <cellStyle name="Обычный 3 9 30 4 2 2 3" xfId="56076"/>
    <cellStyle name="Обычный 3 9 30 4 2 3" xfId="56077"/>
    <cellStyle name="Обычный 3 9 30 4 2 3 2" xfId="56078"/>
    <cellStyle name="Обычный 3 9 30 4 2 4" xfId="56079"/>
    <cellStyle name="Обычный 3 9 30 4 3" xfId="56080"/>
    <cellStyle name="Обычный 3 9 30 4 3 2" xfId="56081"/>
    <cellStyle name="Обычный 3 9 30 4 3 2 2" xfId="56082"/>
    <cellStyle name="Обычный 3 9 30 4 3 3" xfId="56083"/>
    <cellStyle name="Обычный 3 9 30 4 4" xfId="56084"/>
    <cellStyle name="Обычный 3 9 30 4 4 2" xfId="56085"/>
    <cellStyle name="Обычный 3 9 30 4 5" xfId="56086"/>
    <cellStyle name="Обычный 3 9 30 5" xfId="56087"/>
    <cellStyle name="Обычный 3 9 30 5 2" xfId="56088"/>
    <cellStyle name="Обычный 3 9 30 5 2 2" xfId="56089"/>
    <cellStyle name="Обычный 3 9 30 5 2 2 2" xfId="56090"/>
    <cellStyle name="Обычный 3 9 30 5 2 3" xfId="56091"/>
    <cellStyle name="Обычный 3 9 30 5 3" xfId="56092"/>
    <cellStyle name="Обычный 3 9 30 5 3 2" xfId="56093"/>
    <cellStyle name="Обычный 3 9 30 5 4" xfId="56094"/>
    <cellStyle name="Обычный 3 9 30 6" xfId="56095"/>
    <cellStyle name="Обычный 3 9 30 6 2" xfId="56096"/>
    <cellStyle name="Обычный 3 9 30 6 2 2" xfId="56097"/>
    <cellStyle name="Обычный 3 9 30 6 3" xfId="56098"/>
    <cellStyle name="Обычный 3 9 30 7" xfId="56099"/>
    <cellStyle name="Обычный 3 9 30 7 2" xfId="56100"/>
    <cellStyle name="Обычный 3 9 30 8" xfId="56101"/>
    <cellStyle name="Обычный 3 9 31" xfId="56102"/>
    <cellStyle name="Обычный 3 9 31 2" xfId="56103"/>
    <cellStyle name="Обычный 3 9 31 2 2" xfId="56104"/>
    <cellStyle name="Обычный 3 9 31 2 2 2" xfId="56105"/>
    <cellStyle name="Обычный 3 9 31 2 2 2 2" xfId="56106"/>
    <cellStyle name="Обычный 3 9 31 2 2 2 2 2" xfId="56107"/>
    <cellStyle name="Обычный 3 9 31 2 2 2 2 2 2" xfId="56108"/>
    <cellStyle name="Обычный 3 9 31 2 2 2 2 3" xfId="56109"/>
    <cellStyle name="Обычный 3 9 31 2 2 2 3" xfId="56110"/>
    <cellStyle name="Обычный 3 9 31 2 2 2 3 2" xfId="56111"/>
    <cellStyle name="Обычный 3 9 31 2 2 2 4" xfId="56112"/>
    <cellStyle name="Обычный 3 9 31 2 2 3" xfId="56113"/>
    <cellStyle name="Обычный 3 9 31 2 2 3 2" xfId="56114"/>
    <cellStyle name="Обычный 3 9 31 2 2 3 2 2" xfId="56115"/>
    <cellStyle name="Обычный 3 9 31 2 2 3 3" xfId="56116"/>
    <cellStyle name="Обычный 3 9 31 2 2 4" xfId="56117"/>
    <cellStyle name="Обычный 3 9 31 2 2 4 2" xfId="56118"/>
    <cellStyle name="Обычный 3 9 31 2 2 5" xfId="56119"/>
    <cellStyle name="Обычный 3 9 31 2 3" xfId="56120"/>
    <cellStyle name="Обычный 3 9 31 2 3 2" xfId="56121"/>
    <cellStyle name="Обычный 3 9 31 2 3 2 2" xfId="56122"/>
    <cellStyle name="Обычный 3 9 31 2 3 2 2 2" xfId="56123"/>
    <cellStyle name="Обычный 3 9 31 2 3 2 2 2 2" xfId="56124"/>
    <cellStyle name="Обычный 3 9 31 2 3 2 2 3" xfId="56125"/>
    <cellStyle name="Обычный 3 9 31 2 3 2 3" xfId="56126"/>
    <cellStyle name="Обычный 3 9 31 2 3 2 3 2" xfId="56127"/>
    <cellStyle name="Обычный 3 9 31 2 3 2 4" xfId="56128"/>
    <cellStyle name="Обычный 3 9 31 2 3 3" xfId="56129"/>
    <cellStyle name="Обычный 3 9 31 2 3 3 2" xfId="56130"/>
    <cellStyle name="Обычный 3 9 31 2 3 3 2 2" xfId="56131"/>
    <cellStyle name="Обычный 3 9 31 2 3 3 3" xfId="56132"/>
    <cellStyle name="Обычный 3 9 31 2 3 4" xfId="56133"/>
    <cellStyle name="Обычный 3 9 31 2 3 4 2" xfId="56134"/>
    <cellStyle name="Обычный 3 9 31 2 3 5" xfId="56135"/>
    <cellStyle name="Обычный 3 9 31 2 4" xfId="56136"/>
    <cellStyle name="Обычный 3 9 31 2 4 2" xfId="56137"/>
    <cellStyle name="Обычный 3 9 31 2 4 2 2" xfId="56138"/>
    <cellStyle name="Обычный 3 9 31 2 4 2 2 2" xfId="56139"/>
    <cellStyle name="Обычный 3 9 31 2 4 2 3" xfId="56140"/>
    <cellStyle name="Обычный 3 9 31 2 4 3" xfId="56141"/>
    <cellStyle name="Обычный 3 9 31 2 4 3 2" xfId="56142"/>
    <cellStyle name="Обычный 3 9 31 2 4 4" xfId="56143"/>
    <cellStyle name="Обычный 3 9 31 2 5" xfId="56144"/>
    <cellStyle name="Обычный 3 9 31 2 5 2" xfId="56145"/>
    <cellStyle name="Обычный 3 9 31 2 5 2 2" xfId="56146"/>
    <cellStyle name="Обычный 3 9 31 2 5 3" xfId="56147"/>
    <cellStyle name="Обычный 3 9 31 2 6" xfId="56148"/>
    <cellStyle name="Обычный 3 9 31 2 6 2" xfId="56149"/>
    <cellStyle name="Обычный 3 9 31 2 7" xfId="56150"/>
    <cellStyle name="Обычный 3 9 31 3" xfId="56151"/>
    <cellStyle name="Обычный 3 9 31 3 2" xfId="56152"/>
    <cellStyle name="Обычный 3 9 31 3 2 2" xfId="56153"/>
    <cellStyle name="Обычный 3 9 31 3 2 2 2" xfId="56154"/>
    <cellStyle name="Обычный 3 9 31 3 2 2 2 2" xfId="56155"/>
    <cellStyle name="Обычный 3 9 31 3 2 2 3" xfId="56156"/>
    <cellStyle name="Обычный 3 9 31 3 2 3" xfId="56157"/>
    <cellStyle name="Обычный 3 9 31 3 2 3 2" xfId="56158"/>
    <cellStyle name="Обычный 3 9 31 3 2 4" xfId="56159"/>
    <cellStyle name="Обычный 3 9 31 3 3" xfId="56160"/>
    <cellStyle name="Обычный 3 9 31 3 3 2" xfId="56161"/>
    <cellStyle name="Обычный 3 9 31 3 3 2 2" xfId="56162"/>
    <cellStyle name="Обычный 3 9 31 3 3 3" xfId="56163"/>
    <cellStyle name="Обычный 3 9 31 3 4" xfId="56164"/>
    <cellStyle name="Обычный 3 9 31 3 4 2" xfId="56165"/>
    <cellStyle name="Обычный 3 9 31 3 5" xfId="56166"/>
    <cellStyle name="Обычный 3 9 31 4" xfId="56167"/>
    <cellStyle name="Обычный 3 9 31 4 2" xfId="56168"/>
    <cellStyle name="Обычный 3 9 31 4 2 2" xfId="56169"/>
    <cellStyle name="Обычный 3 9 31 4 2 2 2" xfId="56170"/>
    <cellStyle name="Обычный 3 9 31 4 2 2 2 2" xfId="56171"/>
    <cellStyle name="Обычный 3 9 31 4 2 2 3" xfId="56172"/>
    <cellStyle name="Обычный 3 9 31 4 2 3" xfId="56173"/>
    <cellStyle name="Обычный 3 9 31 4 2 3 2" xfId="56174"/>
    <cellStyle name="Обычный 3 9 31 4 2 4" xfId="56175"/>
    <cellStyle name="Обычный 3 9 31 4 3" xfId="56176"/>
    <cellStyle name="Обычный 3 9 31 4 3 2" xfId="56177"/>
    <cellStyle name="Обычный 3 9 31 4 3 2 2" xfId="56178"/>
    <cellStyle name="Обычный 3 9 31 4 3 3" xfId="56179"/>
    <cellStyle name="Обычный 3 9 31 4 4" xfId="56180"/>
    <cellStyle name="Обычный 3 9 31 4 4 2" xfId="56181"/>
    <cellStyle name="Обычный 3 9 31 4 5" xfId="56182"/>
    <cellStyle name="Обычный 3 9 31 5" xfId="56183"/>
    <cellStyle name="Обычный 3 9 31 5 2" xfId="56184"/>
    <cellStyle name="Обычный 3 9 31 5 2 2" xfId="56185"/>
    <cellStyle name="Обычный 3 9 31 5 2 2 2" xfId="56186"/>
    <cellStyle name="Обычный 3 9 31 5 2 3" xfId="56187"/>
    <cellStyle name="Обычный 3 9 31 5 3" xfId="56188"/>
    <cellStyle name="Обычный 3 9 31 5 3 2" xfId="56189"/>
    <cellStyle name="Обычный 3 9 31 5 4" xfId="56190"/>
    <cellStyle name="Обычный 3 9 31 6" xfId="56191"/>
    <cellStyle name="Обычный 3 9 31 6 2" xfId="56192"/>
    <cellStyle name="Обычный 3 9 31 6 2 2" xfId="56193"/>
    <cellStyle name="Обычный 3 9 31 6 3" xfId="56194"/>
    <cellStyle name="Обычный 3 9 31 7" xfId="56195"/>
    <cellStyle name="Обычный 3 9 31 7 2" xfId="56196"/>
    <cellStyle name="Обычный 3 9 31 8" xfId="56197"/>
    <cellStyle name="Обычный 3 9 32" xfId="56198"/>
    <cellStyle name="Обычный 3 9 32 2" xfId="56199"/>
    <cellStyle name="Обычный 3 9 32 2 2" xfId="56200"/>
    <cellStyle name="Обычный 3 9 32 2 2 2" xfId="56201"/>
    <cellStyle name="Обычный 3 9 32 2 2 2 2" xfId="56202"/>
    <cellStyle name="Обычный 3 9 32 2 2 2 2 2" xfId="56203"/>
    <cellStyle name="Обычный 3 9 32 2 2 2 2 2 2" xfId="56204"/>
    <cellStyle name="Обычный 3 9 32 2 2 2 2 3" xfId="56205"/>
    <cellStyle name="Обычный 3 9 32 2 2 2 3" xfId="56206"/>
    <cellStyle name="Обычный 3 9 32 2 2 2 3 2" xfId="56207"/>
    <cellStyle name="Обычный 3 9 32 2 2 2 4" xfId="56208"/>
    <cellStyle name="Обычный 3 9 32 2 2 3" xfId="56209"/>
    <cellStyle name="Обычный 3 9 32 2 2 3 2" xfId="56210"/>
    <cellStyle name="Обычный 3 9 32 2 2 3 2 2" xfId="56211"/>
    <cellStyle name="Обычный 3 9 32 2 2 3 3" xfId="56212"/>
    <cellStyle name="Обычный 3 9 32 2 2 4" xfId="56213"/>
    <cellStyle name="Обычный 3 9 32 2 2 4 2" xfId="56214"/>
    <cellStyle name="Обычный 3 9 32 2 2 5" xfId="56215"/>
    <cellStyle name="Обычный 3 9 32 2 3" xfId="56216"/>
    <cellStyle name="Обычный 3 9 32 2 3 2" xfId="56217"/>
    <cellStyle name="Обычный 3 9 32 2 3 2 2" xfId="56218"/>
    <cellStyle name="Обычный 3 9 32 2 3 2 2 2" xfId="56219"/>
    <cellStyle name="Обычный 3 9 32 2 3 2 2 2 2" xfId="56220"/>
    <cellStyle name="Обычный 3 9 32 2 3 2 2 3" xfId="56221"/>
    <cellStyle name="Обычный 3 9 32 2 3 2 3" xfId="56222"/>
    <cellStyle name="Обычный 3 9 32 2 3 2 3 2" xfId="56223"/>
    <cellStyle name="Обычный 3 9 32 2 3 2 4" xfId="56224"/>
    <cellStyle name="Обычный 3 9 32 2 3 3" xfId="56225"/>
    <cellStyle name="Обычный 3 9 32 2 3 3 2" xfId="56226"/>
    <cellStyle name="Обычный 3 9 32 2 3 3 2 2" xfId="56227"/>
    <cellStyle name="Обычный 3 9 32 2 3 3 3" xfId="56228"/>
    <cellStyle name="Обычный 3 9 32 2 3 4" xfId="56229"/>
    <cellStyle name="Обычный 3 9 32 2 3 4 2" xfId="56230"/>
    <cellStyle name="Обычный 3 9 32 2 3 5" xfId="56231"/>
    <cellStyle name="Обычный 3 9 32 2 4" xfId="56232"/>
    <cellStyle name="Обычный 3 9 32 2 4 2" xfId="56233"/>
    <cellStyle name="Обычный 3 9 32 2 4 2 2" xfId="56234"/>
    <cellStyle name="Обычный 3 9 32 2 4 2 2 2" xfId="56235"/>
    <cellStyle name="Обычный 3 9 32 2 4 2 3" xfId="56236"/>
    <cellStyle name="Обычный 3 9 32 2 4 3" xfId="56237"/>
    <cellStyle name="Обычный 3 9 32 2 4 3 2" xfId="56238"/>
    <cellStyle name="Обычный 3 9 32 2 4 4" xfId="56239"/>
    <cellStyle name="Обычный 3 9 32 2 5" xfId="56240"/>
    <cellStyle name="Обычный 3 9 32 2 5 2" xfId="56241"/>
    <cellStyle name="Обычный 3 9 32 2 5 2 2" xfId="56242"/>
    <cellStyle name="Обычный 3 9 32 2 5 3" xfId="56243"/>
    <cellStyle name="Обычный 3 9 32 2 6" xfId="56244"/>
    <cellStyle name="Обычный 3 9 32 2 6 2" xfId="56245"/>
    <cellStyle name="Обычный 3 9 32 2 7" xfId="56246"/>
    <cellStyle name="Обычный 3 9 32 3" xfId="56247"/>
    <cellStyle name="Обычный 3 9 32 3 2" xfId="56248"/>
    <cellStyle name="Обычный 3 9 32 3 2 2" xfId="56249"/>
    <cellStyle name="Обычный 3 9 32 3 2 2 2" xfId="56250"/>
    <cellStyle name="Обычный 3 9 32 3 2 2 2 2" xfId="56251"/>
    <cellStyle name="Обычный 3 9 32 3 2 2 3" xfId="56252"/>
    <cellStyle name="Обычный 3 9 32 3 2 3" xfId="56253"/>
    <cellStyle name="Обычный 3 9 32 3 2 3 2" xfId="56254"/>
    <cellStyle name="Обычный 3 9 32 3 2 4" xfId="56255"/>
    <cellStyle name="Обычный 3 9 32 3 3" xfId="56256"/>
    <cellStyle name="Обычный 3 9 32 3 3 2" xfId="56257"/>
    <cellStyle name="Обычный 3 9 32 3 3 2 2" xfId="56258"/>
    <cellStyle name="Обычный 3 9 32 3 3 3" xfId="56259"/>
    <cellStyle name="Обычный 3 9 32 3 4" xfId="56260"/>
    <cellStyle name="Обычный 3 9 32 3 4 2" xfId="56261"/>
    <cellStyle name="Обычный 3 9 32 3 5" xfId="56262"/>
    <cellStyle name="Обычный 3 9 32 4" xfId="56263"/>
    <cellStyle name="Обычный 3 9 32 4 2" xfId="56264"/>
    <cellStyle name="Обычный 3 9 32 4 2 2" xfId="56265"/>
    <cellStyle name="Обычный 3 9 32 4 2 2 2" xfId="56266"/>
    <cellStyle name="Обычный 3 9 32 4 2 2 2 2" xfId="56267"/>
    <cellStyle name="Обычный 3 9 32 4 2 2 3" xfId="56268"/>
    <cellStyle name="Обычный 3 9 32 4 2 3" xfId="56269"/>
    <cellStyle name="Обычный 3 9 32 4 2 3 2" xfId="56270"/>
    <cellStyle name="Обычный 3 9 32 4 2 4" xfId="56271"/>
    <cellStyle name="Обычный 3 9 32 4 3" xfId="56272"/>
    <cellStyle name="Обычный 3 9 32 4 3 2" xfId="56273"/>
    <cellStyle name="Обычный 3 9 32 4 3 2 2" xfId="56274"/>
    <cellStyle name="Обычный 3 9 32 4 3 3" xfId="56275"/>
    <cellStyle name="Обычный 3 9 32 4 4" xfId="56276"/>
    <cellStyle name="Обычный 3 9 32 4 4 2" xfId="56277"/>
    <cellStyle name="Обычный 3 9 32 4 5" xfId="56278"/>
    <cellStyle name="Обычный 3 9 32 5" xfId="56279"/>
    <cellStyle name="Обычный 3 9 32 5 2" xfId="56280"/>
    <cellStyle name="Обычный 3 9 32 5 2 2" xfId="56281"/>
    <cellStyle name="Обычный 3 9 32 5 2 2 2" xfId="56282"/>
    <cellStyle name="Обычный 3 9 32 5 2 3" xfId="56283"/>
    <cellStyle name="Обычный 3 9 32 5 3" xfId="56284"/>
    <cellStyle name="Обычный 3 9 32 5 3 2" xfId="56285"/>
    <cellStyle name="Обычный 3 9 32 5 4" xfId="56286"/>
    <cellStyle name="Обычный 3 9 32 6" xfId="56287"/>
    <cellStyle name="Обычный 3 9 32 6 2" xfId="56288"/>
    <cellStyle name="Обычный 3 9 32 6 2 2" xfId="56289"/>
    <cellStyle name="Обычный 3 9 32 6 3" xfId="56290"/>
    <cellStyle name="Обычный 3 9 32 7" xfId="56291"/>
    <cellStyle name="Обычный 3 9 32 7 2" xfId="56292"/>
    <cellStyle name="Обычный 3 9 32 8" xfId="56293"/>
    <cellStyle name="Обычный 3 9 33" xfId="56294"/>
    <cellStyle name="Обычный 3 9 33 2" xfId="56295"/>
    <cellStyle name="Обычный 3 9 33 2 2" xfId="56296"/>
    <cellStyle name="Обычный 3 9 33 2 2 2" xfId="56297"/>
    <cellStyle name="Обычный 3 9 33 2 2 2 2" xfId="56298"/>
    <cellStyle name="Обычный 3 9 33 2 2 2 2 2" xfId="56299"/>
    <cellStyle name="Обычный 3 9 33 2 2 2 2 2 2" xfId="56300"/>
    <cellStyle name="Обычный 3 9 33 2 2 2 2 3" xfId="56301"/>
    <cellStyle name="Обычный 3 9 33 2 2 2 3" xfId="56302"/>
    <cellStyle name="Обычный 3 9 33 2 2 2 3 2" xfId="56303"/>
    <cellStyle name="Обычный 3 9 33 2 2 2 4" xfId="56304"/>
    <cellStyle name="Обычный 3 9 33 2 2 3" xfId="56305"/>
    <cellStyle name="Обычный 3 9 33 2 2 3 2" xfId="56306"/>
    <cellStyle name="Обычный 3 9 33 2 2 3 2 2" xfId="56307"/>
    <cellStyle name="Обычный 3 9 33 2 2 3 3" xfId="56308"/>
    <cellStyle name="Обычный 3 9 33 2 2 4" xfId="56309"/>
    <cellStyle name="Обычный 3 9 33 2 2 4 2" xfId="56310"/>
    <cellStyle name="Обычный 3 9 33 2 2 5" xfId="56311"/>
    <cellStyle name="Обычный 3 9 33 2 3" xfId="56312"/>
    <cellStyle name="Обычный 3 9 33 2 3 2" xfId="56313"/>
    <cellStyle name="Обычный 3 9 33 2 3 2 2" xfId="56314"/>
    <cellStyle name="Обычный 3 9 33 2 3 2 2 2" xfId="56315"/>
    <cellStyle name="Обычный 3 9 33 2 3 2 2 2 2" xfId="56316"/>
    <cellStyle name="Обычный 3 9 33 2 3 2 2 3" xfId="56317"/>
    <cellStyle name="Обычный 3 9 33 2 3 2 3" xfId="56318"/>
    <cellStyle name="Обычный 3 9 33 2 3 2 3 2" xfId="56319"/>
    <cellStyle name="Обычный 3 9 33 2 3 2 4" xfId="56320"/>
    <cellStyle name="Обычный 3 9 33 2 3 3" xfId="56321"/>
    <cellStyle name="Обычный 3 9 33 2 3 3 2" xfId="56322"/>
    <cellStyle name="Обычный 3 9 33 2 3 3 2 2" xfId="56323"/>
    <cellStyle name="Обычный 3 9 33 2 3 3 3" xfId="56324"/>
    <cellStyle name="Обычный 3 9 33 2 3 4" xfId="56325"/>
    <cellStyle name="Обычный 3 9 33 2 3 4 2" xfId="56326"/>
    <cellStyle name="Обычный 3 9 33 2 3 5" xfId="56327"/>
    <cellStyle name="Обычный 3 9 33 2 4" xfId="56328"/>
    <cellStyle name="Обычный 3 9 33 2 4 2" xfId="56329"/>
    <cellStyle name="Обычный 3 9 33 2 4 2 2" xfId="56330"/>
    <cellStyle name="Обычный 3 9 33 2 4 2 2 2" xfId="56331"/>
    <cellStyle name="Обычный 3 9 33 2 4 2 3" xfId="56332"/>
    <cellStyle name="Обычный 3 9 33 2 4 3" xfId="56333"/>
    <cellStyle name="Обычный 3 9 33 2 4 3 2" xfId="56334"/>
    <cellStyle name="Обычный 3 9 33 2 4 4" xfId="56335"/>
    <cellStyle name="Обычный 3 9 33 2 5" xfId="56336"/>
    <cellStyle name="Обычный 3 9 33 2 5 2" xfId="56337"/>
    <cellStyle name="Обычный 3 9 33 2 5 2 2" xfId="56338"/>
    <cellStyle name="Обычный 3 9 33 2 5 3" xfId="56339"/>
    <cellStyle name="Обычный 3 9 33 2 6" xfId="56340"/>
    <cellStyle name="Обычный 3 9 33 2 6 2" xfId="56341"/>
    <cellStyle name="Обычный 3 9 33 2 7" xfId="56342"/>
    <cellStyle name="Обычный 3 9 33 3" xfId="56343"/>
    <cellStyle name="Обычный 3 9 33 3 2" xfId="56344"/>
    <cellStyle name="Обычный 3 9 33 3 2 2" xfId="56345"/>
    <cellStyle name="Обычный 3 9 33 3 2 2 2" xfId="56346"/>
    <cellStyle name="Обычный 3 9 33 3 2 2 2 2" xfId="56347"/>
    <cellStyle name="Обычный 3 9 33 3 2 2 3" xfId="56348"/>
    <cellStyle name="Обычный 3 9 33 3 2 3" xfId="56349"/>
    <cellStyle name="Обычный 3 9 33 3 2 3 2" xfId="56350"/>
    <cellStyle name="Обычный 3 9 33 3 2 4" xfId="56351"/>
    <cellStyle name="Обычный 3 9 33 3 3" xfId="56352"/>
    <cellStyle name="Обычный 3 9 33 3 3 2" xfId="56353"/>
    <cellStyle name="Обычный 3 9 33 3 3 2 2" xfId="56354"/>
    <cellStyle name="Обычный 3 9 33 3 3 3" xfId="56355"/>
    <cellStyle name="Обычный 3 9 33 3 4" xfId="56356"/>
    <cellStyle name="Обычный 3 9 33 3 4 2" xfId="56357"/>
    <cellStyle name="Обычный 3 9 33 3 5" xfId="56358"/>
    <cellStyle name="Обычный 3 9 33 4" xfId="56359"/>
    <cellStyle name="Обычный 3 9 33 4 2" xfId="56360"/>
    <cellStyle name="Обычный 3 9 33 4 2 2" xfId="56361"/>
    <cellStyle name="Обычный 3 9 33 4 2 2 2" xfId="56362"/>
    <cellStyle name="Обычный 3 9 33 4 2 2 2 2" xfId="56363"/>
    <cellStyle name="Обычный 3 9 33 4 2 2 3" xfId="56364"/>
    <cellStyle name="Обычный 3 9 33 4 2 3" xfId="56365"/>
    <cellStyle name="Обычный 3 9 33 4 2 3 2" xfId="56366"/>
    <cellStyle name="Обычный 3 9 33 4 2 4" xfId="56367"/>
    <cellStyle name="Обычный 3 9 33 4 3" xfId="56368"/>
    <cellStyle name="Обычный 3 9 33 4 3 2" xfId="56369"/>
    <cellStyle name="Обычный 3 9 33 4 3 2 2" xfId="56370"/>
    <cellStyle name="Обычный 3 9 33 4 3 3" xfId="56371"/>
    <cellStyle name="Обычный 3 9 33 4 4" xfId="56372"/>
    <cellStyle name="Обычный 3 9 33 4 4 2" xfId="56373"/>
    <cellStyle name="Обычный 3 9 33 4 5" xfId="56374"/>
    <cellStyle name="Обычный 3 9 33 5" xfId="56375"/>
    <cellStyle name="Обычный 3 9 33 5 2" xfId="56376"/>
    <cellStyle name="Обычный 3 9 33 5 2 2" xfId="56377"/>
    <cellStyle name="Обычный 3 9 33 5 2 2 2" xfId="56378"/>
    <cellStyle name="Обычный 3 9 33 5 2 3" xfId="56379"/>
    <cellStyle name="Обычный 3 9 33 5 3" xfId="56380"/>
    <cellStyle name="Обычный 3 9 33 5 3 2" xfId="56381"/>
    <cellStyle name="Обычный 3 9 33 5 4" xfId="56382"/>
    <cellStyle name="Обычный 3 9 33 6" xfId="56383"/>
    <cellStyle name="Обычный 3 9 33 6 2" xfId="56384"/>
    <cellStyle name="Обычный 3 9 33 6 2 2" xfId="56385"/>
    <cellStyle name="Обычный 3 9 33 6 3" xfId="56386"/>
    <cellStyle name="Обычный 3 9 33 7" xfId="56387"/>
    <cellStyle name="Обычный 3 9 33 7 2" xfId="56388"/>
    <cellStyle name="Обычный 3 9 33 8" xfId="56389"/>
    <cellStyle name="Обычный 3 9 34" xfId="56390"/>
    <cellStyle name="Обычный 3 9 34 2" xfId="56391"/>
    <cellStyle name="Обычный 3 9 34 2 2" xfId="56392"/>
    <cellStyle name="Обычный 3 9 34 2 2 2" xfId="56393"/>
    <cellStyle name="Обычный 3 9 34 2 2 2 2" xfId="56394"/>
    <cellStyle name="Обычный 3 9 34 2 2 2 2 2" xfId="56395"/>
    <cellStyle name="Обычный 3 9 34 2 2 2 2 2 2" xfId="56396"/>
    <cellStyle name="Обычный 3 9 34 2 2 2 2 3" xfId="56397"/>
    <cellStyle name="Обычный 3 9 34 2 2 2 3" xfId="56398"/>
    <cellStyle name="Обычный 3 9 34 2 2 2 3 2" xfId="56399"/>
    <cellStyle name="Обычный 3 9 34 2 2 2 4" xfId="56400"/>
    <cellStyle name="Обычный 3 9 34 2 2 3" xfId="56401"/>
    <cellStyle name="Обычный 3 9 34 2 2 3 2" xfId="56402"/>
    <cellStyle name="Обычный 3 9 34 2 2 3 2 2" xfId="56403"/>
    <cellStyle name="Обычный 3 9 34 2 2 3 3" xfId="56404"/>
    <cellStyle name="Обычный 3 9 34 2 2 4" xfId="56405"/>
    <cellStyle name="Обычный 3 9 34 2 2 4 2" xfId="56406"/>
    <cellStyle name="Обычный 3 9 34 2 2 5" xfId="56407"/>
    <cellStyle name="Обычный 3 9 34 2 3" xfId="56408"/>
    <cellStyle name="Обычный 3 9 34 2 3 2" xfId="56409"/>
    <cellStyle name="Обычный 3 9 34 2 3 2 2" xfId="56410"/>
    <cellStyle name="Обычный 3 9 34 2 3 2 2 2" xfId="56411"/>
    <cellStyle name="Обычный 3 9 34 2 3 2 2 2 2" xfId="56412"/>
    <cellStyle name="Обычный 3 9 34 2 3 2 2 3" xfId="56413"/>
    <cellStyle name="Обычный 3 9 34 2 3 2 3" xfId="56414"/>
    <cellStyle name="Обычный 3 9 34 2 3 2 3 2" xfId="56415"/>
    <cellStyle name="Обычный 3 9 34 2 3 2 4" xfId="56416"/>
    <cellStyle name="Обычный 3 9 34 2 3 3" xfId="56417"/>
    <cellStyle name="Обычный 3 9 34 2 3 3 2" xfId="56418"/>
    <cellStyle name="Обычный 3 9 34 2 3 3 2 2" xfId="56419"/>
    <cellStyle name="Обычный 3 9 34 2 3 3 3" xfId="56420"/>
    <cellStyle name="Обычный 3 9 34 2 3 4" xfId="56421"/>
    <cellStyle name="Обычный 3 9 34 2 3 4 2" xfId="56422"/>
    <cellStyle name="Обычный 3 9 34 2 3 5" xfId="56423"/>
    <cellStyle name="Обычный 3 9 34 2 4" xfId="56424"/>
    <cellStyle name="Обычный 3 9 34 2 4 2" xfId="56425"/>
    <cellStyle name="Обычный 3 9 34 2 4 2 2" xfId="56426"/>
    <cellStyle name="Обычный 3 9 34 2 4 2 2 2" xfId="56427"/>
    <cellStyle name="Обычный 3 9 34 2 4 2 3" xfId="56428"/>
    <cellStyle name="Обычный 3 9 34 2 4 3" xfId="56429"/>
    <cellStyle name="Обычный 3 9 34 2 4 3 2" xfId="56430"/>
    <cellStyle name="Обычный 3 9 34 2 4 4" xfId="56431"/>
    <cellStyle name="Обычный 3 9 34 2 5" xfId="56432"/>
    <cellStyle name="Обычный 3 9 34 2 5 2" xfId="56433"/>
    <cellStyle name="Обычный 3 9 34 2 5 2 2" xfId="56434"/>
    <cellStyle name="Обычный 3 9 34 2 5 3" xfId="56435"/>
    <cellStyle name="Обычный 3 9 34 2 6" xfId="56436"/>
    <cellStyle name="Обычный 3 9 34 2 6 2" xfId="56437"/>
    <cellStyle name="Обычный 3 9 34 2 7" xfId="56438"/>
    <cellStyle name="Обычный 3 9 34 3" xfId="56439"/>
    <cellStyle name="Обычный 3 9 34 3 2" xfId="56440"/>
    <cellStyle name="Обычный 3 9 34 3 2 2" xfId="56441"/>
    <cellStyle name="Обычный 3 9 34 3 2 2 2" xfId="56442"/>
    <cellStyle name="Обычный 3 9 34 3 2 2 2 2" xfId="56443"/>
    <cellStyle name="Обычный 3 9 34 3 2 2 3" xfId="56444"/>
    <cellStyle name="Обычный 3 9 34 3 2 3" xfId="56445"/>
    <cellStyle name="Обычный 3 9 34 3 2 3 2" xfId="56446"/>
    <cellStyle name="Обычный 3 9 34 3 2 4" xfId="56447"/>
    <cellStyle name="Обычный 3 9 34 3 3" xfId="56448"/>
    <cellStyle name="Обычный 3 9 34 3 3 2" xfId="56449"/>
    <cellStyle name="Обычный 3 9 34 3 3 2 2" xfId="56450"/>
    <cellStyle name="Обычный 3 9 34 3 3 3" xfId="56451"/>
    <cellStyle name="Обычный 3 9 34 3 4" xfId="56452"/>
    <cellStyle name="Обычный 3 9 34 3 4 2" xfId="56453"/>
    <cellStyle name="Обычный 3 9 34 3 5" xfId="56454"/>
    <cellStyle name="Обычный 3 9 34 4" xfId="56455"/>
    <cellStyle name="Обычный 3 9 34 4 2" xfId="56456"/>
    <cellStyle name="Обычный 3 9 34 4 2 2" xfId="56457"/>
    <cellStyle name="Обычный 3 9 34 4 2 2 2" xfId="56458"/>
    <cellStyle name="Обычный 3 9 34 4 2 2 2 2" xfId="56459"/>
    <cellStyle name="Обычный 3 9 34 4 2 2 3" xfId="56460"/>
    <cellStyle name="Обычный 3 9 34 4 2 3" xfId="56461"/>
    <cellStyle name="Обычный 3 9 34 4 2 3 2" xfId="56462"/>
    <cellStyle name="Обычный 3 9 34 4 2 4" xfId="56463"/>
    <cellStyle name="Обычный 3 9 34 4 3" xfId="56464"/>
    <cellStyle name="Обычный 3 9 34 4 3 2" xfId="56465"/>
    <cellStyle name="Обычный 3 9 34 4 3 2 2" xfId="56466"/>
    <cellStyle name="Обычный 3 9 34 4 3 3" xfId="56467"/>
    <cellStyle name="Обычный 3 9 34 4 4" xfId="56468"/>
    <cellStyle name="Обычный 3 9 34 4 4 2" xfId="56469"/>
    <cellStyle name="Обычный 3 9 34 4 5" xfId="56470"/>
    <cellStyle name="Обычный 3 9 34 5" xfId="56471"/>
    <cellStyle name="Обычный 3 9 34 5 2" xfId="56472"/>
    <cellStyle name="Обычный 3 9 34 5 2 2" xfId="56473"/>
    <cellStyle name="Обычный 3 9 34 5 2 2 2" xfId="56474"/>
    <cellStyle name="Обычный 3 9 34 5 2 3" xfId="56475"/>
    <cellStyle name="Обычный 3 9 34 5 3" xfId="56476"/>
    <cellStyle name="Обычный 3 9 34 5 3 2" xfId="56477"/>
    <cellStyle name="Обычный 3 9 34 5 4" xfId="56478"/>
    <cellStyle name="Обычный 3 9 34 6" xfId="56479"/>
    <cellStyle name="Обычный 3 9 34 6 2" xfId="56480"/>
    <cellStyle name="Обычный 3 9 34 6 2 2" xfId="56481"/>
    <cellStyle name="Обычный 3 9 34 6 3" xfId="56482"/>
    <cellStyle name="Обычный 3 9 34 7" xfId="56483"/>
    <cellStyle name="Обычный 3 9 34 7 2" xfId="56484"/>
    <cellStyle name="Обычный 3 9 34 8" xfId="56485"/>
    <cellStyle name="Обычный 3 9 35" xfId="56486"/>
    <cellStyle name="Обычный 3 9 35 2" xfId="56487"/>
    <cellStyle name="Обычный 3 9 35 2 2" xfId="56488"/>
    <cellStyle name="Обычный 3 9 35 2 2 2" xfId="56489"/>
    <cellStyle name="Обычный 3 9 35 2 2 2 2" xfId="56490"/>
    <cellStyle name="Обычный 3 9 35 2 2 2 2 2" xfId="56491"/>
    <cellStyle name="Обычный 3 9 35 2 2 2 2 2 2" xfId="56492"/>
    <cellStyle name="Обычный 3 9 35 2 2 2 2 3" xfId="56493"/>
    <cellStyle name="Обычный 3 9 35 2 2 2 3" xfId="56494"/>
    <cellStyle name="Обычный 3 9 35 2 2 2 3 2" xfId="56495"/>
    <cellStyle name="Обычный 3 9 35 2 2 2 4" xfId="56496"/>
    <cellStyle name="Обычный 3 9 35 2 2 3" xfId="56497"/>
    <cellStyle name="Обычный 3 9 35 2 2 3 2" xfId="56498"/>
    <cellStyle name="Обычный 3 9 35 2 2 3 2 2" xfId="56499"/>
    <cellStyle name="Обычный 3 9 35 2 2 3 3" xfId="56500"/>
    <cellStyle name="Обычный 3 9 35 2 2 4" xfId="56501"/>
    <cellStyle name="Обычный 3 9 35 2 2 4 2" xfId="56502"/>
    <cellStyle name="Обычный 3 9 35 2 2 5" xfId="56503"/>
    <cellStyle name="Обычный 3 9 35 2 3" xfId="56504"/>
    <cellStyle name="Обычный 3 9 35 2 3 2" xfId="56505"/>
    <cellStyle name="Обычный 3 9 35 2 3 2 2" xfId="56506"/>
    <cellStyle name="Обычный 3 9 35 2 3 2 2 2" xfId="56507"/>
    <cellStyle name="Обычный 3 9 35 2 3 2 2 2 2" xfId="56508"/>
    <cellStyle name="Обычный 3 9 35 2 3 2 2 3" xfId="56509"/>
    <cellStyle name="Обычный 3 9 35 2 3 2 3" xfId="56510"/>
    <cellStyle name="Обычный 3 9 35 2 3 2 3 2" xfId="56511"/>
    <cellStyle name="Обычный 3 9 35 2 3 2 4" xfId="56512"/>
    <cellStyle name="Обычный 3 9 35 2 3 3" xfId="56513"/>
    <cellStyle name="Обычный 3 9 35 2 3 3 2" xfId="56514"/>
    <cellStyle name="Обычный 3 9 35 2 3 3 2 2" xfId="56515"/>
    <cellStyle name="Обычный 3 9 35 2 3 3 3" xfId="56516"/>
    <cellStyle name="Обычный 3 9 35 2 3 4" xfId="56517"/>
    <cellStyle name="Обычный 3 9 35 2 3 4 2" xfId="56518"/>
    <cellStyle name="Обычный 3 9 35 2 3 5" xfId="56519"/>
    <cellStyle name="Обычный 3 9 35 2 4" xfId="56520"/>
    <cellStyle name="Обычный 3 9 35 2 4 2" xfId="56521"/>
    <cellStyle name="Обычный 3 9 35 2 4 2 2" xfId="56522"/>
    <cellStyle name="Обычный 3 9 35 2 4 2 2 2" xfId="56523"/>
    <cellStyle name="Обычный 3 9 35 2 4 2 3" xfId="56524"/>
    <cellStyle name="Обычный 3 9 35 2 4 3" xfId="56525"/>
    <cellStyle name="Обычный 3 9 35 2 4 3 2" xfId="56526"/>
    <cellStyle name="Обычный 3 9 35 2 4 4" xfId="56527"/>
    <cellStyle name="Обычный 3 9 35 2 5" xfId="56528"/>
    <cellStyle name="Обычный 3 9 35 2 5 2" xfId="56529"/>
    <cellStyle name="Обычный 3 9 35 2 5 2 2" xfId="56530"/>
    <cellStyle name="Обычный 3 9 35 2 5 3" xfId="56531"/>
    <cellStyle name="Обычный 3 9 35 2 6" xfId="56532"/>
    <cellStyle name="Обычный 3 9 35 2 6 2" xfId="56533"/>
    <cellStyle name="Обычный 3 9 35 2 7" xfId="56534"/>
    <cellStyle name="Обычный 3 9 35 3" xfId="56535"/>
    <cellStyle name="Обычный 3 9 35 3 2" xfId="56536"/>
    <cellStyle name="Обычный 3 9 35 3 2 2" xfId="56537"/>
    <cellStyle name="Обычный 3 9 35 3 2 2 2" xfId="56538"/>
    <cellStyle name="Обычный 3 9 35 3 2 2 2 2" xfId="56539"/>
    <cellStyle name="Обычный 3 9 35 3 2 2 3" xfId="56540"/>
    <cellStyle name="Обычный 3 9 35 3 2 3" xfId="56541"/>
    <cellStyle name="Обычный 3 9 35 3 2 3 2" xfId="56542"/>
    <cellStyle name="Обычный 3 9 35 3 2 4" xfId="56543"/>
    <cellStyle name="Обычный 3 9 35 3 3" xfId="56544"/>
    <cellStyle name="Обычный 3 9 35 3 3 2" xfId="56545"/>
    <cellStyle name="Обычный 3 9 35 3 3 2 2" xfId="56546"/>
    <cellStyle name="Обычный 3 9 35 3 3 3" xfId="56547"/>
    <cellStyle name="Обычный 3 9 35 3 4" xfId="56548"/>
    <cellStyle name="Обычный 3 9 35 3 4 2" xfId="56549"/>
    <cellStyle name="Обычный 3 9 35 3 5" xfId="56550"/>
    <cellStyle name="Обычный 3 9 35 4" xfId="56551"/>
    <cellStyle name="Обычный 3 9 35 4 2" xfId="56552"/>
    <cellStyle name="Обычный 3 9 35 4 2 2" xfId="56553"/>
    <cellStyle name="Обычный 3 9 35 4 2 2 2" xfId="56554"/>
    <cellStyle name="Обычный 3 9 35 4 2 2 2 2" xfId="56555"/>
    <cellStyle name="Обычный 3 9 35 4 2 2 3" xfId="56556"/>
    <cellStyle name="Обычный 3 9 35 4 2 3" xfId="56557"/>
    <cellStyle name="Обычный 3 9 35 4 2 3 2" xfId="56558"/>
    <cellStyle name="Обычный 3 9 35 4 2 4" xfId="56559"/>
    <cellStyle name="Обычный 3 9 35 4 3" xfId="56560"/>
    <cellStyle name="Обычный 3 9 35 4 3 2" xfId="56561"/>
    <cellStyle name="Обычный 3 9 35 4 3 2 2" xfId="56562"/>
    <cellStyle name="Обычный 3 9 35 4 3 3" xfId="56563"/>
    <cellStyle name="Обычный 3 9 35 4 4" xfId="56564"/>
    <cellStyle name="Обычный 3 9 35 4 4 2" xfId="56565"/>
    <cellStyle name="Обычный 3 9 35 4 5" xfId="56566"/>
    <cellStyle name="Обычный 3 9 35 5" xfId="56567"/>
    <cellStyle name="Обычный 3 9 35 5 2" xfId="56568"/>
    <cellStyle name="Обычный 3 9 35 5 2 2" xfId="56569"/>
    <cellStyle name="Обычный 3 9 35 5 2 2 2" xfId="56570"/>
    <cellStyle name="Обычный 3 9 35 5 2 3" xfId="56571"/>
    <cellStyle name="Обычный 3 9 35 5 3" xfId="56572"/>
    <cellStyle name="Обычный 3 9 35 5 3 2" xfId="56573"/>
    <cellStyle name="Обычный 3 9 35 5 4" xfId="56574"/>
    <cellStyle name="Обычный 3 9 35 6" xfId="56575"/>
    <cellStyle name="Обычный 3 9 35 6 2" xfId="56576"/>
    <cellStyle name="Обычный 3 9 35 6 2 2" xfId="56577"/>
    <cellStyle name="Обычный 3 9 35 6 3" xfId="56578"/>
    <cellStyle name="Обычный 3 9 35 7" xfId="56579"/>
    <cellStyle name="Обычный 3 9 35 7 2" xfId="56580"/>
    <cellStyle name="Обычный 3 9 35 8" xfId="56581"/>
    <cellStyle name="Обычный 3 9 36" xfId="56582"/>
    <cellStyle name="Обычный 3 9 36 2" xfId="56583"/>
    <cellStyle name="Обычный 3 9 36 2 2" xfId="56584"/>
    <cellStyle name="Обычный 3 9 36 2 2 2" xfId="56585"/>
    <cellStyle name="Обычный 3 9 36 2 2 2 2" xfId="56586"/>
    <cellStyle name="Обычный 3 9 36 2 2 2 2 2" xfId="56587"/>
    <cellStyle name="Обычный 3 9 36 2 2 2 2 2 2" xfId="56588"/>
    <cellStyle name="Обычный 3 9 36 2 2 2 2 3" xfId="56589"/>
    <cellStyle name="Обычный 3 9 36 2 2 2 3" xfId="56590"/>
    <cellStyle name="Обычный 3 9 36 2 2 2 3 2" xfId="56591"/>
    <cellStyle name="Обычный 3 9 36 2 2 2 4" xfId="56592"/>
    <cellStyle name="Обычный 3 9 36 2 2 3" xfId="56593"/>
    <cellStyle name="Обычный 3 9 36 2 2 3 2" xfId="56594"/>
    <cellStyle name="Обычный 3 9 36 2 2 3 2 2" xfId="56595"/>
    <cellStyle name="Обычный 3 9 36 2 2 3 3" xfId="56596"/>
    <cellStyle name="Обычный 3 9 36 2 2 4" xfId="56597"/>
    <cellStyle name="Обычный 3 9 36 2 2 4 2" xfId="56598"/>
    <cellStyle name="Обычный 3 9 36 2 2 5" xfId="56599"/>
    <cellStyle name="Обычный 3 9 36 2 3" xfId="56600"/>
    <cellStyle name="Обычный 3 9 36 2 3 2" xfId="56601"/>
    <cellStyle name="Обычный 3 9 36 2 3 2 2" xfId="56602"/>
    <cellStyle name="Обычный 3 9 36 2 3 2 2 2" xfId="56603"/>
    <cellStyle name="Обычный 3 9 36 2 3 2 2 2 2" xfId="56604"/>
    <cellStyle name="Обычный 3 9 36 2 3 2 2 3" xfId="56605"/>
    <cellStyle name="Обычный 3 9 36 2 3 2 3" xfId="56606"/>
    <cellStyle name="Обычный 3 9 36 2 3 2 3 2" xfId="56607"/>
    <cellStyle name="Обычный 3 9 36 2 3 2 4" xfId="56608"/>
    <cellStyle name="Обычный 3 9 36 2 3 3" xfId="56609"/>
    <cellStyle name="Обычный 3 9 36 2 3 3 2" xfId="56610"/>
    <cellStyle name="Обычный 3 9 36 2 3 3 2 2" xfId="56611"/>
    <cellStyle name="Обычный 3 9 36 2 3 3 3" xfId="56612"/>
    <cellStyle name="Обычный 3 9 36 2 3 4" xfId="56613"/>
    <cellStyle name="Обычный 3 9 36 2 3 4 2" xfId="56614"/>
    <cellStyle name="Обычный 3 9 36 2 3 5" xfId="56615"/>
    <cellStyle name="Обычный 3 9 36 2 4" xfId="56616"/>
    <cellStyle name="Обычный 3 9 36 2 4 2" xfId="56617"/>
    <cellStyle name="Обычный 3 9 36 2 4 2 2" xfId="56618"/>
    <cellStyle name="Обычный 3 9 36 2 4 2 2 2" xfId="56619"/>
    <cellStyle name="Обычный 3 9 36 2 4 2 3" xfId="56620"/>
    <cellStyle name="Обычный 3 9 36 2 4 3" xfId="56621"/>
    <cellStyle name="Обычный 3 9 36 2 4 3 2" xfId="56622"/>
    <cellStyle name="Обычный 3 9 36 2 4 4" xfId="56623"/>
    <cellStyle name="Обычный 3 9 36 2 5" xfId="56624"/>
    <cellStyle name="Обычный 3 9 36 2 5 2" xfId="56625"/>
    <cellStyle name="Обычный 3 9 36 2 5 2 2" xfId="56626"/>
    <cellStyle name="Обычный 3 9 36 2 5 3" xfId="56627"/>
    <cellStyle name="Обычный 3 9 36 2 6" xfId="56628"/>
    <cellStyle name="Обычный 3 9 36 2 6 2" xfId="56629"/>
    <cellStyle name="Обычный 3 9 36 2 7" xfId="56630"/>
    <cellStyle name="Обычный 3 9 36 3" xfId="56631"/>
    <cellStyle name="Обычный 3 9 36 3 2" xfId="56632"/>
    <cellStyle name="Обычный 3 9 36 3 2 2" xfId="56633"/>
    <cellStyle name="Обычный 3 9 36 3 2 2 2" xfId="56634"/>
    <cellStyle name="Обычный 3 9 36 3 2 2 2 2" xfId="56635"/>
    <cellStyle name="Обычный 3 9 36 3 2 2 3" xfId="56636"/>
    <cellStyle name="Обычный 3 9 36 3 2 3" xfId="56637"/>
    <cellStyle name="Обычный 3 9 36 3 2 3 2" xfId="56638"/>
    <cellStyle name="Обычный 3 9 36 3 2 4" xfId="56639"/>
    <cellStyle name="Обычный 3 9 36 3 3" xfId="56640"/>
    <cellStyle name="Обычный 3 9 36 3 3 2" xfId="56641"/>
    <cellStyle name="Обычный 3 9 36 3 3 2 2" xfId="56642"/>
    <cellStyle name="Обычный 3 9 36 3 3 3" xfId="56643"/>
    <cellStyle name="Обычный 3 9 36 3 4" xfId="56644"/>
    <cellStyle name="Обычный 3 9 36 3 4 2" xfId="56645"/>
    <cellStyle name="Обычный 3 9 36 3 5" xfId="56646"/>
    <cellStyle name="Обычный 3 9 36 4" xfId="56647"/>
    <cellStyle name="Обычный 3 9 36 4 2" xfId="56648"/>
    <cellStyle name="Обычный 3 9 36 4 2 2" xfId="56649"/>
    <cellStyle name="Обычный 3 9 36 4 2 2 2" xfId="56650"/>
    <cellStyle name="Обычный 3 9 36 4 2 2 2 2" xfId="56651"/>
    <cellStyle name="Обычный 3 9 36 4 2 2 3" xfId="56652"/>
    <cellStyle name="Обычный 3 9 36 4 2 3" xfId="56653"/>
    <cellStyle name="Обычный 3 9 36 4 2 3 2" xfId="56654"/>
    <cellStyle name="Обычный 3 9 36 4 2 4" xfId="56655"/>
    <cellStyle name="Обычный 3 9 36 4 3" xfId="56656"/>
    <cellStyle name="Обычный 3 9 36 4 3 2" xfId="56657"/>
    <cellStyle name="Обычный 3 9 36 4 3 2 2" xfId="56658"/>
    <cellStyle name="Обычный 3 9 36 4 3 3" xfId="56659"/>
    <cellStyle name="Обычный 3 9 36 4 4" xfId="56660"/>
    <cellStyle name="Обычный 3 9 36 4 4 2" xfId="56661"/>
    <cellStyle name="Обычный 3 9 36 4 5" xfId="56662"/>
    <cellStyle name="Обычный 3 9 36 5" xfId="56663"/>
    <cellStyle name="Обычный 3 9 36 5 2" xfId="56664"/>
    <cellStyle name="Обычный 3 9 36 5 2 2" xfId="56665"/>
    <cellStyle name="Обычный 3 9 36 5 2 2 2" xfId="56666"/>
    <cellStyle name="Обычный 3 9 36 5 2 3" xfId="56667"/>
    <cellStyle name="Обычный 3 9 36 5 3" xfId="56668"/>
    <cellStyle name="Обычный 3 9 36 5 3 2" xfId="56669"/>
    <cellStyle name="Обычный 3 9 36 5 4" xfId="56670"/>
    <cellStyle name="Обычный 3 9 36 6" xfId="56671"/>
    <cellStyle name="Обычный 3 9 36 6 2" xfId="56672"/>
    <cellStyle name="Обычный 3 9 36 6 2 2" xfId="56673"/>
    <cellStyle name="Обычный 3 9 36 6 3" xfId="56674"/>
    <cellStyle name="Обычный 3 9 36 7" xfId="56675"/>
    <cellStyle name="Обычный 3 9 36 7 2" xfId="56676"/>
    <cellStyle name="Обычный 3 9 36 8" xfId="56677"/>
    <cellStyle name="Обычный 3 9 37" xfId="56678"/>
    <cellStyle name="Обычный 3 9 37 2" xfId="56679"/>
    <cellStyle name="Обычный 3 9 37 2 2" xfId="56680"/>
    <cellStyle name="Обычный 3 9 37 2 2 2" xfId="56681"/>
    <cellStyle name="Обычный 3 9 37 2 2 2 2" xfId="56682"/>
    <cellStyle name="Обычный 3 9 37 2 2 2 2 2" xfId="56683"/>
    <cellStyle name="Обычный 3 9 37 2 2 2 2 2 2" xfId="56684"/>
    <cellStyle name="Обычный 3 9 37 2 2 2 2 3" xfId="56685"/>
    <cellStyle name="Обычный 3 9 37 2 2 2 3" xfId="56686"/>
    <cellStyle name="Обычный 3 9 37 2 2 2 3 2" xfId="56687"/>
    <cellStyle name="Обычный 3 9 37 2 2 2 4" xfId="56688"/>
    <cellStyle name="Обычный 3 9 37 2 2 3" xfId="56689"/>
    <cellStyle name="Обычный 3 9 37 2 2 3 2" xfId="56690"/>
    <cellStyle name="Обычный 3 9 37 2 2 3 2 2" xfId="56691"/>
    <cellStyle name="Обычный 3 9 37 2 2 3 3" xfId="56692"/>
    <cellStyle name="Обычный 3 9 37 2 2 4" xfId="56693"/>
    <cellStyle name="Обычный 3 9 37 2 2 4 2" xfId="56694"/>
    <cellStyle name="Обычный 3 9 37 2 2 5" xfId="56695"/>
    <cellStyle name="Обычный 3 9 37 2 3" xfId="56696"/>
    <cellStyle name="Обычный 3 9 37 2 3 2" xfId="56697"/>
    <cellStyle name="Обычный 3 9 37 2 3 2 2" xfId="56698"/>
    <cellStyle name="Обычный 3 9 37 2 3 2 2 2" xfId="56699"/>
    <cellStyle name="Обычный 3 9 37 2 3 2 2 2 2" xfId="56700"/>
    <cellStyle name="Обычный 3 9 37 2 3 2 2 3" xfId="56701"/>
    <cellStyle name="Обычный 3 9 37 2 3 2 3" xfId="56702"/>
    <cellStyle name="Обычный 3 9 37 2 3 2 3 2" xfId="56703"/>
    <cellStyle name="Обычный 3 9 37 2 3 2 4" xfId="56704"/>
    <cellStyle name="Обычный 3 9 37 2 3 3" xfId="56705"/>
    <cellStyle name="Обычный 3 9 37 2 3 3 2" xfId="56706"/>
    <cellStyle name="Обычный 3 9 37 2 3 3 2 2" xfId="56707"/>
    <cellStyle name="Обычный 3 9 37 2 3 3 3" xfId="56708"/>
    <cellStyle name="Обычный 3 9 37 2 3 4" xfId="56709"/>
    <cellStyle name="Обычный 3 9 37 2 3 4 2" xfId="56710"/>
    <cellStyle name="Обычный 3 9 37 2 3 5" xfId="56711"/>
    <cellStyle name="Обычный 3 9 37 2 4" xfId="56712"/>
    <cellStyle name="Обычный 3 9 37 2 4 2" xfId="56713"/>
    <cellStyle name="Обычный 3 9 37 2 4 2 2" xfId="56714"/>
    <cellStyle name="Обычный 3 9 37 2 4 2 2 2" xfId="56715"/>
    <cellStyle name="Обычный 3 9 37 2 4 2 3" xfId="56716"/>
    <cellStyle name="Обычный 3 9 37 2 4 3" xfId="56717"/>
    <cellStyle name="Обычный 3 9 37 2 4 3 2" xfId="56718"/>
    <cellStyle name="Обычный 3 9 37 2 4 4" xfId="56719"/>
    <cellStyle name="Обычный 3 9 37 2 5" xfId="56720"/>
    <cellStyle name="Обычный 3 9 37 2 5 2" xfId="56721"/>
    <cellStyle name="Обычный 3 9 37 2 5 2 2" xfId="56722"/>
    <cellStyle name="Обычный 3 9 37 2 5 3" xfId="56723"/>
    <cellStyle name="Обычный 3 9 37 2 6" xfId="56724"/>
    <cellStyle name="Обычный 3 9 37 2 6 2" xfId="56725"/>
    <cellStyle name="Обычный 3 9 37 2 7" xfId="56726"/>
    <cellStyle name="Обычный 3 9 37 3" xfId="56727"/>
    <cellStyle name="Обычный 3 9 37 3 2" xfId="56728"/>
    <cellStyle name="Обычный 3 9 37 3 2 2" xfId="56729"/>
    <cellStyle name="Обычный 3 9 37 3 2 2 2" xfId="56730"/>
    <cellStyle name="Обычный 3 9 37 3 2 2 2 2" xfId="56731"/>
    <cellStyle name="Обычный 3 9 37 3 2 2 3" xfId="56732"/>
    <cellStyle name="Обычный 3 9 37 3 2 3" xfId="56733"/>
    <cellStyle name="Обычный 3 9 37 3 2 3 2" xfId="56734"/>
    <cellStyle name="Обычный 3 9 37 3 2 4" xfId="56735"/>
    <cellStyle name="Обычный 3 9 37 3 3" xfId="56736"/>
    <cellStyle name="Обычный 3 9 37 3 3 2" xfId="56737"/>
    <cellStyle name="Обычный 3 9 37 3 3 2 2" xfId="56738"/>
    <cellStyle name="Обычный 3 9 37 3 3 3" xfId="56739"/>
    <cellStyle name="Обычный 3 9 37 3 4" xfId="56740"/>
    <cellStyle name="Обычный 3 9 37 3 4 2" xfId="56741"/>
    <cellStyle name="Обычный 3 9 37 3 5" xfId="56742"/>
    <cellStyle name="Обычный 3 9 37 4" xfId="56743"/>
    <cellStyle name="Обычный 3 9 37 4 2" xfId="56744"/>
    <cellStyle name="Обычный 3 9 37 4 2 2" xfId="56745"/>
    <cellStyle name="Обычный 3 9 37 4 2 2 2" xfId="56746"/>
    <cellStyle name="Обычный 3 9 37 4 2 2 2 2" xfId="56747"/>
    <cellStyle name="Обычный 3 9 37 4 2 2 3" xfId="56748"/>
    <cellStyle name="Обычный 3 9 37 4 2 3" xfId="56749"/>
    <cellStyle name="Обычный 3 9 37 4 2 3 2" xfId="56750"/>
    <cellStyle name="Обычный 3 9 37 4 2 4" xfId="56751"/>
    <cellStyle name="Обычный 3 9 37 4 3" xfId="56752"/>
    <cellStyle name="Обычный 3 9 37 4 3 2" xfId="56753"/>
    <cellStyle name="Обычный 3 9 37 4 3 2 2" xfId="56754"/>
    <cellStyle name="Обычный 3 9 37 4 3 3" xfId="56755"/>
    <cellStyle name="Обычный 3 9 37 4 4" xfId="56756"/>
    <cellStyle name="Обычный 3 9 37 4 4 2" xfId="56757"/>
    <cellStyle name="Обычный 3 9 37 4 5" xfId="56758"/>
    <cellStyle name="Обычный 3 9 37 5" xfId="56759"/>
    <cellStyle name="Обычный 3 9 37 5 2" xfId="56760"/>
    <cellStyle name="Обычный 3 9 37 5 2 2" xfId="56761"/>
    <cellStyle name="Обычный 3 9 37 5 2 2 2" xfId="56762"/>
    <cellStyle name="Обычный 3 9 37 5 2 3" xfId="56763"/>
    <cellStyle name="Обычный 3 9 37 5 3" xfId="56764"/>
    <cellStyle name="Обычный 3 9 37 5 3 2" xfId="56765"/>
    <cellStyle name="Обычный 3 9 37 5 4" xfId="56766"/>
    <cellStyle name="Обычный 3 9 37 6" xfId="56767"/>
    <cellStyle name="Обычный 3 9 37 6 2" xfId="56768"/>
    <cellStyle name="Обычный 3 9 37 6 2 2" xfId="56769"/>
    <cellStyle name="Обычный 3 9 37 6 3" xfId="56770"/>
    <cellStyle name="Обычный 3 9 37 7" xfId="56771"/>
    <cellStyle name="Обычный 3 9 37 7 2" xfId="56772"/>
    <cellStyle name="Обычный 3 9 37 8" xfId="56773"/>
    <cellStyle name="Обычный 3 9 38" xfId="56774"/>
    <cellStyle name="Обычный 3 9 38 2" xfId="56775"/>
    <cellStyle name="Обычный 3 9 38 2 2" xfId="56776"/>
    <cellStyle name="Обычный 3 9 38 2 2 2" xfId="56777"/>
    <cellStyle name="Обычный 3 9 38 2 2 2 2" xfId="56778"/>
    <cellStyle name="Обычный 3 9 38 2 2 2 2 2" xfId="56779"/>
    <cellStyle name="Обычный 3 9 38 2 2 2 2 2 2" xfId="56780"/>
    <cellStyle name="Обычный 3 9 38 2 2 2 2 3" xfId="56781"/>
    <cellStyle name="Обычный 3 9 38 2 2 2 3" xfId="56782"/>
    <cellStyle name="Обычный 3 9 38 2 2 2 3 2" xfId="56783"/>
    <cellStyle name="Обычный 3 9 38 2 2 2 4" xfId="56784"/>
    <cellStyle name="Обычный 3 9 38 2 2 3" xfId="56785"/>
    <cellStyle name="Обычный 3 9 38 2 2 3 2" xfId="56786"/>
    <cellStyle name="Обычный 3 9 38 2 2 3 2 2" xfId="56787"/>
    <cellStyle name="Обычный 3 9 38 2 2 3 3" xfId="56788"/>
    <cellStyle name="Обычный 3 9 38 2 2 4" xfId="56789"/>
    <cellStyle name="Обычный 3 9 38 2 2 4 2" xfId="56790"/>
    <cellStyle name="Обычный 3 9 38 2 2 5" xfId="56791"/>
    <cellStyle name="Обычный 3 9 38 2 3" xfId="56792"/>
    <cellStyle name="Обычный 3 9 38 2 3 2" xfId="56793"/>
    <cellStyle name="Обычный 3 9 38 2 3 2 2" xfId="56794"/>
    <cellStyle name="Обычный 3 9 38 2 3 2 2 2" xfId="56795"/>
    <cellStyle name="Обычный 3 9 38 2 3 2 2 2 2" xfId="56796"/>
    <cellStyle name="Обычный 3 9 38 2 3 2 2 3" xfId="56797"/>
    <cellStyle name="Обычный 3 9 38 2 3 2 3" xfId="56798"/>
    <cellStyle name="Обычный 3 9 38 2 3 2 3 2" xfId="56799"/>
    <cellStyle name="Обычный 3 9 38 2 3 2 4" xfId="56800"/>
    <cellStyle name="Обычный 3 9 38 2 3 3" xfId="56801"/>
    <cellStyle name="Обычный 3 9 38 2 3 3 2" xfId="56802"/>
    <cellStyle name="Обычный 3 9 38 2 3 3 2 2" xfId="56803"/>
    <cellStyle name="Обычный 3 9 38 2 3 3 3" xfId="56804"/>
    <cellStyle name="Обычный 3 9 38 2 3 4" xfId="56805"/>
    <cellStyle name="Обычный 3 9 38 2 3 4 2" xfId="56806"/>
    <cellStyle name="Обычный 3 9 38 2 3 5" xfId="56807"/>
    <cellStyle name="Обычный 3 9 38 2 4" xfId="56808"/>
    <cellStyle name="Обычный 3 9 38 2 4 2" xfId="56809"/>
    <cellStyle name="Обычный 3 9 38 2 4 2 2" xfId="56810"/>
    <cellStyle name="Обычный 3 9 38 2 4 2 2 2" xfId="56811"/>
    <cellStyle name="Обычный 3 9 38 2 4 2 3" xfId="56812"/>
    <cellStyle name="Обычный 3 9 38 2 4 3" xfId="56813"/>
    <cellStyle name="Обычный 3 9 38 2 4 3 2" xfId="56814"/>
    <cellStyle name="Обычный 3 9 38 2 4 4" xfId="56815"/>
    <cellStyle name="Обычный 3 9 38 2 5" xfId="56816"/>
    <cellStyle name="Обычный 3 9 38 2 5 2" xfId="56817"/>
    <cellStyle name="Обычный 3 9 38 2 5 2 2" xfId="56818"/>
    <cellStyle name="Обычный 3 9 38 2 5 3" xfId="56819"/>
    <cellStyle name="Обычный 3 9 38 2 6" xfId="56820"/>
    <cellStyle name="Обычный 3 9 38 2 6 2" xfId="56821"/>
    <cellStyle name="Обычный 3 9 38 2 7" xfId="56822"/>
    <cellStyle name="Обычный 3 9 38 3" xfId="56823"/>
    <cellStyle name="Обычный 3 9 38 3 2" xfId="56824"/>
    <cellStyle name="Обычный 3 9 38 3 2 2" xfId="56825"/>
    <cellStyle name="Обычный 3 9 38 3 2 2 2" xfId="56826"/>
    <cellStyle name="Обычный 3 9 38 3 2 2 2 2" xfId="56827"/>
    <cellStyle name="Обычный 3 9 38 3 2 2 3" xfId="56828"/>
    <cellStyle name="Обычный 3 9 38 3 2 3" xfId="56829"/>
    <cellStyle name="Обычный 3 9 38 3 2 3 2" xfId="56830"/>
    <cellStyle name="Обычный 3 9 38 3 2 4" xfId="56831"/>
    <cellStyle name="Обычный 3 9 38 3 3" xfId="56832"/>
    <cellStyle name="Обычный 3 9 38 3 3 2" xfId="56833"/>
    <cellStyle name="Обычный 3 9 38 3 3 2 2" xfId="56834"/>
    <cellStyle name="Обычный 3 9 38 3 3 3" xfId="56835"/>
    <cellStyle name="Обычный 3 9 38 3 4" xfId="56836"/>
    <cellStyle name="Обычный 3 9 38 3 4 2" xfId="56837"/>
    <cellStyle name="Обычный 3 9 38 3 5" xfId="56838"/>
    <cellStyle name="Обычный 3 9 38 4" xfId="56839"/>
    <cellStyle name="Обычный 3 9 38 4 2" xfId="56840"/>
    <cellStyle name="Обычный 3 9 38 4 2 2" xfId="56841"/>
    <cellStyle name="Обычный 3 9 38 4 2 2 2" xfId="56842"/>
    <cellStyle name="Обычный 3 9 38 4 2 2 2 2" xfId="56843"/>
    <cellStyle name="Обычный 3 9 38 4 2 2 3" xfId="56844"/>
    <cellStyle name="Обычный 3 9 38 4 2 3" xfId="56845"/>
    <cellStyle name="Обычный 3 9 38 4 2 3 2" xfId="56846"/>
    <cellStyle name="Обычный 3 9 38 4 2 4" xfId="56847"/>
    <cellStyle name="Обычный 3 9 38 4 3" xfId="56848"/>
    <cellStyle name="Обычный 3 9 38 4 3 2" xfId="56849"/>
    <cellStyle name="Обычный 3 9 38 4 3 2 2" xfId="56850"/>
    <cellStyle name="Обычный 3 9 38 4 3 3" xfId="56851"/>
    <cellStyle name="Обычный 3 9 38 4 4" xfId="56852"/>
    <cellStyle name="Обычный 3 9 38 4 4 2" xfId="56853"/>
    <cellStyle name="Обычный 3 9 38 4 5" xfId="56854"/>
    <cellStyle name="Обычный 3 9 38 5" xfId="56855"/>
    <cellStyle name="Обычный 3 9 38 5 2" xfId="56856"/>
    <cellStyle name="Обычный 3 9 38 5 2 2" xfId="56857"/>
    <cellStyle name="Обычный 3 9 38 5 2 2 2" xfId="56858"/>
    <cellStyle name="Обычный 3 9 38 5 2 3" xfId="56859"/>
    <cellStyle name="Обычный 3 9 38 5 3" xfId="56860"/>
    <cellStyle name="Обычный 3 9 38 5 3 2" xfId="56861"/>
    <cellStyle name="Обычный 3 9 38 5 4" xfId="56862"/>
    <cellStyle name="Обычный 3 9 38 6" xfId="56863"/>
    <cellStyle name="Обычный 3 9 38 6 2" xfId="56864"/>
    <cellStyle name="Обычный 3 9 38 6 2 2" xfId="56865"/>
    <cellStyle name="Обычный 3 9 38 6 3" xfId="56866"/>
    <cellStyle name="Обычный 3 9 38 7" xfId="56867"/>
    <cellStyle name="Обычный 3 9 38 7 2" xfId="56868"/>
    <cellStyle name="Обычный 3 9 38 8" xfId="56869"/>
    <cellStyle name="Обычный 3 9 39" xfId="56870"/>
    <cellStyle name="Обычный 3 9 39 2" xfId="56871"/>
    <cellStyle name="Обычный 3 9 39 2 2" xfId="56872"/>
    <cellStyle name="Обычный 3 9 39 2 2 2" xfId="56873"/>
    <cellStyle name="Обычный 3 9 39 2 2 2 2" xfId="56874"/>
    <cellStyle name="Обычный 3 9 39 2 2 2 2 2" xfId="56875"/>
    <cellStyle name="Обычный 3 9 39 2 2 2 2 2 2" xfId="56876"/>
    <cellStyle name="Обычный 3 9 39 2 2 2 2 3" xfId="56877"/>
    <cellStyle name="Обычный 3 9 39 2 2 2 3" xfId="56878"/>
    <cellStyle name="Обычный 3 9 39 2 2 2 3 2" xfId="56879"/>
    <cellStyle name="Обычный 3 9 39 2 2 2 4" xfId="56880"/>
    <cellStyle name="Обычный 3 9 39 2 2 3" xfId="56881"/>
    <cellStyle name="Обычный 3 9 39 2 2 3 2" xfId="56882"/>
    <cellStyle name="Обычный 3 9 39 2 2 3 2 2" xfId="56883"/>
    <cellStyle name="Обычный 3 9 39 2 2 3 3" xfId="56884"/>
    <cellStyle name="Обычный 3 9 39 2 2 4" xfId="56885"/>
    <cellStyle name="Обычный 3 9 39 2 2 4 2" xfId="56886"/>
    <cellStyle name="Обычный 3 9 39 2 2 5" xfId="56887"/>
    <cellStyle name="Обычный 3 9 39 2 3" xfId="56888"/>
    <cellStyle name="Обычный 3 9 39 2 3 2" xfId="56889"/>
    <cellStyle name="Обычный 3 9 39 2 3 2 2" xfId="56890"/>
    <cellStyle name="Обычный 3 9 39 2 3 2 2 2" xfId="56891"/>
    <cellStyle name="Обычный 3 9 39 2 3 2 2 2 2" xfId="56892"/>
    <cellStyle name="Обычный 3 9 39 2 3 2 2 3" xfId="56893"/>
    <cellStyle name="Обычный 3 9 39 2 3 2 3" xfId="56894"/>
    <cellStyle name="Обычный 3 9 39 2 3 2 3 2" xfId="56895"/>
    <cellStyle name="Обычный 3 9 39 2 3 2 4" xfId="56896"/>
    <cellStyle name="Обычный 3 9 39 2 3 3" xfId="56897"/>
    <cellStyle name="Обычный 3 9 39 2 3 3 2" xfId="56898"/>
    <cellStyle name="Обычный 3 9 39 2 3 3 2 2" xfId="56899"/>
    <cellStyle name="Обычный 3 9 39 2 3 3 3" xfId="56900"/>
    <cellStyle name="Обычный 3 9 39 2 3 4" xfId="56901"/>
    <cellStyle name="Обычный 3 9 39 2 3 4 2" xfId="56902"/>
    <cellStyle name="Обычный 3 9 39 2 3 5" xfId="56903"/>
    <cellStyle name="Обычный 3 9 39 2 4" xfId="56904"/>
    <cellStyle name="Обычный 3 9 39 2 4 2" xfId="56905"/>
    <cellStyle name="Обычный 3 9 39 2 4 2 2" xfId="56906"/>
    <cellStyle name="Обычный 3 9 39 2 4 2 2 2" xfId="56907"/>
    <cellStyle name="Обычный 3 9 39 2 4 2 3" xfId="56908"/>
    <cellStyle name="Обычный 3 9 39 2 4 3" xfId="56909"/>
    <cellStyle name="Обычный 3 9 39 2 4 3 2" xfId="56910"/>
    <cellStyle name="Обычный 3 9 39 2 4 4" xfId="56911"/>
    <cellStyle name="Обычный 3 9 39 2 5" xfId="56912"/>
    <cellStyle name="Обычный 3 9 39 2 5 2" xfId="56913"/>
    <cellStyle name="Обычный 3 9 39 2 5 2 2" xfId="56914"/>
    <cellStyle name="Обычный 3 9 39 2 5 3" xfId="56915"/>
    <cellStyle name="Обычный 3 9 39 2 6" xfId="56916"/>
    <cellStyle name="Обычный 3 9 39 2 6 2" xfId="56917"/>
    <cellStyle name="Обычный 3 9 39 2 7" xfId="56918"/>
    <cellStyle name="Обычный 3 9 39 3" xfId="56919"/>
    <cellStyle name="Обычный 3 9 39 3 2" xfId="56920"/>
    <cellStyle name="Обычный 3 9 39 3 2 2" xfId="56921"/>
    <cellStyle name="Обычный 3 9 39 3 2 2 2" xfId="56922"/>
    <cellStyle name="Обычный 3 9 39 3 2 2 2 2" xfId="56923"/>
    <cellStyle name="Обычный 3 9 39 3 2 2 3" xfId="56924"/>
    <cellStyle name="Обычный 3 9 39 3 2 3" xfId="56925"/>
    <cellStyle name="Обычный 3 9 39 3 2 3 2" xfId="56926"/>
    <cellStyle name="Обычный 3 9 39 3 2 4" xfId="56927"/>
    <cellStyle name="Обычный 3 9 39 3 3" xfId="56928"/>
    <cellStyle name="Обычный 3 9 39 3 3 2" xfId="56929"/>
    <cellStyle name="Обычный 3 9 39 3 3 2 2" xfId="56930"/>
    <cellStyle name="Обычный 3 9 39 3 3 3" xfId="56931"/>
    <cellStyle name="Обычный 3 9 39 3 4" xfId="56932"/>
    <cellStyle name="Обычный 3 9 39 3 4 2" xfId="56933"/>
    <cellStyle name="Обычный 3 9 39 3 5" xfId="56934"/>
    <cellStyle name="Обычный 3 9 39 4" xfId="56935"/>
    <cellStyle name="Обычный 3 9 39 4 2" xfId="56936"/>
    <cellStyle name="Обычный 3 9 39 4 2 2" xfId="56937"/>
    <cellStyle name="Обычный 3 9 39 4 2 2 2" xfId="56938"/>
    <cellStyle name="Обычный 3 9 39 4 2 2 2 2" xfId="56939"/>
    <cellStyle name="Обычный 3 9 39 4 2 2 3" xfId="56940"/>
    <cellStyle name="Обычный 3 9 39 4 2 3" xfId="56941"/>
    <cellStyle name="Обычный 3 9 39 4 2 3 2" xfId="56942"/>
    <cellStyle name="Обычный 3 9 39 4 2 4" xfId="56943"/>
    <cellStyle name="Обычный 3 9 39 4 3" xfId="56944"/>
    <cellStyle name="Обычный 3 9 39 4 3 2" xfId="56945"/>
    <cellStyle name="Обычный 3 9 39 4 3 2 2" xfId="56946"/>
    <cellStyle name="Обычный 3 9 39 4 3 3" xfId="56947"/>
    <cellStyle name="Обычный 3 9 39 4 4" xfId="56948"/>
    <cellStyle name="Обычный 3 9 39 4 4 2" xfId="56949"/>
    <cellStyle name="Обычный 3 9 39 4 5" xfId="56950"/>
    <cellStyle name="Обычный 3 9 39 5" xfId="56951"/>
    <cellStyle name="Обычный 3 9 39 5 2" xfId="56952"/>
    <cellStyle name="Обычный 3 9 39 5 2 2" xfId="56953"/>
    <cellStyle name="Обычный 3 9 39 5 2 2 2" xfId="56954"/>
    <cellStyle name="Обычный 3 9 39 5 2 3" xfId="56955"/>
    <cellStyle name="Обычный 3 9 39 5 3" xfId="56956"/>
    <cellStyle name="Обычный 3 9 39 5 3 2" xfId="56957"/>
    <cellStyle name="Обычный 3 9 39 5 4" xfId="56958"/>
    <cellStyle name="Обычный 3 9 39 6" xfId="56959"/>
    <cellStyle name="Обычный 3 9 39 6 2" xfId="56960"/>
    <cellStyle name="Обычный 3 9 39 6 2 2" xfId="56961"/>
    <cellStyle name="Обычный 3 9 39 6 3" xfId="56962"/>
    <cellStyle name="Обычный 3 9 39 7" xfId="56963"/>
    <cellStyle name="Обычный 3 9 39 7 2" xfId="56964"/>
    <cellStyle name="Обычный 3 9 39 8" xfId="56965"/>
    <cellStyle name="Обычный 3 9 4" xfId="56966"/>
    <cellStyle name="Обычный 3 9 4 2" xfId="56967"/>
    <cellStyle name="Обычный 3 9 4 2 2" xfId="56968"/>
    <cellStyle name="Обычный 3 9 4 2 2 2" xfId="56969"/>
    <cellStyle name="Обычный 3 9 4 2 2 2 2" xfId="56970"/>
    <cellStyle name="Обычный 3 9 4 2 2 2 2 2" xfId="56971"/>
    <cellStyle name="Обычный 3 9 4 2 2 2 2 2 2" xfId="56972"/>
    <cellStyle name="Обычный 3 9 4 2 2 2 2 3" xfId="56973"/>
    <cellStyle name="Обычный 3 9 4 2 2 2 3" xfId="56974"/>
    <cellStyle name="Обычный 3 9 4 2 2 2 3 2" xfId="56975"/>
    <cellStyle name="Обычный 3 9 4 2 2 2 4" xfId="56976"/>
    <cellStyle name="Обычный 3 9 4 2 2 3" xfId="56977"/>
    <cellStyle name="Обычный 3 9 4 2 2 3 2" xfId="56978"/>
    <cellStyle name="Обычный 3 9 4 2 2 3 2 2" xfId="56979"/>
    <cellStyle name="Обычный 3 9 4 2 2 3 3" xfId="56980"/>
    <cellStyle name="Обычный 3 9 4 2 2 4" xfId="56981"/>
    <cellStyle name="Обычный 3 9 4 2 2 4 2" xfId="56982"/>
    <cellStyle name="Обычный 3 9 4 2 2 5" xfId="56983"/>
    <cellStyle name="Обычный 3 9 4 2 3" xfId="56984"/>
    <cellStyle name="Обычный 3 9 4 2 3 2" xfId="56985"/>
    <cellStyle name="Обычный 3 9 4 2 3 2 2" xfId="56986"/>
    <cellStyle name="Обычный 3 9 4 2 3 2 2 2" xfId="56987"/>
    <cellStyle name="Обычный 3 9 4 2 3 2 2 2 2" xfId="56988"/>
    <cellStyle name="Обычный 3 9 4 2 3 2 2 3" xfId="56989"/>
    <cellStyle name="Обычный 3 9 4 2 3 2 3" xfId="56990"/>
    <cellStyle name="Обычный 3 9 4 2 3 2 3 2" xfId="56991"/>
    <cellStyle name="Обычный 3 9 4 2 3 2 4" xfId="56992"/>
    <cellStyle name="Обычный 3 9 4 2 3 3" xfId="56993"/>
    <cellStyle name="Обычный 3 9 4 2 3 3 2" xfId="56994"/>
    <cellStyle name="Обычный 3 9 4 2 3 3 2 2" xfId="56995"/>
    <cellStyle name="Обычный 3 9 4 2 3 3 3" xfId="56996"/>
    <cellStyle name="Обычный 3 9 4 2 3 4" xfId="56997"/>
    <cellStyle name="Обычный 3 9 4 2 3 4 2" xfId="56998"/>
    <cellStyle name="Обычный 3 9 4 2 3 5" xfId="56999"/>
    <cellStyle name="Обычный 3 9 4 2 4" xfId="57000"/>
    <cellStyle name="Обычный 3 9 4 2 4 2" xfId="57001"/>
    <cellStyle name="Обычный 3 9 4 2 4 2 2" xfId="57002"/>
    <cellStyle name="Обычный 3 9 4 2 4 2 2 2" xfId="57003"/>
    <cellStyle name="Обычный 3 9 4 2 4 2 3" xfId="57004"/>
    <cellStyle name="Обычный 3 9 4 2 4 3" xfId="57005"/>
    <cellStyle name="Обычный 3 9 4 2 4 3 2" xfId="57006"/>
    <cellStyle name="Обычный 3 9 4 2 4 4" xfId="57007"/>
    <cellStyle name="Обычный 3 9 4 2 5" xfId="57008"/>
    <cellStyle name="Обычный 3 9 4 2 5 2" xfId="57009"/>
    <cellStyle name="Обычный 3 9 4 2 5 2 2" xfId="57010"/>
    <cellStyle name="Обычный 3 9 4 2 5 3" xfId="57011"/>
    <cellStyle name="Обычный 3 9 4 2 6" xfId="57012"/>
    <cellStyle name="Обычный 3 9 4 2 6 2" xfId="57013"/>
    <cellStyle name="Обычный 3 9 4 2 7" xfId="57014"/>
    <cellStyle name="Обычный 3 9 4 3" xfId="57015"/>
    <cellStyle name="Обычный 3 9 4 3 2" xfId="57016"/>
    <cellStyle name="Обычный 3 9 4 3 2 2" xfId="57017"/>
    <cellStyle name="Обычный 3 9 4 3 2 2 2" xfId="57018"/>
    <cellStyle name="Обычный 3 9 4 3 2 2 2 2" xfId="57019"/>
    <cellStyle name="Обычный 3 9 4 3 2 2 3" xfId="57020"/>
    <cellStyle name="Обычный 3 9 4 3 2 3" xfId="57021"/>
    <cellStyle name="Обычный 3 9 4 3 2 3 2" xfId="57022"/>
    <cellStyle name="Обычный 3 9 4 3 2 4" xfId="57023"/>
    <cellStyle name="Обычный 3 9 4 3 3" xfId="57024"/>
    <cellStyle name="Обычный 3 9 4 3 3 2" xfId="57025"/>
    <cellStyle name="Обычный 3 9 4 3 3 2 2" xfId="57026"/>
    <cellStyle name="Обычный 3 9 4 3 3 3" xfId="57027"/>
    <cellStyle name="Обычный 3 9 4 3 4" xfId="57028"/>
    <cellStyle name="Обычный 3 9 4 3 4 2" xfId="57029"/>
    <cellStyle name="Обычный 3 9 4 3 5" xfId="57030"/>
    <cellStyle name="Обычный 3 9 4 4" xfId="57031"/>
    <cellStyle name="Обычный 3 9 4 4 2" xfId="57032"/>
    <cellStyle name="Обычный 3 9 4 4 2 2" xfId="57033"/>
    <cellStyle name="Обычный 3 9 4 4 2 2 2" xfId="57034"/>
    <cellStyle name="Обычный 3 9 4 4 2 2 2 2" xfId="57035"/>
    <cellStyle name="Обычный 3 9 4 4 2 2 3" xfId="57036"/>
    <cellStyle name="Обычный 3 9 4 4 2 3" xfId="57037"/>
    <cellStyle name="Обычный 3 9 4 4 2 3 2" xfId="57038"/>
    <cellStyle name="Обычный 3 9 4 4 2 4" xfId="57039"/>
    <cellStyle name="Обычный 3 9 4 4 3" xfId="57040"/>
    <cellStyle name="Обычный 3 9 4 4 3 2" xfId="57041"/>
    <cellStyle name="Обычный 3 9 4 4 3 2 2" xfId="57042"/>
    <cellStyle name="Обычный 3 9 4 4 3 3" xfId="57043"/>
    <cellStyle name="Обычный 3 9 4 4 4" xfId="57044"/>
    <cellStyle name="Обычный 3 9 4 4 4 2" xfId="57045"/>
    <cellStyle name="Обычный 3 9 4 4 5" xfId="57046"/>
    <cellStyle name="Обычный 3 9 4 5" xfId="57047"/>
    <cellStyle name="Обычный 3 9 4 5 2" xfId="57048"/>
    <cellStyle name="Обычный 3 9 4 5 2 2" xfId="57049"/>
    <cellStyle name="Обычный 3 9 4 5 2 2 2" xfId="57050"/>
    <cellStyle name="Обычный 3 9 4 5 2 3" xfId="57051"/>
    <cellStyle name="Обычный 3 9 4 5 3" xfId="57052"/>
    <cellStyle name="Обычный 3 9 4 5 3 2" xfId="57053"/>
    <cellStyle name="Обычный 3 9 4 5 4" xfId="57054"/>
    <cellStyle name="Обычный 3 9 4 6" xfId="57055"/>
    <cellStyle name="Обычный 3 9 4 6 2" xfId="57056"/>
    <cellStyle name="Обычный 3 9 4 6 2 2" xfId="57057"/>
    <cellStyle name="Обычный 3 9 4 6 3" xfId="57058"/>
    <cellStyle name="Обычный 3 9 4 7" xfId="57059"/>
    <cellStyle name="Обычный 3 9 4 7 2" xfId="57060"/>
    <cellStyle name="Обычный 3 9 4 8" xfId="57061"/>
    <cellStyle name="Обычный 3 9 40" xfId="57062"/>
    <cellStyle name="Обычный 3 9 40 2" xfId="57063"/>
    <cellStyle name="Обычный 3 9 40 2 2" xfId="57064"/>
    <cellStyle name="Обычный 3 9 40 2 2 2" xfId="57065"/>
    <cellStyle name="Обычный 3 9 40 2 2 2 2" xfId="57066"/>
    <cellStyle name="Обычный 3 9 40 2 2 2 2 2" xfId="57067"/>
    <cellStyle name="Обычный 3 9 40 2 2 2 2 2 2" xfId="57068"/>
    <cellStyle name="Обычный 3 9 40 2 2 2 2 3" xfId="57069"/>
    <cellStyle name="Обычный 3 9 40 2 2 2 3" xfId="57070"/>
    <cellStyle name="Обычный 3 9 40 2 2 2 3 2" xfId="57071"/>
    <cellStyle name="Обычный 3 9 40 2 2 2 4" xfId="57072"/>
    <cellStyle name="Обычный 3 9 40 2 2 3" xfId="57073"/>
    <cellStyle name="Обычный 3 9 40 2 2 3 2" xfId="57074"/>
    <cellStyle name="Обычный 3 9 40 2 2 3 2 2" xfId="57075"/>
    <cellStyle name="Обычный 3 9 40 2 2 3 3" xfId="57076"/>
    <cellStyle name="Обычный 3 9 40 2 2 4" xfId="57077"/>
    <cellStyle name="Обычный 3 9 40 2 2 4 2" xfId="57078"/>
    <cellStyle name="Обычный 3 9 40 2 2 5" xfId="57079"/>
    <cellStyle name="Обычный 3 9 40 2 3" xfId="57080"/>
    <cellStyle name="Обычный 3 9 40 2 3 2" xfId="57081"/>
    <cellStyle name="Обычный 3 9 40 2 3 2 2" xfId="57082"/>
    <cellStyle name="Обычный 3 9 40 2 3 2 2 2" xfId="57083"/>
    <cellStyle name="Обычный 3 9 40 2 3 2 2 2 2" xfId="57084"/>
    <cellStyle name="Обычный 3 9 40 2 3 2 2 3" xfId="57085"/>
    <cellStyle name="Обычный 3 9 40 2 3 2 3" xfId="57086"/>
    <cellStyle name="Обычный 3 9 40 2 3 2 3 2" xfId="57087"/>
    <cellStyle name="Обычный 3 9 40 2 3 2 4" xfId="57088"/>
    <cellStyle name="Обычный 3 9 40 2 3 3" xfId="57089"/>
    <cellStyle name="Обычный 3 9 40 2 3 3 2" xfId="57090"/>
    <cellStyle name="Обычный 3 9 40 2 3 3 2 2" xfId="57091"/>
    <cellStyle name="Обычный 3 9 40 2 3 3 3" xfId="57092"/>
    <cellStyle name="Обычный 3 9 40 2 3 4" xfId="57093"/>
    <cellStyle name="Обычный 3 9 40 2 3 4 2" xfId="57094"/>
    <cellStyle name="Обычный 3 9 40 2 3 5" xfId="57095"/>
    <cellStyle name="Обычный 3 9 40 2 4" xfId="57096"/>
    <cellStyle name="Обычный 3 9 40 2 4 2" xfId="57097"/>
    <cellStyle name="Обычный 3 9 40 2 4 2 2" xfId="57098"/>
    <cellStyle name="Обычный 3 9 40 2 4 2 2 2" xfId="57099"/>
    <cellStyle name="Обычный 3 9 40 2 4 2 3" xfId="57100"/>
    <cellStyle name="Обычный 3 9 40 2 4 3" xfId="57101"/>
    <cellStyle name="Обычный 3 9 40 2 4 3 2" xfId="57102"/>
    <cellStyle name="Обычный 3 9 40 2 4 4" xfId="57103"/>
    <cellStyle name="Обычный 3 9 40 2 5" xfId="57104"/>
    <cellStyle name="Обычный 3 9 40 2 5 2" xfId="57105"/>
    <cellStyle name="Обычный 3 9 40 2 5 2 2" xfId="57106"/>
    <cellStyle name="Обычный 3 9 40 2 5 3" xfId="57107"/>
    <cellStyle name="Обычный 3 9 40 2 6" xfId="57108"/>
    <cellStyle name="Обычный 3 9 40 2 6 2" xfId="57109"/>
    <cellStyle name="Обычный 3 9 40 2 7" xfId="57110"/>
    <cellStyle name="Обычный 3 9 40 3" xfId="57111"/>
    <cellStyle name="Обычный 3 9 40 3 2" xfId="57112"/>
    <cellStyle name="Обычный 3 9 40 3 2 2" xfId="57113"/>
    <cellStyle name="Обычный 3 9 40 3 2 2 2" xfId="57114"/>
    <cellStyle name="Обычный 3 9 40 3 2 2 2 2" xfId="57115"/>
    <cellStyle name="Обычный 3 9 40 3 2 2 3" xfId="57116"/>
    <cellStyle name="Обычный 3 9 40 3 2 3" xfId="57117"/>
    <cellStyle name="Обычный 3 9 40 3 2 3 2" xfId="57118"/>
    <cellStyle name="Обычный 3 9 40 3 2 4" xfId="57119"/>
    <cellStyle name="Обычный 3 9 40 3 3" xfId="57120"/>
    <cellStyle name="Обычный 3 9 40 3 3 2" xfId="57121"/>
    <cellStyle name="Обычный 3 9 40 3 3 2 2" xfId="57122"/>
    <cellStyle name="Обычный 3 9 40 3 3 3" xfId="57123"/>
    <cellStyle name="Обычный 3 9 40 3 4" xfId="57124"/>
    <cellStyle name="Обычный 3 9 40 3 4 2" xfId="57125"/>
    <cellStyle name="Обычный 3 9 40 3 5" xfId="57126"/>
    <cellStyle name="Обычный 3 9 40 4" xfId="57127"/>
    <cellStyle name="Обычный 3 9 40 4 2" xfId="57128"/>
    <cellStyle name="Обычный 3 9 40 4 2 2" xfId="57129"/>
    <cellStyle name="Обычный 3 9 40 4 2 2 2" xfId="57130"/>
    <cellStyle name="Обычный 3 9 40 4 2 2 2 2" xfId="57131"/>
    <cellStyle name="Обычный 3 9 40 4 2 2 3" xfId="57132"/>
    <cellStyle name="Обычный 3 9 40 4 2 3" xfId="57133"/>
    <cellStyle name="Обычный 3 9 40 4 2 3 2" xfId="57134"/>
    <cellStyle name="Обычный 3 9 40 4 2 4" xfId="57135"/>
    <cellStyle name="Обычный 3 9 40 4 3" xfId="57136"/>
    <cellStyle name="Обычный 3 9 40 4 3 2" xfId="57137"/>
    <cellStyle name="Обычный 3 9 40 4 3 2 2" xfId="57138"/>
    <cellStyle name="Обычный 3 9 40 4 3 3" xfId="57139"/>
    <cellStyle name="Обычный 3 9 40 4 4" xfId="57140"/>
    <cellStyle name="Обычный 3 9 40 4 4 2" xfId="57141"/>
    <cellStyle name="Обычный 3 9 40 4 5" xfId="57142"/>
    <cellStyle name="Обычный 3 9 40 5" xfId="57143"/>
    <cellStyle name="Обычный 3 9 40 5 2" xfId="57144"/>
    <cellStyle name="Обычный 3 9 40 5 2 2" xfId="57145"/>
    <cellStyle name="Обычный 3 9 40 5 2 2 2" xfId="57146"/>
    <cellStyle name="Обычный 3 9 40 5 2 3" xfId="57147"/>
    <cellStyle name="Обычный 3 9 40 5 3" xfId="57148"/>
    <cellStyle name="Обычный 3 9 40 5 3 2" xfId="57149"/>
    <cellStyle name="Обычный 3 9 40 5 4" xfId="57150"/>
    <cellStyle name="Обычный 3 9 40 6" xfId="57151"/>
    <cellStyle name="Обычный 3 9 40 6 2" xfId="57152"/>
    <cellStyle name="Обычный 3 9 40 6 2 2" xfId="57153"/>
    <cellStyle name="Обычный 3 9 40 6 3" xfId="57154"/>
    <cellStyle name="Обычный 3 9 40 7" xfId="57155"/>
    <cellStyle name="Обычный 3 9 40 7 2" xfId="57156"/>
    <cellStyle name="Обычный 3 9 40 8" xfId="57157"/>
    <cellStyle name="Обычный 3 9 41" xfId="57158"/>
    <cellStyle name="Обычный 3 9 41 2" xfId="57159"/>
    <cellStyle name="Обычный 3 9 41 2 2" xfId="57160"/>
    <cellStyle name="Обычный 3 9 41 2 2 2" xfId="57161"/>
    <cellStyle name="Обычный 3 9 41 2 2 2 2" xfId="57162"/>
    <cellStyle name="Обычный 3 9 41 2 2 2 2 2" xfId="57163"/>
    <cellStyle name="Обычный 3 9 41 2 2 2 2 2 2" xfId="57164"/>
    <cellStyle name="Обычный 3 9 41 2 2 2 2 3" xfId="57165"/>
    <cellStyle name="Обычный 3 9 41 2 2 2 3" xfId="57166"/>
    <cellStyle name="Обычный 3 9 41 2 2 2 3 2" xfId="57167"/>
    <cellStyle name="Обычный 3 9 41 2 2 2 4" xfId="57168"/>
    <cellStyle name="Обычный 3 9 41 2 2 3" xfId="57169"/>
    <cellStyle name="Обычный 3 9 41 2 2 3 2" xfId="57170"/>
    <cellStyle name="Обычный 3 9 41 2 2 3 2 2" xfId="57171"/>
    <cellStyle name="Обычный 3 9 41 2 2 3 3" xfId="57172"/>
    <cellStyle name="Обычный 3 9 41 2 2 4" xfId="57173"/>
    <cellStyle name="Обычный 3 9 41 2 2 4 2" xfId="57174"/>
    <cellStyle name="Обычный 3 9 41 2 2 5" xfId="57175"/>
    <cellStyle name="Обычный 3 9 41 2 3" xfId="57176"/>
    <cellStyle name="Обычный 3 9 41 2 3 2" xfId="57177"/>
    <cellStyle name="Обычный 3 9 41 2 3 2 2" xfId="57178"/>
    <cellStyle name="Обычный 3 9 41 2 3 2 2 2" xfId="57179"/>
    <cellStyle name="Обычный 3 9 41 2 3 2 2 2 2" xfId="57180"/>
    <cellStyle name="Обычный 3 9 41 2 3 2 2 3" xfId="57181"/>
    <cellStyle name="Обычный 3 9 41 2 3 2 3" xfId="57182"/>
    <cellStyle name="Обычный 3 9 41 2 3 2 3 2" xfId="57183"/>
    <cellStyle name="Обычный 3 9 41 2 3 2 4" xfId="57184"/>
    <cellStyle name="Обычный 3 9 41 2 3 3" xfId="57185"/>
    <cellStyle name="Обычный 3 9 41 2 3 3 2" xfId="57186"/>
    <cellStyle name="Обычный 3 9 41 2 3 3 2 2" xfId="57187"/>
    <cellStyle name="Обычный 3 9 41 2 3 3 3" xfId="57188"/>
    <cellStyle name="Обычный 3 9 41 2 3 4" xfId="57189"/>
    <cellStyle name="Обычный 3 9 41 2 3 4 2" xfId="57190"/>
    <cellStyle name="Обычный 3 9 41 2 3 5" xfId="57191"/>
    <cellStyle name="Обычный 3 9 41 2 4" xfId="57192"/>
    <cellStyle name="Обычный 3 9 41 2 4 2" xfId="57193"/>
    <cellStyle name="Обычный 3 9 41 2 4 2 2" xfId="57194"/>
    <cellStyle name="Обычный 3 9 41 2 4 2 2 2" xfId="57195"/>
    <cellStyle name="Обычный 3 9 41 2 4 2 3" xfId="57196"/>
    <cellStyle name="Обычный 3 9 41 2 4 3" xfId="57197"/>
    <cellStyle name="Обычный 3 9 41 2 4 3 2" xfId="57198"/>
    <cellStyle name="Обычный 3 9 41 2 4 4" xfId="57199"/>
    <cellStyle name="Обычный 3 9 41 2 5" xfId="57200"/>
    <cellStyle name="Обычный 3 9 41 2 5 2" xfId="57201"/>
    <cellStyle name="Обычный 3 9 41 2 5 2 2" xfId="57202"/>
    <cellStyle name="Обычный 3 9 41 2 5 3" xfId="57203"/>
    <cellStyle name="Обычный 3 9 41 2 6" xfId="57204"/>
    <cellStyle name="Обычный 3 9 41 2 6 2" xfId="57205"/>
    <cellStyle name="Обычный 3 9 41 2 7" xfId="57206"/>
    <cellStyle name="Обычный 3 9 41 3" xfId="57207"/>
    <cellStyle name="Обычный 3 9 41 3 2" xfId="57208"/>
    <cellStyle name="Обычный 3 9 41 3 2 2" xfId="57209"/>
    <cellStyle name="Обычный 3 9 41 3 2 2 2" xfId="57210"/>
    <cellStyle name="Обычный 3 9 41 3 2 2 2 2" xfId="57211"/>
    <cellStyle name="Обычный 3 9 41 3 2 2 3" xfId="57212"/>
    <cellStyle name="Обычный 3 9 41 3 2 3" xfId="57213"/>
    <cellStyle name="Обычный 3 9 41 3 2 3 2" xfId="57214"/>
    <cellStyle name="Обычный 3 9 41 3 2 4" xfId="57215"/>
    <cellStyle name="Обычный 3 9 41 3 3" xfId="57216"/>
    <cellStyle name="Обычный 3 9 41 3 3 2" xfId="57217"/>
    <cellStyle name="Обычный 3 9 41 3 3 2 2" xfId="57218"/>
    <cellStyle name="Обычный 3 9 41 3 3 3" xfId="57219"/>
    <cellStyle name="Обычный 3 9 41 3 4" xfId="57220"/>
    <cellStyle name="Обычный 3 9 41 3 4 2" xfId="57221"/>
    <cellStyle name="Обычный 3 9 41 3 5" xfId="57222"/>
    <cellStyle name="Обычный 3 9 41 4" xfId="57223"/>
    <cellStyle name="Обычный 3 9 41 4 2" xfId="57224"/>
    <cellStyle name="Обычный 3 9 41 4 2 2" xfId="57225"/>
    <cellStyle name="Обычный 3 9 41 4 2 2 2" xfId="57226"/>
    <cellStyle name="Обычный 3 9 41 4 2 2 2 2" xfId="57227"/>
    <cellStyle name="Обычный 3 9 41 4 2 2 3" xfId="57228"/>
    <cellStyle name="Обычный 3 9 41 4 2 3" xfId="57229"/>
    <cellStyle name="Обычный 3 9 41 4 2 3 2" xfId="57230"/>
    <cellStyle name="Обычный 3 9 41 4 2 4" xfId="57231"/>
    <cellStyle name="Обычный 3 9 41 4 3" xfId="57232"/>
    <cellStyle name="Обычный 3 9 41 4 3 2" xfId="57233"/>
    <cellStyle name="Обычный 3 9 41 4 3 2 2" xfId="57234"/>
    <cellStyle name="Обычный 3 9 41 4 3 3" xfId="57235"/>
    <cellStyle name="Обычный 3 9 41 4 4" xfId="57236"/>
    <cellStyle name="Обычный 3 9 41 4 4 2" xfId="57237"/>
    <cellStyle name="Обычный 3 9 41 4 5" xfId="57238"/>
    <cellStyle name="Обычный 3 9 41 5" xfId="57239"/>
    <cellStyle name="Обычный 3 9 41 5 2" xfId="57240"/>
    <cellStyle name="Обычный 3 9 41 5 2 2" xfId="57241"/>
    <cellStyle name="Обычный 3 9 41 5 2 2 2" xfId="57242"/>
    <cellStyle name="Обычный 3 9 41 5 2 3" xfId="57243"/>
    <cellStyle name="Обычный 3 9 41 5 3" xfId="57244"/>
    <cellStyle name="Обычный 3 9 41 5 3 2" xfId="57245"/>
    <cellStyle name="Обычный 3 9 41 5 4" xfId="57246"/>
    <cellStyle name="Обычный 3 9 41 6" xfId="57247"/>
    <cellStyle name="Обычный 3 9 41 6 2" xfId="57248"/>
    <cellStyle name="Обычный 3 9 41 6 2 2" xfId="57249"/>
    <cellStyle name="Обычный 3 9 41 6 3" xfId="57250"/>
    <cellStyle name="Обычный 3 9 41 7" xfId="57251"/>
    <cellStyle name="Обычный 3 9 41 7 2" xfId="57252"/>
    <cellStyle name="Обычный 3 9 41 8" xfId="57253"/>
    <cellStyle name="Обычный 3 9 42" xfId="57254"/>
    <cellStyle name="Обычный 3 9 42 2" xfId="57255"/>
    <cellStyle name="Обычный 3 9 42 2 2" xfId="57256"/>
    <cellStyle name="Обычный 3 9 42 2 2 2" xfId="57257"/>
    <cellStyle name="Обычный 3 9 42 2 2 2 2" xfId="57258"/>
    <cellStyle name="Обычный 3 9 42 2 2 2 2 2" xfId="57259"/>
    <cellStyle name="Обычный 3 9 42 2 2 2 2 2 2" xfId="57260"/>
    <cellStyle name="Обычный 3 9 42 2 2 2 2 3" xfId="57261"/>
    <cellStyle name="Обычный 3 9 42 2 2 2 3" xfId="57262"/>
    <cellStyle name="Обычный 3 9 42 2 2 2 3 2" xfId="57263"/>
    <cellStyle name="Обычный 3 9 42 2 2 2 4" xfId="57264"/>
    <cellStyle name="Обычный 3 9 42 2 2 3" xfId="57265"/>
    <cellStyle name="Обычный 3 9 42 2 2 3 2" xfId="57266"/>
    <cellStyle name="Обычный 3 9 42 2 2 3 2 2" xfId="57267"/>
    <cellStyle name="Обычный 3 9 42 2 2 3 3" xfId="57268"/>
    <cellStyle name="Обычный 3 9 42 2 2 4" xfId="57269"/>
    <cellStyle name="Обычный 3 9 42 2 2 4 2" xfId="57270"/>
    <cellStyle name="Обычный 3 9 42 2 2 5" xfId="57271"/>
    <cellStyle name="Обычный 3 9 42 2 3" xfId="57272"/>
    <cellStyle name="Обычный 3 9 42 2 3 2" xfId="57273"/>
    <cellStyle name="Обычный 3 9 42 2 3 2 2" xfId="57274"/>
    <cellStyle name="Обычный 3 9 42 2 3 2 2 2" xfId="57275"/>
    <cellStyle name="Обычный 3 9 42 2 3 2 2 2 2" xfId="57276"/>
    <cellStyle name="Обычный 3 9 42 2 3 2 2 3" xfId="57277"/>
    <cellStyle name="Обычный 3 9 42 2 3 2 3" xfId="57278"/>
    <cellStyle name="Обычный 3 9 42 2 3 2 3 2" xfId="57279"/>
    <cellStyle name="Обычный 3 9 42 2 3 2 4" xfId="57280"/>
    <cellStyle name="Обычный 3 9 42 2 3 3" xfId="57281"/>
    <cellStyle name="Обычный 3 9 42 2 3 3 2" xfId="57282"/>
    <cellStyle name="Обычный 3 9 42 2 3 3 2 2" xfId="57283"/>
    <cellStyle name="Обычный 3 9 42 2 3 3 3" xfId="57284"/>
    <cellStyle name="Обычный 3 9 42 2 3 4" xfId="57285"/>
    <cellStyle name="Обычный 3 9 42 2 3 4 2" xfId="57286"/>
    <cellStyle name="Обычный 3 9 42 2 3 5" xfId="57287"/>
    <cellStyle name="Обычный 3 9 42 2 4" xfId="57288"/>
    <cellStyle name="Обычный 3 9 42 2 4 2" xfId="57289"/>
    <cellStyle name="Обычный 3 9 42 2 4 2 2" xfId="57290"/>
    <cellStyle name="Обычный 3 9 42 2 4 2 2 2" xfId="57291"/>
    <cellStyle name="Обычный 3 9 42 2 4 2 3" xfId="57292"/>
    <cellStyle name="Обычный 3 9 42 2 4 3" xfId="57293"/>
    <cellStyle name="Обычный 3 9 42 2 4 3 2" xfId="57294"/>
    <cellStyle name="Обычный 3 9 42 2 4 4" xfId="57295"/>
    <cellStyle name="Обычный 3 9 42 2 5" xfId="57296"/>
    <cellStyle name="Обычный 3 9 42 2 5 2" xfId="57297"/>
    <cellStyle name="Обычный 3 9 42 2 5 2 2" xfId="57298"/>
    <cellStyle name="Обычный 3 9 42 2 5 3" xfId="57299"/>
    <cellStyle name="Обычный 3 9 42 2 6" xfId="57300"/>
    <cellStyle name="Обычный 3 9 42 2 6 2" xfId="57301"/>
    <cellStyle name="Обычный 3 9 42 2 7" xfId="57302"/>
    <cellStyle name="Обычный 3 9 42 3" xfId="57303"/>
    <cellStyle name="Обычный 3 9 42 3 2" xfId="57304"/>
    <cellStyle name="Обычный 3 9 42 3 2 2" xfId="57305"/>
    <cellStyle name="Обычный 3 9 42 3 2 2 2" xfId="57306"/>
    <cellStyle name="Обычный 3 9 42 3 2 2 2 2" xfId="57307"/>
    <cellStyle name="Обычный 3 9 42 3 2 2 3" xfId="57308"/>
    <cellStyle name="Обычный 3 9 42 3 2 3" xfId="57309"/>
    <cellStyle name="Обычный 3 9 42 3 2 3 2" xfId="57310"/>
    <cellStyle name="Обычный 3 9 42 3 2 4" xfId="57311"/>
    <cellStyle name="Обычный 3 9 42 3 3" xfId="57312"/>
    <cellStyle name="Обычный 3 9 42 3 3 2" xfId="57313"/>
    <cellStyle name="Обычный 3 9 42 3 3 2 2" xfId="57314"/>
    <cellStyle name="Обычный 3 9 42 3 3 3" xfId="57315"/>
    <cellStyle name="Обычный 3 9 42 3 4" xfId="57316"/>
    <cellStyle name="Обычный 3 9 42 3 4 2" xfId="57317"/>
    <cellStyle name="Обычный 3 9 42 3 5" xfId="57318"/>
    <cellStyle name="Обычный 3 9 42 4" xfId="57319"/>
    <cellStyle name="Обычный 3 9 42 4 2" xfId="57320"/>
    <cellStyle name="Обычный 3 9 42 4 2 2" xfId="57321"/>
    <cellStyle name="Обычный 3 9 42 4 2 2 2" xfId="57322"/>
    <cellStyle name="Обычный 3 9 42 4 2 2 2 2" xfId="57323"/>
    <cellStyle name="Обычный 3 9 42 4 2 2 3" xfId="57324"/>
    <cellStyle name="Обычный 3 9 42 4 2 3" xfId="57325"/>
    <cellStyle name="Обычный 3 9 42 4 2 3 2" xfId="57326"/>
    <cellStyle name="Обычный 3 9 42 4 2 4" xfId="57327"/>
    <cellStyle name="Обычный 3 9 42 4 3" xfId="57328"/>
    <cellStyle name="Обычный 3 9 42 4 3 2" xfId="57329"/>
    <cellStyle name="Обычный 3 9 42 4 3 2 2" xfId="57330"/>
    <cellStyle name="Обычный 3 9 42 4 3 3" xfId="57331"/>
    <cellStyle name="Обычный 3 9 42 4 4" xfId="57332"/>
    <cellStyle name="Обычный 3 9 42 4 4 2" xfId="57333"/>
    <cellStyle name="Обычный 3 9 42 4 5" xfId="57334"/>
    <cellStyle name="Обычный 3 9 42 5" xfId="57335"/>
    <cellStyle name="Обычный 3 9 42 5 2" xfId="57336"/>
    <cellStyle name="Обычный 3 9 42 5 2 2" xfId="57337"/>
    <cellStyle name="Обычный 3 9 42 5 2 2 2" xfId="57338"/>
    <cellStyle name="Обычный 3 9 42 5 2 3" xfId="57339"/>
    <cellStyle name="Обычный 3 9 42 5 3" xfId="57340"/>
    <cellStyle name="Обычный 3 9 42 5 3 2" xfId="57341"/>
    <cellStyle name="Обычный 3 9 42 5 4" xfId="57342"/>
    <cellStyle name="Обычный 3 9 42 6" xfId="57343"/>
    <cellStyle name="Обычный 3 9 42 6 2" xfId="57344"/>
    <cellStyle name="Обычный 3 9 42 6 2 2" xfId="57345"/>
    <cellStyle name="Обычный 3 9 42 6 3" xfId="57346"/>
    <cellStyle name="Обычный 3 9 42 7" xfId="57347"/>
    <cellStyle name="Обычный 3 9 42 7 2" xfId="57348"/>
    <cellStyle name="Обычный 3 9 42 8" xfId="57349"/>
    <cellStyle name="Обычный 3 9 43" xfId="57350"/>
    <cellStyle name="Обычный 3 9 43 2" xfId="57351"/>
    <cellStyle name="Обычный 3 9 43 2 2" xfId="57352"/>
    <cellStyle name="Обычный 3 9 43 2 2 2" xfId="57353"/>
    <cellStyle name="Обычный 3 9 43 2 2 2 2" xfId="57354"/>
    <cellStyle name="Обычный 3 9 43 2 2 2 2 2" xfId="57355"/>
    <cellStyle name="Обычный 3 9 43 2 2 2 2 2 2" xfId="57356"/>
    <cellStyle name="Обычный 3 9 43 2 2 2 2 3" xfId="57357"/>
    <cellStyle name="Обычный 3 9 43 2 2 2 3" xfId="57358"/>
    <cellStyle name="Обычный 3 9 43 2 2 2 3 2" xfId="57359"/>
    <cellStyle name="Обычный 3 9 43 2 2 2 4" xfId="57360"/>
    <cellStyle name="Обычный 3 9 43 2 2 3" xfId="57361"/>
    <cellStyle name="Обычный 3 9 43 2 2 3 2" xfId="57362"/>
    <cellStyle name="Обычный 3 9 43 2 2 3 2 2" xfId="57363"/>
    <cellStyle name="Обычный 3 9 43 2 2 3 3" xfId="57364"/>
    <cellStyle name="Обычный 3 9 43 2 2 4" xfId="57365"/>
    <cellStyle name="Обычный 3 9 43 2 2 4 2" xfId="57366"/>
    <cellStyle name="Обычный 3 9 43 2 2 5" xfId="57367"/>
    <cellStyle name="Обычный 3 9 43 2 3" xfId="57368"/>
    <cellStyle name="Обычный 3 9 43 2 3 2" xfId="57369"/>
    <cellStyle name="Обычный 3 9 43 2 3 2 2" xfId="57370"/>
    <cellStyle name="Обычный 3 9 43 2 3 2 2 2" xfId="57371"/>
    <cellStyle name="Обычный 3 9 43 2 3 2 2 2 2" xfId="57372"/>
    <cellStyle name="Обычный 3 9 43 2 3 2 2 3" xfId="57373"/>
    <cellStyle name="Обычный 3 9 43 2 3 2 3" xfId="57374"/>
    <cellStyle name="Обычный 3 9 43 2 3 2 3 2" xfId="57375"/>
    <cellStyle name="Обычный 3 9 43 2 3 2 4" xfId="57376"/>
    <cellStyle name="Обычный 3 9 43 2 3 3" xfId="57377"/>
    <cellStyle name="Обычный 3 9 43 2 3 3 2" xfId="57378"/>
    <cellStyle name="Обычный 3 9 43 2 3 3 2 2" xfId="57379"/>
    <cellStyle name="Обычный 3 9 43 2 3 3 3" xfId="57380"/>
    <cellStyle name="Обычный 3 9 43 2 3 4" xfId="57381"/>
    <cellStyle name="Обычный 3 9 43 2 3 4 2" xfId="57382"/>
    <cellStyle name="Обычный 3 9 43 2 3 5" xfId="57383"/>
    <cellStyle name="Обычный 3 9 43 2 4" xfId="57384"/>
    <cellStyle name="Обычный 3 9 43 2 4 2" xfId="57385"/>
    <cellStyle name="Обычный 3 9 43 2 4 2 2" xfId="57386"/>
    <cellStyle name="Обычный 3 9 43 2 4 2 2 2" xfId="57387"/>
    <cellStyle name="Обычный 3 9 43 2 4 2 3" xfId="57388"/>
    <cellStyle name="Обычный 3 9 43 2 4 3" xfId="57389"/>
    <cellStyle name="Обычный 3 9 43 2 4 3 2" xfId="57390"/>
    <cellStyle name="Обычный 3 9 43 2 4 4" xfId="57391"/>
    <cellStyle name="Обычный 3 9 43 2 5" xfId="57392"/>
    <cellStyle name="Обычный 3 9 43 2 5 2" xfId="57393"/>
    <cellStyle name="Обычный 3 9 43 2 5 2 2" xfId="57394"/>
    <cellStyle name="Обычный 3 9 43 2 5 3" xfId="57395"/>
    <cellStyle name="Обычный 3 9 43 2 6" xfId="57396"/>
    <cellStyle name="Обычный 3 9 43 2 6 2" xfId="57397"/>
    <cellStyle name="Обычный 3 9 43 2 7" xfId="57398"/>
    <cellStyle name="Обычный 3 9 43 3" xfId="57399"/>
    <cellStyle name="Обычный 3 9 43 3 2" xfId="57400"/>
    <cellStyle name="Обычный 3 9 43 3 2 2" xfId="57401"/>
    <cellStyle name="Обычный 3 9 43 3 2 2 2" xfId="57402"/>
    <cellStyle name="Обычный 3 9 43 3 2 2 2 2" xfId="57403"/>
    <cellStyle name="Обычный 3 9 43 3 2 2 3" xfId="57404"/>
    <cellStyle name="Обычный 3 9 43 3 2 3" xfId="57405"/>
    <cellStyle name="Обычный 3 9 43 3 2 3 2" xfId="57406"/>
    <cellStyle name="Обычный 3 9 43 3 2 4" xfId="57407"/>
    <cellStyle name="Обычный 3 9 43 3 3" xfId="57408"/>
    <cellStyle name="Обычный 3 9 43 3 3 2" xfId="57409"/>
    <cellStyle name="Обычный 3 9 43 3 3 2 2" xfId="57410"/>
    <cellStyle name="Обычный 3 9 43 3 3 3" xfId="57411"/>
    <cellStyle name="Обычный 3 9 43 3 4" xfId="57412"/>
    <cellStyle name="Обычный 3 9 43 3 4 2" xfId="57413"/>
    <cellStyle name="Обычный 3 9 43 3 5" xfId="57414"/>
    <cellStyle name="Обычный 3 9 43 4" xfId="57415"/>
    <cellStyle name="Обычный 3 9 43 4 2" xfId="57416"/>
    <cellStyle name="Обычный 3 9 43 4 2 2" xfId="57417"/>
    <cellStyle name="Обычный 3 9 43 4 2 2 2" xfId="57418"/>
    <cellStyle name="Обычный 3 9 43 4 2 2 2 2" xfId="57419"/>
    <cellStyle name="Обычный 3 9 43 4 2 2 3" xfId="57420"/>
    <cellStyle name="Обычный 3 9 43 4 2 3" xfId="57421"/>
    <cellStyle name="Обычный 3 9 43 4 2 3 2" xfId="57422"/>
    <cellStyle name="Обычный 3 9 43 4 2 4" xfId="57423"/>
    <cellStyle name="Обычный 3 9 43 4 3" xfId="57424"/>
    <cellStyle name="Обычный 3 9 43 4 3 2" xfId="57425"/>
    <cellStyle name="Обычный 3 9 43 4 3 2 2" xfId="57426"/>
    <cellStyle name="Обычный 3 9 43 4 3 3" xfId="57427"/>
    <cellStyle name="Обычный 3 9 43 4 4" xfId="57428"/>
    <cellStyle name="Обычный 3 9 43 4 4 2" xfId="57429"/>
    <cellStyle name="Обычный 3 9 43 4 5" xfId="57430"/>
    <cellStyle name="Обычный 3 9 43 5" xfId="57431"/>
    <cellStyle name="Обычный 3 9 43 5 2" xfId="57432"/>
    <cellStyle name="Обычный 3 9 43 5 2 2" xfId="57433"/>
    <cellStyle name="Обычный 3 9 43 5 2 2 2" xfId="57434"/>
    <cellStyle name="Обычный 3 9 43 5 2 3" xfId="57435"/>
    <cellStyle name="Обычный 3 9 43 5 3" xfId="57436"/>
    <cellStyle name="Обычный 3 9 43 5 3 2" xfId="57437"/>
    <cellStyle name="Обычный 3 9 43 5 4" xfId="57438"/>
    <cellStyle name="Обычный 3 9 43 6" xfId="57439"/>
    <cellStyle name="Обычный 3 9 43 6 2" xfId="57440"/>
    <cellStyle name="Обычный 3 9 43 6 2 2" xfId="57441"/>
    <cellStyle name="Обычный 3 9 43 6 3" xfId="57442"/>
    <cellStyle name="Обычный 3 9 43 7" xfId="57443"/>
    <cellStyle name="Обычный 3 9 43 7 2" xfId="57444"/>
    <cellStyle name="Обычный 3 9 43 8" xfId="57445"/>
    <cellStyle name="Обычный 3 9 44" xfId="57446"/>
    <cellStyle name="Обычный 3 9 44 2" xfId="57447"/>
    <cellStyle name="Обычный 3 9 44 2 2" xfId="57448"/>
    <cellStyle name="Обычный 3 9 44 2 2 2" xfId="57449"/>
    <cellStyle name="Обычный 3 9 44 2 2 2 2" xfId="57450"/>
    <cellStyle name="Обычный 3 9 44 2 2 2 2 2" xfId="57451"/>
    <cellStyle name="Обычный 3 9 44 2 2 2 2 2 2" xfId="57452"/>
    <cellStyle name="Обычный 3 9 44 2 2 2 2 3" xfId="57453"/>
    <cellStyle name="Обычный 3 9 44 2 2 2 3" xfId="57454"/>
    <cellStyle name="Обычный 3 9 44 2 2 2 3 2" xfId="57455"/>
    <cellStyle name="Обычный 3 9 44 2 2 2 4" xfId="57456"/>
    <cellStyle name="Обычный 3 9 44 2 2 3" xfId="57457"/>
    <cellStyle name="Обычный 3 9 44 2 2 3 2" xfId="57458"/>
    <cellStyle name="Обычный 3 9 44 2 2 3 2 2" xfId="57459"/>
    <cellStyle name="Обычный 3 9 44 2 2 3 3" xfId="57460"/>
    <cellStyle name="Обычный 3 9 44 2 2 4" xfId="57461"/>
    <cellStyle name="Обычный 3 9 44 2 2 4 2" xfId="57462"/>
    <cellStyle name="Обычный 3 9 44 2 2 5" xfId="57463"/>
    <cellStyle name="Обычный 3 9 44 2 3" xfId="57464"/>
    <cellStyle name="Обычный 3 9 44 2 3 2" xfId="57465"/>
    <cellStyle name="Обычный 3 9 44 2 3 2 2" xfId="57466"/>
    <cellStyle name="Обычный 3 9 44 2 3 2 2 2" xfId="57467"/>
    <cellStyle name="Обычный 3 9 44 2 3 2 2 2 2" xfId="57468"/>
    <cellStyle name="Обычный 3 9 44 2 3 2 2 3" xfId="57469"/>
    <cellStyle name="Обычный 3 9 44 2 3 2 3" xfId="57470"/>
    <cellStyle name="Обычный 3 9 44 2 3 2 3 2" xfId="57471"/>
    <cellStyle name="Обычный 3 9 44 2 3 2 4" xfId="57472"/>
    <cellStyle name="Обычный 3 9 44 2 3 3" xfId="57473"/>
    <cellStyle name="Обычный 3 9 44 2 3 3 2" xfId="57474"/>
    <cellStyle name="Обычный 3 9 44 2 3 3 2 2" xfId="57475"/>
    <cellStyle name="Обычный 3 9 44 2 3 3 3" xfId="57476"/>
    <cellStyle name="Обычный 3 9 44 2 3 4" xfId="57477"/>
    <cellStyle name="Обычный 3 9 44 2 3 4 2" xfId="57478"/>
    <cellStyle name="Обычный 3 9 44 2 3 5" xfId="57479"/>
    <cellStyle name="Обычный 3 9 44 2 4" xfId="57480"/>
    <cellStyle name="Обычный 3 9 44 2 4 2" xfId="57481"/>
    <cellStyle name="Обычный 3 9 44 2 4 2 2" xfId="57482"/>
    <cellStyle name="Обычный 3 9 44 2 4 2 2 2" xfId="57483"/>
    <cellStyle name="Обычный 3 9 44 2 4 2 3" xfId="57484"/>
    <cellStyle name="Обычный 3 9 44 2 4 3" xfId="57485"/>
    <cellStyle name="Обычный 3 9 44 2 4 3 2" xfId="57486"/>
    <cellStyle name="Обычный 3 9 44 2 4 4" xfId="57487"/>
    <cellStyle name="Обычный 3 9 44 2 5" xfId="57488"/>
    <cellStyle name="Обычный 3 9 44 2 5 2" xfId="57489"/>
    <cellStyle name="Обычный 3 9 44 2 5 2 2" xfId="57490"/>
    <cellStyle name="Обычный 3 9 44 2 5 3" xfId="57491"/>
    <cellStyle name="Обычный 3 9 44 2 6" xfId="57492"/>
    <cellStyle name="Обычный 3 9 44 2 6 2" xfId="57493"/>
    <cellStyle name="Обычный 3 9 44 2 7" xfId="57494"/>
    <cellStyle name="Обычный 3 9 44 3" xfId="57495"/>
    <cellStyle name="Обычный 3 9 44 3 2" xfId="57496"/>
    <cellStyle name="Обычный 3 9 44 3 2 2" xfId="57497"/>
    <cellStyle name="Обычный 3 9 44 3 2 2 2" xfId="57498"/>
    <cellStyle name="Обычный 3 9 44 3 2 2 2 2" xfId="57499"/>
    <cellStyle name="Обычный 3 9 44 3 2 2 3" xfId="57500"/>
    <cellStyle name="Обычный 3 9 44 3 2 3" xfId="57501"/>
    <cellStyle name="Обычный 3 9 44 3 2 3 2" xfId="57502"/>
    <cellStyle name="Обычный 3 9 44 3 2 4" xfId="57503"/>
    <cellStyle name="Обычный 3 9 44 3 3" xfId="57504"/>
    <cellStyle name="Обычный 3 9 44 3 3 2" xfId="57505"/>
    <cellStyle name="Обычный 3 9 44 3 3 2 2" xfId="57506"/>
    <cellStyle name="Обычный 3 9 44 3 3 3" xfId="57507"/>
    <cellStyle name="Обычный 3 9 44 3 4" xfId="57508"/>
    <cellStyle name="Обычный 3 9 44 3 4 2" xfId="57509"/>
    <cellStyle name="Обычный 3 9 44 3 5" xfId="57510"/>
    <cellStyle name="Обычный 3 9 44 4" xfId="57511"/>
    <cellStyle name="Обычный 3 9 44 4 2" xfId="57512"/>
    <cellStyle name="Обычный 3 9 44 4 2 2" xfId="57513"/>
    <cellStyle name="Обычный 3 9 44 4 2 2 2" xfId="57514"/>
    <cellStyle name="Обычный 3 9 44 4 2 2 2 2" xfId="57515"/>
    <cellStyle name="Обычный 3 9 44 4 2 2 3" xfId="57516"/>
    <cellStyle name="Обычный 3 9 44 4 2 3" xfId="57517"/>
    <cellStyle name="Обычный 3 9 44 4 2 3 2" xfId="57518"/>
    <cellStyle name="Обычный 3 9 44 4 2 4" xfId="57519"/>
    <cellStyle name="Обычный 3 9 44 4 3" xfId="57520"/>
    <cellStyle name="Обычный 3 9 44 4 3 2" xfId="57521"/>
    <cellStyle name="Обычный 3 9 44 4 3 2 2" xfId="57522"/>
    <cellStyle name="Обычный 3 9 44 4 3 3" xfId="57523"/>
    <cellStyle name="Обычный 3 9 44 4 4" xfId="57524"/>
    <cellStyle name="Обычный 3 9 44 4 4 2" xfId="57525"/>
    <cellStyle name="Обычный 3 9 44 4 5" xfId="57526"/>
    <cellStyle name="Обычный 3 9 44 5" xfId="57527"/>
    <cellStyle name="Обычный 3 9 44 5 2" xfId="57528"/>
    <cellStyle name="Обычный 3 9 44 5 2 2" xfId="57529"/>
    <cellStyle name="Обычный 3 9 44 5 2 2 2" xfId="57530"/>
    <cellStyle name="Обычный 3 9 44 5 2 3" xfId="57531"/>
    <cellStyle name="Обычный 3 9 44 5 3" xfId="57532"/>
    <cellStyle name="Обычный 3 9 44 5 3 2" xfId="57533"/>
    <cellStyle name="Обычный 3 9 44 5 4" xfId="57534"/>
    <cellStyle name="Обычный 3 9 44 6" xfId="57535"/>
    <cellStyle name="Обычный 3 9 44 6 2" xfId="57536"/>
    <cellStyle name="Обычный 3 9 44 6 2 2" xfId="57537"/>
    <cellStyle name="Обычный 3 9 44 6 3" xfId="57538"/>
    <cellStyle name="Обычный 3 9 44 7" xfId="57539"/>
    <cellStyle name="Обычный 3 9 44 7 2" xfId="57540"/>
    <cellStyle name="Обычный 3 9 44 8" xfId="57541"/>
    <cellStyle name="Обычный 3 9 45" xfId="57542"/>
    <cellStyle name="Обычный 3 9 45 2" xfId="57543"/>
    <cellStyle name="Обычный 3 9 45 2 2" xfId="57544"/>
    <cellStyle name="Обычный 3 9 45 2 2 2" xfId="57545"/>
    <cellStyle name="Обычный 3 9 45 2 2 2 2" xfId="57546"/>
    <cellStyle name="Обычный 3 9 45 2 2 2 2 2" xfId="57547"/>
    <cellStyle name="Обычный 3 9 45 2 2 2 2 2 2" xfId="57548"/>
    <cellStyle name="Обычный 3 9 45 2 2 2 2 3" xfId="57549"/>
    <cellStyle name="Обычный 3 9 45 2 2 2 3" xfId="57550"/>
    <cellStyle name="Обычный 3 9 45 2 2 2 3 2" xfId="57551"/>
    <cellStyle name="Обычный 3 9 45 2 2 2 4" xfId="57552"/>
    <cellStyle name="Обычный 3 9 45 2 2 3" xfId="57553"/>
    <cellStyle name="Обычный 3 9 45 2 2 3 2" xfId="57554"/>
    <cellStyle name="Обычный 3 9 45 2 2 3 2 2" xfId="57555"/>
    <cellStyle name="Обычный 3 9 45 2 2 3 3" xfId="57556"/>
    <cellStyle name="Обычный 3 9 45 2 2 4" xfId="57557"/>
    <cellStyle name="Обычный 3 9 45 2 2 4 2" xfId="57558"/>
    <cellStyle name="Обычный 3 9 45 2 2 5" xfId="57559"/>
    <cellStyle name="Обычный 3 9 45 2 3" xfId="57560"/>
    <cellStyle name="Обычный 3 9 45 2 3 2" xfId="57561"/>
    <cellStyle name="Обычный 3 9 45 2 3 2 2" xfId="57562"/>
    <cellStyle name="Обычный 3 9 45 2 3 2 2 2" xfId="57563"/>
    <cellStyle name="Обычный 3 9 45 2 3 2 2 2 2" xfId="57564"/>
    <cellStyle name="Обычный 3 9 45 2 3 2 2 3" xfId="57565"/>
    <cellStyle name="Обычный 3 9 45 2 3 2 3" xfId="57566"/>
    <cellStyle name="Обычный 3 9 45 2 3 2 3 2" xfId="57567"/>
    <cellStyle name="Обычный 3 9 45 2 3 2 4" xfId="57568"/>
    <cellStyle name="Обычный 3 9 45 2 3 3" xfId="57569"/>
    <cellStyle name="Обычный 3 9 45 2 3 3 2" xfId="57570"/>
    <cellStyle name="Обычный 3 9 45 2 3 3 2 2" xfId="57571"/>
    <cellStyle name="Обычный 3 9 45 2 3 3 3" xfId="57572"/>
    <cellStyle name="Обычный 3 9 45 2 3 4" xfId="57573"/>
    <cellStyle name="Обычный 3 9 45 2 3 4 2" xfId="57574"/>
    <cellStyle name="Обычный 3 9 45 2 3 5" xfId="57575"/>
    <cellStyle name="Обычный 3 9 45 2 4" xfId="57576"/>
    <cellStyle name="Обычный 3 9 45 2 4 2" xfId="57577"/>
    <cellStyle name="Обычный 3 9 45 2 4 2 2" xfId="57578"/>
    <cellStyle name="Обычный 3 9 45 2 4 2 2 2" xfId="57579"/>
    <cellStyle name="Обычный 3 9 45 2 4 2 3" xfId="57580"/>
    <cellStyle name="Обычный 3 9 45 2 4 3" xfId="57581"/>
    <cellStyle name="Обычный 3 9 45 2 4 3 2" xfId="57582"/>
    <cellStyle name="Обычный 3 9 45 2 4 4" xfId="57583"/>
    <cellStyle name="Обычный 3 9 45 2 5" xfId="57584"/>
    <cellStyle name="Обычный 3 9 45 2 5 2" xfId="57585"/>
    <cellStyle name="Обычный 3 9 45 2 5 2 2" xfId="57586"/>
    <cellStyle name="Обычный 3 9 45 2 5 3" xfId="57587"/>
    <cellStyle name="Обычный 3 9 45 2 6" xfId="57588"/>
    <cellStyle name="Обычный 3 9 45 2 6 2" xfId="57589"/>
    <cellStyle name="Обычный 3 9 45 2 7" xfId="57590"/>
    <cellStyle name="Обычный 3 9 45 3" xfId="57591"/>
    <cellStyle name="Обычный 3 9 45 3 2" xfId="57592"/>
    <cellStyle name="Обычный 3 9 45 3 2 2" xfId="57593"/>
    <cellStyle name="Обычный 3 9 45 3 2 2 2" xfId="57594"/>
    <cellStyle name="Обычный 3 9 45 3 2 2 2 2" xfId="57595"/>
    <cellStyle name="Обычный 3 9 45 3 2 2 3" xfId="57596"/>
    <cellStyle name="Обычный 3 9 45 3 2 3" xfId="57597"/>
    <cellStyle name="Обычный 3 9 45 3 2 3 2" xfId="57598"/>
    <cellStyle name="Обычный 3 9 45 3 2 4" xfId="57599"/>
    <cellStyle name="Обычный 3 9 45 3 3" xfId="57600"/>
    <cellStyle name="Обычный 3 9 45 3 3 2" xfId="57601"/>
    <cellStyle name="Обычный 3 9 45 3 3 2 2" xfId="57602"/>
    <cellStyle name="Обычный 3 9 45 3 3 3" xfId="57603"/>
    <cellStyle name="Обычный 3 9 45 3 4" xfId="57604"/>
    <cellStyle name="Обычный 3 9 45 3 4 2" xfId="57605"/>
    <cellStyle name="Обычный 3 9 45 3 5" xfId="57606"/>
    <cellStyle name="Обычный 3 9 45 4" xfId="57607"/>
    <cellStyle name="Обычный 3 9 45 4 2" xfId="57608"/>
    <cellStyle name="Обычный 3 9 45 4 2 2" xfId="57609"/>
    <cellStyle name="Обычный 3 9 45 4 2 2 2" xfId="57610"/>
    <cellStyle name="Обычный 3 9 45 4 2 2 2 2" xfId="57611"/>
    <cellStyle name="Обычный 3 9 45 4 2 2 3" xfId="57612"/>
    <cellStyle name="Обычный 3 9 45 4 2 3" xfId="57613"/>
    <cellStyle name="Обычный 3 9 45 4 2 3 2" xfId="57614"/>
    <cellStyle name="Обычный 3 9 45 4 2 4" xfId="57615"/>
    <cellStyle name="Обычный 3 9 45 4 3" xfId="57616"/>
    <cellStyle name="Обычный 3 9 45 4 3 2" xfId="57617"/>
    <cellStyle name="Обычный 3 9 45 4 3 2 2" xfId="57618"/>
    <cellStyle name="Обычный 3 9 45 4 3 3" xfId="57619"/>
    <cellStyle name="Обычный 3 9 45 4 4" xfId="57620"/>
    <cellStyle name="Обычный 3 9 45 4 4 2" xfId="57621"/>
    <cellStyle name="Обычный 3 9 45 4 5" xfId="57622"/>
    <cellStyle name="Обычный 3 9 45 5" xfId="57623"/>
    <cellStyle name="Обычный 3 9 45 5 2" xfId="57624"/>
    <cellStyle name="Обычный 3 9 45 5 2 2" xfId="57625"/>
    <cellStyle name="Обычный 3 9 45 5 2 2 2" xfId="57626"/>
    <cellStyle name="Обычный 3 9 45 5 2 3" xfId="57627"/>
    <cellStyle name="Обычный 3 9 45 5 3" xfId="57628"/>
    <cellStyle name="Обычный 3 9 45 5 3 2" xfId="57629"/>
    <cellStyle name="Обычный 3 9 45 5 4" xfId="57630"/>
    <cellStyle name="Обычный 3 9 45 6" xfId="57631"/>
    <cellStyle name="Обычный 3 9 45 6 2" xfId="57632"/>
    <cellStyle name="Обычный 3 9 45 6 2 2" xfId="57633"/>
    <cellStyle name="Обычный 3 9 45 6 3" xfId="57634"/>
    <cellStyle name="Обычный 3 9 45 7" xfId="57635"/>
    <cellStyle name="Обычный 3 9 45 7 2" xfId="57636"/>
    <cellStyle name="Обычный 3 9 45 8" xfId="57637"/>
    <cellStyle name="Обычный 3 9 46" xfId="57638"/>
    <cellStyle name="Обычный 3 9 46 2" xfId="57639"/>
    <cellStyle name="Обычный 3 9 46 2 2" xfId="57640"/>
    <cellStyle name="Обычный 3 9 46 2 2 2" xfId="57641"/>
    <cellStyle name="Обычный 3 9 46 2 2 2 2" xfId="57642"/>
    <cellStyle name="Обычный 3 9 46 2 2 2 2 2" xfId="57643"/>
    <cellStyle name="Обычный 3 9 46 2 2 2 2 2 2" xfId="57644"/>
    <cellStyle name="Обычный 3 9 46 2 2 2 2 3" xfId="57645"/>
    <cellStyle name="Обычный 3 9 46 2 2 2 3" xfId="57646"/>
    <cellStyle name="Обычный 3 9 46 2 2 2 3 2" xfId="57647"/>
    <cellStyle name="Обычный 3 9 46 2 2 2 4" xfId="57648"/>
    <cellStyle name="Обычный 3 9 46 2 2 3" xfId="57649"/>
    <cellStyle name="Обычный 3 9 46 2 2 3 2" xfId="57650"/>
    <cellStyle name="Обычный 3 9 46 2 2 3 2 2" xfId="57651"/>
    <cellStyle name="Обычный 3 9 46 2 2 3 3" xfId="57652"/>
    <cellStyle name="Обычный 3 9 46 2 2 4" xfId="57653"/>
    <cellStyle name="Обычный 3 9 46 2 2 4 2" xfId="57654"/>
    <cellStyle name="Обычный 3 9 46 2 2 5" xfId="57655"/>
    <cellStyle name="Обычный 3 9 46 2 3" xfId="57656"/>
    <cellStyle name="Обычный 3 9 46 2 3 2" xfId="57657"/>
    <cellStyle name="Обычный 3 9 46 2 3 2 2" xfId="57658"/>
    <cellStyle name="Обычный 3 9 46 2 3 2 2 2" xfId="57659"/>
    <cellStyle name="Обычный 3 9 46 2 3 2 2 2 2" xfId="57660"/>
    <cellStyle name="Обычный 3 9 46 2 3 2 2 3" xfId="57661"/>
    <cellStyle name="Обычный 3 9 46 2 3 2 3" xfId="57662"/>
    <cellStyle name="Обычный 3 9 46 2 3 2 3 2" xfId="57663"/>
    <cellStyle name="Обычный 3 9 46 2 3 2 4" xfId="57664"/>
    <cellStyle name="Обычный 3 9 46 2 3 3" xfId="57665"/>
    <cellStyle name="Обычный 3 9 46 2 3 3 2" xfId="57666"/>
    <cellStyle name="Обычный 3 9 46 2 3 3 2 2" xfId="57667"/>
    <cellStyle name="Обычный 3 9 46 2 3 3 3" xfId="57668"/>
    <cellStyle name="Обычный 3 9 46 2 3 4" xfId="57669"/>
    <cellStyle name="Обычный 3 9 46 2 3 4 2" xfId="57670"/>
    <cellStyle name="Обычный 3 9 46 2 3 5" xfId="57671"/>
    <cellStyle name="Обычный 3 9 46 2 4" xfId="57672"/>
    <cellStyle name="Обычный 3 9 46 2 4 2" xfId="57673"/>
    <cellStyle name="Обычный 3 9 46 2 4 2 2" xfId="57674"/>
    <cellStyle name="Обычный 3 9 46 2 4 2 2 2" xfId="57675"/>
    <cellStyle name="Обычный 3 9 46 2 4 2 3" xfId="57676"/>
    <cellStyle name="Обычный 3 9 46 2 4 3" xfId="57677"/>
    <cellStyle name="Обычный 3 9 46 2 4 3 2" xfId="57678"/>
    <cellStyle name="Обычный 3 9 46 2 4 4" xfId="57679"/>
    <cellStyle name="Обычный 3 9 46 2 5" xfId="57680"/>
    <cellStyle name="Обычный 3 9 46 2 5 2" xfId="57681"/>
    <cellStyle name="Обычный 3 9 46 2 5 2 2" xfId="57682"/>
    <cellStyle name="Обычный 3 9 46 2 5 3" xfId="57683"/>
    <cellStyle name="Обычный 3 9 46 2 6" xfId="57684"/>
    <cellStyle name="Обычный 3 9 46 2 6 2" xfId="57685"/>
    <cellStyle name="Обычный 3 9 46 2 7" xfId="57686"/>
    <cellStyle name="Обычный 3 9 46 3" xfId="57687"/>
    <cellStyle name="Обычный 3 9 46 3 2" xfId="57688"/>
    <cellStyle name="Обычный 3 9 46 3 2 2" xfId="57689"/>
    <cellStyle name="Обычный 3 9 46 3 2 2 2" xfId="57690"/>
    <cellStyle name="Обычный 3 9 46 3 2 2 2 2" xfId="57691"/>
    <cellStyle name="Обычный 3 9 46 3 2 2 3" xfId="57692"/>
    <cellStyle name="Обычный 3 9 46 3 2 3" xfId="57693"/>
    <cellStyle name="Обычный 3 9 46 3 2 3 2" xfId="57694"/>
    <cellStyle name="Обычный 3 9 46 3 2 4" xfId="57695"/>
    <cellStyle name="Обычный 3 9 46 3 3" xfId="57696"/>
    <cellStyle name="Обычный 3 9 46 3 3 2" xfId="57697"/>
    <cellStyle name="Обычный 3 9 46 3 3 2 2" xfId="57698"/>
    <cellStyle name="Обычный 3 9 46 3 3 3" xfId="57699"/>
    <cellStyle name="Обычный 3 9 46 3 4" xfId="57700"/>
    <cellStyle name="Обычный 3 9 46 3 4 2" xfId="57701"/>
    <cellStyle name="Обычный 3 9 46 3 5" xfId="57702"/>
    <cellStyle name="Обычный 3 9 46 4" xfId="57703"/>
    <cellStyle name="Обычный 3 9 46 4 2" xfId="57704"/>
    <cellStyle name="Обычный 3 9 46 4 2 2" xfId="57705"/>
    <cellStyle name="Обычный 3 9 46 4 2 2 2" xfId="57706"/>
    <cellStyle name="Обычный 3 9 46 4 2 2 2 2" xfId="57707"/>
    <cellStyle name="Обычный 3 9 46 4 2 2 3" xfId="57708"/>
    <cellStyle name="Обычный 3 9 46 4 2 3" xfId="57709"/>
    <cellStyle name="Обычный 3 9 46 4 2 3 2" xfId="57710"/>
    <cellStyle name="Обычный 3 9 46 4 2 4" xfId="57711"/>
    <cellStyle name="Обычный 3 9 46 4 3" xfId="57712"/>
    <cellStyle name="Обычный 3 9 46 4 3 2" xfId="57713"/>
    <cellStyle name="Обычный 3 9 46 4 3 2 2" xfId="57714"/>
    <cellStyle name="Обычный 3 9 46 4 3 3" xfId="57715"/>
    <cellStyle name="Обычный 3 9 46 4 4" xfId="57716"/>
    <cellStyle name="Обычный 3 9 46 4 4 2" xfId="57717"/>
    <cellStyle name="Обычный 3 9 46 4 5" xfId="57718"/>
    <cellStyle name="Обычный 3 9 46 5" xfId="57719"/>
    <cellStyle name="Обычный 3 9 46 5 2" xfId="57720"/>
    <cellStyle name="Обычный 3 9 46 5 2 2" xfId="57721"/>
    <cellStyle name="Обычный 3 9 46 5 2 2 2" xfId="57722"/>
    <cellStyle name="Обычный 3 9 46 5 2 3" xfId="57723"/>
    <cellStyle name="Обычный 3 9 46 5 3" xfId="57724"/>
    <cellStyle name="Обычный 3 9 46 5 3 2" xfId="57725"/>
    <cellStyle name="Обычный 3 9 46 5 4" xfId="57726"/>
    <cellStyle name="Обычный 3 9 46 6" xfId="57727"/>
    <cellStyle name="Обычный 3 9 46 6 2" xfId="57728"/>
    <cellStyle name="Обычный 3 9 46 6 2 2" xfId="57729"/>
    <cellStyle name="Обычный 3 9 46 6 3" xfId="57730"/>
    <cellStyle name="Обычный 3 9 46 7" xfId="57731"/>
    <cellStyle name="Обычный 3 9 46 7 2" xfId="57732"/>
    <cellStyle name="Обычный 3 9 46 8" xfId="57733"/>
    <cellStyle name="Обычный 3 9 47" xfId="57734"/>
    <cellStyle name="Обычный 3 9 47 2" xfId="57735"/>
    <cellStyle name="Обычный 3 9 47 2 2" xfId="57736"/>
    <cellStyle name="Обычный 3 9 47 2 2 2" xfId="57737"/>
    <cellStyle name="Обычный 3 9 47 2 2 2 2" xfId="57738"/>
    <cellStyle name="Обычный 3 9 47 2 2 2 2 2" xfId="57739"/>
    <cellStyle name="Обычный 3 9 47 2 2 2 2 2 2" xfId="57740"/>
    <cellStyle name="Обычный 3 9 47 2 2 2 2 3" xfId="57741"/>
    <cellStyle name="Обычный 3 9 47 2 2 2 3" xfId="57742"/>
    <cellStyle name="Обычный 3 9 47 2 2 2 3 2" xfId="57743"/>
    <cellStyle name="Обычный 3 9 47 2 2 2 4" xfId="57744"/>
    <cellStyle name="Обычный 3 9 47 2 2 3" xfId="57745"/>
    <cellStyle name="Обычный 3 9 47 2 2 3 2" xfId="57746"/>
    <cellStyle name="Обычный 3 9 47 2 2 3 2 2" xfId="57747"/>
    <cellStyle name="Обычный 3 9 47 2 2 3 3" xfId="57748"/>
    <cellStyle name="Обычный 3 9 47 2 2 4" xfId="57749"/>
    <cellStyle name="Обычный 3 9 47 2 2 4 2" xfId="57750"/>
    <cellStyle name="Обычный 3 9 47 2 2 5" xfId="57751"/>
    <cellStyle name="Обычный 3 9 47 2 3" xfId="57752"/>
    <cellStyle name="Обычный 3 9 47 2 3 2" xfId="57753"/>
    <cellStyle name="Обычный 3 9 47 2 3 2 2" xfId="57754"/>
    <cellStyle name="Обычный 3 9 47 2 3 2 2 2" xfId="57755"/>
    <cellStyle name="Обычный 3 9 47 2 3 2 2 2 2" xfId="57756"/>
    <cellStyle name="Обычный 3 9 47 2 3 2 2 3" xfId="57757"/>
    <cellStyle name="Обычный 3 9 47 2 3 2 3" xfId="57758"/>
    <cellStyle name="Обычный 3 9 47 2 3 2 3 2" xfId="57759"/>
    <cellStyle name="Обычный 3 9 47 2 3 2 4" xfId="57760"/>
    <cellStyle name="Обычный 3 9 47 2 3 3" xfId="57761"/>
    <cellStyle name="Обычный 3 9 47 2 3 3 2" xfId="57762"/>
    <cellStyle name="Обычный 3 9 47 2 3 3 2 2" xfId="57763"/>
    <cellStyle name="Обычный 3 9 47 2 3 3 3" xfId="57764"/>
    <cellStyle name="Обычный 3 9 47 2 3 4" xfId="57765"/>
    <cellStyle name="Обычный 3 9 47 2 3 4 2" xfId="57766"/>
    <cellStyle name="Обычный 3 9 47 2 3 5" xfId="57767"/>
    <cellStyle name="Обычный 3 9 47 2 4" xfId="57768"/>
    <cellStyle name="Обычный 3 9 47 2 4 2" xfId="57769"/>
    <cellStyle name="Обычный 3 9 47 2 4 2 2" xfId="57770"/>
    <cellStyle name="Обычный 3 9 47 2 4 2 2 2" xfId="57771"/>
    <cellStyle name="Обычный 3 9 47 2 4 2 3" xfId="57772"/>
    <cellStyle name="Обычный 3 9 47 2 4 3" xfId="57773"/>
    <cellStyle name="Обычный 3 9 47 2 4 3 2" xfId="57774"/>
    <cellStyle name="Обычный 3 9 47 2 4 4" xfId="57775"/>
    <cellStyle name="Обычный 3 9 47 2 5" xfId="57776"/>
    <cellStyle name="Обычный 3 9 47 2 5 2" xfId="57777"/>
    <cellStyle name="Обычный 3 9 47 2 5 2 2" xfId="57778"/>
    <cellStyle name="Обычный 3 9 47 2 5 3" xfId="57779"/>
    <cellStyle name="Обычный 3 9 47 2 6" xfId="57780"/>
    <cellStyle name="Обычный 3 9 47 2 6 2" xfId="57781"/>
    <cellStyle name="Обычный 3 9 47 2 7" xfId="57782"/>
    <cellStyle name="Обычный 3 9 47 3" xfId="57783"/>
    <cellStyle name="Обычный 3 9 47 3 2" xfId="57784"/>
    <cellStyle name="Обычный 3 9 47 3 2 2" xfId="57785"/>
    <cellStyle name="Обычный 3 9 47 3 2 2 2" xfId="57786"/>
    <cellStyle name="Обычный 3 9 47 3 2 2 2 2" xfId="57787"/>
    <cellStyle name="Обычный 3 9 47 3 2 2 3" xfId="57788"/>
    <cellStyle name="Обычный 3 9 47 3 2 3" xfId="57789"/>
    <cellStyle name="Обычный 3 9 47 3 2 3 2" xfId="57790"/>
    <cellStyle name="Обычный 3 9 47 3 2 4" xfId="57791"/>
    <cellStyle name="Обычный 3 9 47 3 3" xfId="57792"/>
    <cellStyle name="Обычный 3 9 47 3 3 2" xfId="57793"/>
    <cellStyle name="Обычный 3 9 47 3 3 2 2" xfId="57794"/>
    <cellStyle name="Обычный 3 9 47 3 3 3" xfId="57795"/>
    <cellStyle name="Обычный 3 9 47 3 4" xfId="57796"/>
    <cellStyle name="Обычный 3 9 47 3 4 2" xfId="57797"/>
    <cellStyle name="Обычный 3 9 47 3 5" xfId="57798"/>
    <cellStyle name="Обычный 3 9 47 4" xfId="57799"/>
    <cellStyle name="Обычный 3 9 47 4 2" xfId="57800"/>
    <cellStyle name="Обычный 3 9 47 4 2 2" xfId="57801"/>
    <cellStyle name="Обычный 3 9 47 4 2 2 2" xfId="57802"/>
    <cellStyle name="Обычный 3 9 47 4 2 2 2 2" xfId="57803"/>
    <cellStyle name="Обычный 3 9 47 4 2 2 3" xfId="57804"/>
    <cellStyle name="Обычный 3 9 47 4 2 3" xfId="57805"/>
    <cellStyle name="Обычный 3 9 47 4 2 3 2" xfId="57806"/>
    <cellStyle name="Обычный 3 9 47 4 2 4" xfId="57807"/>
    <cellStyle name="Обычный 3 9 47 4 3" xfId="57808"/>
    <cellStyle name="Обычный 3 9 47 4 3 2" xfId="57809"/>
    <cellStyle name="Обычный 3 9 47 4 3 2 2" xfId="57810"/>
    <cellStyle name="Обычный 3 9 47 4 3 3" xfId="57811"/>
    <cellStyle name="Обычный 3 9 47 4 4" xfId="57812"/>
    <cellStyle name="Обычный 3 9 47 4 4 2" xfId="57813"/>
    <cellStyle name="Обычный 3 9 47 4 5" xfId="57814"/>
    <cellStyle name="Обычный 3 9 47 5" xfId="57815"/>
    <cellStyle name="Обычный 3 9 47 5 2" xfId="57816"/>
    <cellStyle name="Обычный 3 9 47 5 2 2" xfId="57817"/>
    <cellStyle name="Обычный 3 9 47 5 2 2 2" xfId="57818"/>
    <cellStyle name="Обычный 3 9 47 5 2 3" xfId="57819"/>
    <cellStyle name="Обычный 3 9 47 5 3" xfId="57820"/>
    <cellStyle name="Обычный 3 9 47 5 3 2" xfId="57821"/>
    <cellStyle name="Обычный 3 9 47 5 4" xfId="57822"/>
    <cellStyle name="Обычный 3 9 47 6" xfId="57823"/>
    <cellStyle name="Обычный 3 9 47 6 2" xfId="57824"/>
    <cellStyle name="Обычный 3 9 47 6 2 2" xfId="57825"/>
    <cellStyle name="Обычный 3 9 47 6 3" xfId="57826"/>
    <cellStyle name="Обычный 3 9 47 7" xfId="57827"/>
    <cellStyle name="Обычный 3 9 47 7 2" xfId="57828"/>
    <cellStyle name="Обычный 3 9 47 8" xfId="57829"/>
    <cellStyle name="Обычный 3 9 48" xfId="57830"/>
    <cellStyle name="Обычный 3 9 48 2" xfId="57831"/>
    <cellStyle name="Обычный 3 9 48 2 2" xfId="57832"/>
    <cellStyle name="Обычный 3 9 48 2 2 2" xfId="57833"/>
    <cellStyle name="Обычный 3 9 48 2 2 2 2" xfId="57834"/>
    <cellStyle name="Обычный 3 9 48 2 2 2 2 2" xfId="57835"/>
    <cellStyle name="Обычный 3 9 48 2 2 2 3" xfId="57836"/>
    <cellStyle name="Обычный 3 9 48 2 2 3" xfId="57837"/>
    <cellStyle name="Обычный 3 9 48 2 2 3 2" xfId="57838"/>
    <cellStyle name="Обычный 3 9 48 2 2 4" xfId="57839"/>
    <cellStyle name="Обычный 3 9 48 2 3" xfId="57840"/>
    <cellStyle name="Обычный 3 9 48 2 3 2" xfId="57841"/>
    <cellStyle name="Обычный 3 9 48 2 3 2 2" xfId="57842"/>
    <cellStyle name="Обычный 3 9 48 2 3 3" xfId="57843"/>
    <cellStyle name="Обычный 3 9 48 2 4" xfId="57844"/>
    <cellStyle name="Обычный 3 9 48 2 4 2" xfId="57845"/>
    <cellStyle name="Обычный 3 9 48 2 5" xfId="57846"/>
    <cellStyle name="Обычный 3 9 48 3" xfId="57847"/>
    <cellStyle name="Обычный 3 9 48 3 2" xfId="57848"/>
    <cellStyle name="Обычный 3 9 48 3 2 2" xfId="57849"/>
    <cellStyle name="Обычный 3 9 48 3 2 2 2" xfId="57850"/>
    <cellStyle name="Обычный 3 9 48 3 2 2 2 2" xfId="57851"/>
    <cellStyle name="Обычный 3 9 48 3 2 2 3" xfId="57852"/>
    <cellStyle name="Обычный 3 9 48 3 2 3" xfId="57853"/>
    <cellStyle name="Обычный 3 9 48 3 2 3 2" xfId="57854"/>
    <cellStyle name="Обычный 3 9 48 3 2 4" xfId="57855"/>
    <cellStyle name="Обычный 3 9 48 3 3" xfId="57856"/>
    <cellStyle name="Обычный 3 9 48 3 3 2" xfId="57857"/>
    <cellStyle name="Обычный 3 9 48 3 3 2 2" xfId="57858"/>
    <cellStyle name="Обычный 3 9 48 3 3 3" xfId="57859"/>
    <cellStyle name="Обычный 3 9 48 3 4" xfId="57860"/>
    <cellStyle name="Обычный 3 9 48 3 4 2" xfId="57861"/>
    <cellStyle name="Обычный 3 9 48 3 5" xfId="57862"/>
    <cellStyle name="Обычный 3 9 48 4" xfId="57863"/>
    <cellStyle name="Обычный 3 9 48 4 2" xfId="57864"/>
    <cellStyle name="Обычный 3 9 48 4 2 2" xfId="57865"/>
    <cellStyle name="Обычный 3 9 48 4 2 2 2" xfId="57866"/>
    <cellStyle name="Обычный 3 9 48 4 2 3" xfId="57867"/>
    <cellStyle name="Обычный 3 9 48 4 3" xfId="57868"/>
    <cellStyle name="Обычный 3 9 48 4 3 2" xfId="57869"/>
    <cellStyle name="Обычный 3 9 48 4 4" xfId="57870"/>
    <cellStyle name="Обычный 3 9 48 5" xfId="57871"/>
    <cellStyle name="Обычный 3 9 48 5 2" xfId="57872"/>
    <cellStyle name="Обычный 3 9 48 5 2 2" xfId="57873"/>
    <cellStyle name="Обычный 3 9 48 5 3" xfId="57874"/>
    <cellStyle name="Обычный 3 9 48 6" xfId="57875"/>
    <cellStyle name="Обычный 3 9 48 6 2" xfId="57876"/>
    <cellStyle name="Обычный 3 9 48 7" xfId="57877"/>
    <cellStyle name="Обычный 3 9 49" xfId="57878"/>
    <cellStyle name="Обычный 3 9 49 2" xfId="57879"/>
    <cellStyle name="Обычный 3 9 49 2 2" xfId="57880"/>
    <cellStyle name="Обычный 3 9 49 2 2 2" xfId="57881"/>
    <cellStyle name="Обычный 3 9 49 2 2 2 2" xfId="57882"/>
    <cellStyle name="Обычный 3 9 49 2 2 3" xfId="57883"/>
    <cellStyle name="Обычный 3 9 49 2 3" xfId="57884"/>
    <cellStyle name="Обычный 3 9 49 2 3 2" xfId="57885"/>
    <cellStyle name="Обычный 3 9 49 2 4" xfId="57886"/>
    <cellStyle name="Обычный 3 9 49 3" xfId="57887"/>
    <cellStyle name="Обычный 3 9 49 3 2" xfId="57888"/>
    <cellStyle name="Обычный 3 9 49 3 2 2" xfId="57889"/>
    <cellStyle name="Обычный 3 9 49 3 3" xfId="57890"/>
    <cellStyle name="Обычный 3 9 49 4" xfId="57891"/>
    <cellStyle name="Обычный 3 9 49 4 2" xfId="57892"/>
    <cellStyle name="Обычный 3 9 49 5" xfId="57893"/>
    <cellStyle name="Обычный 3 9 5" xfId="57894"/>
    <cellStyle name="Обычный 3 9 5 2" xfId="57895"/>
    <cellStyle name="Обычный 3 9 5 2 2" xfId="57896"/>
    <cellStyle name="Обычный 3 9 5 2 2 2" xfId="57897"/>
    <cellStyle name="Обычный 3 9 5 2 2 2 2" xfId="57898"/>
    <cellStyle name="Обычный 3 9 5 2 2 2 2 2" xfId="57899"/>
    <cellStyle name="Обычный 3 9 5 2 2 2 2 2 2" xfId="57900"/>
    <cellStyle name="Обычный 3 9 5 2 2 2 2 3" xfId="57901"/>
    <cellStyle name="Обычный 3 9 5 2 2 2 3" xfId="57902"/>
    <cellStyle name="Обычный 3 9 5 2 2 2 3 2" xfId="57903"/>
    <cellStyle name="Обычный 3 9 5 2 2 2 4" xfId="57904"/>
    <cellStyle name="Обычный 3 9 5 2 2 3" xfId="57905"/>
    <cellStyle name="Обычный 3 9 5 2 2 3 2" xfId="57906"/>
    <cellStyle name="Обычный 3 9 5 2 2 3 2 2" xfId="57907"/>
    <cellStyle name="Обычный 3 9 5 2 2 3 3" xfId="57908"/>
    <cellStyle name="Обычный 3 9 5 2 2 4" xfId="57909"/>
    <cellStyle name="Обычный 3 9 5 2 2 4 2" xfId="57910"/>
    <cellStyle name="Обычный 3 9 5 2 2 5" xfId="57911"/>
    <cellStyle name="Обычный 3 9 5 2 3" xfId="57912"/>
    <cellStyle name="Обычный 3 9 5 2 3 2" xfId="57913"/>
    <cellStyle name="Обычный 3 9 5 2 3 2 2" xfId="57914"/>
    <cellStyle name="Обычный 3 9 5 2 3 2 2 2" xfId="57915"/>
    <cellStyle name="Обычный 3 9 5 2 3 2 2 2 2" xfId="57916"/>
    <cellStyle name="Обычный 3 9 5 2 3 2 2 3" xfId="57917"/>
    <cellStyle name="Обычный 3 9 5 2 3 2 3" xfId="57918"/>
    <cellStyle name="Обычный 3 9 5 2 3 2 3 2" xfId="57919"/>
    <cellStyle name="Обычный 3 9 5 2 3 2 4" xfId="57920"/>
    <cellStyle name="Обычный 3 9 5 2 3 3" xfId="57921"/>
    <cellStyle name="Обычный 3 9 5 2 3 3 2" xfId="57922"/>
    <cellStyle name="Обычный 3 9 5 2 3 3 2 2" xfId="57923"/>
    <cellStyle name="Обычный 3 9 5 2 3 3 3" xfId="57924"/>
    <cellStyle name="Обычный 3 9 5 2 3 4" xfId="57925"/>
    <cellStyle name="Обычный 3 9 5 2 3 4 2" xfId="57926"/>
    <cellStyle name="Обычный 3 9 5 2 3 5" xfId="57927"/>
    <cellStyle name="Обычный 3 9 5 2 4" xfId="57928"/>
    <cellStyle name="Обычный 3 9 5 2 4 2" xfId="57929"/>
    <cellStyle name="Обычный 3 9 5 2 4 2 2" xfId="57930"/>
    <cellStyle name="Обычный 3 9 5 2 4 2 2 2" xfId="57931"/>
    <cellStyle name="Обычный 3 9 5 2 4 2 3" xfId="57932"/>
    <cellStyle name="Обычный 3 9 5 2 4 3" xfId="57933"/>
    <cellStyle name="Обычный 3 9 5 2 4 3 2" xfId="57934"/>
    <cellStyle name="Обычный 3 9 5 2 4 4" xfId="57935"/>
    <cellStyle name="Обычный 3 9 5 2 5" xfId="57936"/>
    <cellStyle name="Обычный 3 9 5 2 5 2" xfId="57937"/>
    <cellStyle name="Обычный 3 9 5 2 5 2 2" xfId="57938"/>
    <cellStyle name="Обычный 3 9 5 2 5 3" xfId="57939"/>
    <cellStyle name="Обычный 3 9 5 2 6" xfId="57940"/>
    <cellStyle name="Обычный 3 9 5 2 6 2" xfId="57941"/>
    <cellStyle name="Обычный 3 9 5 2 7" xfId="57942"/>
    <cellStyle name="Обычный 3 9 5 3" xfId="57943"/>
    <cellStyle name="Обычный 3 9 5 3 2" xfId="57944"/>
    <cellStyle name="Обычный 3 9 5 3 2 2" xfId="57945"/>
    <cellStyle name="Обычный 3 9 5 3 2 2 2" xfId="57946"/>
    <cellStyle name="Обычный 3 9 5 3 2 2 2 2" xfId="57947"/>
    <cellStyle name="Обычный 3 9 5 3 2 2 3" xfId="57948"/>
    <cellStyle name="Обычный 3 9 5 3 2 3" xfId="57949"/>
    <cellStyle name="Обычный 3 9 5 3 2 3 2" xfId="57950"/>
    <cellStyle name="Обычный 3 9 5 3 2 4" xfId="57951"/>
    <cellStyle name="Обычный 3 9 5 3 3" xfId="57952"/>
    <cellStyle name="Обычный 3 9 5 3 3 2" xfId="57953"/>
    <cellStyle name="Обычный 3 9 5 3 3 2 2" xfId="57954"/>
    <cellStyle name="Обычный 3 9 5 3 3 3" xfId="57955"/>
    <cellStyle name="Обычный 3 9 5 3 4" xfId="57956"/>
    <cellStyle name="Обычный 3 9 5 3 4 2" xfId="57957"/>
    <cellStyle name="Обычный 3 9 5 3 5" xfId="57958"/>
    <cellStyle name="Обычный 3 9 5 4" xfId="57959"/>
    <cellStyle name="Обычный 3 9 5 4 2" xfId="57960"/>
    <cellStyle name="Обычный 3 9 5 4 2 2" xfId="57961"/>
    <cellStyle name="Обычный 3 9 5 4 2 2 2" xfId="57962"/>
    <cellStyle name="Обычный 3 9 5 4 2 2 2 2" xfId="57963"/>
    <cellStyle name="Обычный 3 9 5 4 2 2 3" xfId="57964"/>
    <cellStyle name="Обычный 3 9 5 4 2 3" xfId="57965"/>
    <cellStyle name="Обычный 3 9 5 4 2 3 2" xfId="57966"/>
    <cellStyle name="Обычный 3 9 5 4 2 4" xfId="57967"/>
    <cellStyle name="Обычный 3 9 5 4 3" xfId="57968"/>
    <cellStyle name="Обычный 3 9 5 4 3 2" xfId="57969"/>
    <cellStyle name="Обычный 3 9 5 4 3 2 2" xfId="57970"/>
    <cellStyle name="Обычный 3 9 5 4 3 3" xfId="57971"/>
    <cellStyle name="Обычный 3 9 5 4 4" xfId="57972"/>
    <cellStyle name="Обычный 3 9 5 4 4 2" xfId="57973"/>
    <cellStyle name="Обычный 3 9 5 4 5" xfId="57974"/>
    <cellStyle name="Обычный 3 9 5 5" xfId="57975"/>
    <cellStyle name="Обычный 3 9 5 5 2" xfId="57976"/>
    <cellStyle name="Обычный 3 9 5 5 2 2" xfId="57977"/>
    <cellStyle name="Обычный 3 9 5 5 2 2 2" xfId="57978"/>
    <cellStyle name="Обычный 3 9 5 5 2 3" xfId="57979"/>
    <cellStyle name="Обычный 3 9 5 5 3" xfId="57980"/>
    <cellStyle name="Обычный 3 9 5 5 3 2" xfId="57981"/>
    <cellStyle name="Обычный 3 9 5 5 4" xfId="57982"/>
    <cellStyle name="Обычный 3 9 5 6" xfId="57983"/>
    <cellStyle name="Обычный 3 9 5 6 2" xfId="57984"/>
    <cellStyle name="Обычный 3 9 5 6 2 2" xfId="57985"/>
    <cellStyle name="Обычный 3 9 5 6 3" xfId="57986"/>
    <cellStyle name="Обычный 3 9 5 7" xfId="57987"/>
    <cellStyle name="Обычный 3 9 5 7 2" xfId="57988"/>
    <cellStyle name="Обычный 3 9 5 8" xfId="57989"/>
    <cellStyle name="Обычный 3 9 50" xfId="57990"/>
    <cellStyle name="Обычный 3 9 50 2" xfId="57991"/>
    <cellStyle name="Обычный 3 9 50 2 2" xfId="57992"/>
    <cellStyle name="Обычный 3 9 50 2 2 2" xfId="57993"/>
    <cellStyle name="Обычный 3 9 50 2 2 2 2" xfId="57994"/>
    <cellStyle name="Обычный 3 9 50 2 2 3" xfId="57995"/>
    <cellStyle name="Обычный 3 9 50 2 3" xfId="57996"/>
    <cellStyle name="Обычный 3 9 50 2 3 2" xfId="57997"/>
    <cellStyle name="Обычный 3 9 50 2 4" xfId="57998"/>
    <cellStyle name="Обычный 3 9 50 3" xfId="57999"/>
    <cellStyle name="Обычный 3 9 50 3 2" xfId="58000"/>
    <cellStyle name="Обычный 3 9 50 3 2 2" xfId="58001"/>
    <cellStyle name="Обычный 3 9 50 3 3" xfId="58002"/>
    <cellStyle name="Обычный 3 9 50 4" xfId="58003"/>
    <cellStyle name="Обычный 3 9 50 4 2" xfId="58004"/>
    <cellStyle name="Обычный 3 9 50 5" xfId="58005"/>
    <cellStyle name="Обычный 3 9 51" xfId="58006"/>
    <cellStyle name="Обычный 3 9 51 2" xfId="58007"/>
    <cellStyle name="Обычный 3 9 51 2 2" xfId="58008"/>
    <cellStyle name="Обычный 3 9 51 2 2 2" xfId="58009"/>
    <cellStyle name="Обычный 3 9 51 2 3" xfId="58010"/>
    <cellStyle name="Обычный 3 9 51 3" xfId="58011"/>
    <cellStyle name="Обычный 3 9 51 3 2" xfId="58012"/>
    <cellStyle name="Обычный 3 9 51 4" xfId="58013"/>
    <cellStyle name="Обычный 3 9 52" xfId="58014"/>
    <cellStyle name="Обычный 3 9 52 2" xfId="58015"/>
    <cellStyle name="Обычный 3 9 52 2 2" xfId="58016"/>
    <cellStyle name="Обычный 3 9 52 3" xfId="58017"/>
    <cellStyle name="Обычный 3 9 53" xfId="58018"/>
    <cellStyle name="Обычный 3 9 53 2" xfId="58019"/>
    <cellStyle name="Обычный 3 9 54" xfId="58020"/>
    <cellStyle name="Обычный 3 9 6" xfId="58021"/>
    <cellStyle name="Обычный 3 9 6 2" xfId="58022"/>
    <cellStyle name="Обычный 3 9 6 2 2" xfId="58023"/>
    <cellStyle name="Обычный 3 9 6 2 2 2" xfId="58024"/>
    <cellStyle name="Обычный 3 9 6 2 2 2 2" xfId="58025"/>
    <cellStyle name="Обычный 3 9 6 2 2 2 2 2" xfId="58026"/>
    <cellStyle name="Обычный 3 9 6 2 2 2 2 2 2" xfId="58027"/>
    <cellStyle name="Обычный 3 9 6 2 2 2 2 3" xfId="58028"/>
    <cellStyle name="Обычный 3 9 6 2 2 2 3" xfId="58029"/>
    <cellStyle name="Обычный 3 9 6 2 2 2 3 2" xfId="58030"/>
    <cellStyle name="Обычный 3 9 6 2 2 2 4" xfId="58031"/>
    <cellStyle name="Обычный 3 9 6 2 2 3" xfId="58032"/>
    <cellStyle name="Обычный 3 9 6 2 2 3 2" xfId="58033"/>
    <cellStyle name="Обычный 3 9 6 2 2 3 2 2" xfId="58034"/>
    <cellStyle name="Обычный 3 9 6 2 2 3 3" xfId="58035"/>
    <cellStyle name="Обычный 3 9 6 2 2 4" xfId="58036"/>
    <cellStyle name="Обычный 3 9 6 2 2 4 2" xfId="58037"/>
    <cellStyle name="Обычный 3 9 6 2 2 5" xfId="58038"/>
    <cellStyle name="Обычный 3 9 6 2 3" xfId="58039"/>
    <cellStyle name="Обычный 3 9 6 2 3 2" xfId="58040"/>
    <cellStyle name="Обычный 3 9 6 2 3 2 2" xfId="58041"/>
    <cellStyle name="Обычный 3 9 6 2 3 2 2 2" xfId="58042"/>
    <cellStyle name="Обычный 3 9 6 2 3 2 2 2 2" xfId="58043"/>
    <cellStyle name="Обычный 3 9 6 2 3 2 2 3" xfId="58044"/>
    <cellStyle name="Обычный 3 9 6 2 3 2 3" xfId="58045"/>
    <cellStyle name="Обычный 3 9 6 2 3 2 3 2" xfId="58046"/>
    <cellStyle name="Обычный 3 9 6 2 3 2 4" xfId="58047"/>
    <cellStyle name="Обычный 3 9 6 2 3 3" xfId="58048"/>
    <cellStyle name="Обычный 3 9 6 2 3 3 2" xfId="58049"/>
    <cellStyle name="Обычный 3 9 6 2 3 3 2 2" xfId="58050"/>
    <cellStyle name="Обычный 3 9 6 2 3 3 3" xfId="58051"/>
    <cellStyle name="Обычный 3 9 6 2 3 4" xfId="58052"/>
    <cellStyle name="Обычный 3 9 6 2 3 4 2" xfId="58053"/>
    <cellStyle name="Обычный 3 9 6 2 3 5" xfId="58054"/>
    <cellStyle name="Обычный 3 9 6 2 4" xfId="58055"/>
    <cellStyle name="Обычный 3 9 6 2 4 2" xfId="58056"/>
    <cellStyle name="Обычный 3 9 6 2 4 2 2" xfId="58057"/>
    <cellStyle name="Обычный 3 9 6 2 4 2 2 2" xfId="58058"/>
    <cellStyle name="Обычный 3 9 6 2 4 2 3" xfId="58059"/>
    <cellStyle name="Обычный 3 9 6 2 4 3" xfId="58060"/>
    <cellStyle name="Обычный 3 9 6 2 4 3 2" xfId="58061"/>
    <cellStyle name="Обычный 3 9 6 2 4 4" xfId="58062"/>
    <cellStyle name="Обычный 3 9 6 2 5" xfId="58063"/>
    <cellStyle name="Обычный 3 9 6 2 5 2" xfId="58064"/>
    <cellStyle name="Обычный 3 9 6 2 5 2 2" xfId="58065"/>
    <cellStyle name="Обычный 3 9 6 2 5 3" xfId="58066"/>
    <cellStyle name="Обычный 3 9 6 2 6" xfId="58067"/>
    <cellStyle name="Обычный 3 9 6 2 6 2" xfId="58068"/>
    <cellStyle name="Обычный 3 9 6 2 7" xfId="58069"/>
    <cellStyle name="Обычный 3 9 6 3" xfId="58070"/>
    <cellStyle name="Обычный 3 9 6 3 2" xfId="58071"/>
    <cellStyle name="Обычный 3 9 6 3 2 2" xfId="58072"/>
    <cellStyle name="Обычный 3 9 6 3 2 2 2" xfId="58073"/>
    <cellStyle name="Обычный 3 9 6 3 2 2 2 2" xfId="58074"/>
    <cellStyle name="Обычный 3 9 6 3 2 2 3" xfId="58075"/>
    <cellStyle name="Обычный 3 9 6 3 2 3" xfId="58076"/>
    <cellStyle name="Обычный 3 9 6 3 2 3 2" xfId="58077"/>
    <cellStyle name="Обычный 3 9 6 3 2 4" xfId="58078"/>
    <cellStyle name="Обычный 3 9 6 3 3" xfId="58079"/>
    <cellStyle name="Обычный 3 9 6 3 3 2" xfId="58080"/>
    <cellStyle name="Обычный 3 9 6 3 3 2 2" xfId="58081"/>
    <cellStyle name="Обычный 3 9 6 3 3 3" xfId="58082"/>
    <cellStyle name="Обычный 3 9 6 3 4" xfId="58083"/>
    <cellStyle name="Обычный 3 9 6 3 4 2" xfId="58084"/>
    <cellStyle name="Обычный 3 9 6 3 5" xfId="58085"/>
    <cellStyle name="Обычный 3 9 6 4" xfId="58086"/>
    <cellStyle name="Обычный 3 9 6 4 2" xfId="58087"/>
    <cellStyle name="Обычный 3 9 6 4 2 2" xfId="58088"/>
    <cellStyle name="Обычный 3 9 6 4 2 2 2" xfId="58089"/>
    <cellStyle name="Обычный 3 9 6 4 2 2 2 2" xfId="58090"/>
    <cellStyle name="Обычный 3 9 6 4 2 2 3" xfId="58091"/>
    <cellStyle name="Обычный 3 9 6 4 2 3" xfId="58092"/>
    <cellStyle name="Обычный 3 9 6 4 2 3 2" xfId="58093"/>
    <cellStyle name="Обычный 3 9 6 4 2 4" xfId="58094"/>
    <cellStyle name="Обычный 3 9 6 4 3" xfId="58095"/>
    <cellStyle name="Обычный 3 9 6 4 3 2" xfId="58096"/>
    <cellStyle name="Обычный 3 9 6 4 3 2 2" xfId="58097"/>
    <cellStyle name="Обычный 3 9 6 4 3 3" xfId="58098"/>
    <cellStyle name="Обычный 3 9 6 4 4" xfId="58099"/>
    <cellStyle name="Обычный 3 9 6 4 4 2" xfId="58100"/>
    <cellStyle name="Обычный 3 9 6 4 5" xfId="58101"/>
    <cellStyle name="Обычный 3 9 6 5" xfId="58102"/>
    <cellStyle name="Обычный 3 9 6 5 2" xfId="58103"/>
    <cellStyle name="Обычный 3 9 6 5 2 2" xfId="58104"/>
    <cellStyle name="Обычный 3 9 6 5 2 2 2" xfId="58105"/>
    <cellStyle name="Обычный 3 9 6 5 2 3" xfId="58106"/>
    <cellStyle name="Обычный 3 9 6 5 3" xfId="58107"/>
    <cellStyle name="Обычный 3 9 6 5 3 2" xfId="58108"/>
    <cellStyle name="Обычный 3 9 6 5 4" xfId="58109"/>
    <cellStyle name="Обычный 3 9 6 6" xfId="58110"/>
    <cellStyle name="Обычный 3 9 6 6 2" xfId="58111"/>
    <cellStyle name="Обычный 3 9 6 6 2 2" xfId="58112"/>
    <cellStyle name="Обычный 3 9 6 6 3" xfId="58113"/>
    <cellStyle name="Обычный 3 9 6 7" xfId="58114"/>
    <cellStyle name="Обычный 3 9 6 7 2" xfId="58115"/>
    <cellStyle name="Обычный 3 9 6 8" xfId="58116"/>
    <cellStyle name="Обычный 3 9 7" xfId="58117"/>
    <cellStyle name="Обычный 3 9 7 2" xfId="58118"/>
    <cellStyle name="Обычный 3 9 7 2 2" xfId="58119"/>
    <cellStyle name="Обычный 3 9 7 2 2 2" xfId="58120"/>
    <cellStyle name="Обычный 3 9 7 2 2 2 2" xfId="58121"/>
    <cellStyle name="Обычный 3 9 7 2 2 2 2 2" xfId="58122"/>
    <cellStyle name="Обычный 3 9 7 2 2 2 2 2 2" xfId="58123"/>
    <cellStyle name="Обычный 3 9 7 2 2 2 2 3" xfId="58124"/>
    <cellStyle name="Обычный 3 9 7 2 2 2 3" xfId="58125"/>
    <cellStyle name="Обычный 3 9 7 2 2 2 3 2" xfId="58126"/>
    <cellStyle name="Обычный 3 9 7 2 2 2 4" xfId="58127"/>
    <cellStyle name="Обычный 3 9 7 2 2 3" xfId="58128"/>
    <cellStyle name="Обычный 3 9 7 2 2 3 2" xfId="58129"/>
    <cellStyle name="Обычный 3 9 7 2 2 3 2 2" xfId="58130"/>
    <cellStyle name="Обычный 3 9 7 2 2 3 3" xfId="58131"/>
    <cellStyle name="Обычный 3 9 7 2 2 4" xfId="58132"/>
    <cellStyle name="Обычный 3 9 7 2 2 4 2" xfId="58133"/>
    <cellStyle name="Обычный 3 9 7 2 2 5" xfId="58134"/>
    <cellStyle name="Обычный 3 9 7 2 3" xfId="58135"/>
    <cellStyle name="Обычный 3 9 7 2 3 2" xfId="58136"/>
    <cellStyle name="Обычный 3 9 7 2 3 2 2" xfId="58137"/>
    <cellStyle name="Обычный 3 9 7 2 3 2 2 2" xfId="58138"/>
    <cellStyle name="Обычный 3 9 7 2 3 2 2 2 2" xfId="58139"/>
    <cellStyle name="Обычный 3 9 7 2 3 2 2 3" xfId="58140"/>
    <cellStyle name="Обычный 3 9 7 2 3 2 3" xfId="58141"/>
    <cellStyle name="Обычный 3 9 7 2 3 2 3 2" xfId="58142"/>
    <cellStyle name="Обычный 3 9 7 2 3 2 4" xfId="58143"/>
    <cellStyle name="Обычный 3 9 7 2 3 3" xfId="58144"/>
    <cellStyle name="Обычный 3 9 7 2 3 3 2" xfId="58145"/>
    <cellStyle name="Обычный 3 9 7 2 3 3 2 2" xfId="58146"/>
    <cellStyle name="Обычный 3 9 7 2 3 3 3" xfId="58147"/>
    <cellStyle name="Обычный 3 9 7 2 3 4" xfId="58148"/>
    <cellStyle name="Обычный 3 9 7 2 3 4 2" xfId="58149"/>
    <cellStyle name="Обычный 3 9 7 2 3 5" xfId="58150"/>
    <cellStyle name="Обычный 3 9 7 2 4" xfId="58151"/>
    <cellStyle name="Обычный 3 9 7 2 4 2" xfId="58152"/>
    <cellStyle name="Обычный 3 9 7 2 4 2 2" xfId="58153"/>
    <cellStyle name="Обычный 3 9 7 2 4 2 2 2" xfId="58154"/>
    <cellStyle name="Обычный 3 9 7 2 4 2 3" xfId="58155"/>
    <cellStyle name="Обычный 3 9 7 2 4 3" xfId="58156"/>
    <cellStyle name="Обычный 3 9 7 2 4 3 2" xfId="58157"/>
    <cellStyle name="Обычный 3 9 7 2 4 4" xfId="58158"/>
    <cellStyle name="Обычный 3 9 7 2 5" xfId="58159"/>
    <cellStyle name="Обычный 3 9 7 2 5 2" xfId="58160"/>
    <cellStyle name="Обычный 3 9 7 2 5 2 2" xfId="58161"/>
    <cellStyle name="Обычный 3 9 7 2 5 3" xfId="58162"/>
    <cellStyle name="Обычный 3 9 7 2 6" xfId="58163"/>
    <cellStyle name="Обычный 3 9 7 2 6 2" xfId="58164"/>
    <cellStyle name="Обычный 3 9 7 2 7" xfId="58165"/>
    <cellStyle name="Обычный 3 9 7 3" xfId="58166"/>
    <cellStyle name="Обычный 3 9 7 3 2" xfId="58167"/>
    <cellStyle name="Обычный 3 9 7 3 2 2" xfId="58168"/>
    <cellStyle name="Обычный 3 9 7 3 2 2 2" xfId="58169"/>
    <cellStyle name="Обычный 3 9 7 3 2 2 2 2" xfId="58170"/>
    <cellStyle name="Обычный 3 9 7 3 2 2 3" xfId="58171"/>
    <cellStyle name="Обычный 3 9 7 3 2 3" xfId="58172"/>
    <cellStyle name="Обычный 3 9 7 3 2 3 2" xfId="58173"/>
    <cellStyle name="Обычный 3 9 7 3 2 4" xfId="58174"/>
    <cellStyle name="Обычный 3 9 7 3 3" xfId="58175"/>
    <cellStyle name="Обычный 3 9 7 3 3 2" xfId="58176"/>
    <cellStyle name="Обычный 3 9 7 3 3 2 2" xfId="58177"/>
    <cellStyle name="Обычный 3 9 7 3 3 3" xfId="58178"/>
    <cellStyle name="Обычный 3 9 7 3 4" xfId="58179"/>
    <cellStyle name="Обычный 3 9 7 3 4 2" xfId="58180"/>
    <cellStyle name="Обычный 3 9 7 3 5" xfId="58181"/>
    <cellStyle name="Обычный 3 9 7 4" xfId="58182"/>
    <cellStyle name="Обычный 3 9 7 4 2" xfId="58183"/>
    <cellStyle name="Обычный 3 9 7 4 2 2" xfId="58184"/>
    <cellStyle name="Обычный 3 9 7 4 2 2 2" xfId="58185"/>
    <cellStyle name="Обычный 3 9 7 4 2 2 2 2" xfId="58186"/>
    <cellStyle name="Обычный 3 9 7 4 2 2 3" xfId="58187"/>
    <cellStyle name="Обычный 3 9 7 4 2 3" xfId="58188"/>
    <cellStyle name="Обычный 3 9 7 4 2 3 2" xfId="58189"/>
    <cellStyle name="Обычный 3 9 7 4 2 4" xfId="58190"/>
    <cellStyle name="Обычный 3 9 7 4 3" xfId="58191"/>
    <cellStyle name="Обычный 3 9 7 4 3 2" xfId="58192"/>
    <cellStyle name="Обычный 3 9 7 4 3 2 2" xfId="58193"/>
    <cellStyle name="Обычный 3 9 7 4 3 3" xfId="58194"/>
    <cellStyle name="Обычный 3 9 7 4 4" xfId="58195"/>
    <cellStyle name="Обычный 3 9 7 4 4 2" xfId="58196"/>
    <cellStyle name="Обычный 3 9 7 4 5" xfId="58197"/>
    <cellStyle name="Обычный 3 9 7 5" xfId="58198"/>
    <cellStyle name="Обычный 3 9 7 5 2" xfId="58199"/>
    <cellStyle name="Обычный 3 9 7 5 2 2" xfId="58200"/>
    <cellStyle name="Обычный 3 9 7 5 2 2 2" xfId="58201"/>
    <cellStyle name="Обычный 3 9 7 5 2 3" xfId="58202"/>
    <cellStyle name="Обычный 3 9 7 5 3" xfId="58203"/>
    <cellStyle name="Обычный 3 9 7 5 3 2" xfId="58204"/>
    <cellStyle name="Обычный 3 9 7 5 4" xfId="58205"/>
    <cellStyle name="Обычный 3 9 7 6" xfId="58206"/>
    <cellStyle name="Обычный 3 9 7 6 2" xfId="58207"/>
    <cellStyle name="Обычный 3 9 7 6 2 2" xfId="58208"/>
    <cellStyle name="Обычный 3 9 7 6 3" xfId="58209"/>
    <cellStyle name="Обычный 3 9 7 7" xfId="58210"/>
    <cellStyle name="Обычный 3 9 7 7 2" xfId="58211"/>
    <cellStyle name="Обычный 3 9 7 8" xfId="58212"/>
    <cellStyle name="Обычный 3 9 8" xfId="58213"/>
    <cellStyle name="Обычный 3 9 8 2" xfId="58214"/>
    <cellStyle name="Обычный 3 9 8 2 2" xfId="58215"/>
    <cellStyle name="Обычный 3 9 8 2 2 2" xfId="58216"/>
    <cellStyle name="Обычный 3 9 8 2 2 2 2" xfId="58217"/>
    <cellStyle name="Обычный 3 9 8 2 2 2 2 2" xfId="58218"/>
    <cellStyle name="Обычный 3 9 8 2 2 2 2 2 2" xfId="58219"/>
    <cellStyle name="Обычный 3 9 8 2 2 2 2 3" xfId="58220"/>
    <cellStyle name="Обычный 3 9 8 2 2 2 3" xfId="58221"/>
    <cellStyle name="Обычный 3 9 8 2 2 2 3 2" xfId="58222"/>
    <cellStyle name="Обычный 3 9 8 2 2 2 4" xfId="58223"/>
    <cellStyle name="Обычный 3 9 8 2 2 3" xfId="58224"/>
    <cellStyle name="Обычный 3 9 8 2 2 3 2" xfId="58225"/>
    <cellStyle name="Обычный 3 9 8 2 2 3 2 2" xfId="58226"/>
    <cellStyle name="Обычный 3 9 8 2 2 3 3" xfId="58227"/>
    <cellStyle name="Обычный 3 9 8 2 2 4" xfId="58228"/>
    <cellStyle name="Обычный 3 9 8 2 2 4 2" xfId="58229"/>
    <cellStyle name="Обычный 3 9 8 2 2 5" xfId="58230"/>
    <cellStyle name="Обычный 3 9 8 2 3" xfId="58231"/>
    <cellStyle name="Обычный 3 9 8 2 3 2" xfId="58232"/>
    <cellStyle name="Обычный 3 9 8 2 3 2 2" xfId="58233"/>
    <cellStyle name="Обычный 3 9 8 2 3 2 2 2" xfId="58234"/>
    <cellStyle name="Обычный 3 9 8 2 3 2 2 2 2" xfId="58235"/>
    <cellStyle name="Обычный 3 9 8 2 3 2 2 3" xfId="58236"/>
    <cellStyle name="Обычный 3 9 8 2 3 2 3" xfId="58237"/>
    <cellStyle name="Обычный 3 9 8 2 3 2 3 2" xfId="58238"/>
    <cellStyle name="Обычный 3 9 8 2 3 2 4" xfId="58239"/>
    <cellStyle name="Обычный 3 9 8 2 3 3" xfId="58240"/>
    <cellStyle name="Обычный 3 9 8 2 3 3 2" xfId="58241"/>
    <cellStyle name="Обычный 3 9 8 2 3 3 2 2" xfId="58242"/>
    <cellStyle name="Обычный 3 9 8 2 3 3 3" xfId="58243"/>
    <cellStyle name="Обычный 3 9 8 2 3 4" xfId="58244"/>
    <cellStyle name="Обычный 3 9 8 2 3 4 2" xfId="58245"/>
    <cellStyle name="Обычный 3 9 8 2 3 5" xfId="58246"/>
    <cellStyle name="Обычный 3 9 8 2 4" xfId="58247"/>
    <cellStyle name="Обычный 3 9 8 2 4 2" xfId="58248"/>
    <cellStyle name="Обычный 3 9 8 2 4 2 2" xfId="58249"/>
    <cellStyle name="Обычный 3 9 8 2 4 2 2 2" xfId="58250"/>
    <cellStyle name="Обычный 3 9 8 2 4 2 3" xfId="58251"/>
    <cellStyle name="Обычный 3 9 8 2 4 3" xfId="58252"/>
    <cellStyle name="Обычный 3 9 8 2 4 3 2" xfId="58253"/>
    <cellStyle name="Обычный 3 9 8 2 4 4" xfId="58254"/>
    <cellStyle name="Обычный 3 9 8 2 5" xfId="58255"/>
    <cellStyle name="Обычный 3 9 8 2 5 2" xfId="58256"/>
    <cellStyle name="Обычный 3 9 8 2 5 2 2" xfId="58257"/>
    <cellStyle name="Обычный 3 9 8 2 5 3" xfId="58258"/>
    <cellStyle name="Обычный 3 9 8 2 6" xfId="58259"/>
    <cellStyle name="Обычный 3 9 8 2 6 2" xfId="58260"/>
    <cellStyle name="Обычный 3 9 8 2 7" xfId="58261"/>
    <cellStyle name="Обычный 3 9 8 3" xfId="58262"/>
    <cellStyle name="Обычный 3 9 8 3 2" xfId="58263"/>
    <cellStyle name="Обычный 3 9 8 3 2 2" xfId="58264"/>
    <cellStyle name="Обычный 3 9 8 3 2 2 2" xfId="58265"/>
    <cellStyle name="Обычный 3 9 8 3 2 2 2 2" xfId="58266"/>
    <cellStyle name="Обычный 3 9 8 3 2 2 3" xfId="58267"/>
    <cellStyle name="Обычный 3 9 8 3 2 3" xfId="58268"/>
    <cellStyle name="Обычный 3 9 8 3 2 3 2" xfId="58269"/>
    <cellStyle name="Обычный 3 9 8 3 2 4" xfId="58270"/>
    <cellStyle name="Обычный 3 9 8 3 3" xfId="58271"/>
    <cellStyle name="Обычный 3 9 8 3 3 2" xfId="58272"/>
    <cellStyle name="Обычный 3 9 8 3 3 2 2" xfId="58273"/>
    <cellStyle name="Обычный 3 9 8 3 3 3" xfId="58274"/>
    <cellStyle name="Обычный 3 9 8 3 4" xfId="58275"/>
    <cellStyle name="Обычный 3 9 8 3 4 2" xfId="58276"/>
    <cellStyle name="Обычный 3 9 8 3 5" xfId="58277"/>
    <cellStyle name="Обычный 3 9 8 4" xfId="58278"/>
    <cellStyle name="Обычный 3 9 8 4 2" xfId="58279"/>
    <cellStyle name="Обычный 3 9 8 4 2 2" xfId="58280"/>
    <cellStyle name="Обычный 3 9 8 4 2 2 2" xfId="58281"/>
    <cellStyle name="Обычный 3 9 8 4 2 2 2 2" xfId="58282"/>
    <cellStyle name="Обычный 3 9 8 4 2 2 3" xfId="58283"/>
    <cellStyle name="Обычный 3 9 8 4 2 3" xfId="58284"/>
    <cellStyle name="Обычный 3 9 8 4 2 3 2" xfId="58285"/>
    <cellStyle name="Обычный 3 9 8 4 2 4" xfId="58286"/>
    <cellStyle name="Обычный 3 9 8 4 3" xfId="58287"/>
    <cellStyle name="Обычный 3 9 8 4 3 2" xfId="58288"/>
    <cellStyle name="Обычный 3 9 8 4 3 2 2" xfId="58289"/>
    <cellStyle name="Обычный 3 9 8 4 3 3" xfId="58290"/>
    <cellStyle name="Обычный 3 9 8 4 4" xfId="58291"/>
    <cellStyle name="Обычный 3 9 8 4 4 2" xfId="58292"/>
    <cellStyle name="Обычный 3 9 8 4 5" xfId="58293"/>
    <cellStyle name="Обычный 3 9 8 5" xfId="58294"/>
    <cellStyle name="Обычный 3 9 8 5 2" xfId="58295"/>
    <cellStyle name="Обычный 3 9 8 5 2 2" xfId="58296"/>
    <cellStyle name="Обычный 3 9 8 5 2 2 2" xfId="58297"/>
    <cellStyle name="Обычный 3 9 8 5 2 3" xfId="58298"/>
    <cellStyle name="Обычный 3 9 8 5 3" xfId="58299"/>
    <cellStyle name="Обычный 3 9 8 5 3 2" xfId="58300"/>
    <cellStyle name="Обычный 3 9 8 5 4" xfId="58301"/>
    <cellStyle name="Обычный 3 9 8 6" xfId="58302"/>
    <cellStyle name="Обычный 3 9 8 6 2" xfId="58303"/>
    <cellStyle name="Обычный 3 9 8 6 2 2" xfId="58304"/>
    <cellStyle name="Обычный 3 9 8 6 3" xfId="58305"/>
    <cellStyle name="Обычный 3 9 8 7" xfId="58306"/>
    <cellStyle name="Обычный 3 9 8 7 2" xfId="58307"/>
    <cellStyle name="Обычный 3 9 8 8" xfId="58308"/>
    <cellStyle name="Обычный 3 9 9" xfId="58309"/>
    <cellStyle name="Обычный 3 9 9 2" xfId="58310"/>
    <cellStyle name="Обычный 3 9 9 2 2" xfId="58311"/>
    <cellStyle name="Обычный 3 9 9 2 2 2" xfId="58312"/>
    <cellStyle name="Обычный 3 9 9 2 2 2 2" xfId="58313"/>
    <cellStyle name="Обычный 3 9 9 2 2 2 2 2" xfId="58314"/>
    <cellStyle name="Обычный 3 9 9 2 2 2 2 2 2" xfId="58315"/>
    <cellStyle name="Обычный 3 9 9 2 2 2 2 3" xfId="58316"/>
    <cellStyle name="Обычный 3 9 9 2 2 2 3" xfId="58317"/>
    <cellStyle name="Обычный 3 9 9 2 2 2 3 2" xfId="58318"/>
    <cellStyle name="Обычный 3 9 9 2 2 2 4" xfId="58319"/>
    <cellStyle name="Обычный 3 9 9 2 2 3" xfId="58320"/>
    <cellStyle name="Обычный 3 9 9 2 2 3 2" xfId="58321"/>
    <cellStyle name="Обычный 3 9 9 2 2 3 2 2" xfId="58322"/>
    <cellStyle name="Обычный 3 9 9 2 2 3 3" xfId="58323"/>
    <cellStyle name="Обычный 3 9 9 2 2 4" xfId="58324"/>
    <cellStyle name="Обычный 3 9 9 2 2 4 2" xfId="58325"/>
    <cellStyle name="Обычный 3 9 9 2 2 5" xfId="58326"/>
    <cellStyle name="Обычный 3 9 9 2 3" xfId="58327"/>
    <cellStyle name="Обычный 3 9 9 2 3 2" xfId="58328"/>
    <cellStyle name="Обычный 3 9 9 2 3 2 2" xfId="58329"/>
    <cellStyle name="Обычный 3 9 9 2 3 2 2 2" xfId="58330"/>
    <cellStyle name="Обычный 3 9 9 2 3 2 2 2 2" xfId="58331"/>
    <cellStyle name="Обычный 3 9 9 2 3 2 2 3" xfId="58332"/>
    <cellStyle name="Обычный 3 9 9 2 3 2 3" xfId="58333"/>
    <cellStyle name="Обычный 3 9 9 2 3 2 3 2" xfId="58334"/>
    <cellStyle name="Обычный 3 9 9 2 3 2 4" xfId="58335"/>
    <cellStyle name="Обычный 3 9 9 2 3 3" xfId="58336"/>
    <cellStyle name="Обычный 3 9 9 2 3 3 2" xfId="58337"/>
    <cellStyle name="Обычный 3 9 9 2 3 3 2 2" xfId="58338"/>
    <cellStyle name="Обычный 3 9 9 2 3 3 3" xfId="58339"/>
    <cellStyle name="Обычный 3 9 9 2 3 4" xfId="58340"/>
    <cellStyle name="Обычный 3 9 9 2 3 4 2" xfId="58341"/>
    <cellStyle name="Обычный 3 9 9 2 3 5" xfId="58342"/>
    <cellStyle name="Обычный 3 9 9 2 4" xfId="58343"/>
    <cellStyle name="Обычный 3 9 9 2 4 2" xfId="58344"/>
    <cellStyle name="Обычный 3 9 9 2 4 2 2" xfId="58345"/>
    <cellStyle name="Обычный 3 9 9 2 4 2 2 2" xfId="58346"/>
    <cellStyle name="Обычный 3 9 9 2 4 2 3" xfId="58347"/>
    <cellStyle name="Обычный 3 9 9 2 4 3" xfId="58348"/>
    <cellStyle name="Обычный 3 9 9 2 4 3 2" xfId="58349"/>
    <cellStyle name="Обычный 3 9 9 2 4 4" xfId="58350"/>
    <cellStyle name="Обычный 3 9 9 2 5" xfId="58351"/>
    <cellStyle name="Обычный 3 9 9 2 5 2" xfId="58352"/>
    <cellStyle name="Обычный 3 9 9 2 5 2 2" xfId="58353"/>
    <cellStyle name="Обычный 3 9 9 2 5 3" xfId="58354"/>
    <cellStyle name="Обычный 3 9 9 2 6" xfId="58355"/>
    <cellStyle name="Обычный 3 9 9 2 6 2" xfId="58356"/>
    <cellStyle name="Обычный 3 9 9 2 7" xfId="58357"/>
    <cellStyle name="Обычный 3 9 9 3" xfId="58358"/>
    <cellStyle name="Обычный 3 9 9 3 2" xfId="58359"/>
    <cellStyle name="Обычный 3 9 9 3 2 2" xfId="58360"/>
    <cellStyle name="Обычный 3 9 9 3 2 2 2" xfId="58361"/>
    <cellStyle name="Обычный 3 9 9 3 2 2 2 2" xfId="58362"/>
    <cellStyle name="Обычный 3 9 9 3 2 2 3" xfId="58363"/>
    <cellStyle name="Обычный 3 9 9 3 2 3" xfId="58364"/>
    <cellStyle name="Обычный 3 9 9 3 2 3 2" xfId="58365"/>
    <cellStyle name="Обычный 3 9 9 3 2 4" xfId="58366"/>
    <cellStyle name="Обычный 3 9 9 3 3" xfId="58367"/>
    <cellStyle name="Обычный 3 9 9 3 3 2" xfId="58368"/>
    <cellStyle name="Обычный 3 9 9 3 3 2 2" xfId="58369"/>
    <cellStyle name="Обычный 3 9 9 3 3 3" xfId="58370"/>
    <cellStyle name="Обычный 3 9 9 3 4" xfId="58371"/>
    <cellStyle name="Обычный 3 9 9 3 4 2" xfId="58372"/>
    <cellStyle name="Обычный 3 9 9 3 5" xfId="58373"/>
    <cellStyle name="Обычный 3 9 9 4" xfId="58374"/>
    <cellStyle name="Обычный 3 9 9 4 2" xfId="58375"/>
    <cellStyle name="Обычный 3 9 9 4 2 2" xfId="58376"/>
    <cellStyle name="Обычный 3 9 9 4 2 2 2" xfId="58377"/>
    <cellStyle name="Обычный 3 9 9 4 2 2 2 2" xfId="58378"/>
    <cellStyle name="Обычный 3 9 9 4 2 2 3" xfId="58379"/>
    <cellStyle name="Обычный 3 9 9 4 2 3" xfId="58380"/>
    <cellStyle name="Обычный 3 9 9 4 2 3 2" xfId="58381"/>
    <cellStyle name="Обычный 3 9 9 4 2 4" xfId="58382"/>
    <cellStyle name="Обычный 3 9 9 4 3" xfId="58383"/>
    <cellStyle name="Обычный 3 9 9 4 3 2" xfId="58384"/>
    <cellStyle name="Обычный 3 9 9 4 3 2 2" xfId="58385"/>
    <cellStyle name="Обычный 3 9 9 4 3 3" xfId="58386"/>
    <cellStyle name="Обычный 3 9 9 4 4" xfId="58387"/>
    <cellStyle name="Обычный 3 9 9 4 4 2" xfId="58388"/>
    <cellStyle name="Обычный 3 9 9 4 5" xfId="58389"/>
    <cellStyle name="Обычный 3 9 9 5" xfId="58390"/>
    <cellStyle name="Обычный 3 9 9 5 2" xfId="58391"/>
    <cellStyle name="Обычный 3 9 9 5 2 2" xfId="58392"/>
    <cellStyle name="Обычный 3 9 9 5 2 2 2" xfId="58393"/>
    <cellStyle name="Обычный 3 9 9 5 2 3" xfId="58394"/>
    <cellStyle name="Обычный 3 9 9 5 3" xfId="58395"/>
    <cellStyle name="Обычный 3 9 9 5 3 2" xfId="58396"/>
    <cellStyle name="Обычный 3 9 9 5 4" xfId="58397"/>
    <cellStyle name="Обычный 3 9 9 6" xfId="58398"/>
    <cellStyle name="Обычный 3 9 9 6 2" xfId="58399"/>
    <cellStyle name="Обычный 3 9 9 6 2 2" xfId="58400"/>
    <cellStyle name="Обычный 3 9 9 6 3" xfId="58401"/>
    <cellStyle name="Обычный 3 9 9 7" xfId="58402"/>
    <cellStyle name="Обычный 3 9 9 7 2" xfId="58403"/>
    <cellStyle name="Обычный 3 9 9 8" xfId="58404"/>
    <cellStyle name="Обычный 3_Предложения по корректировке программы реновации (с учетом реновации за счет аморт)" xfId="58405"/>
    <cellStyle name="Обычный 30" xfId="58406"/>
    <cellStyle name="Обычный 31" xfId="58407"/>
    <cellStyle name="Обычный 32" xfId="58408"/>
    <cellStyle name="Обычный 33" xfId="58409"/>
    <cellStyle name="Обычный 34" xfId="58410"/>
    <cellStyle name="Обычный 35" xfId="60471"/>
    <cellStyle name="Обычный 35 2" xfId="60503"/>
    <cellStyle name="Обычный 36" xfId="60506"/>
    <cellStyle name="Обычный 37" xfId="60869"/>
    <cellStyle name="Обычный 38" xfId="60870"/>
    <cellStyle name="Обычный 39" xfId="60871"/>
    <cellStyle name="Обычный 4" xfId="23"/>
    <cellStyle name="Обычный 4 10" xfId="58411"/>
    <cellStyle name="Обычный 4 10 2" xfId="60872"/>
    <cellStyle name="Обычный 4 11" xfId="58412"/>
    <cellStyle name="Обычный 4 12" xfId="58413"/>
    <cellStyle name="Обычный 4 13" xfId="58414"/>
    <cellStyle name="Обычный 4 14" xfId="58415"/>
    <cellStyle name="Обычный 4 15" xfId="58416"/>
    <cellStyle name="Обычный 4 16" xfId="58417"/>
    <cellStyle name="Обычный 4 17" xfId="58418"/>
    <cellStyle name="Обычный 4 18" xfId="58419"/>
    <cellStyle name="Обычный 4 19" xfId="58420"/>
    <cellStyle name="Обычный 4 2" xfId="58421"/>
    <cellStyle name="Обычный 4 2 2" xfId="60873"/>
    <cellStyle name="Обычный 4 2 3" xfId="60874"/>
    <cellStyle name="Обычный 4 2 4" xfId="60875"/>
    <cellStyle name="Обычный 4 20" xfId="58422"/>
    <cellStyle name="Обычный 4 21" xfId="58423"/>
    <cellStyle name="Обычный 4 22" xfId="60478"/>
    <cellStyle name="Обычный 4 22 2" xfId="60470"/>
    <cellStyle name="Обычный 4 22 3" xfId="61097"/>
    <cellStyle name="Обычный 4 23" xfId="60505"/>
    <cellStyle name="Обычный 4 3" xfId="58424"/>
    <cellStyle name="Обычный 4 3 2" xfId="60876"/>
    <cellStyle name="Обычный 4 3 3" xfId="60877"/>
    <cellStyle name="Обычный 4 4" xfId="58425"/>
    <cellStyle name="Обычный 4 4 2" xfId="60878"/>
    <cellStyle name="Обычный 4 5" xfId="58426"/>
    <cellStyle name="Обычный 4 6" xfId="58427"/>
    <cellStyle name="Обычный 4 7" xfId="58428"/>
    <cellStyle name="Обычный 4 8" xfId="58429"/>
    <cellStyle name="Обычный 4 9" xfId="58430"/>
    <cellStyle name="Обычный 4_Приложение 12 (факт)_МГТЭС_28_04_2011" xfId="58431"/>
    <cellStyle name="Обычный 42" xfId="58432"/>
    <cellStyle name="Обычный 42 2" xfId="58433"/>
    <cellStyle name="Обычный 42_Приложение 2 10-00" xfId="58434"/>
    <cellStyle name="Обычный 5" xfId="17"/>
    <cellStyle name="Обычный 5 10" xfId="60462"/>
    <cellStyle name="Обычный 5 10 2" xfId="60477"/>
    <cellStyle name="Обычный 5 10 3" xfId="60493"/>
    <cellStyle name="Обычный 5 2" xfId="58435"/>
    <cellStyle name="Обычный 5 2 2" xfId="58436"/>
    <cellStyle name="Обычный 5 2 2 2" xfId="60879"/>
    <cellStyle name="Обычный 5 2 3" xfId="58437"/>
    <cellStyle name="Обычный 5 2 3 2" xfId="60880"/>
    <cellStyle name="Обычный 5 2 4" xfId="58438"/>
    <cellStyle name="Обычный 5 2 5" xfId="58439"/>
    <cellStyle name="Обычный 5 2 6" xfId="60881"/>
    <cellStyle name="Обычный 5 3" xfId="58440"/>
    <cellStyle name="Обычный 5 3 2" xfId="60494"/>
    <cellStyle name="Обычный 5 3 3" xfId="60495"/>
    <cellStyle name="Обычный 5 3 4" xfId="60496"/>
    <cellStyle name="Обычный 5 3 4 2" xfId="60497"/>
    <cellStyle name="Обычный 5 3 4 2 2" xfId="60498"/>
    <cellStyle name="Обычный 5 3 4 2 3" xfId="60499"/>
    <cellStyle name="Обычный 5 3 4 2 4" xfId="60500"/>
    <cellStyle name="Обычный 5 3 4 2 4 2" xfId="26"/>
    <cellStyle name="Обычный 5 3 4 2 4 2 2" xfId="60467"/>
    <cellStyle name="Обычный 5 3 5" xfId="60882"/>
    <cellStyle name="Обычный 5 4" xfId="58441"/>
    <cellStyle name="Обычный 5 5" xfId="58442"/>
    <cellStyle name="Обычный 5 6" xfId="58443"/>
    <cellStyle name="Обычный 5 6 2" xfId="60501"/>
    <cellStyle name="Обычный 5 6 3" xfId="60468"/>
    <cellStyle name="Обычный 5 6 3 2" xfId="60459"/>
    <cellStyle name="Обычный 5 7" xfId="58444"/>
    <cellStyle name="Обычный 5 9" xfId="60461"/>
    <cellStyle name="Обычный 5 9 3" xfId="60502"/>
    <cellStyle name="Обычный 6" xfId="58445"/>
    <cellStyle name="Обычный 6 10" xfId="60883"/>
    <cellStyle name="Обычный 6 2" xfId="58446"/>
    <cellStyle name="Обычный 6 2 10" xfId="60884"/>
    <cellStyle name="Обычный 6 2 11" xfId="60885"/>
    <cellStyle name="Обычный 6 2 2" xfId="58447"/>
    <cellStyle name="Обычный 6 2 2 10" xfId="60886"/>
    <cellStyle name="Обычный 6 2 2 2" xfId="60887"/>
    <cellStyle name="Обычный 6 2 2 2 2" xfId="60888"/>
    <cellStyle name="Обычный 6 2 2 2 2 2" xfId="60889"/>
    <cellStyle name="Обычный 6 2 2 2 2 2 2" xfId="60890"/>
    <cellStyle name="Обычный 6 2 2 2 2 2 3" xfId="60891"/>
    <cellStyle name="Обычный 6 2 2 2 2 3" xfId="60892"/>
    <cellStyle name="Обычный 6 2 2 2 2 4" xfId="60893"/>
    <cellStyle name="Обычный 6 2 2 2 3" xfId="60894"/>
    <cellStyle name="Обычный 6 2 2 2 3 2" xfId="60895"/>
    <cellStyle name="Обычный 6 2 2 2 3 3" xfId="60896"/>
    <cellStyle name="Обычный 6 2 2 2 4" xfId="60897"/>
    <cellStyle name="Обычный 6 2 2 2 5" xfId="60898"/>
    <cellStyle name="Обычный 6 2 2 3" xfId="60899"/>
    <cellStyle name="Обычный 6 2 2 3 2" xfId="60900"/>
    <cellStyle name="Обычный 6 2 2 3 2 2" xfId="60901"/>
    <cellStyle name="Обычный 6 2 2 3 2 3" xfId="60902"/>
    <cellStyle name="Обычный 6 2 2 3 3" xfId="60903"/>
    <cellStyle name="Обычный 6 2 2 3 4" xfId="60904"/>
    <cellStyle name="Обычный 6 2 2 4" xfId="60905"/>
    <cellStyle name="Обычный 6 2 2 4 2" xfId="60906"/>
    <cellStyle name="Обычный 6 2 2 4 2 2" xfId="60907"/>
    <cellStyle name="Обычный 6 2 2 4 2 3" xfId="60908"/>
    <cellStyle name="Обычный 6 2 2 4 3" xfId="60909"/>
    <cellStyle name="Обычный 6 2 2 4 4" xfId="60910"/>
    <cellStyle name="Обычный 6 2 2 5" xfId="60911"/>
    <cellStyle name="Обычный 6 2 2 5 2" xfId="60912"/>
    <cellStyle name="Обычный 6 2 2 5 3" xfId="60913"/>
    <cellStyle name="Обычный 6 2 2 6" xfId="60914"/>
    <cellStyle name="Обычный 6 2 2 7" xfId="60915"/>
    <cellStyle name="Обычный 6 2 2 8" xfId="60916"/>
    <cellStyle name="Обычный 6 2 2 9" xfId="60917"/>
    <cellStyle name="Обычный 6 2 3" xfId="60475"/>
    <cellStyle name="Обычный 6 2 3 10" xfId="60918"/>
    <cellStyle name="Обычный 6 2 3 2" xfId="60919"/>
    <cellStyle name="Обычный 6 2 3 2 2" xfId="60920"/>
    <cellStyle name="Обычный 6 2 3 2 2 2" xfId="60921"/>
    <cellStyle name="Обычный 6 2 3 2 2 2 2" xfId="60922"/>
    <cellStyle name="Обычный 6 2 3 2 2 2 3" xfId="60923"/>
    <cellStyle name="Обычный 6 2 3 2 2 3" xfId="60924"/>
    <cellStyle name="Обычный 6 2 3 2 2 4" xfId="60925"/>
    <cellStyle name="Обычный 6 2 3 2 3" xfId="60926"/>
    <cellStyle name="Обычный 6 2 3 2 3 2" xfId="60927"/>
    <cellStyle name="Обычный 6 2 3 2 3 3" xfId="60928"/>
    <cellStyle name="Обычный 6 2 3 2 4" xfId="60929"/>
    <cellStyle name="Обычный 6 2 3 2 5" xfId="60930"/>
    <cellStyle name="Обычный 6 2 3 3" xfId="60931"/>
    <cellStyle name="Обычный 6 2 3 3 2" xfId="60932"/>
    <cellStyle name="Обычный 6 2 3 3 2 2" xfId="60933"/>
    <cellStyle name="Обычный 6 2 3 3 2 3" xfId="60934"/>
    <cellStyle name="Обычный 6 2 3 3 3" xfId="60935"/>
    <cellStyle name="Обычный 6 2 3 3 4" xfId="60936"/>
    <cellStyle name="Обычный 6 2 3 4" xfId="60937"/>
    <cellStyle name="Обычный 6 2 3 4 2" xfId="60938"/>
    <cellStyle name="Обычный 6 2 3 4 2 2" xfId="60939"/>
    <cellStyle name="Обычный 6 2 3 4 2 3" xfId="60940"/>
    <cellStyle name="Обычный 6 2 3 4 3" xfId="60941"/>
    <cellStyle name="Обычный 6 2 3 4 4" xfId="60942"/>
    <cellStyle name="Обычный 6 2 3 5" xfId="60943"/>
    <cellStyle name="Обычный 6 2 3 5 2" xfId="60944"/>
    <cellStyle name="Обычный 6 2 3 5 3" xfId="60945"/>
    <cellStyle name="Обычный 6 2 3 6" xfId="60946"/>
    <cellStyle name="Обычный 6 2 3 7" xfId="60947"/>
    <cellStyle name="Обычный 6 2 3 8" xfId="60948"/>
    <cellStyle name="Обычный 6 2 3 9" xfId="60949"/>
    <cellStyle name="Обычный 6 2 4" xfId="60950"/>
    <cellStyle name="Обычный 6 2 4 2" xfId="60951"/>
    <cellStyle name="Обычный 6 2 4 2 2" xfId="60952"/>
    <cellStyle name="Обычный 6 2 4 2 3" xfId="60953"/>
    <cellStyle name="Обычный 6 2 4 3" xfId="60954"/>
    <cellStyle name="Обычный 6 2 4 4" xfId="60955"/>
    <cellStyle name="Обычный 6 2 5" xfId="60956"/>
    <cellStyle name="Обычный 6 2 5 2" xfId="60957"/>
    <cellStyle name="Обычный 6 2 5 2 2" xfId="60958"/>
    <cellStyle name="Обычный 6 2 5 2 3" xfId="60959"/>
    <cellStyle name="Обычный 6 2 5 3" xfId="60960"/>
    <cellStyle name="Обычный 6 2 5 4" xfId="60961"/>
    <cellStyle name="Обычный 6 2 6" xfId="60962"/>
    <cellStyle name="Обычный 6 2 6 2" xfId="60963"/>
    <cellStyle name="Обычный 6 2 6 3" xfId="60964"/>
    <cellStyle name="Обычный 6 2 7" xfId="60965"/>
    <cellStyle name="Обычный 6 2 8" xfId="60966"/>
    <cellStyle name="Обычный 6 2 9" xfId="60967"/>
    <cellStyle name="Обычный 6 3" xfId="58448"/>
    <cellStyle name="Обычный 6 3 2" xfId="60968"/>
    <cellStyle name="Обычный 6 3 2 2" xfId="60969"/>
    <cellStyle name="Обычный 6 3 2 3" xfId="60970"/>
    <cellStyle name="Обычный 6 3 3" xfId="60971"/>
    <cellStyle name="Обычный 6 3 4" xfId="60972"/>
    <cellStyle name="Обычный 6 3 5" xfId="60973"/>
    <cellStyle name="Обычный 6 4" xfId="60974"/>
    <cellStyle name="Обычный 6 4 2" xfId="60975"/>
    <cellStyle name="Обычный 6 4 2 2" xfId="60976"/>
    <cellStyle name="Обычный 6 4 2 3" xfId="60977"/>
    <cellStyle name="Обычный 6 4 3" xfId="60978"/>
    <cellStyle name="Обычный 6 4 4" xfId="60979"/>
    <cellStyle name="Обычный 6 5" xfId="60980"/>
    <cellStyle name="Обычный 6 5 2" xfId="60981"/>
    <cellStyle name="Обычный 6 5 3" xfId="60982"/>
    <cellStyle name="Обычный 6 6" xfId="60983"/>
    <cellStyle name="Обычный 6 7" xfId="60984"/>
    <cellStyle name="Обычный 6 8" xfId="60985"/>
    <cellStyle name="Обычный 6 9" xfId="60986"/>
    <cellStyle name="Обычный 7" xfId="58449"/>
    <cellStyle name="Обычный 7 10" xfId="58450"/>
    <cellStyle name="Обычный 7 11" xfId="58451"/>
    <cellStyle name="Обычный 7 12" xfId="58452"/>
    <cellStyle name="Обычный 7 13" xfId="58453"/>
    <cellStyle name="Обычный 7 14" xfId="58454"/>
    <cellStyle name="Обычный 7 15" xfId="58455"/>
    <cellStyle name="Обычный 7 16" xfId="58456"/>
    <cellStyle name="Обычный 7 17" xfId="58457"/>
    <cellStyle name="Обычный 7 18" xfId="58458"/>
    <cellStyle name="Обычный 7 19" xfId="58459"/>
    <cellStyle name="Обычный 7 2" xfId="58460"/>
    <cellStyle name="Обычный 7 2 2" xfId="60987"/>
    <cellStyle name="Обычный 7 2 2 2" xfId="60988"/>
    <cellStyle name="Обычный 7 2 2 2 2" xfId="60989"/>
    <cellStyle name="Обычный 7 2 2 2 3" xfId="60990"/>
    <cellStyle name="Обычный 7 2 2 3" xfId="60991"/>
    <cellStyle name="Обычный 7 2 2 4" xfId="60992"/>
    <cellStyle name="Обычный 7 2 3" xfId="60993"/>
    <cellStyle name="Обычный 7 2 3 2" xfId="60994"/>
    <cellStyle name="Обычный 7 2 3 2 2" xfId="60995"/>
    <cellStyle name="Обычный 7 2 3 2 3" xfId="60996"/>
    <cellStyle name="Обычный 7 2 3 3" xfId="60997"/>
    <cellStyle name="Обычный 7 2 3 4" xfId="60998"/>
    <cellStyle name="Обычный 7 2 4" xfId="60999"/>
    <cellStyle name="Обычный 7 2 4 2" xfId="61000"/>
    <cellStyle name="Обычный 7 2 4 3" xfId="61001"/>
    <cellStyle name="Обычный 7 2 5" xfId="61002"/>
    <cellStyle name="Обычный 7 2 6" xfId="61003"/>
    <cellStyle name="Обычный 7 2 7" xfId="61004"/>
    <cellStyle name="Обычный 7 2 8" xfId="61005"/>
    <cellStyle name="Обычный 7 2 9" xfId="61006"/>
    <cellStyle name="Обычный 7 20" xfId="58461"/>
    <cellStyle name="Обычный 7 21" xfId="58462"/>
    <cellStyle name="Обычный 7 22" xfId="58463"/>
    <cellStyle name="Обычный 7 23" xfId="58464"/>
    <cellStyle name="Обычный 7 24" xfId="58465"/>
    <cellStyle name="Обычный 7 25" xfId="58466"/>
    <cellStyle name="Обычный 7 26" xfId="58467"/>
    <cellStyle name="Обычный 7 27" xfId="58468"/>
    <cellStyle name="Обычный 7 28" xfId="58469"/>
    <cellStyle name="Обычный 7 29" xfId="58470"/>
    <cellStyle name="Обычный 7 3" xfId="58471"/>
    <cellStyle name="Обычный 7 3 2" xfId="61007"/>
    <cellStyle name="Обычный 7 30" xfId="58472"/>
    <cellStyle name="Обычный 7 31" xfId="58473"/>
    <cellStyle name="Обычный 7 32" xfId="58474"/>
    <cellStyle name="Обычный 7 33" xfId="58475"/>
    <cellStyle name="Обычный 7 34" xfId="58476"/>
    <cellStyle name="Обычный 7 35" xfId="58477"/>
    <cellStyle name="Обычный 7 36" xfId="58478"/>
    <cellStyle name="Обычный 7 37" xfId="58479"/>
    <cellStyle name="Обычный 7 38" xfId="58480"/>
    <cellStyle name="Обычный 7 39" xfId="58481"/>
    <cellStyle name="Обычный 7 4" xfId="58482"/>
    <cellStyle name="Обычный 7 40" xfId="58483"/>
    <cellStyle name="Обычный 7 41" xfId="58484"/>
    <cellStyle name="Обычный 7 42" xfId="58485"/>
    <cellStyle name="Обычный 7 43" xfId="58486"/>
    <cellStyle name="Обычный 7 44" xfId="58487"/>
    <cellStyle name="Обычный 7 44 2" xfId="58488"/>
    <cellStyle name="Обычный 7 44 2 2" xfId="58489"/>
    <cellStyle name="Обычный 7 44 2 2 2" xfId="58490"/>
    <cellStyle name="Обычный 7 44 2 2 2 2" xfId="58491"/>
    <cellStyle name="Обычный 7 44 2 2 2 2 2" xfId="58492"/>
    <cellStyle name="Обычный 7 44 2 2 2 2 2 2" xfId="58493"/>
    <cellStyle name="Обычный 7 44 2 2 2 2 3" xfId="58494"/>
    <cellStyle name="Обычный 7 44 2 2 2 3" xfId="58495"/>
    <cellStyle name="Обычный 7 44 2 2 2 3 2" xfId="58496"/>
    <cellStyle name="Обычный 7 44 2 2 2 4" xfId="58497"/>
    <cellStyle name="Обычный 7 44 2 2 3" xfId="58498"/>
    <cellStyle name="Обычный 7 44 2 2 3 2" xfId="58499"/>
    <cellStyle name="Обычный 7 44 2 2 3 2 2" xfId="58500"/>
    <cellStyle name="Обычный 7 44 2 2 3 3" xfId="58501"/>
    <cellStyle name="Обычный 7 44 2 2 4" xfId="58502"/>
    <cellStyle name="Обычный 7 44 2 2 4 2" xfId="58503"/>
    <cellStyle name="Обычный 7 44 2 2 5" xfId="58504"/>
    <cellStyle name="Обычный 7 44 2 3" xfId="58505"/>
    <cellStyle name="Обычный 7 44 2 3 2" xfId="58506"/>
    <cellStyle name="Обычный 7 44 2 3 2 2" xfId="58507"/>
    <cellStyle name="Обычный 7 44 2 3 2 2 2" xfId="58508"/>
    <cellStyle name="Обычный 7 44 2 3 2 2 2 2" xfId="58509"/>
    <cellStyle name="Обычный 7 44 2 3 2 2 3" xfId="58510"/>
    <cellStyle name="Обычный 7 44 2 3 2 3" xfId="58511"/>
    <cellStyle name="Обычный 7 44 2 3 2 3 2" xfId="58512"/>
    <cellStyle name="Обычный 7 44 2 3 2 4" xfId="58513"/>
    <cellStyle name="Обычный 7 44 2 3 3" xfId="58514"/>
    <cellStyle name="Обычный 7 44 2 3 3 2" xfId="58515"/>
    <cellStyle name="Обычный 7 44 2 3 3 2 2" xfId="58516"/>
    <cellStyle name="Обычный 7 44 2 3 3 3" xfId="58517"/>
    <cellStyle name="Обычный 7 44 2 3 4" xfId="58518"/>
    <cellStyle name="Обычный 7 44 2 3 4 2" xfId="58519"/>
    <cellStyle name="Обычный 7 44 2 3 5" xfId="58520"/>
    <cellStyle name="Обычный 7 44 2 4" xfId="58521"/>
    <cellStyle name="Обычный 7 44 2 4 2" xfId="58522"/>
    <cellStyle name="Обычный 7 44 2 4 2 2" xfId="58523"/>
    <cellStyle name="Обычный 7 44 2 4 2 2 2" xfId="58524"/>
    <cellStyle name="Обычный 7 44 2 4 2 3" xfId="58525"/>
    <cellStyle name="Обычный 7 44 2 4 3" xfId="58526"/>
    <cellStyle name="Обычный 7 44 2 4 3 2" xfId="58527"/>
    <cellStyle name="Обычный 7 44 2 4 4" xfId="58528"/>
    <cellStyle name="Обычный 7 44 2 5" xfId="58529"/>
    <cellStyle name="Обычный 7 44 2 5 2" xfId="58530"/>
    <cellStyle name="Обычный 7 44 2 5 2 2" xfId="58531"/>
    <cellStyle name="Обычный 7 44 2 5 3" xfId="58532"/>
    <cellStyle name="Обычный 7 44 2 6" xfId="58533"/>
    <cellStyle name="Обычный 7 44 2 6 2" xfId="58534"/>
    <cellStyle name="Обычный 7 44 2 7" xfId="58535"/>
    <cellStyle name="Обычный 7 44 3" xfId="58536"/>
    <cellStyle name="Обычный 7 44 3 2" xfId="58537"/>
    <cellStyle name="Обычный 7 44 3 2 2" xfId="58538"/>
    <cellStyle name="Обычный 7 44 3 2 2 2" xfId="58539"/>
    <cellStyle name="Обычный 7 44 3 2 2 2 2" xfId="58540"/>
    <cellStyle name="Обычный 7 44 3 2 2 3" xfId="58541"/>
    <cellStyle name="Обычный 7 44 3 2 3" xfId="58542"/>
    <cellStyle name="Обычный 7 44 3 2 3 2" xfId="58543"/>
    <cellStyle name="Обычный 7 44 3 2 4" xfId="58544"/>
    <cellStyle name="Обычный 7 44 3 3" xfId="58545"/>
    <cellStyle name="Обычный 7 44 3 3 2" xfId="58546"/>
    <cellStyle name="Обычный 7 44 3 3 2 2" xfId="58547"/>
    <cellStyle name="Обычный 7 44 3 3 3" xfId="58548"/>
    <cellStyle name="Обычный 7 44 3 4" xfId="58549"/>
    <cellStyle name="Обычный 7 44 3 4 2" xfId="58550"/>
    <cellStyle name="Обычный 7 44 3 5" xfId="58551"/>
    <cellStyle name="Обычный 7 44 4" xfId="58552"/>
    <cellStyle name="Обычный 7 44 4 2" xfId="58553"/>
    <cellStyle name="Обычный 7 44 4 2 2" xfId="58554"/>
    <cellStyle name="Обычный 7 44 4 2 2 2" xfId="58555"/>
    <cellStyle name="Обычный 7 44 4 2 2 2 2" xfId="58556"/>
    <cellStyle name="Обычный 7 44 4 2 2 3" xfId="58557"/>
    <cellStyle name="Обычный 7 44 4 2 3" xfId="58558"/>
    <cellStyle name="Обычный 7 44 4 2 3 2" xfId="58559"/>
    <cellStyle name="Обычный 7 44 4 2 4" xfId="58560"/>
    <cellStyle name="Обычный 7 44 4 3" xfId="58561"/>
    <cellStyle name="Обычный 7 44 4 3 2" xfId="58562"/>
    <cellStyle name="Обычный 7 44 4 3 2 2" xfId="58563"/>
    <cellStyle name="Обычный 7 44 4 3 3" xfId="58564"/>
    <cellStyle name="Обычный 7 44 4 4" xfId="58565"/>
    <cellStyle name="Обычный 7 44 4 4 2" xfId="58566"/>
    <cellStyle name="Обычный 7 44 4 5" xfId="58567"/>
    <cellStyle name="Обычный 7 44 5" xfId="58568"/>
    <cellStyle name="Обычный 7 44 5 2" xfId="58569"/>
    <cellStyle name="Обычный 7 44 5 2 2" xfId="58570"/>
    <cellStyle name="Обычный 7 44 5 2 2 2" xfId="58571"/>
    <cellStyle name="Обычный 7 44 5 2 3" xfId="58572"/>
    <cellStyle name="Обычный 7 44 5 3" xfId="58573"/>
    <cellStyle name="Обычный 7 44 5 3 2" xfId="58574"/>
    <cellStyle name="Обычный 7 44 5 4" xfId="58575"/>
    <cellStyle name="Обычный 7 44 6" xfId="58576"/>
    <cellStyle name="Обычный 7 44 6 2" xfId="58577"/>
    <cellStyle name="Обычный 7 44 6 2 2" xfId="58578"/>
    <cellStyle name="Обычный 7 44 6 3" xfId="58579"/>
    <cellStyle name="Обычный 7 44 7" xfId="58580"/>
    <cellStyle name="Обычный 7 44 7 2" xfId="58581"/>
    <cellStyle name="Обычный 7 44 8" xfId="58582"/>
    <cellStyle name="Обычный 7 45" xfId="58583"/>
    <cellStyle name="Обычный 7 45 2" xfId="58584"/>
    <cellStyle name="Обычный 7 45 2 2" xfId="58585"/>
    <cellStyle name="Обычный 7 45 2 2 2" xfId="58586"/>
    <cellStyle name="Обычный 7 45 2 2 2 2" xfId="58587"/>
    <cellStyle name="Обычный 7 45 2 2 2 2 2" xfId="58588"/>
    <cellStyle name="Обычный 7 45 2 2 2 2 2 2" xfId="58589"/>
    <cellStyle name="Обычный 7 45 2 2 2 2 3" xfId="58590"/>
    <cellStyle name="Обычный 7 45 2 2 2 3" xfId="58591"/>
    <cellStyle name="Обычный 7 45 2 2 2 3 2" xfId="58592"/>
    <cellStyle name="Обычный 7 45 2 2 2 4" xfId="58593"/>
    <cellStyle name="Обычный 7 45 2 2 3" xfId="58594"/>
    <cellStyle name="Обычный 7 45 2 2 3 2" xfId="58595"/>
    <cellStyle name="Обычный 7 45 2 2 3 2 2" xfId="58596"/>
    <cellStyle name="Обычный 7 45 2 2 3 3" xfId="58597"/>
    <cellStyle name="Обычный 7 45 2 2 4" xfId="58598"/>
    <cellStyle name="Обычный 7 45 2 2 4 2" xfId="58599"/>
    <cellStyle name="Обычный 7 45 2 2 5" xfId="58600"/>
    <cellStyle name="Обычный 7 45 2 3" xfId="58601"/>
    <cellStyle name="Обычный 7 45 2 3 2" xfId="58602"/>
    <cellStyle name="Обычный 7 45 2 3 2 2" xfId="58603"/>
    <cellStyle name="Обычный 7 45 2 3 2 2 2" xfId="58604"/>
    <cellStyle name="Обычный 7 45 2 3 2 2 2 2" xfId="58605"/>
    <cellStyle name="Обычный 7 45 2 3 2 2 3" xfId="58606"/>
    <cellStyle name="Обычный 7 45 2 3 2 3" xfId="58607"/>
    <cellStyle name="Обычный 7 45 2 3 2 3 2" xfId="58608"/>
    <cellStyle name="Обычный 7 45 2 3 2 4" xfId="58609"/>
    <cellStyle name="Обычный 7 45 2 3 3" xfId="58610"/>
    <cellStyle name="Обычный 7 45 2 3 3 2" xfId="58611"/>
    <cellStyle name="Обычный 7 45 2 3 3 2 2" xfId="58612"/>
    <cellStyle name="Обычный 7 45 2 3 3 3" xfId="58613"/>
    <cellStyle name="Обычный 7 45 2 3 4" xfId="58614"/>
    <cellStyle name="Обычный 7 45 2 3 4 2" xfId="58615"/>
    <cellStyle name="Обычный 7 45 2 3 5" xfId="58616"/>
    <cellStyle name="Обычный 7 45 2 4" xfId="58617"/>
    <cellStyle name="Обычный 7 45 2 4 2" xfId="58618"/>
    <cellStyle name="Обычный 7 45 2 4 2 2" xfId="58619"/>
    <cellStyle name="Обычный 7 45 2 4 2 2 2" xfId="58620"/>
    <cellStyle name="Обычный 7 45 2 4 2 3" xfId="58621"/>
    <cellStyle name="Обычный 7 45 2 4 3" xfId="58622"/>
    <cellStyle name="Обычный 7 45 2 4 3 2" xfId="58623"/>
    <cellStyle name="Обычный 7 45 2 4 4" xfId="58624"/>
    <cellStyle name="Обычный 7 45 2 5" xfId="58625"/>
    <cellStyle name="Обычный 7 45 2 5 2" xfId="58626"/>
    <cellStyle name="Обычный 7 45 2 5 2 2" xfId="58627"/>
    <cellStyle name="Обычный 7 45 2 5 3" xfId="58628"/>
    <cellStyle name="Обычный 7 45 2 6" xfId="58629"/>
    <cellStyle name="Обычный 7 45 2 6 2" xfId="58630"/>
    <cellStyle name="Обычный 7 45 2 7" xfId="58631"/>
    <cellStyle name="Обычный 7 45 3" xfId="58632"/>
    <cellStyle name="Обычный 7 45 3 2" xfId="58633"/>
    <cellStyle name="Обычный 7 45 3 2 2" xfId="58634"/>
    <cellStyle name="Обычный 7 45 3 2 2 2" xfId="58635"/>
    <cellStyle name="Обычный 7 45 3 2 2 2 2" xfId="58636"/>
    <cellStyle name="Обычный 7 45 3 2 2 3" xfId="58637"/>
    <cellStyle name="Обычный 7 45 3 2 3" xfId="58638"/>
    <cellStyle name="Обычный 7 45 3 2 3 2" xfId="58639"/>
    <cellStyle name="Обычный 7 45 3 2 4" xfId="58640"/>
    <cellStyle name="Обычный 7 45 3 3" xfId="58641"/>
    <cellStyle name="Обычный 7 45 3 3 2" xfId="58642"/>
    <cellStyle name="Обычный 7 45 3 3 2 2" xfId="58643"/>
    <cellStyle name="Обычный 7 45 3 3 3" xfId="58644"/>
    <cellStyle name="Обычный 7 45 3 4" xfId="58645"/>
    <cellStyle name="Обычный 7 45 3 4 2" xfId="58646"/>
    <cellStyle name="Обычный 7 45 3 5" xfId="58647"/>
    <cellStyle name="Обычный 7 45 4" xfId="58648"/>
    <cellStyle name="Обычный 7 45 4 2" xfId="58649"/>
    <cellStyle name="Обычный 7 45 4 2 2" xfId="58650"/>
    <cellStyle name="Обычный 7 45 4 2 2 2" xfId="58651"/>
    <cellStyle name="Обычный 7 45 4 2 2 2 2" xfId="58652"/>
    <cellStyle name="Обычный 7 45 4 2 2 3" xfId="58653"/>
    <cellStyle name="Обычный 7 45 4 2 3" xfId="58654"/>
    <cellStyle name="Обычный 7 45 4 2 3 2" xfId="58655"/>
    <cellStyle name="Обычный 7 45 4 2 4" xfId="58656"/>
    <cellStyle name="Обычный 7 45 4 3" xfId="58657"/>
    <cellStyle name="Обычный 7 45 4 3 2" xfId="58658"/>
    <cellStyle name="Обычный 7 45 4 3 2 2" xfId="58659"/>
    <cellStyle name="Обычный 7 45 4 3 3" xfId="58660"/>
    <cellStyle name="Обычный 7 45 4 4" xfId="58661"/>
    <cellStyle name="Обычный 7 45 4 4 2" xfId="58662"/>
    <cellStyle name="Обычный 7 45 4 5" xfId="58663"/>
    <cellStyle name="Обычный 7 45 5" xfId="58664"/>
    <cellStyle name="Обычный 7 45 5 2" xfId="58665"/>
    <cellStyle name="Обычный 7 45 5 2 2" xfId="58666"/>
    <cellStyle name="Обычный 7 45 5 2 2 2" xfId="58667"/>
    <cellStyle name="Обычный 7 45 5 2 3" xfId="58668"/>
    <cellStyle name="Обычный 7 45 5 3" xfId="58669"/>
    <cellStyle name="Обычный 7 45 5 3 2" xfId="58670"/>
    <cellStyle name="Обычный 7 45 5 4" xfId="58671"/>
    <cellStyle name="Обычный 7 45 6" xfId="58672"/>
    <cellStyle name="Обычный 7 45 6 2" xfId="58673"/>
    <cellStyle name="Обычный 7 45 6 2 2" xfId="58674"/>
    <cellStyle name="Обычный 7 45 6 3" xfId="58675"/>
    <cellStyle name="Обычный 7 45 7" xfId="58676"/>
    <cellStyle name="Обычный 7 45 7 2" xfId="58677"/>
    <cellStyle name="Обычный 7 45 8" xfId="58678"/>
    <cellStyle name="Обычный 7 46" xfId="58679"/>
    <cellStyle name="Обычный 7 46 2" xfId="58680"/>
    <cellStyle name="Обычный 7 46 2 2" xfId="58681"/>
    <cellStyle name="Обычный 7 46 2 2 2" xfId="58682"/>
    <cellStyle name="Обычный 7 46 2 2 2 2" xfId="58683"/>
    <cellStyle name="Обычный 7 46 2 2 2 2 2" xfId="58684"/>
    <cellStyle name="Обычный 7 46 2 2 2 3" xfId="58685"/>
    <cellStyle name="Обычный 7 46 2 2 3" xfId="58686"/>
    <cellStyle name="Обычный 7 46 2 2 3 2" xfId="58687"/>
    <cellStyle name="Обычный 7 46 2 2 4" xfId="58688"/>
    <cellStyle name="Обычный 7 46 2 3" xfId="58689"/>
    <cellStyle name="Обычный 7 46 2 3 2" xfId="58690"/>
    <cellStyle name="Обычный 7 46 2 3 2 2" xfId="58691"/>
    <cellStyle name="Обычный 7 46 2 3 3" xfId="58692"/>
    <cellStyle name="Обычный 7 46 2 4" xfId="58693"/>
    <cellStyle name="Обычный 7 46 2 4 2" xfId="58694"/>
    <cellStyle name="Обычный 7 46 2 5" xfId="58695"/>
    <cellStyle name="Обычный 7 46 3" xfId="58696"/>
    <cellStyle name="Обычный 7 46 3 2" xfId="58697"/>
    <cellStyle name="Обычный 7 46 3 2 2" xfId="58698"/>
    <cellStyle name="Обычный 7 46 3 2 2 2" xfId="58699"/>
    <cellStyle name="Обычный 7 46 3 2 2 2 2" xfId="58700"/>
    <cellStyle name="Обычный 7 46 3 2 2 3" xfId="58701"/>
    <cellStyle name="Обычный 7 46 3 2 3" xfId="58702"/>
    <cellStyle name="Обычный 7 46 3 2 3 2" xfId="58703"/>
    <cellStyle name="Обычный 7 46 3 2 4" xfId="58704"/>
    <cellStyle name="Обычный 7 46 3 3" xfId="58705"/>
    <cellStyle name="Обычный 7 46 3 3 2" xfId="58706"/>
    <cellStyle name="Обычный 7 46 3 3 2 2" xfId="58707"/>
    <cellStyle name="Обычный 7 46 3 3 3" xfId="58708"/>
    <cellStyle name="Обычный 7 46 3 4" xfId="58709"/>
    <cellStyle name="Обычный 7 46 3 4 2" xfId="58710"/>
    <cellStyle name="Обычный 7 46 3 5" xfId="58711"/>
    <cellStyle name="Обычный 7 46 4" xfId="58712"/>
    <cellStyle name="Обычный 7 46 4 2" xfId="58713"/>
    <cellStyle name="Обычный 7 46 4 2 2" xfId="58714"/>
    <cellStyle name="Обычный 7 46 4 2 2 2" xfId="58715"/>
    <cellStyle name="Обычный 7 46 4 2 3" xfId="58716"/>
    <cellStyle name="Обычный 7 46 4 3" xfId="58717"/>
    <cellStyle name="Обычный 7 46 4 3 2" xfId="58718"/>
    <cellStyle name="Обычный 7 46 4 4" xfId="58719"/>
    <cellStyle name="Обычный 7 46 5" xfId="58720"/>
    <cellStyle name="Обычный 7 46 5 2" xfId="58721"/>
    <cellStyle name="Обычный 7 46 5 2 2" xfId="58722"/>
    <cellStyle name="Обычный 7 46 5 3" xfId="58723"/>
    <cellStyle name="Обычный 7 46 6" xfId="58724"/>
    <cellStyle name="Обычный 7 46 6 2" xfId="58725"/>
    <cellStyle name="Обычный 7 46 7" xfId="58726"/>
    <cellStyle name="Обычный 7 47" xfId="58727"/>
    <cellStyle name="Обычный 7 47 2" xfId="58728"/>
    <cellStyle name="Обычный 7 47 2 2" xfId="58729"/>
    <cellStyle name="Обычный 7 47 2 2 2" xfId="58730"/>
    <cellStyle name="Обычный 7 47 2 2 2 2" xfId="58731"/>
    <cellStyle name="Обычный 7 47 2 2 3" xfId="58732"/>
    <cellStyle name="Обычный 7 47 2 3" xfId="58733"/>
    <cellStyle name="Обычный 7 47 2 3 2" xfId="58734"/>
    <cellStyle name="Обычный 7 47 2 4" xfId="58735"/>
    <cellStyle name="Обычный 7 47 3" xfId="58736"/>
    <cellStyle name="Обычный 7 47 3 2" xfId="58737"/>
    <cellStyle name="Обычный 7 47 3 2 2" xfId="58738"/>
    <cellStyle name="Обычный 7 47 3 3" xfId="58739"/>
    <cellStyle name="Обычный 7 47 4" xfId="58740"/>
    <cellStyle name="Обычный 7 47 4 2" xfId="58741"/>
    <cellStyle name="Обычный 7 47 5" xfId="58742"/>
    <cellStyle name="Обычный 7 48" xfId="58743"/>
    <cellStyle name="Обычный 7 48 2" xfId="58744"/>
    <cellStyle name="Обычный 7 48 2 2" xfId="58745"/>
    <cellStyle name="Обычный 7 48 2 2 2" xfId="58746"/>
    <cellStyle name="Обычный 7 48 2 2 2 2" xfId="58747"/>
    <cellStyle name="Обычный 7 48 2 2 3" xfId="58748"/>
    <cellStyle name="Обычный 7 48 2 3" xfId="58749"/>
    <cellStyle name="Обычный 7 48 2 3 2" xfId="58750"/>
    <cellStyle name="Обычный 7 48 2 4" xfId="58751"/>
    <cellStyle name="Обычный 7 48 3" xfId="58752"/>
    <cellStyle name="Обычный 7 48 3 2" xfId="58753"/>
    <cellStyle name="Обычный 7 48 3 2 2" xfId="58754"/>
    <cellStyle name="Обычный 7 48 3 3" xfId="58755"/>
    <cellStyle name="Обычный 7 48 4" xfId="58756"/>
    <cellStyle name="Обычный 7 48 4 2" xfId="58757"/>
    <cellStyle name="Обычный 7 48 5" xfId="58758"/>
    <cellStyle name="Обычный 7 49" xfId="58759"/>
    <cellStyle name="Обычный 7 49 2" xfId="58760"/>
    <cellStyle name="Обычный 7 49 2 2" xfId="58761"/>
    <cellStyle name="Обычный 7 49 2 2 2" xfId="58762"/>
    <cellStyle name="Обычный 7 49 2 3" xfId="58763"/>
    <cellStyle name="Обычный 7 49 3" xfId="58764"/>
    <cellStyle name="Обычный 7 49 3 2" xfId="58765"/>
    <cellStyle name="Обычный 7 49 4" xfId="58766"/>
    <cellStyle name="Обычный 7 5" xfId="58767"/>
    <cellStyle name="Обычный 7 50" xfId="58768"/>
    <cellStyle name="Обычный 7 50 2" xfId="58769"/>
    <cellStyle name="Обычный 7 50 2 2" xfId="58770"/>
    <cellStyle name="Обычный 7 50 3" xfId="58771"/>
    <cellStyle name="Обычный 7 51" xfId="58772"/>
    <cellStyle name="Обычный 7 51 2" xfId="58773"/>
    <cellStyle name="Обычный 7 52" xfId="58774"/>
    <cellStyle name="Обычный 7 53" xfId="60472"/>
    <cellStyle name="Обычный 7 54" xfId="60476"/>
    <cellStyle name="Обычный 7 54 2" xfId="61095"/>
    <cellStyle name="Обычный 7 6" xfId="58775"/>
    <cellStyle name="Обычный 7 7" xfId="58776"/>
    <cellStyle name="Обычный 7 8" xfId="58777"/>
    <cellStyle name="Обычный 7 8 2" xfId="58778"/>
    <cellStyle name="Обычный 7 8 2 10" xfId="58779"/>
    <cellStyle name="Обычный 7 8 2 10 2" xfId="58780"/>
    <cellStyle name="Обычный 7 8 2 10 2 2" xfId="58781"/>
    <cellStyle name="Обычный 7 8 2 10 3" xfId="58782"/>
    <cellStyle name="Обычный 7 8 2 11" xfId="58783"/>
    <cellStyle name="Обычный 7 8 2 11 2" xfId="58784"/>
    <cellStyle name="Обычный 7 8 2 12" xfId="58785"/>
    <cellStyle name="Обычный 7 8 2 2" xfId="58786"/>
    <cellStyle name="Обычный 7 8 2 2 2" xfId="58787"/>
    <cellStyle name="Обычный 7 8 2 2 2 10" xfId="58788"/>
    <cellStyle name="Обычный 7 8 2 2 2 2" xfId="58789"/>
    <cellStyle name="Обычный 7 8 2 2 2 2 2" xfId="58790"/>
    <cellStyle name="Обычный 7 8 2 2 2 2 2 2" xfId="58791"/>
    <cellStyle name="Обычный 7 8 2 2 2 2 2 3" xfId="58792"/>
    <cellStyle name="Обычный 7 8 2 2 2 2 2 3 2" xfId="58793"/>
    <cellStyle name="Обычный 7 8 2 2 2 2 2 3 2 2" xfId="58794"/>
    <cellStyle name="Обычный 7 8 2 2 2 2 2 3 2 2 2" xfId="58795"/>
    <cellStyle name="Обычный 7 8 2 2 2 2 2 3 2 2 2 2" xfId="58796"/>
    <cellStyle name="Обычный 7 8 2 2 2 2 2 3 2 2 2 2 2" xfId="58797"/>
    <cellStyle name="Обычный 7 8 2 2 2 2 2 3 2 2 2 3" xfId="58798"/>
    <cellStyle name="Обычный 7 8 2 2 2 2 2 3 2 2 3" xfId="58799"/>
    <cellStyle name="Обычный 7 8 2 2 2 2 2 3 2 2 3 2" xfId="58800"/>
    <cellStyle name="Обычный 7 8 2 2 2 2 2 3 2 2 4" xfId="58801"/>
    <cellStyle name="Обычный 7 8 2 2 2 2 2 3 2 3" xfId="58802"/>
    <cellStyle name="Обычный 7 8 2 2 2 2 2 3 2 3 2" xfId="58803"/>
    <cellStyle name="Обычный 7 8 2 2 2 2 2 3 2 3 2 2" xfId="58804"/>
    <cellStyle name="Обычный 7 8 2 2 2 2 2 3 2 3 3" xfId="58805"/>
    <cellStyle name="Обычный 7 8 2 2 2 2 2 3 2 4" xfId="58806"/>
    <cellStyle name="Обычный 7 8 2 2 2 2 2 3 2 4 2" xfId="58807"/>
    <cellStyle name="Обычный 7 8 2 2 2 2 2 3 2 5" xfId="58808"/>
    <cellStyle name="Обычный 7 8 2 2 2 2 2 3 3" xfId="58809"/>
    <cellStyle name="Обычный 7 8 2 2 2 2 2 3 3 2" xfId="58810"/>
    <cellStyle name="Обычный 7 8 2 2 2 2 2 3 3 2 2" xfId="58811"/>
    <cellStyle name="Обычный 7 8 2 2 2 2 2 3 3 2 2 2" xfId="58812"/>
    <cellStyle name="Обычный 7 8 2 2 2 2 2 3 3 2 2 2 2" xfId="58813"/>
    <cellStyle name="Обычный 7 8 2 2 2 2 2 3 3 2 2 3" xfId="58814"/>
    <cellStyle name="Обычный 7 8 2 2 2 2 2 3 3 2 3" xfId="58815"/>
    <cellStyle name="Обычный 7 8 2 2 2 2 2 3 3 2 3 2" xfId="58816"/>
    <cellStyle name="Обычный 7 8 2 2 2 2 2 3 3 2 4" xfId="58817"/>
    <cellStyle name="Обычный 7 8 2 2 2 2 2 3 3 3" xfId="58818"/>
    <cellStyle name="Обычный 7 8 2 2 2 2 2 3 3 3 2" xfId="58819"/>
    <cellStyle name="Обычный 7 8 2 2 2 2 2 3 3 3 2 2" xfId="58820"/>
    <cellStyle name="Обычный 7 8 2 2 2 2 2 3 3 3 3" xfId="58821"/>
    <cellStyle name="Обычный 7 8 2 2 2 2 2 3 3 4" xfId="58822"/>
    <cellStyle name="Обычный 7 8 2 2 2 2 2 3 3 4 2" xfId="58823"/>
    <cellStyle name="Обычный 7 8 2 2 2 2 2 3 3 5" xfId="58824"/>
    <cellStyle name="Обычный 7 8 2 2 2 2 2 3 4" xfId="58825"/>
    <cellStyle name="Обычный 7 8 2 2 2 2 2 3 4 2" xfId="58826"/>
    <cellStyle name="Обычный 7 8 2 2 2 2 2 3 4 2 2" xfId="58827"/>
    <cellStyle name="Обычный 7 8 2 2 2 2 2 3 4 2 2 2" xfId="58828"/>
    <cellStyle name="Обычный 7 8 2 2 2 2 2 3 4 2 3" xfId="58829"/>
    <cellStyle name="Обычный 7 8 2 2 2 2 2 3 4 3" xfId="58830"/>
    <cellStyle name="Обычный 7 8 2 2 2 2 2 3 4 3 2" xfId="58831"/>
    <cellStyle name="Обычный 7 8 2 2 2 2 2 3 4 4" xfId="58832"/>
    <cellStyle name="Обычный 7 8 2 2 2 2 2 3 5" xfId="58833"/>
    <cellStyle name="Обычный 7 8 2 2 2 2 2 3 5 2" xfId="58834"/>
    <cellStyle name="Обычный 7 8 2 2 2 2 2 3 5 2 2" xfId="58835"/>
    <cellStyle name="Обычный 7 8 2 2 2 2 2 3 5 3" xfId="58836"/>
    <cellStyle name="Обычный 7 8 2 2 2 2 2 3 6" xfId="58837"/>
    <cellStyle name="Обычный 7 8 2 2 2 2 2 3 6 2" xfId="58838"/>
    <cellStyle name="Обычный 7 8 2 2 2 2 2 3 7" xfId="58839"/>
    <cellStyle name="Обычный 7 8 2 2 2 2 2 4" xfId="58840"/>
    <cellStyle name="Обычный 7 8 2 2 2 2 2 4 2" xfId="58841"/>
    <cellStyle name="Обычный 7 8 2 2 2 2 2 4 2 2" xfId="58842"/>
    <cellStyle name="Обычный 7 8 2 2 2 2 2 4 2 2 2" xfId="58843"/>
    <cellStyle name="Обычный 7 8 2 2 2 2 2 4 2 2 2 2" xfId="58844"/>
    <cellStyle name="Обычный 7 8 2 2 2 2 2 4 2 2 3" xfId="58845"/>
    <cellStyle name="Обычный 7 8 2 2 2 2 2 4 2 3" xfId="58846"/>
    <cellStyle name="Обычный 7 8 2 2 2 2 2 4 2 3 2" xfId="58847"/>
    <cellStyle name="Обычный 7 8 2 2 2 2 2 4 2 4" xfId="58848"/>
    <cellStyle name="Обычный 7 8 2 2 2 2 2 4 3" xfId="58849"/>
    <cellStyle name="Обычный 7 8 2 2 2 2 2 4 3 2" xfId="58850"/>
    <cellStyle name="Обычный 7 8 2 2 2 2 2 4 3 2 2" xfId="58851"/>
    <cellStyle name="Обычный 7 8 2 2 2 2 2 4 3 3" xfId="58852"/>
    <cellStyle name="Обычный 7 8 2 2 2 2 2 4 4" xfId="58853"/>
    <cellStyle name="Обычный 7 8 2 2 2 2 2 4 4 2" xfId="58854"/>
    <cellStyle name="Обычный 7 8 2 2 2 2 2 4 5" xfId="58855"/>
    <cellStyle name="Обычный 7 8 2 2 2 2 2 5" xfId="58856"/>
    <cellStyle name="Обычный 7 8 2 2 2 2 2 5 2" xfId="58857"/>
    <cellStyle name="Обычный 7 8 2 2 2 2 2 5 2 2" xfId="58858"/>
    <cellStyle name="Обычный 7 8 2 2 2 2 2 5 2 2 2" xfId="58859"/>
    <cellStyle name="Обычный 7 8 2 2 2 2 2 5 2 2 2 2" xfId="58860"/>
    <cellStyle name="Обычный 7 8 2 2 2 2 2 5 2 2 3" xfId="58861"/>
    <cellStyle name="Обычный 7 8 2 2 2 2 2 5 2 3" xfId="58862"/>
    <cellStyle name="Обычный 7 8 2 2 2 2 2 5 2 3 2" xfId="58863"/>
    <cellStyle name="Обычный 7 8 2 2 2 2 2 5 2 4" xfId="58864"/>
    <cellStyle name="Обычный 7 8 2 2 2 2 2 5 3" xfId="58865"/>
    <cellStyle name="Обычный 7 8 2 2 2 2 2 5 3 2" xfId="58866"/>
    <cellStyle name="Обычный 7 8 2 2 2 2 2 5 3 2 2" xfId="58867"/>
    <cellStyle name="Обычный 7 8 2 2 2 2 2 5 3 3" xfId="58868"/>
    <cellStyle name="Обычный 7 8 2 2 2 2 2 5 4" xfId="58869"/>
    <cellStyle name="Обычный 7 8 2 2 2 2 2 5 4 2" xfId="58870"/>
    <cellStyle name="Обычный 7 8 2 2 2 2 2 5 5" xfId="58871"/>
    <cellStyle name="Обычный 7 8 2 2 2 2 2 6" xfId="58872"/>
    <cellStyle name="Обычный 7 8 2 2 2 2 2 6 2" xfId="58873"/>
    <cellStyle name="Обычный 7 8 2 2 2 2 2 6 2 2" xfId="58874"/>
    <cellStyle name="Обычный 7 8 2 2 2 2 2 6 2 2 2" xfId="58875"/>
    <cellStyle name="Обычный 7 8 2 2 2 2 2 6 2 3" xfId="58876"/>
    <cellStyle name="Обычный 7 8 2 2 2 2 2 6 3" xfId="58877"/>
    <cellStyle name="Обычный 7 8 2 2 2 2 2 6 3 2" xfId="58878"/>
    <cellStyle name="Обычный 7 8 2 2 2 2 2 6 4" xfId="58879"/>
    <cellStyle name="Обычный 7 8 2 2 2 2 2 7" xfId="58880"/>
    <cellStyle name="Обычный 7 8 2 2 2 2 2 7 2" xfId="58881"/>
    <cellStyle name="Обычный 7 8 2 2 2 2 2 7 2 2" xfId="58882"/>
    <cellStyle name="Обычный 7 8 2 2 2 2 2 7 3" xfId="58883"/>
    <cellStyle name="Обычный 7 8 2 2 2 2 2 8" xfId="58884"/>
    <cellStyle name="Обычный 7 8 2 2 2 2 2 8 2" xfId="58885"/>
    <cellStyle name="Обычный 7 8 2 2 2 2 2 9" xfId="58886"/>
    <cellStyle name="Обычный 7 8 2 2 2 3" xfId="58887"/>
    <cellStyle name="Обычный 7 8 2 2 2 4" xfId="58888"/>
    <cellStyle name="Обычный 7 8 2 2 2 4 2" xfId="58889"/>
    <cellStyle name="Обычный 7 8 2 2 2 4 2 2" xfId="58890"/>
    <cellStyle name="Обычный 7 8 2 2 2 4 2 2 2" xfId="58891"/>
    <cellStyle name="Обычный 7 8 2 2 2 4 2 2 2 2" xfId="58892"/>
    <cellStyle name="Обычный 7 8 2 2 2 4 2 2 2 2 2" xfId="58893"/>
    <cellStyle name="Обычный 7 8 2 2 2 4 2 2 2 3" xfId="58894"/>
    <cellStyle name="Обычный 7 8 2 2 2 4 2 2 3" xfId="58895"/>
    <cellStyle name="Обычный 7 8 2 2 2 4 2 2 3 2" xfId="58896"/>
    <cellStyle name="Обычный 7 8 2 2 2 4 2 2 4" xfId="58897"/>
    <cellStyle name="Обычный 7 8 2 2 2 4 2 3" xfId="58898"/>
    <cellStyle name="Обычный 7 8 2 2 2 4 2 3 2" xfId="58899"/>
    <cellStyle name="Обычный 7 8 2 2 2 4 2 3 2 2" xfId="58900"/>
    <cellStyle name="Обычный 7 8 2 2 2 4 2 3 3" xfId="58901"/>
    <cellStyle name="Обычный 7 8 2 2 2 4 2 4" xfId="58902"/>
    <cellStyle name="Обычный 7 8 2 2 2 4 2 4 2" xfId="58903"/>
    <cellStyle name="Обычный 7 8 2 2 2 4 2 5" xfId="58904"/>
    <cellStyle name="Обычный 7 8 2 2 2 4 3" xfId="58905"/>
    <cellStyle name="Обычный 7 8 2 2 2 4 3 2" xfId="58906"/>
    <cellStyle name="Обычный 7 8 2 2 2 4 3 2 2" xfId="58907"/>
    <cellStyle name="Обычный 7 8 2 2 2 4 3 2 2 2" xfId="58908"/>
    <cellStyle name="Обычный 7 8 2 2 2 4 3 2 2 2 2" xfId="58909"/>
    <cellStyle name="Обычный 7 8 2 2 2 4 3 2 2 3" xfId="58910"/>
    <cellStyle name="Обычный 7 8 2 2 2 4 3 2 3" xfId="58911"/>
    <cellStyle name="Обычный 7 8 2 2 2 4 3 2 3 2" xfId="58912"/>
    <cellStyle name="Обычный 7 8 2 2 2 4 3 2 4" xfId="58913"/>
    <cellStyle name="Обычный 7 8 2 2 2 4 3 3" xfId="58914"/>
    <cellStyle name="Обычный 7 8 2 2 2 4 3 3 2" xfId="58915"/>
    <cellStyle name="Обычный 7 8 2 2 2 4 3 3 2 2" xfId="58916"/>
    <cellStyle name="Обычный 7 8 2 2 2 4 3 3 3" xfId="58917"/>
    <cellStyle name="Обычный 7 8 2 2 2 4 3 4" xfId="58918"/>
    <cellStyle name="Обычный 7 8 2 2 2 4 3 4 2" xfId="58919"/>
    <cellStyle name="Обычный 7 8 2 2 2 4 3 5" xfId="58920"/>
    <cellStyle name="Обычный 7 8 2 2 2 4 4" xfId="58921"/>
    <cellStyle name="Обычный 7 8 2 2 2 4 4 2" xfId="58922"/>
    <cellStyle name="Обычный 7 8 2 2 2 4 4 2 2" xfId="58923"/>
    <cellStyle name="Обычный 7 8 2 2 2 4 4 2 2 2" xfId="58924"/>
    <cellStyle name="Обычный 7 8 2 2 2 4 4 2 3" xfId="58925"/>
    <cellStyle name="Обычный 7 8 2 2 2 4 4 3" xfId="58926"/>
    <cellStyle name="Обычный 7 8 2 2 2 4 4 3 2" xfId="58927"/>
    <cellStyle name="Обычный 7 8 2 2 2 4 4 4" xfId="58928"/>
    <cellStyle name="Обычный 7 8 2 2 2 4 5" xfId="58929"/>
    <cellStyle name="Обычный 7 8 2 2 2 4 5 2" xfId="58930"/>
    <cellStyle name="Обычный 7 8 2 2 2 4 5 2 2" xfId="58931"/>
    <cellStyle name="Обычный 7 8 2 2 2 4 5 3" xfId="58932"/>
    <cellStyle name="Обычный 7 8 2 2 2 4 6" xfId="58933"/>
    <cellStyle name="Обычный 7 8 2 2 2 4 6 2" xfId="58934"/>
    <cellStyle name="Обычный 7 8 2 2 2 4 7" xfId="58935"/>
    <cellStyle name="Обычный 7 8 2 2 2 5" xfId="58936"/>
    <cellStyle name="Обычный 7 8 2 2 2 5 2" xfId="58937"/>
    <cellStyle name="Обычный 7 8 2 2 2 5 2 2" xfId="58938"/>
    <cellStyle name="Обычный 7 8 2 2 2 5 2 2 2" xfId="58939"/>
    <cellStyle name="Обычный 7 8 2 2 2 5 2 2 2 2" xfId="58940"/>
    <cellStyle name="Обычный 7 8 2 2 2 5 2 2 3" xfId="58941"/>
    <cellStyle name="Обычный 7 8 2 2 2 5 2 3" xfId="58942"/>
    <cellStyle name="Обычный 7 8 2 2 2 5 2 3 2" xfId="58943"/>
    <cellStyle name="Обычный 7 8 2 2 2 5 2 4" xfId="58944"/>
    <cellStyle name="Обычный 7 8 2 2 2 5 3" xfId="58945"/>
    <cellStyle name="Обычный 7 8 2 2 2 5 3 2" xfId="58946"/>
    <cellStyle name="Обычный 7 8 2 2 2 5 3 2 2" xfId="58947"/>
    <cellStyle name="Обычный 7 8 2 2 2 5 3 3" xfId="58948"/>
    <cellStyle name="Обычный 7 8 2 2 2 5 4" xfId="58949"/>
    <cellStyle name="Обычный 7 8 2 2 2 5 4 2" xfId="58950"/>
    <cellStyle name="Обычный 7 8 2 2 2 5 5" xfId="58951"/>
    <cellStyle name="Обычный 7 8 2 2 2 6" xfId="58952"/>
    <cellStyle name="Обычный 7 8 2 2 2 6 2" xfId="58953"/>
    <cellStyle name="Обычный 7 8 2 2 2 6 2 2" xfId="58954"/>
    <cellStyle name="Обычный 7 8 2 2 2 6 2 2 2" xfId="58955"/>
    <cellStyle name="Обычный 7 8 2 2 2 6 2 2 2 2" xfId="58956"/>
    <cellStyle name="Обычный 7 8 2 2 2 6 2 2 3" xfId="58957"/>
    <cellStyle name="Обычный 7 8 2 2 2 6 2 3" xfId="58958"/>
    <cellStyle name="Обычный 7 8 2 2 2 6 2 3 2" xfId="58959"/>
    <cellStyle name="Обычный 7 8 2 2 2 6 2 4" xfId="58960"/>
    <cellStyle name="Обычный 7 8 2 2 2 6 3" xfId="58961"/>
    <cellStyle name="Обычный 7 8 2 2 2 6 3 2" xfId="58962"/>
    <cellStyle name="Обычный 7 8 2 2 2 6 3 2 2" xfId="58963"/>
    <cellStyle name="Обычный 7 8 2 2 2 6 3 3" xfId="58964"/>
    <cellStyle name="Обычный 7 8 2 2 2 6 4" xfId="58965"/>
    <cellStyle name="Обычный 7 8 2 2 2 6 4 2" xfId="58966"/>
    <cellStyle name="Обычный 7 8 2 2 2 6 5" xfId="58967"/>
    <cellStyle name="Обычный 7 8 2 2 2 7" xfId="58968"/>
    <cellStyle name="Обычный 7 8 2 2 2 7 2" xfId="58969"/>
    <cellStyle name="Обычный 7 8 2 2 2 7 2 2" xfId="58970"/>
    <cellStyle name="Обычный 7 8 2 2 2 7 2 2 2" xfId="58971"/>
    <cellStyle name="Обычный 7 8 2 2 2 7 2 3" xfId="58972"/>
    <cellStyle name="Обычный 7 8 2 2 2 7 3" xfId="58973"/>
    <cellStyle name="Обычный 7 8 2 2 2 7 3 2" xfId="58974"/>
    <cellStyle name="Обычный 7 8 2 2 2 7 4" xfId="58975"/>
    <cellStyle name="Обычный 7 8 2 2 2 8" xfId="58976"/>
    <cellStyle name="Обычный 7 8 2 2 2 8 2" xfId="58977"/>
    <cellStyle name="Обычный 7 8 2 2 2 8 2 2" xfId="58978"/>
    <cellStyle name="Обычный 7 8 2 2 2 8 3" xfId="58979"/>
    <cellStyle name="Обычный 7 8 2 2 2 9" xfId="58980"/>
    <cellStyle name="Обычный 7 8 2 2 2 9 2" xfId="58981"/>
    <cellStyle name="Обычный 7 8 2 2 3" xfId="58982"/>
    <cellStyle name="Обычный 7 8 2 2 3 2" xfId="58983"/>
    <cellStyle name="Обычный 7 8 2 2 3 3" xfId="58984"/>
    <cellStyle name="Обычный 7 8 2 2 3 3 2" xfId="58985"/>
    <cellStyle name="Обычный 7 8 2 2 3 3 2 2" xfId="58986"/>
    <cellStyle name="Обычный 7 8 2 2 3 3 2 2 2" xfId="58987"/>
    <cellStyle name="Обычный 7 8 2 2 3 3 2 2 2 2" xfId="58988"/>
    <cellStyle name="Обычный 7 8 2 2 3 3 2 2 2 2 2" xfId="58989"/>
    <cellStyle name="Обычный 7 8 2 2 3 3 2 2 2 3" xfId="58990"/>
    <cellStyle name="Обычный 7 8 2 2 3 3 2 2 3" xfId="58991"/>
    <cellStyle name="Обычный 7 8 2 2 3 3 2 2 3 2" xfId="58992"/>
    <cellStyle name="Обычный 7 8 2 2 3 3 2 2 4" xfId="58993"/>
    <cellStyle name="Обычный 7 8 2 2 3 3 2 3" xfId="58994"/>
    <cellStyle name="Обычный 7 8 2 2 3 3 2 3 2" xfId="58995"/>
    <cellStyle name="Обычный 7 8 2 2 3 3 2 3 2 2" xfId="58996"/>
    <cellStyle name="Обычный 7 8 2 2 3 3 2 3 3" xfId="58997"/>
    <cellStyle name="Обычный 7 8 2 2 3 3 2 4" xfId="58998"/>
    <cellStyle name="Обычный 7 8 2 2 3 3 2 4 2" xfId="58999"/>
    <cellStyle name="Обычный 7 8 2 2 3 3 2 5" xfId="59000"/>
    <cellStyle name="Обычный 7 8 2 2 3 3 3" xfId="59001"/>
    <cellStyle name="Обычный 7 8 2 2 3 3 3 2" xfId="59002"/>
    <cellStyle name="Обычный 7 8 2 2 3 3 3 2 2" xfId="59003"/>
    <cellStyle name="Обычный 7 8 2 2 3 3 3 2 2 2" xfId="59004"/>
    <cellStyle name="Обычный 7 8 2 2 3 3 3 2 2 2 2" xfId="59005"/>
    <cellStyle name="Обычный 7 8 2 2 3 3 3 2 2 3" xfId="59006"/>
    <cellStyle name="Обычный 7 8 2 2 3 3 3 2 3" xfId="59007"/>
    <cellStyle name="Обычный 7 8 2 2 3 3 3 2 3 2" xfId="59008"/>
    <cellStyle name="Обычный 7 8 2 2 3 3 3 2 4" xfId="59009"/>
    <cellStyle name="Обычный 7 8 2 2 3 3 3 3" xfId="59010"/>
    <cellStyle name="Обычный 7 8 2 2 3 3 3 3 2" xfId="59011"/>
    <cellStyle name="Обычный 7 8 2 2 3 3 3 3 2 2" xfId="59012"/>
    <cellStyle name="Обычный 7 8 2 2 3 3 3 3 3" xfId="59013"/>
    <cellStyle name="Обычный 7 8 2 2 3 3 3 4" xfId="59014"/>
    <cellStyle name="Обычный 7 8 2 2 3 3 3 4 2" xfId="59015"/>
    <cellStyle name="Обычный 7 8 2 2 3 3 3 5" xfId="59016"/>
    <cellStyle name="Обычный 7 8 2 2 3 3 4" xfId="59017"/>
    <cellStyle name="Обычный 7 8 2 2 3 3 4 2" xfId="59018"/>
    <cellStyle name="Обычный 7 8 2 2 3 3 4 2 2" xfId="59019"/>
    <cellStyle name="Обычный 7 8 2 2 3 3 4 2 2 2" xfId="59020"/>
    <cellStyle name="Обычный 7 8 2 2 3 3 4 2 3" xfId="59021"/>
    <cellStyle name="Обычный 7 8 2 2 3 3 4 3" xfId="59022"/>
    <cellStyle name="Обычный 7 8 2 2 3 3 4 3 2" xfId="59023"/>
    <cellStyle name="Обычный 7 8 2 2 3 3 4 4" xfId="59024"/>
    <cellStyle name="Обычный 7 8 2 2 3 3 5" xfId="59025"/>
    <cellStyle name="Обычный 7 8 2 2 3 3 5 2" xfId="59026"/>
    <cellStyle name="Обычный 7 8 2 2 3 3 5 2 2" xfId="59027"/>
    <cellStyle name="Обычный 7 8 2 2 3 3 5 3" xfId="59028"/>
    <cellStyle name="Обычный 7 8 2 2 3 3 6" xfId="59029"/>
    <cellStyle name="Обычный 7 8 2 2 3 3 6 2" xfId="59030"/>
    <cellStyle name="Обычный 7 8 2 2 3 3 7" xfId="59031"/>
    <cellStyle name="Обычный 7 8 2 2 3 4" xfId="59032"/>
    <cellStyle name="Обычный 7 8 2 2 3 4 2" xfId="59033"/>
    <cellStyle name="Обычный 7 8 2 2 3 4 2 2" xfId="59034"/>
    <cellStyle name="Обычный 7 8 2 2 3 4 2 2 2" xfId="59035"/>
    <cellStyle name="Обычный 7 8 2 2 3 4 2 2 2 2" xfId="59036"/>
    <cellStyle name="Обычный 7 8 2 2 3 4 2 2 3" xfId="59037"/>
    <cellStyle name="Обычный 7 8 2 2 3 4 2 3" xfId="59038"/>
    <cellStyle name="Обычный 7 8 2 2 3 4 2 3 2" xfId="59039"/>
    <cellStyle name="Обычный 7 8 2 2 3 4 2 4" xfId="59040"/>
    <cellStyle name="Обычный 7 8 2 2 3 4 3" xfId="59041"/>
    <cellStyle name="Обычный 7 8 2 2 3 4 3 2" xfId="59042"/>
    <cellStyle name="Обычный 7 8 2 2 3 4 3 2 2" xfId="59043"/>
    <cellStyle name="Обычный 7 8 2 2 3 4 3 3" xfId="59044"/>
    <cellStyle name="Обычный 7 8 2 2 3 4 4" xfId="59045"/>
    <cellStyle name="Обычный 7 8 2 2 3 4 4 2" xfId="59046"/>
    <cellStyle name="Обычный 7 8 2 2 3 4 5" xfId="59047"/>
    <cellStyle name="Обычный 7 8 2 2 3 5" xfId="59048"/>
    <cellStyle name="Обычный 7 8 2 2 3 5 2" xfId="59049"/>
    <cellStyle name="Обычный 7 8 2 2 3 5 2 2" xfId="59050"/>
    <cellStyle name="Обычный 7 8 2 2 3 5 2 2 2" xfId="59051"/>
    <cellStyle name="Обычный 7 8 2 2 3 5 2 2 2 2" xfId="59052"/>
    <cellStyle name="Обычный 7 8 2 2 3 5 2 2 3" xfId="59053"/>
    <cellStyle name="Обычный 7 8 2 2 3 5 2 3" xfId="59054"/>
    <cellStyle name="Обычный 7 8 2 2 3 5 2 3 2" xfId="59055"/>
    <cellStyle name="Обычный 7 8 2 2 3 5 2 4" xfId="59056"/>
    <cellStyle name="Обычный 7 8 2 2 3 5 3" xfId="59057"/>
    <cellStyle name="Обычный 7 8 2 2 3 5 3 2" xfId="59058"/>
    <cellStyle name="Обычный 7 8 2 2 3 5 3 2 2" xfId="59059"/>
    <cellStyle name="Обычный 7 8 2 2 3 5 3 3" xfId="59060"/>
    <cellStyle name="Обычный 7 8 2 2 3 5 4" xfId="59061"/>
    <cellStyle name="Обычный 7 8 2 2 3 5 4 2" xfId="59062"/>
    <cellStyle name="Обычный 7 8 2 2 3 5 5" xfId="59063"/>
    <cellStyle name="Обычный 7 8 2 2 3 6" xfId="59064"/>
    <cellStyle name="Обычный 7 8 2 2 3 6 2" xfId="59065"/>
    <cellStyle name="Обычный 7 8 2 2 3 6 2 2" xfId="59066"/>
    <cellStyle name="Обычный 7 8 2 2 3 6 2 2 2" xfId="59067"/>
    <cellStyle name="Обычный 7 8 2 2 3 6 2 3" xfId="59068"/>
    <cellStyle name="Обычный 7 8 2 2 3 6 3" xfId="59069"/>
    <cellStyle name="Обычный 7 8 2 2 3 6 3 2" xfId="59070"/>
    <cellStyle name="Обычный 7 8 2 2 3 6 4" xfId="59071"/>
    <cellStyle name="Обычный 7 8 2 2 3 7" xfId="59072"/>
    <cellStyle name="Обычный 7 8 2 2 3 7 2" xfId="59073"/>
    <cellStyle name="Обычный 7 8 2 2 3 7 2 2" xfId="59074"/>
    <cellStyle name="Обычный 7 8 2 2 3 7 3" xfId="59075"/>
    <cellStyle name="Обычный 7 8 2 2 3 8" xfId="59076"/>
    <cellStyle name="Обычный 7 8 2 2 3 8 2" xfId="59077"/>
    <cellStyle name="Обычный 7 8 2 2 3 9" xfId="59078"/>
    <cellStyle name="Обычный 7 8 2 3" xfId="59079"/>
    <cellStyle name="Обычный 7 8 2 4" xfId="59080"/>
    <cellStyle name="Обычный 7 8 2 4 2" xfId="59081"/>
    <cellStyle name="Обычный 7 8 2 4 2 2" xfId="59082"/>
    <cellStyle name="Обычный 7 8 2 4 2 3" xfId="59083"/>
    <cellStyle name="Обычный 7 8 2 4 2 3 2" xfId="59084"/>
    <cellStyle name="Обычный 7 8 2 4 2 3 2 2" xfId="59085"/>
    <cellStyle name="Обычный 7 8 2 4 2 3 2 2 2" xfId="59086"/>
    <cellStyle name="Обычный 7 8 2 4 2 3 2 2 2 2" xfId="59087"/>
    <cellStyle name="Обычный 7 8 2 4 2 3 2 2 2 2 2" xfId="59088"/>
    <cellStyle name="Обычный 7 8 2 4 2 3 2 2 2 3" xfId="59089"/>
    <cellStyle name="Обычный 7 8 2 4 2 3 2 2 3" xfId="59090"/>
    <cellStyle name="Обычный 7 8 2 4 2 3 2 2 3 2" xfId="59091"/>
    <cellStyle name="Обычный 7 8 2 4 2 3 2 2 4" xfId="59092"/>
    <cellStyle name="Обычный 7 8 2 4 2 3 2 3" xfId="59093"/>
    <cellStyle name="Обычный 7 8 2 4 2 3 2 3 2" xfId="59094"/>
    <cellStyle name="Обычный 7 8 2 4 2 3 2 3 2 2" xfId="59095"/>
    <cellStyle name="Обычный 7 8 2 4 2 3 2 3 3" xfId="59096"/>
    <cellStyle name="Обычный 7 8 2 4 2 3 2 4" xfId="59097"/>
    <cellStyle name="Обычный 7 8 2 4 2 3 2 4 2" xfId="59098"/>
    <cellStyle name="Обычный 7 8 2 4 2 3 2 5" xfId="59099"/>
    <cellStyle name="Обычный 7 8 2 4 2 3 3" xfId="59100"/>
    <cellStyle name="Обычный 7 8 2 4 2 3 3 2" xfId="59101"/>
    <cellStyle name="Обычный 7 8 2 4 2 3 3 2 2" xfId="59102"/>
    <cellStyle name="Обычный 7 8 2 4 2 3 3 2 2 2" xfId="59103"/>
    <cellStyle name="Обычный 7 8 2 4 2 3 3 2 2 2 2" xfId="59104"/>
    <cellStyle name="Обычный 7 8 2 4 2 3 3 2 2 3" xfId="59105"/>
    <cellStyle name="Обычный 7 8 2 4 2 3 3 2 3" xfId="59106"/>
    <cellStyle name="Обычный 7 8 2 4 2 3 3 2 3 2" xfId="59107"/>
    <cellStyle name="Обычный 7 8 2 4 2 3 3 2 4" xfId="59108"/>
    <cellStyle name="Обычный 7 8 2 4 2 3 3 3" xfId="59109"/>
    <cellStyle name="Обычный 7 8 2 4 2 3 3 3 2" xfId="59110"/>
    <cellStyle name="Обычный 7 8 2 4 2 3 3 3 2 2" xfId="59111"/>
    <cellStyle name="Обычный 7 8 2 4 2 3 3 3 3" xfId="59112"/>
    <cellStyle name="Обычный 7 8 2 4 2 3 3 4" xfId="59113"/>
    <cellStyle name="Обычный 7 8 2 4 2 3 3 4 2" xfId="59114"/>
    <cellStyle name="Обычный 7 8 2 4 2 3 3 5" xfId="59115"/>
    <cellStyle name="Обычный 7 8 2 4 2 3 4" xfId="59116"/>
    <cellStyle name="Обычный 7 8 2 4 2 3 4 2" xfId="59117"/>
    <cellStyle name="Обычный 7 8 2 4 2 3 4 2 2" xfId="59118"/>
    <cellStyle name="Обычный 7 8 2 4 2 3 4 2 2 2" xfId="59119"/>
    <cellStyle name="Обычный 7 8 2 4 2 3 4 2 3" xfId="59120"/>
    <cellStyle name="Обычный 7 8 2 4 2 3 4 3" xfId="59121"/>
    <cellStyle name="Обычный 7 8 2 4 2 3 4 3 2" xfId="59122"/>
    <cellStyle name="Обычный 7 8 2 4 2 3 4 4" xfId="59123"/>
    <cellStyle name="Обычный 7 8 2 4 2 3 5" xfId="59124"/>
    <cellStyle name="Обычный 7 8 2 4 2 3 5 2" xfId="59125"/>
    <cellStyle name="Обычный 7 8 2 4 2 3 5 2 2" xfId="59126"/>
    <cellStyle name="Обычный 7 8 2 4 2 3 5 3" xfId="59127"/>
    <cellStyle name="Обычный 7 8 2 4 2 3 6" xfId="59128"/>
    <cellStyle name="Обычный 7 8 2 4 2 3 6 2" xfId="59129"/>
    <cellStyle name="Обычный 7 8 2 4 2 3 7" xfId="59130"/>
    <cellStyle name="Обычный 7 8 2 4 2 4" xfId="59131"/>
    <cellStyle name="Обычный 7 8 2 4 2 4 2" xfId="59132"/>
    <cellStyle name="Обычный 7 8 2 4 2 4 2 2" xfId="59133"/>
    <cellStyle name="Обычный 7 8 2 4 2 4 2 2 2" xfId="59134"/>
    <cellStyle name="Обычный 7 8 2 4 2 4 2 2 2 2" xfId="59135"/>
    <cellStyle name="Обычный 7 8 2 4 2 4 2 2 3" xfId="59136"/>
    <cellStyle name="Обычный 7 8 2 4 2 4 2 3" xfId="59137"/>
    <cellStyle name="Обычный 7 8 2 4 2 4 2 3 2" xfId="59138"/>
    <cellStyle name="Обычный 7 8 2 4 2 4 2 4" xfId="59139"/>
    <cellStyle name="Обычный 7 8 2 4 2 4 3" xfId="59140"/>
    <cellStyle name="Обычный 7 8 2 4 2 4 3 2" xfId="59141"/>
    <cellStyle name="Обычный 7 8 2 4 2 4 3 2 2" xfId="59142"/>
    <cellStyle name="Обычный 7 8 2 4 2 4 3 3" xfId="59143"/>
    <cellStyle name="Обычный 7 8 2 4 2 4 4" xfId="59144"/>
    <cellStyle name="Обычный 7 8 2 4 2 4 4 2" xfId="59145"/>
    <cellStyle name="Обычный 7 8 2 4 2 4 5" xfId="59146"/>
    <cellStyle name="Обычный 7 8 2 4 2 5" xfId="59147"/>
    <cellStyle name="Обычный 7 8 2 4 2 5 2" xfId="59148"/>
    <cellStyle name="Обычный 7 8 2 4 2 5 2 2" xfId="59149"/>
    <cellStyle name="Обычный 7 8 2 4 2 5 2 2 2" xfId="59150"/>
    <cellStyle name="Обычный 7 8 2 4 2 5 2 2 2 2" xfId="59151"/>
    <cellStyle name="Обычный 7 8 2 4 2 5 2 2 3" xfId="59152"/>
    <cellStyle name="Обычный 7 8 2 4 2 5 2 3" xfId="59153"/>
    <cellStyle name="Обычный 7 8 2 4 2 5 2 3 2" xfId="59154"/>
    <cellStyle name="Обычный 7 8 2 4 2 5 2 4" xfId="59155"/>
    <cellStyle name="Обычный 7 8 2 4 2 5 3" xfId="59156"/>
    <cellStyle name="Обычный 7 8 2 4 2 5 3 2" xfId="59157"/>
    <cellStyle name="Обычный 7 8 2 4 2 5 3 2 2" xfId="59158"/>
    <cellStyle name="Обычный 7 8 2 4 2 5 3 3" xfId="59159"/>
    <cellStyle name="Обычный 7 8 2 4 2 5 4" xfId="59160"/>
    <cellStyle name="Обычный 7 8 2 4 2 5 4 2" xfId="59161"/>
    <cellStyle name="Обычный 7 8 2 4 2 5 5" xfId="59162"/>
    <cellStyle name="Обычный 7 8 2 4 2 6" xfId="59163"/>
    <cellStyle name="Обычный 7 8 2 4 2 6 2" xfId="59164"/>
    <cellStyle name="Обычный 7 8 2 4 2 6 2 2" xfId="59165"/>
    <cellStyle name="Обычный 7 8 2 4 2 6 2 2 2" xfId="59166"/>
    <cellStyle name="Обычный 7 8 2 4 2 6 2 3" xfId="59167"/>
    <cellStyle name="Обычный 7 8 2 4 2 6 3" xfId="59168"/>
    <cellStyle name="Обычный 7 8 2 4 2 6 3 2" xfId="59169"/>
    <cellStyle name="Обычный 7 8 2 4 2 6 4" xfId="59170"/>
    <cellStyle name="Обычный 7 8 2 4 2 7" xfId="59171"/>
    <cellStyle name="Обычный 7 8 2 4 2 7 2" xfId="59172"/>
    <cellStyle name="Обычный 7 8 2 4 2 7 2 2" xfId="59173"/>
    <cellStyle name="Обычный 7 8 2 4 2 7 3" xfId="59174"/>
    <cellStyle name="Обычный 7 8 2 4 2 8" xfId="59175"/>
    <cellStyle name="Обычный 7 8 2 4 2 8 2" xfId="59176"/>
    <cellStyle name="Обычный 7 8 2 4 2 9" xfId="59177"/>
    <cellStyle name="Обычный 7 8 2 5" xfId="59178"/>
    <cellStyle name="Обычный 7 8 2 6" xfId="59179"/>
    <cellStyle name="Обычный 7 8 2 6 2" xfId="59180"/>
    <cellStyle name="Обычный 7 8 2 6 2 2" xfId="59181"/>
    <cellStyle name="Обычный 7 8 2 6 2 2 2" xfId="59182"/>
    <cellStyle name="Обычный 7 8 2 6 2 2 2 2" xfId="59183"/>
    <cellStyle name="Обычный 7 8 2 6 2 2 2 2 2" xfId="59184"/>
    <cellStyle name="Обычный 7 8 2 6 2 2 2 3" xfId="59185"/>
    <cellStyle name="Обычный 7 8 2 6 2 2 3" xfId="59186"/>
    <cellStyle name="Обычный 7 8 2 6 2 2 3 2" xfId="59187"/>
    <cellStyle name="Обычный 7 8 2 6 2 2 4" xfId="59188"/>
    <cellStyle name="Обычный 7 8 2 6 2 3" xfId="59189"/>
    <cellStyle name="Обычный 7 8 2 6 2 3 2" xfId="59190"/>
    <cellStyle name="Обычный 7 8 2 6 2 3 2 2" xfId="59191"/>
    <cellStyle name="Обычный 7 8 2 6 2 3 3" xfId="59192"/>
    <cellStyle name="Обычный 7 8 2 6 2 4" xfId="59193"/>
    <cellStyle name="Обычный 7 8 2 6 2 4 2" xfId="59194"/>
    <cellStyle name="Обычный 7 8 2 6 2 5" xfId="59195"/>
    <cellStyle name="Обычный 7 8 2 6 3" xfId="59196"/>
    <cellStyle name="Обычный 7 8 2 6 3 2" xfId="59197"/>
    <cellStyle name="Обычный 7 8 2 6 3 2 2" xfId="59198"/>
    <cellStyle name="Обычный 7 8 2 6 3 2 2 2" xfId="59199"/>
    <cellStyle name="Обычный 7 8 2 6 3 2 2 2 2" xfId="59200"/>
    <cellStyle name="Обычный 7 8 2 6 3 2 2 3" xfId="59201"/>
    <cellStyle name="Обычный 7 8 2 6 3 2 3" xfId="59202"/>
    <cellStyle name="Обычный 7 8 2 6 3 2 3 2" xfId="59203"/>
    <cellStyle name="Обычный 7 8 2 6 3 2 4" xfId="59204"/>
    <cellStyle name="Обычный 7 8 2 6 3 3" xfId="59205"/>
    <cellStyle name="Обычный 7 8 2 6 3 3 2" xfId="59206"/>
    <cellStyle name="Обычный 7 8 2 6 3 3 2 2" xfId="59207"/>
    <cellStyle name="Обычный 7 8 2 6 3 3 3" xfId="59208"/>
    <cellStyle name="Обычный 7 8 2 6 3 4" xfId="59209"/>
    <cellStyle name="Обычный 7 8 2 6 3 4 2" xfId="59210"/>
    <cellStyle name="Обычный 7 8 2 6 3 5" xfId="59211"/>
    <cellStyle name="Обычный 7 8 2 6 4" xfId="59212"/>
    <cellStyle name="Обычный 7 8 2 6 4 2" xfId="59213"/>
    <cellStyle name="Обычный 7 8 2 6 4 2 2" xfId="59214"/>
    <cellStyle name="Обычный 7 8 2 6 4 2 2 2" xfId="59215"/>
    <cellStyle name="Обычный 7 8 2 6 4 2 3" xfId="59216"/>
    <cellStyle name="Обычный 7 8 2 6 4 3" xfId="59217"/>
    <cellStyle name="Обычный 7 8 2 6 4 3 2" xfId="59218"/>
    <cellStyle name="Обычный 7 8 2 6 4 4" xfId="59219"/>
    <cellStyle name="Обычный 7 8 2 6 5" xfId="59220"/>
    <cellStyle name="Обычный 7 8 2 6 5 2" xfId="59221"/>
    <cellStyle name="Обычный 7 8 2 6 5 2 2" xfId="59222"/>
    <cellStyle name="Обычный 7 8 2 6 5 3" xfId="59223"/>
    <cellStyle name="Обычный 7 8 2 6 6" xfId="59224"/>
    <cellStyle name="Обычный 7 8 2 6 6 2" xfId="59225"/>
    <cellStyle name="Обычный 7 8 2 6 7" xfId="59226"/>
    <cellStyle name="Обычный 7 8 2 7" xfId="59227"/>
    <cellStyle name="Обычный 7 8 2 7 2" xfId="59228"/>
    <cellStyle name="Обычный 7 8 2 7 2 2" xfId="59229"/>
    <cellStyle name="Обычный 7 8 2 7 2 2 2" xfId="59230"/>
    <cellStyle name="Обычный 7 8 2 7 2 2 2 2" xfId="59231"/>
    <cellStyle name="Обычный 7 8 2 7 2 2 3" xfId="59232"/>
    <cellStyle name="Обычный 7 8 2 7 2 3" xfId="59233"/>
    <cellStyle name="Обычный 7 8 2 7 2 3 2" xfId="59234"/>
    <cellStyle name="Обычный 7 8 2 7 2 4" xfId="59235"/>
    <cellStyle name="Обычный 7 8 2 7 3" xfId="59236"/>
    <cellStyle name="Обычный 7 8 2 7 3 2" xfId="59237"/>
    <cellStyle name="Обычный 7 8 2 7 3 2 2" xfId="59238"/>
    <cellStyle name="Обычный 7 8 2 7 3 3" xfId="59239"/>
    <cellStyle name="Обычный 7 8 2 7 4" xfId="59240"/>
    <cellStyle name="Обычный 7 8 2 7 4 2" xfId="59241"/>
    <cellStyle name="Обычный 7 8 2 7 5" xfId="59242"/>
    <cellStyle name="Обычный 7 8 2 8" xfId="59243"/>
    <cellStyle name="Обычный 7 8 2 8 2" xfId="59244"/>
    <cellStyle name="Обычный 7 8 2 8 2 2" xfId="59245"/>
    <cellStyle name="Обычный 7 8 2 8 2 2 2" xfId="59246"/>
    <cellStyle name="Обычный 7 8 2 8 2 2 2 2" xfId="59247"/>
    <cellStyle name="Обычный 7 8 2 8 2 2 3" xfId="59248"/>
    <cellStyle name="Обычный 7 8 2 8 2 3" xfId="59249"/>
    <cellStyle name="Обычный 7 8 2 8 2 3 2" xfId="59250"/>
    <cellStyle name="Обычный 7 8 2 8 2 4" xfId="59251"/>
    <cellStyle name="Обычный 7 8 2 8 3" xfId="59252"/>
    <cellStyle name="Обычный 7 8 2 8 3 2" xfId="59253"/>
    <cellStyle name="Обычный 7 8 2 8 3 2 2" xfId="59254"/>
    <cellStyle name="Обычный 7 8 2 8 3 3" xfId="59255"/>
    <cellStyle name="Обычный 7 8 2 8 4" xfId="59256"/>
    <cellStyle name="Обычный 7 8 2 8 4 2" xfId="59257"/>
    <cellStyle name="Обычный 7 8 2 8 5" xfId="59258"/>
    <cellStyle name="Обычный 7 8 2 9" xfId="59259"/>
    <cellStyle name="Обычный 7 8 2 9 2" xfId="59260"/>
    <cellStyle name="Обычный 7 8 2 9 2 2" xfId="59261"/>
    <cellStyle name="Обычный 7 8 2 9 2 2 2" xfId="59262"/>
    <cellStyle name="Обычный 7 8 2 9 2 3" xfId="59263"/>
    <cellStyle name="Обычный 7 8 2 9 3" xfId="59264"/>
    <cellStyle name="Обычный 7 8 2 9 3 2" xfId="59265"/>
    <cellStyle name="Обычный 7 8 2 9 4" xfId="59266"/>
    <cellStyle name="Обычный 7 8 3" xfId="59267"/>
    <cellStyle name="Обычный 7 8 3 10" xfId="59268"/>
    <cellStyle name="Обычный 7 8 3 2" xfId="59269"/>
    <cellStyle name="Обычный 7 8 3 2 2" xfId="59270"/>
    <cellStyle name="Обычный 7 8 3 2 2 2" xfId="59271"/>
    <cellStyle name="Обычный 7 8 3 2 2 2 2" xfId="59272"/>
    <cellStyle name="Обычный 7 8 3 2 2 2 2 2" xfId="59273"/>
    <cellStyle name="Обычный 7 8 3 2 2 2 2 2 2" xfId="59274"/>
    <cellStyle name="Обычный 7 8 3 2 2 2 2 2 2 2" xfId="59275"/>
    <cellStyle name="Обычный 7 8 3 2 2 2 2 2 2 2 2" xfId="59276"/>
    <cellStyle name="Обычный 7 8 3 2 2 2 2 2 2 2 2 2" xfId="59277"/>
    <cellStyle name="Обычный 7 8 3 2 2 2 2 2 2 2 2 2 2" xfId="59278"/>
    <cellStyle name="Обычный 7 8 3 2 2 2 2 2 2 2 2 3" xfId="59279"/>
    <cellStyle name="Обычный 7 8 3 2 2 2 2 2 2 2 3" xfId="59280"/>
    <cellStyle name="Обычный 7 8 3 2 2 2 2 2 2 2 3 2" xfId="59281"/>
    <cellStyle name="Обычный 7 8 3 2 2 2 2 2 2 2 4" xfId="59282"/>
    <cellStyle name="Обычный 7 8 3 2 2 2 2 2 2 3" xfId="59283"/>
    <cellStyle name="Обычный 7 8 3 2 2 2 2 2 2 3 2" xfId="59284"/>
    <cellStyle name="Обычный 7 8 3 2 2 2 2 2 2 3 2 2" xfId="59285"/>
    <cellStyle name="Обычный 7 8 3 2 2 2 2 2 2 3 3" xfId="59286"/>
    <cellStyle name="Обычный 7 8 3 2 2 2 2 2 2 4" xfId="59287"/>
    <cellStyle name="Обычный 7 8 3 2 2 2 2 2 2 4 2" xfId="59288"/>
    <cellStyle name="Обычный 7 8 3 2 2 2 2 2 2 5" xfId="59289"/>
    <cellStyle name="Обычный 7 8 3 2 2 2 2 2 3" xfId="59290"/>
    <cellStyle name="Обычный 7 8 3 2 2 2 2 2 3 2" xfId="59291"/>
    <cellStyle name="Обычный 7 8 3 2 2 2 2 2 3 2 2" xfId="59292"/>
    <cellStyle name="Обычный 7 8 3 2 2 2 2 2 3 2 2 2" xfId="59293"/>
    <cellStyle name="Обычный 7 8 3 2 2 2 2 2 3 2 2 2 2" xfId="59294"/>
    <cellStyle name="Обычный 7 8 3 2 2 2 2 2 3 2 2 3" xfId="59295"/>
    <cellStyle name="Обычный 7 8 3 2 2 2 2 2 3 2 3" xfId="59296"/>
    <cellStyle name="Обычный 7 8 3 2 2 2 2 2 3 2 3 2" xfId="59297"/>
    <cellStyle name="Обычный 7 8 3 2 2 2 2 2 3 2 4" xfId="59298"/>
    <cellStyle name="Обычный 7 8 3 2 2 2 2 2 3 3" xfId="59299"/>
    <cellStyle name="Обычный 7 8 3 2 2 2 2 2 3 3 2" xfId="59300"/>
    <cellStyle name="Обычный 7 8 3 2 2 2 2 2 3 3 2 2" xfId="59301"/>
    <cellStyle name="Обычный 7 8 3 2 2 2 2 2 3 3 3" xfId="59302"/>
    <cellStyle name="Обычный 7 8 3 2 2 2 2 2 3 4" xfId="59303"/>
    <cellStyle name="Обычный 7 8 3 2 2 2 2 2 3 4 2" xfId="59304"/>
    <cellStyle name="Обычный 7 8 3 2 2 2 2 2 3 5" xfId="59305"/>
    <cellStyle name="Обычный 7 8 3 2 2 2 2 2 4" xfId="59306"/>
    <cellStyle name="Обычный 7 8 3 2 2 2 2 2 4 2" xfId="59307"/>
    <cellStyle name="Обычный 7 8 3 2 2 2 2 2 4 2 2" xfId="59308"/>
    <cellStyle name="Обычный 7 8 3 2 2 2 2 2 4 2 2 2" xfId="59309"/>
    <cellStyle name="Обычный 7 8 3 2 2 2 2 2 4 2 3" xfId="59310"/>
    <cellStyle name="Обычный 7 8 3 2 2 2 2 2 4 3" xfId="59311"/>
    <cellStyle name="Обычный 7 8 3 2 2 2 2 2 4 3 2" xfId="59312"/>
    <cellStyle name="Обычный 7 8 3 2 2 2 2 2 4 4" xfId="59313"/>
    <cellStyle name="Обычный 7 8 3 2 2 2 2 2 5" xfId="59314"/>
    <cellStyle name="Обычный 7 8 3 2 2 2 2 2 5 2" xfId="59315"/>
    <cellStyle name="Обычный 7 8 3 2 2 2 2 2 5 2 2" xfId="59316"/>
    <cellStyle name="Обычный 7 8 3 2 2 2 2 2 5 3" xfId="59317"/>
    <cellStyle name="Обычный 7 8 3 2 2 2 2 2 6" xfId="59318"/>
    <cellStyle name="Обычный 7 8 3 2 2 2 2 2 6 2" xfId="59319"/>
    <cellStyle name="Обычный 7 8 3 2 2 2 2 2 7" xfId="59320"/>
    <cellStyle name="Обычный 7 8 3 2 2 2 2 3" xfId="59321"/>
    <cellStyle name="Обычный 7 8 3 2 2 2 2 3 2" xfId="59322"/>
    <cellStyle name="Обычный 7 8 3 2 2 2 2 3 2 2" xfId="59323"/>
    <cellStyle name="Обычный 7 8 3 2 2 2 2 3 2 2 2" xfId="59324"/>
    <cellStyle name="Обычный 7 8 3 2 2 2 2 3 2 2 2 2" xfId="59325"/>
    <cellStyle name="Обычный 7 8 3 2 2 2 2 3 2 2 3" xfId="59326"/>
    <cellStyle name="Обычный 7 8 3 2 2 2 2 3 2 3" xfId="59327"/>
    <cellStyle name="Обычный 7 8 3 2 2 2 2 3 2 3 2" xfId="59328"/>
    <cellStyle name="Обычный 7 8 3 2 2 2 2 3 2 4" xfId="59329"/>
    <cellStyle name="Обычный 7 8 3 2 2 2 2 3 3" xfId="59330"/>
    <cellStyle name="Обычный 7 8 3 2 2 2 2 3 3 2" xfId="59331"/>
    <cellStyle name="Обычный 7 8 3 2 2 2 2 3 3 2 2" xfId="59332"/>
    <cellStyle name="Обычный 7 8 3 2 2 2 2 3 3 3" xfId="59333"/>
    <cellStyle name="Обычный 7 8 3 2 2 2 2 3 4" xfId="59334"/>
    <cellStyle name="Обычный 7 8 3 2 2 2 2 3 4 2" xfId="59335"/>
    <cellStyle name="Обычный 7 8 3 2 2 2 2 3 5" xfId="59336"/>
    <cellStyle name="Обычный 7 8 3 2 2 2 2 4" xfId="59337"/>
    <cellStyle name="Обычный 7 8 3 2 2 2 2 4 2" xfId="59338"/>
    <cellStyle name="Обычный 7 8 3 2 2 2 2 4 2 2" xfId="59339"/>
    <cellStyle name="Обычный 7 8 3 2 2 2 2 4 2 2 2" xfId="59340"/>
    <cellStyle name="Обычный 7 8 3 2 2 2 2 4 2 2 2 2" xfId="59341"/>
    <cellStyle name="Обычный 7 8 3 2 2 2 2 4 2 2 3" xfId="59342"/>
    <cellStyle name="Обычный 7 8 3 2 2 2 2 4 2 3" xfId="59343"/>
    <cellStyle name="Обычный 7 8 3 2 2 2 2 4 2 3 2" xfId="59344"/>
    <cellStyle name="Обычный 7 8 3 2 2 2 2 4 2 4" xfId="59345"/>
    <cellStyle name="Обычный 7 8 3 2 2 2 2 4 3" xfId="59346"/>
    <cellStyle name="Обычный 7 8 3 2 2 2 2 4 3 2" xfId="59347"/>
    <cellStyle name="Обычный 7 8 3 2 2 2 2 4 3 2 2" xfId="59348"/>
    <cellStyle name="Обычный 7 8 3 2 2 2 2 4 3 3" xfId="59349"/>
    <cellStyle name="Обычный 7 8 3 2 2 2 2 4 4" xfId="59350"/>
    <cellStyle name="Обычный 7 8 3 2 2 2 2 4 4 2" xfId="59351"/>
    <cellStyle name="Обычный 7 8 3 2 2 2 2 4 5" xfId="59352"/>
    <cellStyle name="Обычный 7 8 3 2 2 2 2 5" xfId="59353"/>
    <cellStyle name="Обычный 7 8 3 2 2 2 2 5 2" xfId="59354"/>
    <cellStyle name="Обычный 7 8 3 2 2 2 2 5 2 2" xfId="59355"/>
    <cellStyle name="Обычный 7 8 3 2 2 2 2 5 2 2 2" xfId="59356"/>
    <cellStyle name="Обычный 7 8 3 2 2 2 2 5 2 3" xfId="59357"/>
    <cellStyle name="Обычный 7 8 3 2 2 2 2 5 3" xfId="59358"/>
    <cellStyle name="Обычный 7 8 3 2 2 2 2 5 3 2" xfId="59359"/>
    <cellStyle name="Обычный 7 8 3 2 2 2 2 5 4" xfId="59360"/>
    <cellStyle name="Обычный 7 8 3 2 2 2 2 6" xfId="59361"/>
    <cellStyle name="Обычный 7 8 3 2 2 2 2 6 2" xfId="59362"/>
    <cellStyle name="Обычный 7 8 3 2 2 2 2 6 2 2" xfId="59363"/>
    <cellStyle name="Обычный 7 8 3 2 2 2 2 6 3" xfId="59364"/>
    <cellStyle name="Обычный 7 8 3 2 2 2 2 7" xfId="59365"/>
    <cellStyle name="Обычный 7 8 3 2 2 2 2 7 2" xfId="59366"/>
    <cellStyle name="Обычный 7 8 3 2 2 2 2 8" xfId="59367"/>
    <cellStyle name="Обычный 7 8 3 2 2 3" xfId="59368"/>
    <cellStyle name="Обычный 7 8 3 2 2 3 2" xfId="59369"/>
    <cellStyle name="Обычный 7 8 3 2 2 3 2 2" xfId="59370"/>
    <cellStyle name="Обычный 7 8 3 2 2 3 2 2 2" xfId="59371"/>
    <cellStyle name="Обычный 7 8 3 2 2 3 2 2 2 2" xfId="59372"/>
    <cellStyle name="Обычный 7 8 3 2 2 3 2 2 2 2 2" xfId="59373"/>
    <cellStyle name="Обычный 7 8 3 2 2 3 2 2 2 3" xfId="59374"/>
    <cellStyle name="Обычный 7 8 3 2 2 3 2 2 3" xfId="59375"/>
    <cellStyle name="Обычный 7 8 3 2 2 3 2 2 3 2" xfId="59376"/>
    <cellStyle name="Обычный 7 8 3 2 2 3 2 2 4" xfId="59377"/>
    <cellStyle name="Обычный 7 8 3 2 2 3 2 3" xfId="59378"/>
    <cellStyle name="Обычный 7 8 3 2 2 3 2 3 2" xfId="59379"/>
    <cellStyle name="Обычный 7 8 3 2 2 3 2 3 2 2" xfId="59380"/>
    <cellStyle name="Обычный 7 8 3 2 2 3 2 3 3" xfId="59381"/>
    <cellStyle name="Обычный 7 8 3 2 2 3 2 4" xfId="59382"/>
    <cellStyle name="Обычный 7 8 3 2 2 3 2 4 2" xfId="59383"/>
    <cellStyle name="Обычный 7 8 3 2 2 3 2 5" xfId="59384"/>
    <cellStyle name="Обычный 7 8 3 2 2 3 3" xfId="59385"/>
    <cellStyle name="Обычный 7 8 3 2 2 3 3 2" xfId="59386"/>
    <cellStyle name="Обычный 7 8 3 2 2 3 3 2 2" xfId="59387"/>
    <cellStyle name="Обычный 7 8 3 2 2 3 3 2 2 2" xfId="59388"/>
    <cellStyle name="Обычный 7 8 3 2 2 3 3 2 2 2 2" xfId="59389"/>
    <cellStyle name="Обычный 7 8 3 2 2 3 3 2 2 3" xfId="59390"/>
    <cellStyle name="Обычный 7 8 3 2 2 3 3 2 3" xfId="59391"/>
    <cellStyle name="Обычный 7 8 3 2 2 3 3 2 3 2" xfId="59392"/>
    <cellStyle name="Обычный 7 8 3 2 2 3 3 2 4" xfId="59393"/>
    <cellStyle name="Обычный 7 8 3 2 2 3 3 3" xfId="59394"/>
    <cellStyle name="Обычный 7 8 3 2 2 3 3 3 2" xfId="59395"/>
    <cellStyle name="Обычный 7 8 3 2 2 3 3 3 2 2" xfId="59396"/>
    <cellStyle name="Обычный 7 8 3 2 2 3 3 3 3" xfId="59397"/>
    <cellStyle name="Обычный 7 8 3 2 2 3 3 4" xfId="59398"/>
    <cellStyle name="Обычный 7 8 3 2 2 3 3 4 2" xfId="59399"/>
    <cellStyle name="Обычный 7 8 3 2 2 3 3 5" xfId="59400"/>
    <cellStyle name="Обычный 7 8 3 2 2 3 4" xfId="59401"/>
    <cellStyle name="Обычный 7 8 3 2 2 3 4 2" xfId="59402"/>
    <cellStyle name="Обычный 7 8 3 2 2 3 4 2 2" xfId="59403"/>
    <cellStyle name="Обычный 7 8 3 2 2 3 4 2 2 2" xfId="59404"/>
    <cellStyle name="Обычный 7 8 3 2 2 3 4 2 3" xfId="59405"/>
    <cellStyle name="Обычный 7 8 3 2 2 3 4 3" xfId="59406"/>
    <cellStyle name="Обычный 7 8 3 2 2 3 4 3 2" xfId="59407"/>
    <cellStyle name="Обычный 7 8 3 2 2 3 4 4" xfId="59408"/>
    <cellStyle name="Обычный 7 8 3 2 2 3 5" xfId="59409"/>
    <cellStyle name="Обычный 7 8 3 2 2 3 5 2" xfId="59410"/>
    <cellStyle name="Обычный 7 8 3 2 2 3 5 2 2" xfId="59411"/>
    <cellStyle name="Обычный 7 8 3 2 2 3 5 3" xfId="59412"/>
    <cellStyle name="Обычный 7 8 3 2 2 3 6" xfId="59413"/>
    <cellStyle name="Обычный 7 8 3 2 2 3 6 2" xfId="59414"/>
    <cellStyle name="Обычный 7 8 3 2 2 3 7" xfId="59415"/>
    <cellStyle name="Обычный 7 8 3 2 2 4" xfId="59416"/>
    <cellStyle name="Обычный 7 8 3 2 2 4 2" xfId="59417"/>
    <cellStyle name="Обычный 7 8 3 2 2 4 2 2" xfId="59418"/>
    <cellStyle name="Обычный 7 8 3 2 2 4 2 2 2" xfId="59419"/>
    <cellStyle name="Обычный 7 8 3 2 2 4 2 2 2 2" xfId="59420"/>
    <cellStyle name="Обычный 7 8 3 2 2 4 2 2 3" xfId="59421"/>
    <cellStyle name="Обычный 7 8 3 2 2 4 2 3" xfId="59422"/>
    <cellStyle name="Обычный 7 8 3 2 2 4 2 3 2" xfId="59423"/>
    <cellStyle name="Обычный 7 8 3 2 2 4 2 4" xfId="59424"/>
    <cellStyle name="Обычный 7 8 3 2 2 4 3" xfId="59425"/>
    <cellStyle name="Обычный 7 8 3 2 2 4 3 2" xfId="59426"/>
    <cellStyle name="Обычный 7 8 3 2 2 4 3 2 2" xfId="59427"/>
    <cellStyle name="Обычный 7 8 3 2 2 4 3 3" xfId="59428"/>
    <cellStyle name="Обычный 7 8 3 2 2 4 4" xfId="59429"/>
    <cellStyle name="Обычный 7 8 3 2 2 4 4 2" xfId="59430"/>
    <cellStyle name="Обычный 7 8 3 2 2 4 5" xfId="59431"/>
    <cellStyle name="Обычный 7 8 3 2 2 5" xfId="59432"/>
    <cellStyle name="Обычный 7 8 3 2 2 5 2" xfId="59433"/>
    <cellStyle name="Обычный 7 8 3 2 2 5 2 2" xfId="59434"/>
    <cellStyle name="Обычный 7 8 3 2 2 5 2 2 2" xfId="59435"/>
    <cellStyle name="Обычный 7 8 3 2 2 5 2 2 2 2" xfId="59436"/>
    <cellStyle name="Обычный 7 8 3 2 2 5 2 2 3" xfId="59437"/>
    <cellStyle name="Обычный 7 8 3 2 2 5 2 3" xfId="59438"/>
    <cellStyle name="Обычный 7 8 3 2 2 5 2 3 2" xfId="59439"/>
    <cellStyle name="Обычный 7 8 3 2 2 5 2 4" xfId="59440"/>
    <cellStyle name="Обычный 7 8 3 2 2 5 3" xfId="59441"/>
    <cellStyle name="Обычный 7 8 3 2 2 5 3 2" xfId="59442"/>
    <cellStyle name="Обычный 7 8 3 2 2 5 3 2 2" xfId="59443"/>
    <cellStyle name="Обычный 7 8 3 2 2 5 3 3" xfId="59444"/>
    <cellStyle name="Обычный 7 8 3 2 2 5 4" xfId="59445"/>
    <cellStyle name="Обычный 7 8 3 2 2 5 4 2" xfId="59446"/>
    <cellStyle name="Обычный 7 8 3 2 2 5 5" xfId="59447"/>
    <cellStyle name="Обычный 7 8 3 2 2 6" xfId="59448"/>
    <cellStyle name="Обычный 7 8 3 2 2 6 2" xfId="59449"/>
    <cellStyle name="Обычный 7 8 3 2 2 6 2 2" xfId="59450"/>
    <cellStyle name="Обычный 7 8 3 2 2 6 2 2 2" xfId="59451"/>
    <cellStyle name="Обычный 7 8 3 2 2 6 2 3" xfId="59452"/>
    <cellStyle name="Обычный 7 8 3 2 2 6 3" xfId="59453"/>
    <cellStyle name="Обычный 7 8 3 2 2 6 3 2" xfId="59454"/>
    <cellStyle name="Обычный 7 8 3 2 2 6 4" xfId="59455"/>
    <cellStyle name="Обычный 7 8 3 2 2 7" xfId="59456"/>
    <cellStyle name="Обычный 7 8 3 2 2 7 2" xfId="59457"/>
    <cellStyle name="Обычный 7 8 3 2 2 7 2 2" xfId="59458"/>
    <cellStyle name="Обычный 7 8 3 2 2 7 3" xfId="59459"/>
    <cellStyle name="Обычный 7 8 3 2 2 8" xfId="59460"/>
    <cellStyle name="Обычный 7 8 3 2 2 8 2" xfId="59461"/>
    <cellStyle name="Обычный 7 8 3 2 2 9" xfId="59462"/>
    <cellStyle name="Обычный 7 8 3 2 3" xfId="59463"/>
    <cellStyle name="Обычный 7 8 3 2 3 2" xfId="59464"/>
    <cellStyle name="Обычный 7 8 3 2 3 2 2" xfId="59465"/>
    <cellStyle name="Обычный 7 8 3 2 3 2 2 2" xfId="59466"/>
    <cellStyle name="Обычный 7 8 3 2 3 2 2 2 2" xfId="59467"/>
    <cellStyle name="Обычный 7 8 3 2 3 2 2 2 2 2" xfId="59468"/>
    <cellStyle name="Обычный 7 8 3 2 3 2 2 2 2 2 2" xfId="59469"/>
    <cellStyle name="Обычный 7 8 3 2 3 2 2 2 2 3" xfId="59470"/>
    <cellStyle name="Обычный 7 8 3 2 3 2 2 2 3" xfId="59471"/>
    <cellStyle name="Обычный 7 8 3 2 3 2 2 2 3 2" xfId="59472"/>
    <cellStyle name="Обычный 7 8 3 2 3 2 2 2 4" xfId="59473"/>
    <cellStyle name="Обычный 7 8 3 2 3 2 2 3" xfId="59474"/>
    <cellStyle name="Обычный 7 8 3 2 3 2 2 3 2" xfId="59475"/>
    <cellStyle name="Обычный 7 8 3 2 3 2 2 3 2 2" xfId="59476"/>
    <cellStyle name="Обычный 7 8 3 2 3 2 2 3 3" xfId="59477"/>
    <cellStyle name="Обычный 7 8 3 2 3 2 2 4" xfId="59478"/>
    <cellStyle name="Обычный 7 8 3 2 3 2 2 4 2" xfId="59479"/>
    <cellStyle name="Обычный 7 8 3 2 3 2 2 5" xfId="59480"/>
    <cellStyle name="Обычный 7 8 3 2 3 2 3" xfId="59481"/>
    <cellStyle name="Обычный 7 8 3 2 3 2 3 2" xfId="59482"/>
    <cellStyle name="Обычный 7 8 3 2 3 2 3 2 2" xfId="59483"/>
    <cellStyle name="Обычный 7 8 3 2 3 2 3 2 2 2" xfId="59484"/>
    <cellStyle name="Обычный 7 8 3 2 3 2 3 2 2 2 2" xfId="59485"/>
    <cellStyle name="Обычный 7 8 3 2 3 2 3 2 2 3" xfId="59486"/>
    <cellStyle name="Обычный 7 8 3 2 3 2 3 2 3" xfId="59487"/>
    <cellStyle name="Обычный 7 8 3 2 3 2 3 2 3 2" xfId="59488"/>
    <cellStyle name="Обычный 7 8 3 2 3 2 3 2 4" xfId="59489"/>
    <cellStyle name="Обычный 7 8 3 2 3 2 3 3" xfId="59490"/>
    <cellStyle name="Обычный 7 8 3 2 3 2 3 3 2" xfId="59491"/>
    <cellStyle name="Обычный 7 8 3 2 3 2 3 3 2 2" xfId="59492"/>
    <cellStyle name="Обычный 7 8 3 2 3 2 3 3 3" xfId="59493"/>
    <cellStyle name="Обычный 7 8 3 2 3 2 3 4" xfId="59494"/>
    <cellStyle name="Обычный 7 8 3 2 3 2 3 4 2" xfId="59495"/>
    <cellStyle name="Обычный 7 8 3 2 3 2 3 5" xfId="59496"/>
    <cellStyle name="Обычный 7 8 3 2 3 2 4" xfId="59497"/>
    <cellStyle name="Обычный 7 8 3 2 3 2 4 2" xfId="59498"/>
    <cellStyle name="Обычный 7 8 3 2 3 2 4 2 2" xfId="59499"/>
    <cellStyle name="Обычный 7 8 3 2 3 2 4 2 2 2" xfId="59500"/>
    <cellStyle name="Обычный 7 8 3 2 3 2 4 2 3" xfId="59501"/>
    <cellStyle name="Обычный 7 8 3 2 3 2 4 3" xfId="59502"/>
    <cellStyle name="Обычный 7 8 3 2 3 2 4 3 2" xfId="59503"/>
    <cellStyle name="Обычный 7 8 3 2 3 2 4 4" xfId="59504"/>
    <cellStyle name="Обычный 7 8 3 2 3 2 5" xfId="59505"/>
    <cellStyle name="Обычный 7 8 3 2 3 2 5 2" xfId="59506"/>
    <cellStyle name="Обычный 7 8 3 2 3 2 5 2 2" xfId="59507"/>
    <cellStyle name="Обычный 7 8 3 2 3 2 5 3" xfId="59508"/>
    <cellStyle name="Обычный 7 8 3 2 3 2 6" xfId="59509"/>
    <cellStyle name="Обычный 7 8 3 2 3 2 6 2" xfId="59510"/>
    <cellStyle name="Обычный 7 8 3 2 3 2 7" xfId="59511"/>
    <cellStyle name="Обычный 7 8 3 2 3 3" xfId="59512"/>
    <cellStyle name="Обычный 7 8 3 2 3 3 2" xfId="59513"/>
    <cellStyle name="Обычный 7 8 3 2 3 3 2 2" xfId="59514"/>
    <cellStyle name="Обычный 7 8 3 2 3 3 2 2 2" xfId="59515"/>
    <cellStyle name="Обычный 7 8 3 2 3 3 2 2 2 2" xfId="59516"/>
    <cellStyle name="Обычный 7 8 3 2 3 3 2 2 3" xfId="59517"/>
    <cellStyle name="Обычный 7 8 3 2 3 3 2 3" xfId="59518"/>
    <cellStyle name="Обычный 7 8 3 2 3 3 2 3 2" xfId="59519"/>
    <cellStyle name="Обычный 7 8 3 2 3 3 2 4" xfId="59520"/>
    <cellStyle name="Обычный 7 8 3 2 3 3 3" xfId="59521"/>
    <cellStyle name="Обычный 7 8 3 2 3 3 3 2" xfId="59522"/>
    <cellStyle name="Обычный 7 8 3 2 3 3 3 2 2" xfId="59523"/>
    <cellStyle name="Обычный 7 8 3 2 3 3 3 3" xfId="59524"/>
    <cellStyle name="Обычный 7 8 3 2 3 3 4" xfId="59525"/>
    <cellStyle name="Обычный 7 8 3 2 3 3 4 2" xfId="59526"/>
    <cellStyle name="Обычный 7 8 3 2 3 3 5" xfId="59527"/>
    <cellStyle name="Обычный 7 8 3 2 3 4" xfId="59528"/>
    <cellStyle name="Обычный 7 8 3 2 3 4 2" xfId="59529"/>
    <cellStyle name="Обычный 7 8 3 2 3 4 2 2" xfId="59530"/>
    <cellStyle name="Обычный 7 8 3 2 3 4 2 2 2" xfId="59531"/>
    <cellStyle name="Обычный 7 8 3 2 3 4 2 2 2 2" xfId="59532"/>
    <cellStyle name="Обычный 7 8 3 2 3 4 2 2 3" xfId="59533"/>
    <cellStyle name="Обычный 7 8 3 2 3 4 2 3" xfId="59534"/>
    <cellStyle name="Обычный 7 8 3 2 3 4 2 3 2" xfId="59535"/>
    <cellStyle name="Обычный 7 8 3 2 3 4 2 4" xfId="59536"/>
    <cellStyle name="Обычный 7 8 3 2 3 4 3" xfId="59537"/>
    <cellStyle name="Обычный 7 8 3 2 3 4 3 2" xfId="59538"/>
    <cellStyle name="Обычный 7 8 3 2 3 4 3 2 2" xfId="59539"/>
    <cellStyle name="Обычный 7 8 3 2 3 4 3 3" xfId="59540"/>
    <cellStyle name="Обычный 7 8 3 2 3 4 4" xfId="59541"/>
    <cellStyle name="Обычный 7 8 3 2 3 4 4 2" xfId="59542"/>
    <cellStyle name="Обычный 7 8 3 2 3 4 5" xfId="59543"/>
    <cellStyle name="Обычный 7 8 3 2 3 5" xfId="59544"/>
    <cellStyle name="Обычный 7 8 3 2 3 5 2" xfId="59545"/>
    <cellStyle name="Обычный 7 8 3 2 3 5 2 2" xfId="59546"/>
    <cellStyle name="Обычный 7 8 3 2 3 5 2 2 2" xfId="59547"/>
    <cellStyle name="Обычный 7 8 3 2 3 5 2 3" xfId="59548"/>
    <cellStyle name="Обычный 7 8 3 2 3 5 3" xfId="59549"/>
    <cellStyle name="Обычный 7 8 3 2 3 5 3 2" xfId="59550"/>
    <cellStyle name="Обычный 7 8 3 2 3 5 4" xfId="59551"/>
    <cellStyle name="Обычный 7 8 3 2 3 6" xfId="59552"/>
    <cellStyle name="Обычный 7 8 3 2 3 6 2" xfId="59553"/>
    <cellStyle name="Обычный 7 8 3 2 3 6 2 2" xfId="59554"/>
    <cellStyle name="Обычный 7 8 3 2 3 6 3" xfId="59555"/>
    <cellStyle name="Обычный 7 8 3 2 3 7" xfId="59556"/>
    <cellStyle name="Обычный 7 8 3 2 3 7 2" xfId="59557"/>
    <cellStyle name="Обычный 7 8 3 2 3 8" xfId="59558"/>
    <cellStyle name="Обычный 7 8 3 3" xfId="59559"/>
    <cellStyle name="Обычный 7 8 3 3 2" xfId="59560"/>
    <cellStyle name="Обычный 7 8 3 3 2 2" xfId="59561"/>
    <cellStyle name="Обычный 7 8 3 3 2 2 2" xfId="59562"/>
    <cellStyle name="Обычный 7 8 3 3 2 2 2 2" xfId="59563"/>
    <cellStyle name="Обычный 7 8 3 3 2 2 2 2 2" xfId="59564"/>
    <cellStyle name="Обычный 7 8 3 3 2 2 2 2 2 2" xfId="59565"/>
    <cellStyle name="Обычный 7 8 3 3 2 2 2 2 2 2 2" xfId="59566"/>
    <cellStyle name="Обычный 7 8 3 3 2 2 2 2 2 3" xfId="59567"/>
    <cellStyle name="Обычный 7 8 3 3 2 2 2 2 3" xfId="59568"/>
    <cellStyle name="Обычный 7 8 3 3 2 2 2 2 3 2" xfId="59569"/>
    <cellStyle name="Обычный 7 8 3 3 2 2 2 2 4" xfId="59570"/>
    <cellStyle name="Обычный 7 8 3 3 2 2 2 3" xfId="59571"/>
    <cellStyle name="Обычный 7 8 3 3 2 2 2 3 2" xfId="59572"/>
    <cellStyle name="Обычный 7 8 3 3 2 2 2 3 2 2" xfId="59573"/>
    <cellStyle name="Обычный 7 8 3 3 2 2 2 3 3" xfId="59574"/>
    <cellStyle name="Обычный 7 8 3 3 2 2 2 4" xfId="59575"/>
    <cellStyle name="Обычный 7 8 3 3 2 2 2 4 2" xfId="59576"/>
    <cellStyle name="Обычный 7 8 3 3 2 2 2 5" xfId="59577"/>
    <cellStyle name="Обычный 7 8 3 3 2 2 3" xfId="59578"/>
    <cellStyle name="Обычный 7 8 3 3 2 2 3 2" xfId="59579"/>
    <cellStyle name="Обычный 7 8 3 3 2 2 3 2 2" xfId="59580"/>
    <cellStyle name="Обычный 7 8 3 3 2 2 3 2 2 2" xfId="59581"/>
    <cellStyle name="Обычный 7 8 3 3 2 2 3 2 2 2 2" xfId="59582"/>
    <cellStyle name="Обычный 7 8 3 3 2 2 3 2 2 3" xfId="59583"/>
    <cellStyle name="Обычный 7 8 3 3 2 2 3 2 3" xfId="59584"/>
    <cellStyle name="Обычный 7 8 3 3 2 2 3 2 3 2" xfId="59585"/>
    <cellStyle name="Обычный 7 8 3 3 2 2 3 2 4" xfId="59586"/>
    <cellStyle name="Обычный 7 8 3 3 2 2 3 3" xfId="59587"/>
    <cellStyle name="Обычный 7 8 3 3 2 2 3 3 2" xfId="59588"/>
    <cellStyle name="Обычный 7 8 3 3 2 2 3 3 2 2" xfId="59589"/>
    <cellStyle name="Обычный 7 8 3 3 2 2 3 3 3" xfId="59590"/>
    <cellStyle name="Обычный 7 8 3 3 2 2 3 4" xfId="59591"/>
    <cellStyle name="Обычный 7 8 3 3 2 2 3 4 2" xfId="59592"/>
    <cellStyle name="Обычный 7 8 3 3 2 2 3 5" xfId="59593"/>
    <cellStyle name="Обычный 7 8 3 3 2 2 4" xfId="59594"/>
    <cellStyle name="Обычный 7 8 3 3 2 2 4 2" xfId="59595"/>
    <cellStyle name="Обычный 7 8 3 3 2 2 4 2 2" xfId="59596"/>
    <cellStyle name="Обычный 7 8 3 3 2 2 4 2 2 2" xfId="59597"/>
    <cellStyle name="Обычный 7 8 3 3 2 2 4 2 3" xfId="59598"/>
    <cellStyle name="Обычный 7 8 3 3 2 2 4 3" xfId="59599"/>
    <cellStyle name="Обычный 7 8 3 3 2 2 4 3 2" xfId="59600"/>
    <cellStyle name="Обычный 7 8 3 3 2 2 4 4" xfId="59601"/>
    <cellStyle name="Обычный 7 8 3 3 2 2 5" xfId="59602"/>
    <cellStyle name="Обычный 7 8 3 3 2 2 5 2" xfId="59603"/>
    <cellStyle name="Обычный 7 8 3 3 2 2 5 2 2" xfId="59604"/>
    <cellStyle name="Обычный 7 8 3 3 2 2 5 3" xfId="59605"/>
    <cellStyle name="Обычный 7 8 3 3 2 2 6" xfId="59606"/>
    <cellStyle name="Обычный 7 8 3 3 2 2 6 2" xfId="59607"/>
    <cellStyle name="Обычный 7 8 3 3 2 2 7" xfId="59608"/>
    <cellStyle name="Обычный 7 8 3 3 2 3" xfId="59609"/>
    <cellStyle name="Обычный 7 8 3 3 2 3 2" xfId="59610"/>
    <cellStyle name="Обычный 7 8 3 3 2 3 2 2" xfId="59611"/>
    <cellStyle name="Обычный 7 8 3 3 2 3 2 2 2" xfId="59612"/>
    <cellStyle name="Обычный 7 8 3 3 2 3 2 2 2 2" xfId="59613"/>
    <cellStyle name="Обычный 7 8 3 3 2 3 2 2 3" xfId="59614"/>
    <cellStyle name="Обычный 7 8 3 3 2 3 2 3" xfId="59615"/>
    <cellStyle name="Обычный 7 8 3 3 2 3 2 3 2" xfId="59616"/>
    <cellStyle name="Обычный 7 8 3 3 2 3 2 4" xfId="59617"/>
    <cellStyle name="Обычный 7 8 3 3 2 3 3" xfId="59618"/>
    <cellStyle name="Обычный 7 8 3 3 2 3 3 2" xfId="59619"/>
    <cellStyle name="Обычный 7 8 3 3 2 3 3 2 2" xfId="59620"/>
    <cellStyle name="Обычный 7 8 3 3 2 3 3 3" xfId="59621"/>
    <cellStyle name="Обычный 7 8 3 3 2 3 4" xfId="59622"/>
    <cellStyle name="Обычный 7 8 3 3 2 3 4 2" xfId="59623"/>
    <cellStyle name="Обычный 7 8 3 3 2 3 5" xfId="59624"/>
    <cellStyle name="Обычный 7 8 3 3 2 4" xfId="59625"/>
    <cellStyle name="Обычный 7 8 3 3 2 4 2" xfId="59626"/>
    <cellStyle name="Обычный 7 8 3 3 2 4 2 2" xfId="59627"/>
    <cellStyle name="Обычный 7 8 3 3 2 4 2 2 2" xfId="59628"/>
    <cellStyle name="Обычный 7 8 3 3 2 4 2 2 2 2" xfId="59629"/>
    <cellStyle name="Обычный 7 8 3 3 2 4 2 2 3" xfId="59630"/>
    <cellStyle name="Обычный 7 8 3 3 2 4 2 3" xfId="59631"/>
    <cellStyle name="Обычный 7 8 3 3 2 4 2 3 2" xfId="59632"/>
    <cellStyle name="Обычный 7 8 3 3 2 4 2 4" xfId="59633"/>
    <cellStyle name="Обычный 7 8 3 3 2 4 3" xfId="59634"/>
    <cellStyle name="Обычный 7 8 3 3 2 4 3 2" xfId="59635"/>
    <cellStyle name="Обычный 7 8 3 3 2 4 3 2 2" xfId="59636"/>
    <cellStyle name="Обычный 7 8 3 3 2 4 3 3" xfId="59637"/>
    <cellStyle name="Обычный 7 8 3 3 2 4 4" xfId="59638"/>
    <cellStyle name="Обычный 7 8 3 3 2 4 4 2" xfId="59639"/>
    <cellStyle name="Обычный 7 8 3 3 2 4 5" xfId="59640"/>
    <cellStyle name="Обычный 7 8 3 3 2 5" xfId="59641"/>
    <cellStyle name="Обычный 7 8 3 3 2 5 2" xfId="59642"/>
    <cellStyle name="Обычный 7 8 3 3 2 5 2 2" xfId="59643"/>
    <cellStyle name="Обычный 7 8 3 3 2 5 2 2 2" xfId="59644"/>
    <cellStyle name="Обычный 7 8 3 3 2 5 2 3" xfId="59645"/>
    <cellStyle name="Обычный 7 8 3 3 2 5 3" xfId="59646"/>
    <cellStyle name="Обычный 7 8 3 3 2 5 3 2" xfId="59647"/>
    <cellStyle name="Обычный 7 8 3 3 2 5 4" xfId="59648"/>
    <cellStyle name="Обычный 7 8 3 3 2 6" xfId="59649"/>
    <cellStyle name="Обычный 7 8 3 3 2 6 2" xfId="59650"/>
    <cellStyle name="Обычный 7 8 3 3 2 6 2 2" xfId="59651"/>
    <cellStyle name="Обычный 7 8 3 3 2 6 3" xfId="59652"/>
    <cellStyle name="Обычный 7 8 3 3 2 7" xfId="59653"/>
    <cellStyle name="Обычный 7 8 3 3 2 7 2" xfId="59654"/>
    <cellStyle name="Обычный 7 8 3 3 2 8" xfId="59655"/>
    <cellStyle name="Обычный 7 8 3 4" xfId="59656"/>
    <cellStyle name="Обычный 7 8 3 4 2" xfId="59657"/>
    <cellStyle name="Обычный 7 8 3 4 2 2" xfId="59658"/>
    <cellStyle name="Обычный 7 8 3 4 2 2 2" xfId="59659"/>
    <cellStyle name="Обычный 7 8 3 4 2 2 2 2" xfId="59660"/>
    <cellStyle name="Обычный 7 8 3 4 2 2 2 2 2" xfId="59661"/>
    <cellStyle name="Обычный 7 8 3 4 2 2 2 3" xfId="59662"/>
    <cellStyle name="Обычный 7 8 3 4 2 2 3" xfId="59663"/>
    <cellStyle name="Обычный 7 8 3 4 2 2 3 2" xfId="59664"/>
    <cellStyle name="Обычный 7 8 3 4 2 2 4" xfId="59665"/>
    <cellStyle name="Обычный 7 8 3 4 2 3" xfId="59666"/>
    <cellStyle name="Обычный 7 8 3 4 2 3 2" xfId="59667"/>
    <cellStyle name="Обычный 7 8 3 4 2 3 2 2" xfId="59668"/>
    <cellStyle name="Обычный 7 8 3 4 2 3 3" xfId="59669"/>
    <cellStyle name="Обычный 7 8 3 4 2 4" xfId="59670"/>
    <cellStyle name="Обычный 7 8 3 4 2 4 2" xfId="59671"/>
    <cellStyle name="Обычный 7 8 3 4 2 5" xfId="59672"/>
    <cellStyle name="Обычный 7 8 3 4 3" xfId="59673"/>
    <cellStyle name="Обычный 7 8 3 4 3 2" xfId="59674"/>
    <cellStyle name="Обычный 7 8 3 4 3 2 2" xfId="59675"/>
    <cellStyle name="Обычный 7 8 3 4 3 2 2 2" xfId="59676"/>
    <cellStyle name="Обычный 7 8 3 4 3 2 2 2 2" xfId="59677"/>
    <cellStyle name="Обычный 7 8 3 4 3 2 2 3" xfId="59678"/>
    <cellStyle name="Обычный 7 8 3 4 3 2 3" xfId="59679"/>
    <cellStyle name="Обычный 7 8 3 4 3 2 3 2" xfId="59680"/>
    <cellStyle name="Обычный 7 8 3 4 3 2 4" xfId="59681"/>
    <cellStyle name="Обычный 7 8 3 4 3 3" xfId="59682"/>
    <cellStyle name="Обычный 7 8 3 4 3 3 2" xfId="59683"/>
    <cellStyle name="Обычный 7 8 3 4 3 3 2 2" xfId="59684"/>
    <cellStyle name="Обычный 7 8 3 4 3 3 3" xfId="59685"/>
    <cellStyle name="Обычный 7 8 3 4 3 4" xfId="59686"/>
    <cellStyle name="Обычный 7 8 3 4 3 4 2" xfId="59687"/>
    <cellStyle name="Обычный 7 8 3 4 3 5" xfId="59688"/>
    <cellStyle name="Обычный 7 8 3 4 4" xfId="59689"/>
    <cellStyle name="Обычный 7 8 3 4 4 2" xfId="59690"/>
    <cellStyle name="Обычный 7 8 3 4 4 2 2" xfId="59691"/>
    <cellStyle name="Обычный 7 8 3 4 4 2 2 2" xfId="59692"/>
    <cellStyle name="Обычный 7 8 3 4 4 2 3" xfId="59693"/>
    <cellStyle name="Обычный 7 8 3 4 4 3" xfId="59694"/>
    <cellStyle name="Обычный 7 8 3 4 4 3 2" xfId="59695"/>
    <cellStyle name="Обычный 7 8 3 4 4 4" xfId="59696"/>
    <cellStyle name="Обычный 7 8 3 4 5" xfId="59697"/>
    <cellStyle name="Обычный 7 8 3 4 5 2" xfId="59698"/>
    <cellStyle name="Обычный 7 8 3 4 5 2 2" xfId="59699"/>
    <cellStyle name="Обычный 7 8 3 4 5 3" xfId="59700"/>
    <cellStyle name="Обычный 7 8 3 4 6" xfId="59701"/>
    <cellStyle name="Обычный 7 8 3 4 6 2" xfId="59702"/>
    <cellStyle name="Обычный 7 8 3 4 7" xfId="59703"/>
    <cellStyle name="Обычный 7 8 3 5" xfId="59704"/>
    <cellStyle name="Обычный 7 8 3 5 2" xfId="59705"/>
    <cellStyle name="Обычный 7 8 3 5 2 2" xfId="59706"/>
    <cellStyle name="Обычный 7 8 3 5 2 2 2" xfId="59707"/>
    <cellStyle name="Обычный 7 8 3 5 2 2 2 2" xfId="59708"/>
    <cellStyle name="Обычный 7 8 3 5 2 2 3" xfId="59709"/>
    <cellStyle name="Обычный 7 8 3 5 2 3" xfId="59710"/>
    <cellStyle name="Обычный 7 8 3 5 2 3 2" xfId="59711"/>
    <cellStyle name="Обычный 7 8 3 5 2 4" xfId="59712"/>
    <cellStyle name="Обычный 7 8 3 5 3" xfId="59713"/>
    <cellStyle name="Обычный 7 8 3 5 3 2" xfId="59714"/>
    <cellStyle name="Обычный 7 8 3 5 3 2 2" xfId="59715"/>
    <cellStyle name="Обычный 7 8 3 5 3 3" xfId="59716"/>
    <cellStyle name="Обычный 7 8 3 5 4" xfId="59717"/>
    <cellStyle name="Обычный 7 8 3 5 4 2" xfId="59718"/>
    <cellStyle name="Обычный 7 8 3 5 5" xfId="59719"/>
    <cellStyle name="Обычный 7 8 3 6" xfId="59720"/>
    <cellStyle name="Обычный 7 8 3 6 2" xfId="59721"/>
    <cellStyle name="Обычный 7 8 3 6 2 2" xfId="59722"/>
    <cellStyle name="Обычный 7 8 3 6 2 2 2" xfId="59723"/>
    <cellStyle name="Обычный 7 8 3 6 2 2 2 2" xfId="59724"/>
    <cellStyle name="Обычный 7 8 3 6 2 2 3" xfId="59725"/>
    <cellStyle name="Обычный 7 8 3 6 2 3" xfId="59726"/>
    <cellStyle name="Обычный 7 8 3 6 2 3 2" xfId="59727"/>
    <cellStyle name="Обычный 7 8 3 6 2 4" xfId="59728"/>
    <cellStyle name="Обычный 7 8 3 6 3" xfId="59729"/>
    <cellStyle name="Обычный 7 8 3 6 3 2" xfId="59730"/>
    <cellStyle name="Обычный 7 8 3 6 3 2 2" xfId="59731"/>
    <cellStyle name="Обычный 7 8 3 6 3 3" xfId="59732"/>
    <cellStyle name="Обычный 7 8 3 6 4" xfId="59733"/>
    <cellStyle name="Обычный 7 8 3 6 4 2" xfId="59734"/>
    <cellStyle name="Обычный 7 8 3 6 5" xfId="59735"/>
    <cellStyle name="Обычный 7 8 3 7" xfId="59736"/>
    <cellStyle name="Обычный 7 8 3 7 2" xfId="59737"/>
    <cellStyle name="Обычный 7 8 3 7 2 2" xfId="59738"/>
    <cellStyle name="Обычный 7 8 3 7 2 2 2" xfId="59739"/>
    <cellStyle name="Обычный 7 8 3 7 2 3" xfId="59740"/>
    <cellStyle name="Обычный 7 8 3 7 3" xfId="59741"/>
    <cellStyle name="Обычный 7 8 3 7 3 2" xfId="59742"/>
    <cellStyle name="Обычный 7 8 3 7 4" xfId="59743"/>
    <cellStyle name="Обычный 7 8 3 8" xfId="59744"/>
    <cellStyle name="Обычный 7 8 3 8 2" xfId="59745"/>
    <cellStyle name="Обычный 7 8 3 8 2 2" xfId="59746"/>
    <cellStyle name="Обычный 7 8 3 8 3" xfId="59747"/>
    <cellStyle name="Обычный 7 8 3 9" xfId="59748"/>
    <cellStyle name="Обычный 7 8 3 9 2" xfId="59749"/>
    <cellStyle name="Обычный 7 8 4" xfId="59750"/>
    <cellStyle name="Обычный 7 8 4 2" xfId="59751"/>
    <cellStyle name="Обычный 7 8 4 2 2" xfId="59752"/>
    <cellStyle name="Обычный 7 8 4 2 2 2" xfId="59753"/>
    <cellStyle name="Обычный 7 8 4 2 2 2 2" xfId="59754"/>
    <cellStyle name="Обычный 7 8 4 2 2 2 2 2" xfId="59755"/>
    <cellStyle name="Обычный 7 8 4 2 2 2 2 2 2" xfId="59756"/>
    <cellStyle name="Обычный 7 8 4 2 2 2 2 2 2 2" xfId="59757"/>
    <cellStyle name="Обычный 7 8 4 2 2 2 2 2 2 2 2" xfId="59758"/>
    <cellStyle name="Обычный 7 8 4 2 2 2 2 2 2 3" xfId="59759"/>
    <cellStyle name="Обычный 7 8 4 2 2 2 2 2 3" xfId="59760"/>
    <cellStyle name="Обычный 7 8 4 2 2 2 2 2 3 2" xfId="59761"/>
    <cellStyle name="Обычный 7 8 4 2 2 2 2 2 4" xfId="59762"/>
    <cellStyle name="Обычный 7 8 4 2 2 2 2 3" xfId="59763"/>
    <cellStyle name="Обычный 7 8 4 2 2 2 2 3 2" xfId="59764"/>
    <cellStyle name="Обычный 7 8 4 2 2 2 2 3 2 2" xfId="59765"/>
    <cellStyle name="Обычный 7 8 4 2 2 2 2 3 3" xfId="59766"/>
    <cellStyle name="Обычный 7 8 4 2 2 2 2 4" xfId="59767"/>
    <cellStyle name="Обычный 7 8 4 2 2 2 2 4 2" xfId="59768"/>
    <cellStyle name="Обычный 7 8 4 2 2 2 2 5" xfId="59769"/>
    <cellStyle name="Обычный 7 8 4 2 2 2 3" xfId="59770"/>
    <cellStyle name="Обычный 7 8 4 2 2 2 3 2" xfId="59771"/>
    <cellStyle name="Обычный 7 8 4 2 2 2 3 2 2" xfId="59772"/>
    <cellStyle name="Обычный 7 8 4 2 2 2 3 2 2 2" xfId="59773"/>
    <cellStyle name="Обычный 7 8 4 2 2 2 3 2 2 2 2" xfId="59774"/>
    <cellStyle name="Обычный 7 8 4 2 2 2 3 2 2 3" xfId="59775"/>
    <cellStyle name="Обычный 7 8 4 2 2 2 3 2 3" xfId="59776"/>
    <cellStyle name="Обычный 7 8 4 2 2 2 3 2 3 2" xfId="59777"/>
    <cellStyle name="Обычный 7 8 4 2 2 2 3 2 4" xfId="59778"/>
    <cellStyle name="Обычный 7 8 4 2 2 2 3 3" xfId="59779"/>
    <cellStyle name="Обычный 7 8 4 2 2 2 3 3 2" xfId="59780"/>
    <cellStyle name="Обычный 7 8 4 2 2 2 3 3 2 2" xfId="59781"/>
    <cellStyle name="Обычный 7 8 4 2 2 2 3 3 3" xfId="59782"/>
    <cellStyle name="Обычный 7 8 4 2 2 2 3 4" xfId="59783"/>
    <cellStyle name="Обычный 7 8 4 2 2 2 3 4 2" xfId="59784"/>
    <cellStyle name="Обычный 7 8 4 2 2 2 3 5" xfId="59785"/>
    <cellStyle name="Обычный 7 8 4 2 2 2 4" xfId="59786"/>
    <cellStyle name="Обычный 7 8 4 2 2 2 4 2" xfId="59787"/>
    <cellStyle name="Обычный 7 8 4 2 2 2 4 2 2" xfId="59788"/>
    <cellStyle name="Обычный 7 8 4 2 2 2 4 2 2 2" xfId="59789"/>
    <cellStyle name="Обычный 7 8 4 2 2 2 4 2 3" xfId="59790"/>
    <cellStyle name="Обычный 7 8 4 2 2 2 4 3" xfId="59791"/>
    <cellStyle name="Обычный 7 8 4 2 2 2 4 3 2" xfId="59792"/>
    <cellStyle name="Обычный 7 8 4 2 2 2 4 4" xfId="59793"/>
    <cellStyle name="Обычный 7 8 4 2 2 2 5" xfId="59794"/>
    <cellStyle name="Обычный 7 8 4 2 2 2 5 2" xfId="59795"/>
    <cellStyle name="Обычный 7 8 4 2 2 2 5 2 2" xfId="59796"/>
    <cellStyle name="Обычный 7 8 4 2 2 2 5 3" xfId="59797"/>
    <cellStyle name="Обычный 7 8 4 2 2 2 6" xfId="59798"/>
    <cellStyle name="Обычный 7 8 4 2 2 2 6 2" xfId="59799"/>
    <cellStyle name="Обычный 7 8 4 2 2 2 7" xfId="59800"/>
    <cellStyle name="Обычный 7 8 4 2 2 3" xfId="59801"/>
    <cellStyle name="Обычный 7 8 4 2 2 3 2" xfId="59802"/>
    <cellStyle name="Обычный 7 8 4 2 2 3 2 2" xfId="59803"/>
    <cellStyle name="Обычный 7 8 4 2 2 3 2 2 2" xfId="59804"/>
    <cellStyle name="Обычный 7 8 4 2 2 3 2 2 2 2" xfId="59805"/>
    <cellStyle name="Обычный 7 8 4 2 2 3 2 2 3" xfId="59806"/>
    <cellStyle name="Обычный 7 8 4 2 2 3 2 3" xfId="59807"/>
    <cellStyle name="Обычный 7 8 4 2 2 3 2 3 2" xfId="59808"/>
    <cellStyle name="Обычный 7 8 4 2 2 3 2 4" xfId="59809"/>
    <cellStyle name="Обычный 7 8 4 2 2 3 3" xfId="59810"/>
    <cellStyle name="Обычный 7 8 4 2 2 3 3 2" xfId="59811"/>
    <cellStyle name="Обычный 7 8 4 2 2 3 3 2 2" xfId="59812"/>
    <cellStyle name="Обычный 7 8 4 2 2 3 3 3" xfId="59813"/>
    <cellStyle name="Обычный 7 8 4 2 2 3 4" xfId="59814"/>
    <cellStyle name="Обычный 7 8 4 2 2 3 4 2" xfId="59815"/>
    <cellStyle name="Обычный 7 8 4 2 2 3 5" xfId="59816"/>
    <cellStyle name="Обычный 7 8 4 2 2 4" xfId="59817"/>
    <cellStyle name="Обычный 7 8 4 2 2 4 2" xfId="59818"/>
    <cellStyle name="Обычный 7 8 4 2 2 4 2 2" xfId="59819"/>
    <cellStyle name="Обычный 7 8 4 2 2 4 2 2 2" xfId="59820"/>
    <cellStyle name="Обычный 7 8 4 2 2 4 2 2 2 2" xfId="59821"/>
    <cellStyle name="Обычный 7 8 4 2 2 4 2 2 3" xfId="59822"/>
    <cellStyle name="Обычный 7 8 4 2 2 4 2 3" xfId="59823"/>
    <cellStyle name="Обычный 7 8 4 2 2 4 2 3 2" xfId="59824"/>
    <cellStyle name="Обычный 7 8 4 2 2 4 2 4" xfId="59825"/>
    <cellStyle name="Обычный 7 8 4 2 2 4 3" xfId="59826"/>
    <cellStyle name="Обычный 7 8 4 2 2 4 3 2" xfId="59827"/>
    <cellStyle name="Обычный 7 8 4 2 2 4 3 2 2" xfId="59828"/>
    <cellStyle name="Обычный 7 8 4 2 2 4 3 3" xfId="59829"/>
    <cellStyle name="Обычный 7 8 4 2 2 4 4" xfId="59830"/>
    <cellStyle name="Обычный 7 8 4 2 2 4 4 2" xfId="59831"/>
    <cellStyle name="Обычный 7 8 4 2 2 4 5" xfId="59832"/>
    <cellStyle name="Обычный 7 8 4 2 2 5" xfId="59833"/>
    <cellStyle name="Обычный 7 8 4 2 2 5 2" xfId="59834"/>
    <cellStyle name="Обычный 7 8 4 2 2 5 2 2" xfId="59835"/>
    <cellStyle name="Обычный 7 8 4 2 2 5 2 2 2" xfId="59836"/>
    <cellStyle name="Обычный 7 8 4 2 2 5 2 3" xfId="59837"/>
    <cellStyle name="Обычный 7 8 4 2 2 5 3" xfId="59838"/>
    <cellStyle name="Обычный 7 8 4 2 2 5 3 2" xfId="59839"/>
    <cellStyle name="Обычный 7 8 4 2 2 5 4" xfId="59840"/>
    <cellStyle name="Обычный 7 8 4 2 2 6" xfId="59841"/>
    <cellStyle name="Обычный 7 8 4 2 2 6 2" xfId="59842"/>
    <cellStyle name="Обычный 7 8 4 2 2 6 2 2" xfId="59843"/>
    <cellStyle name="Обычный 7 8 4 2 2 6 3" xfId="59844"/>
    <cellStyle name="Обычный 7 8 4 2 2 7" xfId="59845"/>
    <cellStyle name="Обычный 7 8 4 2 2 7 2" xfId="59846"/>
    <cellStyle name="Обычный 7 8 4 2 2 8" xfId="59847"/>
    <cellStyle name="Обычный 7 8 4 3" xfId="59848"/>
    <cellStyle name="Обычный 7 8 4 3 2" xfId="59849"/>
    <cellStyle name="Обычный 7 8 4 3 2 2" xfId="59850"/>
    <cellStyle name="Обычный 7 8 4 3 2 2 2" xfId="59851"/>
    <cellStyle name="Обычный 7 8 4 3 2 2 2 2" xfId="59852"/>
    <cellStyle name="Обычный 7 8 4 3 2 2 2 2 2" xfId="59853"/>
    <cellStyle name="Обычный 7 8 4 3 2 2 2 3" xfId="59854"/>
    <cellStyle name="Обычный 7 8 4 3 2 2 3" xfId="59855"/>
    <cellStyle name="Обычный 7 8 4 3 2 2 3 2" xfId="59856"/>
    <cellStyle name="Обычный 7 8 4 3 2 2 4" xfId="59857"/>
    <cellStyle name="Обычный 7 8 4 3 2 3" xfId="59858"/>
    <cellStyle name="Обычный 7 8 4 3 2 3 2" xfId="59859"/>
    <cellStyle name="Обычный 7 8 4 3 2 3 2 2" xfId="59860"/>
    <cellStyle name="Обычный 7 8 4 3 2 3 3" xfId="59861"/>
    <cellStyle name="Обычный 7 8 4 3 2 4" xfId="59862"/>
    <cellStyle name="Обычный 7 8 4 3 2 4 2" xfId="59863"/>
    <cellStyle name="Обычный 7 8 4 3 2 5" xfId="59864"/>
    <cellStyle name="Обычный 7 8 4 3 3" xfId="59865"/>
    <cellStyle name="Обычный 7 8 4 3 3 2" xfId="59866"/>
    <cellStyle name="Обычный 7 8 4 3 3 2 2" xfId="59867"/>
    <cellStyle name="Обычный 7 8 4 3 3 2 2 2" xfId="59868"/>
    <cellStyle name="Обычный 7 8 4 3 3 2 2 2 2" xfId="59869"/>
    <cellStyle name="Обычный 7 8 4 3 3 2 2 3" xfId="59870"/>
    <cellStyle name="Обычный 7 8 4 3 3 2 3" xfId="59871"/>
    <cellStyle name="Обычный 7 8 4 3 3 2 3 2" xfId="59872"/>
    <cellStyle name="Обычный 7 8 4 3 3 2 4" xfId="59873"/>
    <cellStyle name="Обычный 7 8 4 3 3 3" xfId="59874"/>
    <cellStyle name="Обычный 7 8 4 3 3 3 2" xfId="59875"/>
    <cellStyle name="Обычный 7 8 4 3 3 3 2 2" xfId="59876"/>
    <cellStyle name="Обычный 7 8 4 3 3 3 3" xfId="59877"/>
    <cellStyle name="Обычный 7 8 4 3 3 4" xfId="59878"/>
    <cellStyle name="Обычный 7 8 4 3 3 4 2" xfId="59879"/>
    <cellStyle name="Обычный 7 8 4 3 3 5" xfId="59880"/>
    <cellStyle name="Обычный 7 8 4 3 4" xfId="59881"/>
    <cellStyle name="Обычный 7 8 4 3 4 2" xfId="59882"/>
    <cellStyle name="Обычный 7 8 4 3 4 2 2" xfId="59883"/>
    <cellStyle name="Обычный 7 8 4 3 4 2 2 2" xfId="59884"/>
    <cellStyle name="Обычный 7 8 4 3 4 2 3" xfId="59885"/>
    <cellStyle name="Обычный 7 8 4 3 4 3" xfId="59886"/>
    <cellStyle name="Обычный 7 8 4 3 4 3 2" xfId="59887"/>
    <cellStyle name="Обычный 7 8 4 3 4 4" xfId="59888"/>
    <cellStyle name="Обычный 7 8 4 3 5" xfId="59889"/>
    <cellStyle name="Обычный 7 8 4 3 5 2" xfId="59890"/>
    <cellStyle name="Обычный 7 8 4 3 5 2 2" xfId="59891"/>
    <cellStyle name="Обычный 7 8 4 3 5 3" xfId="59892"/>
    <cellStyle name="Обычный 7 8 4 3 6" xfId="59893"/>
    <cellStyle name="Обычный 7 8 4 3 6 2" xfId="59894"/>
    <cellStyle name="Обычный 7 8 4 3 7" xfId="59895"/>
    <cellStyle name="Обычный 7 8 4 4" xfId="59896"/>
    <cellStyle name="Обычный 7 8 4 4 2" xfId="59897"/>
    <cellStyle name="Обычный 7 8 4 4 2 2" xfId="59898"/>
    <cellStyle name="Обычный 7 8 4 4 2 2 2" xfId="59899"/>
    <cellStyle name="Обычный 7 8 4 4 2 2 2 2" xfId="59900"/>
    <cellStyle name="Обычный 7 8 4 4 2 2 3" xfId="59901"/>
    <cellStyle name="Обычный 7 8 4 4 2 3" xfId="59902"/>
    <cellStyle name="Обычный 7 8 4 4 2 3 2" xfId="59903"/>
    <cellStyle name="Обычный 7 8 4 4 2 4" xfId="59904"/>
    <cellStyle name="Обычный 7 8 4 4 3" xfId="59905"/>
    <cellStyle name="Обычный 7 8 4 4 3 2" xfId="59906"/>
    <cellStyle name="Обычный 7 8 4 4 3 2 2" xfId="59907"/>
    <cellStyle name="Обычный 7 8 4 4 3 3" xfId="59908"/>
    <cellStyle name="Обычный 7 8 4 4 4" xfId="59909"/>
    <cellStyle name="Обычный 7 8 4 4 4 2" xfId="59910"/>
    <cellStyle name="Обычный 7 8 4 4 5" xfId="59911"/>
    <cellStyle name="Обычный 7 8 4 5" xfId="59912"/>
    <cellStyle name="Обычный 7 8 4 5 2" xfId="59913"/>
    <cellStyle name="Обычный 7 8 4 5 2 2" xfId="59914"/>
    <cellStyle name="Обычный 7 8 4 5 2 2 2" xfId="59915"/>
    <cellStyle name="Обычный 7 8 4 5 2 2 2 2" xfId="59916"/>
    <cellStyle name="Обычный 7 8 4 5 2 2 3" xfId="59917"/>
    <cellStyle name="Обычный 7 8 4 5 2 3" xfId="59918"/>
    <cellStyle name="Обычный 7 8 4 5 2 3 2" xfId="59919"/>
    <cellStyle name="Обычный 7 8 4 5 2 4" xfId="59920"/>
    <cellStyle name="Обычный 7 8 4 5 3" xfId="59921"/>
    <cellStyle name="Обычный 7 8 4 5 3 2" xfId="59922"/>
    <cellStyle name="Обычный 7 8 4 5 3 2 2" xfId="59923"/>
    <cellStyle name="Обычный 7 8 4 5 3 3" xfId="59924"/>
    <cellStyle name="Обычный 7 8 4 5 4" xfId="59925"/>
    <cellStyle name="Обычный 7 8 4 5 4 2" xfId="59926"/>
    <cellStyle name="Обычный 7 8 4 5 5" xfId="59927"/>
    <cellStyle name="Обычный 7 8 4 6" xfId="59928"/>
    <cellStyle name="Обычный 7 8 4 6 2" xfId="59929"/>
    <cellStyle name="Обычный 7 8 4 6 2 2" xfId="59930"/>
    <cellStyle name="Обычный 7 8 4 6 2 2 2" xfId="59931"/>
    <cellStyle name="Обычный 7 8 4 6 2 3" xfId="59932"/>
    <cellStyle name="Обычный 7 8 4 6 3" xfId="59933"/>
    <cellStyle name="Обычный 7 8 4 6 3 2" xfId="59934"/>
    <cellStyle name="Обычный 7 8 4 6 4" xfId="59935"/>
    <cellStyle name="Обычный 7 8 4 7" xfId="59936"/>
    <cellStyle name="Обычный 7 8 4 7 2" xfId="59937"/>
    <cellStyle name="Обычный 7 8 4 7 2 2" xfId="59938"/>
    <cellStyle name="Обычный 7 8 4 7 3" xfId="59939"/>
    <cellStyle name="Обычный 7 8 4 8" xfId="59940"/>
    <cellStyle name="Обычный 7 8 4 8 2" xfId="59941"/>
    <cellStyle name="Обычный 7 8 4 9" xfId="59942"/>
    <cellStyle name="Обычный 7 8 5" xfId="59943"/>
    <cellStyle name="Обычный 7 8 5 2" xfId="59944"/>
    <cellStyle name="Обычный 7 8 5 2 2" xfId="59945"/>
    <cellStyle name="Обычный 7 8 5 2 2 2" xfId="59946"/>
    <cellStyle name="Обычный 7 8 5 2 2 2 2" xfId="59947"/>
    <cellStyle name="Обычный 7 8 5 2 2 2 2 2" xfId="59948"/>
    <cellStyle name="Обычный 7 8 5 2 2 2 2 2 2" xfId="59949"/>
    <cellStyle name="Обычный 7 8 5 2 2 2 2 3" xfId="59950"/>
    <cellStyle name="Обычный 7 8 5 2 2 2 3" xfId="59951"/>
    <cellStyle name="Обычный 7 8 5 2 2 2 3 2" xfId="59952"/>
    <cellStyle name="Обычный 7 8 5 2 2 2 4" xfId="59953"/>
    <cellStyle name="Обычный 7 8 5 2 2 3" xfId="59954"/>
    <cellStyle name="Обычный 7 8 5 2 2 3 2" xfId="59955"/>
    <cellStyle name="Обычный 7 8 5 2 2 3 2 2" xfId="59956"/>
    <cellStyle name="Обычный 7 8 5 2 2 3 3" xfId="59957"/>
    <cellStyle name="Обычный 7 8 5 2 2 4" xfId="59958"/>
    <cellStyle name="Обычный 7 8 5 2 2 4 2" xfId="59959"/>
    <cellStyle name="Обычный 7 8 5 2 2 5" xfId="59960"/>
    <cellStyle name="Обычный 7 8 5 2 3" xfId="59961"/>
    <cellStyle name="Обычный 7 8 5 2 3 2" xfId="59962"/>
    <cellStyle name="Обычный 7 8 5 2 3 2 2" xfId="59963"/>
    <cellStyle name="Обычный 7 8 5 2 3 2 2 2" xfId="59964"/>
    <cellStyle name="Обычный 7 8 5 2 3 2 2 2 2" xfId="59965"/>
    <cellStyle name="Обычный 7 8 5 2 3 2 2 3" xfId="59966"/>
    <cellStyle name="Обычный 7 8 5 2 3 2 3" xfId="59967"/>
    <cellStyle name="Обычный 7 8 5 2 3 2 3 2" xfId="59968"/>
    <cellStyle name="Обычный 7 8 5 2 3 2 4" xfId="59969"/>
    <cellStyle name="Обычный 7 8 5 2 3 3" xfId="59970"/>
    <cellStyle name="Обычный 7 8 5 2 3 3 2" xfId="59971"/>
    <cellStyle name="Обычный 7 8 5 2 3 3 2 2" xfId="59972"/>
    <cellStyle name="Обычный 7 8 5 2 3 3 3" xfId="59973"/>
    <cellStyle name="Обычный 7 8 5 2 3 4" xfId="59974"/>
    <cellStyle name="Обычный 7 8 5 2 3 4 2" xfId="59975"/>
    <cellStyle name="Обычный 7 8 5 2 3 5" xfId="59976"/>
    <cellStyle name="Обычный 7 8 5 2 4" xfId="59977"/>
    <cellStyle name="Обычный 7 8 5 2 4 2" xfId="59978"/>
    <cellStyle name="Обычный 7 8 5 2 4 2 2" xfId="59979"/>
    <cellStyle name="Обычный 7 8 5 2 4 2 2 2" xfId="59980"/>
    <cellStyle name="Обычный 7 8 5 2 4 2 3" xfId="59981"/>
    <cellStyle name="Обычный 7 8 5 2 4 3" xfId="59982"/>
    <cellStyle name="Обычный 7 8 5 2 4 3 2" xfId="59983"/>
    <cellStyle name="Обычный 7 8 5 2 4 4" xfId="59984"/>
    <cellStyle name="Обычный 7 8 5 2 5" xfId="59985"/>
    <cellStyle name="Обычный 7 8 5 2 5 2" xfId="59986"/>
    <cellStyle name="Обычный 7 8 5 2 5 2 2" xfId="59987"/>
    <cellStyle name="Обычный 7 8 5 2 5 3" xfId="59988"/>
    <cellStyle name="Обычный 7 8 5 2 6" xfId="59989"/>
    <cellStyle name="Обычный 7 8 5 2 6 2" xfId="59990"/>
    <cellStyle name="Обычный 7 8 5 2 7" xfId="59991"/>
    <cellStyle name="Обычный 7 8 5 3" xfId="59992"/>
    <cellStyle name="Обычный 7 8 5 3 2" xfId="59993"/>
    <cellStyle name="Обычный 7 8 5 3 2 2" xfId="59994"/>
    <cellStyle name="Обычный 7 8 5 3 2 2 2" xfId="59995"/>
    <cellStyle name="Обычный 7 8 5 3 2 2 2 2" xfId="59996"/>
    <cellStyle name="Обычный 7 8 5 3 2 2 3" xfId="59997"/>
    <cellStyle name="Обычный 7 8 5 3 2 3" xfId="59998"/>
    <cellStyle name="Обычный 7 8 5 3 2 3 2" xfId="59999"/>
    <cellStyle name="Обычный 7 8 5 3 2 4" xfId="60000"/>
    <cellStyle name="Обычный 7 8 5 3 3" xfId="60001"/>
    <cellStyle name="Обычный 7 8 5 3 3 2" xfId="60002"/>
    <cellStyle name="Обычный 7 8 5 3 3 2 2" xfId="60003"/>
    <cellStyle name="Обычный 7 8 5 3 3 3" xfId="60004"/>
    <cellStyle name="Обычный 7 8 5 3 4" xfId="60005"/>
    <cellStyle name="Обычный 7 8 5 3 4 2" xfId="60006"/>
    <cellStyle name="Обычный 7 8 5 3 5" xfId="60007"/>
    <cellStyle name="Обычный 7 8 5 4" xfId="60008"/>
    <cellStyle name="Обычный 7 8 5 4 2" xfId="60009"/>
    <cellStyle name="Обычный 7 8 5 4 2 2" xfId="60010"/>
    <cellStyle name="Обычный 7 8 5 4 2 2 2" xfId="60011"/>
    <cellStyle name="Обычный 7 8 5 4 2 2 2 2" xfId="60012"/>
    <cellStyle name="Обычный 7 8 5 4 2 2 3" xfId="60013"/>
    <cellStyle name="Обычный 7 8 5 4 2 3" xfId="60014"/>
    <cellStyle name="Обычный 7 8 5 4 2 3 2" xfId="60015"/>
    <cellStyle name="Обычный 7 8 5 4 2 4" xfId="60016"/>
    <cellStyle name="Обычный 7 8 5 4 3" xfId="60017"/>
    <cellStyle name="Обычный 7 8 5 4 3 2" xfId="60018"/>
    <cellStyle name="Обычный 7 8 5 4 3 2 2" xfId="60019"/>
    <cellStyle name="Обычный 7 8 5 4 3 3" xfId="60020"/>
    <cellStyle name="Обычный 7 8 5 4 4" xfId="60021"/>
    <cellStyle name="Обычный 7 8 5 4 4 2" xfId="60022"/>
    <cellStyle name="Обычный 7 8 5 4 5" xfId="60023"/>
    <cellStyle name="Обычный 7 8 5 5" xfId="60024"/>
    <cellStyle name="Обычный 7 8 5 5 2" xfId="60025"/>
    <cellStyle name="Обычный 7 8 5 5 2 2" xfId="60026"/>
    <cellStyle name="Обычный 7 8 5 5 2 2 2" xfId="60027"/>
    <cellStyle name="Обычный 7 8 5 5 2 3" xfId="60028"/>
    <cellStyle name="Обычный 7 8 5 5 3" xfId="60029"/>
    <cellStyle name="Обычный 7 8 5 5 3 2" xfId="60030"/>
    <cellStyle name="Обычный 7 8 5 5 4" xfId="60031"/>
    <cellStyle name="Обычный 7 8 5 6" xfId="60032"/>
    <cellStyle name="Обычный 7 8 5 6 2" xfId="60033"/>
    <cellStyle name="Обычный 7 8 5 6 2 2" xfId="60034"/>
    <cellStyle name="Обычный 7 8 5 6 3" xfId="60035"/>
    <cellStyle name="Обычный 7 8 5 7" xfId="60036"/>
    <cellStyle name="Обычный 7 8 5 7 2" xfId="60037"/>
    <cellStyle name="Обычный 7 8 5 8" xfId="60038"/>
    <cellStyle name="Обычный 7 9" xfId="60039"/>
    <cellStyle name="Обычный 8" xfId="60040"/>
    <cellStyle name="Обычный 8 10" xfId="60041"/>
    <cellStyle name="Обычный 8 11" xfId="60042"/>
    <cellStyle name="Обычный 8 12" xfId="60043"/>
    <cellStyle name="Обычный 8 13" xfId="60044"/>
    <cellStyle name="Обычный 8 14" xfId="60045"/>
    <cellStyle name="Обычный 8 15" xfId="60046"/>
    <cellStyle name="Обычный 8 16" xfId="60047"/>
    <cellStyle name="Обычный 8 17" xfId="60048"/>
    <cellStyle name="Обычный 8 18" xfId="60049"/>
    <cellStyle name="Обычный 8 19" xfId="60050"/>
    <cellStyle name="Обычный 8 2" xfId="60051"/>
    <cellStyle name="Обычный 8 2 2" xfId="60052"/>
    <cellStyle name="Обычный 8 2 3" xfId="60053"/>
    <cellStyle name="Обычный 8 20" xfId="60054"/>
    <cellStyle name="Обычный 8 20 2" xfId="60055"/>
    <cellStyle name="Обычный 8 20 2 2" xfId="60056"/>
    <cellStyle name="Обычный 8 20 2 2 2" xfId="60057"/>
    <cellStyle name="Обычный 8 20 2 2 2 2" xfId="60058"/>
    <cellStyle name="Обычный 8 20 2 2 2 2 2" xfId="60059"/>
    <cellStyle name="Обычный 8 20 2 2 2 3" xfId="60060"/>
    <cellStyle name="Обычный 8 20 2 2 3" xfId="60061"/>
    <cellStyle name="Обычный 8 20 2 2 3 2" xfId="60062"/>
    <cellStyle name="Обычный 8 20 2 2 4" xfId="60063"/>
    <cellStyle name="Обычный 8 20 2 3" xfId="60064"/>
    <cellStyle name="Обычный 8 20 2 3 2" xfId="60065"/>
    <cellStyle name="Обычный 8 20 2 3 2 2" xfId="60066"/>
    <cellStyle name="Обычный 8 20 2 3 3" xfId="60067"/>
    <cellStyle name="Обычный 8 20 2 4" xfId="60068"/>
    <cellStyle name="Обычный 8 20 2 4 2" xfId="60069"/>
    <cellStyle name="Обычный 8 20 2 5" xfId="60070"/>
    <cellStyle name="Обычный 8 20 3" xfId="60071"/>
    <cellStyle name="Обычный 8 20 3 2" xfId="60072"/>
    <cellStyle name="Обычный 8 20 3 2 2" xfId="60073"/>
    <cellStyle name="Обычный 8 20 3 2 2 2" xfId="60074"/>
    <cellStyle name="Обычный 8 20 3 2 2 2 2" xfId="60075"/>
    <cellStyle name="Обычный 8 20 3 2 2 3" xfId="60076"/>
    <cellStyle name="Обычный 8 20 3 2 3" xfId="60077"/>
    <cellStyle name="Обычный 8 20 3 2 3 2" xfId="60078"/>
    <cellStyle name="Обычный 8 20 3 2 4" xfId="60079"/>
    <cellStyle name="Обычный 8 20 3 3" xfId="60080"/>
    <cellStyle name="Обычный 8 20 3 3 2" xfId="60081"/>
    <cellStyle name="Обычный 8 20 3 3 2 2" xfId="60082"/>
    <cellStyle name="Обычный 8 20 3 3 3" xfId="60083"/>
    <cellStyle name="Обычный 8 20 3 4" xfId="60084"/>
    <cellStyle name="Обычный 8 20 3 4 2" xfId="60085"/>
    <cellStyle name="Обычный 8 20 3 5" xfId="60086"/>
    <cellStyle name="Обычный 8 20 4" xfId="60087"/>
    <cellStyle name="Обычный 8 20 4 2" xfId="60088"/>
    <cellStyle name="Обычный 8 20 4 2 2" xfId="60089"/>
    <cellStyle name="Обычный 8 20 4 2 2 2" xfId="60090"/>
    <cellStyle name="Обычный 8 20 4 2 3" xfId="60091"/>
    <cellStyle name="Обычный 8 20 4 3" xfId="60092"/>
    <cellStyle name="Обычный 8 20 4 3 2" xfId="60093"/>
    <cellStyle name="Обычный 8 20 4 4" xfId="60094"/>
    <cellStyle name="Обычный 8 20 5" xfId="60095"/>
    <cellStyle name="Обычный 8 20 5 2" xfId="60096"/>
    <cellStyle name="Обычный 8 20 5 2 2" xfId="60097"/>
    <cellStyle name="Обычный 8 20 5 3" xfId="60098"/>
    <cellStyle name="Обычный 8 20 6" xfId="60099"/>
    <cellStyle name="Обычный 8 20 6 2" xfId="60100"/>
    <cellStyle name="Обычный 8 20 7" xfId="60101"/>
    <cellStyle name="Обычный 8 21" xfId="60102"/>
    <cellStyle name="Обычный 8 21 2" xfId="60103"/>
    <cellStyle name="Обычный 8 21 2 2" xfId="60104"/>
    <cellStyle name="Обычный 8 21 2 2 2" xfId="60105"/>
    <cellStyle name="Обычный 8 21 2 2 2 2" xfId="60106"/>
    <cellStyle name="Обычный 8 21 2 2 3" xfId="60107"/>
    <cellStyle name="Обычный 8 21 2 3" xfId="60108"/>
    <cellStyle name="Обычный 8 21 2 3 2" xfId="60109"/>
    <cellStyle name="Обычный 8 21 2 4" xfId="60110"/>
    <cellStyle name="Обычный 8 21 3" xfId="60111"/>
    <cellStyle name="Обычный 8 21 3 2" xfId="60112"/>
    <cellStyle name="Обычный 8 21 3 2 2" xfId="60113"/>
    <cellStyle name="Обычный 8 21 3 3" xfId="60114"/>
    <cellStyle name="Обычный 8 21 4" xfId="60115"/>
    <cellStyle name="Обычный 8 21 4 2" xfId="60116"/>
    <cellStyle name="Обычный 8 21 5" xfId="60117"/>
    <cellStyle name="Обычный 8 22" xfId="60118"/>
    <cellStyle name="Обычный 8 22 2" xfId="60119"/>
    <cellStyle name="Обычный 8 22 2 2" xfId="60120"/>
    <cellStyle name="Обычный 8 22 2 2 2" xfId="60121"/>
    <cellStyle name="Обычный 8 22 2 2 2 2" xfId="60122"/>
    <cellStyle name="Обычный 8 22 2 2 3" xfId="60123"/>
    <cellStyle name="Обычный 8 22 2 3" xfId="60124"/>
    <cellStyle name="Обычный 8 22 2 3 2" xfId="60125"/>
    <cellStyle name="Обычный 8 22 2 4" xfId="60126"/>
    <cellStyle name="Обычный 8 22 3" xfId="60127"/>
    <cellStyle name="Обычный 8 22 3 2" xfId="60128"/>
    <cellStyle name="Обычный 8 22 3 2 2" xfId="60129"/>
    <cellStyle name="Обычный 8 22 3 3" xfId="60130"/>
    <cellStyle name="Обычный 8 22 4" xfId="60131"/>
    <cellStyle name="Обычный 8 22 4 2" xfId="60132"/>
    <cellStyle name="Обычный 8 22 5" xfId="60133"/>
    <cellStyle name="Обычный 8 23" xfId="60134"/>
    <cellStyle name="Обычный 8 23 2" xfId="60135"/>
    <cellStyle name="Обычный 8 23 2 2" xfId="60136"/>
    <cellStyle name="Обычный 8 23 2 2 2" xfId="60137"/>
    <cellStyle name="Обычный 8 23 2 3" xfId="60138"/>
    <cellStyle name="Обычный 8 23 3" xfId="60139"/>
    <cellStyle name="Обычный 8 23 3 2" xfId="60140"/>
    <cellStyle name="Обычный 8 23 4" xfId="60141"/>
    <cellStyle name="Обычный 8 24" xfId="60142"/>
    <cellStyle name="Обычный 8 24 2" xfId="60143"/>
    <cellStyle name="Обычный 8 24 2 2" xfId="60144"/>
    <cellStyle name="Обычный 8 24 3" xfId="60145"/>
    <cellStyle name="Обычный 8 25" xfId="60146"/>
    <cellStyle name="Обычный 8 25 2" xfId="60147"/>
    <cellStyle name="Обычный 8 26" xfId="60148"/>
    <cellStyle name="Обычный 8 27" xfId="61008"/>
    <cellStyle name="Обычный 8 3" xfId="60149"/>
    <cellStyle name="Обычный 8 4" xfId="60150"/>
    <cellStyle name="Обычный 8 5" xfId="60151"/>
    <cellStyle name="Обычный 8 6" xfId="60152"/>
    <cellStyle name="Обычный 8 7" xfId="60153"/>
    <cellStyle name="Обычный 8 8" xfId="60154"/>
    <cellStyle name="Обычный 8 9" xfId="60155"/>
    <cellStyle name="Обычный 8_Приложение 12 (факт)_МГТЭС_28_04_2011" xfId="60156"/>
    <cellStyle name="Обычный 9" xfId="60157"/>
    <cellStyle name="Обычный 9 10" xfId="60158"/>
    <cellStyle name="Обычный 9 11" xfId="60159"/>
    <cellStyle name="Обычный 9 12" xfId="60160"/>
    <cellStyle name="Обычный 9 13" xfId="60161"/>
    <cellStyle name="Обычный 9 14" xfId="60162"/>
    <cellStyle name="Обычный 9 15" xfId="60163"/>
    <cellStyle name="Обычный 9 16" xfId="60164"/>
    <cellStyle name="Обычный 9 17" xfId="60165"/>
    <cellStyle name="Обычный 9 18" xfId="60166"/>
    <cellStyle name="Обычный 9 19" xfId="60167"/>
    <cellStyle name="Обычный 9 2" xfId="60168"/>
    <cellStyle name="Обычный 9 2 2" xfId="61009"/>
    <cellStyle name="Обычный 9 2 2 2" xfId="61010"/>
    <cellStyle name="Обычный 9 2 2 3" xfId="61011"/>
    <cellStyle name="Обычный 9 2 2 4" xfId="61012"/>
    <cellStyle name="Обычный 9 2 3" xfId="61013"/>
    <cellStyle name="Обычный 9 2 4" xfId="61014"/>
    <cellStyle name="Обычный 9 2 5" xfId="61015"/>
    <cellStyle name="Обычный 9 2 6" xfId="61016"/>
    <cellStyle name="Обычный 9 2 7" xfId="61017"/>
    <cellStyle name="Обычный 9 20" xfId="60169"/>
    <cellStyle name="Обычный 9 21" xfId="60170"/>
    <cellStyle name="Обычный 9 22" xfId="60171"/>
    <cellStyle name="Обычный 9 23" xfId="60172"/>
    <cellStyle name="Обычный 9 24" xfId="60173"/>
    <cellStyle name="Обычный 9 3" xfId="60174"/>
    <cellStyle name="Обычный 9 3 2" xfId="61018"/>
    <cellStyle name="Обычный 9 3 3" xfId="61019"/>
    <cellStyle name="Обычный 9 3 4" xfId="61020"/>
    <cellStyle name="Обычный 9 3 5" xfId="61021"/>
    <cellStyle name="Обычный 9 4" xfId="60175"/>
    <cellStyle name="Обычный 9 4 2" xfId="61022"/>
    <cellStyle name="Обычный 9 5" xfId="60176"/>
    <cellStyle name="Обычный 9 5 2" xfId="61023"/>
    <cellStyle name="Обычный 9 6" xfId="60177"/>
    <cellStyle name="Обычный 9 7" xfId="60178"/>
    <cellStyle name="Обычный 9 7 2" xfId="61024"/>
    <cellStyle name="Обычный 9 8" xfId="60179"/>
    <cellStyle name="Обычный 9 9" xfId="60180"/>
    <cellStyle name="Обычный&quot;3 30 2 3 2" xfId="61025"/>
    <cellStyle name="Обычный_ИПР 2008 ПЭ корр_прил 1.1" xfId="27"/>
    <cellStyle name="Обычный_Форматы по компаниям_last" xfId="60473"/>
    <cellStyle name="Обычный03 30 2 6 2" xfId="50142"/>
    <cellStyle name="Плохой 2" xfId="60181"/>
    <cellStyle name="Плохой 2 2" xfId="60182"/>
    <cellStyle name="Плохой 2 3" xfId="60183"/>
    <cellStyle name="Плохой 2 4" xfId="60184"/>
    <cellStyle name="Плохой 2 5" xfId="60185"/>
    <cellStyle name="Плохой 2 6" xfId="61026"/>
    <cellStyle name="Плохой 3" xfId="61027"/>
    <cellStyle name="Поле ввода" xfId="60186"/>
    <cellStyle name="Пояснение 2" xfId="60187"/>
    <cellStyle name="Пояснение 2 2" xfId="60188"/>
    <cellStyle name="Пояснение 2 3" xfId="60189"/>
    <cellStyle name="Пояснение 2 4" xfId="60190"/>
    <cellStyle name="Пояснение 2 5" xfId="60191"/>
    <cellStyle name="Пояснение 2 6" xfId="61028"/>
    <cellStyle name="Пояснение 3" xfId="61029"/>
    <cellStyle name="Примечание 2" xfId="60192"/>
    <cellStyle name="Примечание 2 2" xfId="60193"/>
    <cellStyle name="Примечание 2 3" xfId="60194"/>
    <cellStyle name="Примечание 2 4" xfId="60195"/>
    <cellStyle name="Примечание 2 5" xfId="60196"/>
    <cellStyle name="Примечание 2 6" xfId="61030"/>
    <cellStyle name="Примечание 3" xfId="60197"/>
    <cellStyle name="Примечание 3 2" xfId="61031"/>
    <cellStyle name="Примечание 4" xfId="60198"/>
    <cellStyle name="Процентный 2" xfId="18"/>
    <cellStyle name="Процентный 2 10" xfId="60199"/>
    <cellStyle name="Процентный 2 11" xfId="60200"/>
    <cellStyle name="Процентный 2 12" xfId="60201"/>
    <cellStyle name="Процентный 2 13" xfId="60202"/>
    <cellStyle name="Процентный 2 14" xfId="60203"/>
    <cellStyle name="Процентный 2 15" xfId="60204"/>
    <cellStyle name="Процентный 2 16" xfId="60205"/>
    <cellStyle name="Процентный 2 17" xfId="60206"/>
    <cellStyle name="Процентный 2 18" xfId="60207"/>
    <cellStyle name="Процентный 2 19" xfId="60208"/>
    <cellStyle name="Процентный 2 2" xfId="60209"/>
    <cellStyle name="Процентный 2 2 2" xfId="60210"/>
    <cellStyle name="Процентный 2 20" xfId="60211"/>
    <cellStyle name="Процентный 2 21" xfId="60212"/>
    <cellStyle name="Процентный 2 22" xfId="60213"/>
    <cellStyle name="Процентный 2 23" xfId="60214"/>
    <cellStyle name="Процентный 2 24" xfId="60215"/>
    <cellStyle name="Процентный 2 25" xfId="60216"/>
    <cellStyle name="Процентный 2 26" xfId="60217"/>
    <cellStyle name="Процентный 2 27" xfId="61032"/>
    <cellStyle name="Процентный 2 3" xfId="60218"/>
    <cellStyle name="Процентный 2 3 2" xfId="61033"/>
    <cellStyle name="Процентный 2 4" xfId="60219"/>
    <cellStyle name="Процентный 2 5" xfId="60220"/>
    <cellStyle name="Процентный 2 6" xfId="60221"/>
    <cellStyle name="Процентный 2 7" xfId="60222"/>
    <cellStyle name="Процентный 2 8" xfId="60223"/>
    <cellStyle name="Процентный 2 9" xfId="60224"/>
    <cellStyle name="Процентный 3" xfId="60225"/>
    <cellStyle name="Процентный 3 10" xfId="60226"/>
    <cellStyle name="Процентный 3 11" xfId="60227"/>
    <cellStyle name="Процентный 3 12" xfId="60228"/>
    <cellStyle name="Процентный 3 13" xfId="60229"/>
    <cellStyle name="Процентный 3 14" xfId="60230"/>
    <cellStyle name="Процентный 3 15" xfId="60231"/>
    <cellStyle name="Процентный 3 16" xfId="60232"/>
    <cellStyle name="Процентный 3 17" xfId="60233"/>
    <cellStyle name="Процентный 3 18" xfId="60234"/>
    <cellStyle name="Процентный 3 19" xfId="61034"/>
    <cellStyle name="Процентный 3 2" xfId="60235"/>
    <cellStyle name="Процентный 3 2 2" xfId="61035"/>
    <cellStyle name="Процентный 3 3" xfId="60236"/>
    <cellStyle name="Процентный 3 4" xfId="60237"/>
    <cellStyle name="Процентный 3 5" xfId="60238"/>
    <cellStyle name="Процентный 3 6" xfId="60239"/>
    <cellStyle name="Процентный 3 7" xfId="60240"/>
    <cellStyle name="Процентный 3 8" xfId="60241"/>
    <cellStyle name="Процентный 3 9" xfId="60242"/>
    <cellStyle name="Процентный 4" xfId="60243"/>
    <cellStyle name="Процентный 4 2" xfId="61036"/>
    <cellStyle name="Процентный 5" xfId="60244"/>
    <cellStyle name="Процентный 6" xfId="60245"/>
    <cellStyle name="Связанная ячейка 2" xfId="60246"/>
    <cellStyle name="Связанная ячейка 2 2" xfId="60247"/>
    <cellStyle name="Связанная ячейка 2 3" xfId="60248"/>
    <cellStyle name="Связанная ячейка 2 4" xfId="60249"/>
    <cellStyle name="Связанная ячейка 2 5" xfId="60250"/>
    <cellStyle name="Связанная ячейка 2 6" xfId="61037"/>
    <cellStyle name="Связанная ячейка 3" xfId="61038"/>
    <cellStyle name="Статья" xfId="60251"/>
    <cellStyle name="Стиль 1" xfId="19"/>
    <cellStyle name="Стиль 1 10" xfId="60252"/>
    <cellStyle name="Стиль 1 11" xfId="60253"/>
    <cellStyle name="Стиль 1 12" xfId="60254"/>
    <cellStyle name="Стиль 1 13" xfId="60255"/>
    <cellStyle name="Стиль 1 14" xfId="60256"/>
    <cellStyle name="Стиль 1 15" xfId="60257"/>
    <cellStyle name="Стиль 1 16" xfId="60258"/>
    <cellStyle name="Стиль 1 17" xfId="60259"/>
    <cellStyle name="Стиль 1 18" xfId="60260"/>
    <cellStyle name="Стиль 1 19" xfId="60261"/>
    <cellStyle name="Стиль 1 2" xfId="60262"/>
    <cellStyle name="Стиль 1 2 2" xfId="60263"/>
    <cellStyle name="Стиль 1 2 2 2" xfId="60264"/>
    <cellStyle name="Стиль 1 2 2 2 2" xfId="60265"/>
    <cellStyle name="Стиль 1 2 2 2 2 2" xfId="60266"/>
    <cellStyle name="Стиль 1 2 2 2 2 2 2" xfId="60267"/>
    <cellStyle name="Стиль 1 2 2 2 2 2 2 2" xfId="60268"/>
    <cellStyle name="Стиль 1 2 2 2 2 3" xfId="60269"/>
    <cellStyle name="Стиль 1 2 2 2 3" xfId="60270"/>
    <cellStyle name="Стиль 1 2 2 2 3 2" xfId="60271"/>
    <cellStyle name="Стиль 1 2 2 3" xfId="60272"/>
    <cellStyle name="Стиль 1 2 2 4" xfId="60273"/>
    <cellStyle name="Стиль 1 2 2 4 2" xfId="60274"/>
    <cellStyle name="Стиль 1 2 2 4 2 2" xfId="60275"/>
    <cellStyle name="Стиль 1 2 2 5" xfId="60276"/>
    <cellStyle name="Стиль 1 2 3" xfId="60277"/>
    <cellStyle name="Стиль 1 2 3 2" xfId="60278"/>
    <cellStyle name="Стиль 1 2 3 2 2" xfId="60279"/>
    <cellStyle name="Стиль 1 2 3 2 2 2" xfId="60280"/>
    <cellStyle name="Стиль 1 2 3 2 2 2 2" xfId="60281"/>
    <cellStyle name="Стиль 1 2 3 2 3" xfId="60282"/>
    <cellStyle name="Стиль 1 2 3 3" xfId="60283"/>
    <cellStyle name="Стиль 1 2 3 3 2" xfId="60284"/>
    <cellStyle name="Стиль 1 2 4" xfId="60285"/>
    <cellStyle name="Стиль 1 2 4 2" xfId="60286"/>
    <cellStyle name="Стиль 1 2 4 2 2" xfId="60287"/>
    <cellStyle name="Стиль 1 2 5" xfId="60288"/>
    <cellStyle name="Стиль 1 20" xfId="60289"/>
    <cellStyle name="Стиль 1 21" xfId="60290"/>
    <cellStyle name="Стиль 1 22" xfId="60291"/>
    <cellStyle name="Стиль 1 23" xfId="60292"/>
    <cellStyle name="Стиль 1 24" xfId="60293"/>
    <cellStyle name="Стиль 1 25" xfId="60294"/>
    <cellStyle name="Стиль 1 26" xfId="60295"/>
    <cellStyle name="Стиль 1 27" xfId="60296"/>
    <cellStyle name="Стиль 1 28" xfId="60297"/>
    <cellStyle name="Стиль 1 29" xfId="60298"/>
    <cellStyle name="Стиль 1 3" xfId="60299"/>
    <cellStyle name="Стиль 1 3 2" xfId="61039"/>
    <cellStyle name="Стиль 1 3 3" xfId="61040"/>
    <cellStyle name="Стиль 1 30" xfId="60300"/>
    <cellStyle name="Стиль 1 31" xfId="60301"/>
    <cellStyle name="Стиль 1 32" xfId="60302"/>
    <cellStyle name="Стиль 1 33" xfId="60303"/>
    <cellStyle name="Стиль 1 34" xfId="60304"/>
    <cellStyle name="Стиль 1 35" xfId="60305"/>
    <cellStyle name="Стиль 1 36" xfId="60306"/>
    <cellStyle name="Стиль 1 37" xfId="60307"/>
    <cellStyle name="Стиль 1 38" xfId="60308"/>
    <cellStyle name="Стиль 1 39" xfId="60309"/>
    <cellStyle name="Стиль 1 4" xfId="60310"/>
    <cellStyle name="Стиль 1 4 2" xfId="61041"/>
    <cellStyle name="Стиль 1 40" xfId="60311"/>
    <cellStyle name="Стиль 1 41" xfId="60312"/>
    <cellStyle name="Стиль 1 42" xfId="60313"/>
    <cellStyle name="Стиль 1 43" xfId="60314"/>
    <cellStyle name="Стиль 1 44" xfId="60315"/>
    <cellStyle name="Стиль 1 44 2" xfId="60316"/>
    <cellStyle name="Стиль 1 44 2 2" xfId="60317"/>
    <cellStyle name="Стиль 1 44 2 2 2" xfId="60318"/>
    <cellStyle name="Стиль 1 44 2 2 2 2" xfId="60319"/>
    <cellStyle name="Стиль 1 44 2 3" xfId="60320"/>
    <cellStyle name="Стиль 1 44 3" xfId="60321"/>
    <cellStyle name="Стиль 1 44 3 2" xfId="60322"/>
    <cellStyle name="Стиль 1 45" xfId="60323"/>
    <cellStyle name="Стиль 1 46" xfId="60324"/>
    <cellStyle name="Стиль 1 46 2" xfId="60325"/>
    <cellStyle name="Стиль 1 46 2 2" xfId="60326"/>
    <cellStyle name="Стиль 1 47" xfId="60327"/>
    <cellStyle name="Стиль 1 48" xfId="61042"/>
    <cellStyle name="Стиль 1 5" xfId="60328"/>
    <cellStyle name="Стиль 1 6" xfId="60329"/>
    <cellStyle name="Стиль 1 7" xfId="60330"/>
    <cellStyle name="Стиль 1 8" xfId="60331"/>
    <cellStyle name="Стиль 1 9" xfId="60332"/>
    <cellStyle name="Стиль 1_4.2" xfId="61043"/>
    <cellStyle name="Стиль_названий" xfId="60333"/>
    <cellStyle name="Текст предупреждения 2" xfId="60334"/>
    <cellStyle name="Текст предупреждения 2 2" xfId="60335"/>
    <cellStyle name="Текст предупреждения 2 3" xfId="60336"/>
    <cellStyle name="Текст предупреждения 2 4" xfId="60337"/>
    <cellStyle name="Текст предупреждения 2 5" xfId="60338"/>
    <cellStyle name="Текст предупреждения 2 6" xfId="61044"/>
    <cellStyle name="Текст предупреждения 3" xfId="61045"/>
    <cellStyle name="Текстовый" xfId="60339"/>
    <cellStyle name="Текстовый 2" xfId="61046"/>
    <cellStyle name="тонны" xfId="60340"/>
    <cellStyle name="тщк" xfId="60341"/>
    <cellStyle name="тщкьфд" xfId="60342"/>
    <cellStyle name="Тысячи [0]_3Com" xfId="60343"/>
    <cellStyle name="Тысячи [а]" xfId="60344"/>
    <cellStyle name="Тысячи_3Com" xfId="60345"/>
    <cellStyle name="Финансовый [0] 2" xfId="60346"/>
    <cellStyle name="Финансовый 2" xfId="20"/>
    <cellStyle name="Финансовый 2 10" xfId="61047"/>
    <cellStyle name="Финансовый 2 2" xfId="60347"/>
    <cellStyle name="Финансовый 2 2 2" xfId="60348"/>
    <cellStyle name="Финансовый 2 2 2 2" xfId="61048"/>
    <cellStyle name="Финансовый 2 2 2 2 2" xfId="60349"/>
    <cellStyle name="Финансовый 2 2 2 3" xfId="61049"/>
    <cellStyle name="Финансовый 2 2 2 4" xfId="61050"/>
    <cellStyle name="Финансовый 2 2 3" xfId="61051"/>
    <cellStyle name="Финансовый 2 2 4" xfId="61052"/>
    <cellStyle name="Финансовый 2 2 5" xfId="61053"/>
    <cellStyle name="Финансовый 2 2 6" xfId="61054"/>
    <cellStyle name="Финансовый 2 3" xfId="60350"/>
    <cellStyle name="Финансовый 2 3 2" xfId="61055"/>
    <cellStyle name="Финансовый 2 3 2 2" xfId="61056"/>
    <cellStyle name="Финансовый 2 3 2 3" xfId="61057"/>
    <cellStyle name="Финансовый 2 3 3" xfId="61058"/>
    <cellStyle name="Финансовый 2 3 4" xfId="61059"/>
    <cellStyle name="Финансовый 2 3 5" xfId="61060"/>
    <cellStyle name="Финансовый 2 4" xfId="60351"/>
    <cellStyle name="Финансовый 2 4 2" xfId="61061"/>
    <cellStyle name="Финансовый 2 4 3" xfId="61062"/>
    <cellStyle name="Финансовый 2 4 4" xfId="61063"/>
    <cellStyle name="Финансовый 2 5" xfId="61064"/>
    <cellStyle name="Финансовый 2 6" xfId="61065"/>
    <cellStyle name="Финансовый 2 7" xfId="61066"/>
    <cellStyle name="Финансовый 2 8" xfId="61067"/>
    <cellStyle name="Финансовый 2 9" xfId="61068"/>
    <cellStyle name="Финансовый 3" xfId="21"/>
    <cellStyle name="Финансовый 3 2" xfId="60352"/>
    <cellStyle name="Финансовый 3 2 2" xfId="61069"/>
    <cellStyle name="Финансовый 3 2 2 2" xfId="61070"/>
    <cellStyle name="Финансовый 3 2 2 3" xfId="61071"/>
    <cellStyle name="Финансовый 3 2 3" xfId="61072"/>
    <cellStyle name="Финансовый 3 2 4" xfId="61073"/>
    <cellStyle name="Финансовый 3 2 5" xfId="61074"/>
    <cellStyle name="Финансовый 3 3" xfId="60353"/>
    <cellStyle name="Финансовый 3 3 2" xfId="61075"/>
    <cellStyle name="Финансовый 3 3 2 2" xfId="61076"/>
    <cellStyle name="Финансовый 3 3 2 3" xfId="61077"/>
    <cellStyle name="Финансовый 3 3 3" xfId="61078"/>
    <cellStyle name="Финансовый 3 3 4" xfId="61079"/>
    <cellStyle name="Финансовый 3 3 5" xfId="61080"/>
    <cellStyle name="Финансовый 3 4" xfId="61081"/>
    <cellStyle name="Финансовый 3 4 2" xfId="61082"/>
    <cellStyle name="Финансовый 3 4 3" xfId="61083"/>
    <cellStyle name="Финансовый 3 5" xfId="61084"/>
    <cellStyle name="Финансовый 3 6" xfId="61085"/>
    <cellStyle name="Финансовый 3 7" xfId="61086"/>
    <cellStyle name="Финансовый 3 8" xfId="61087"/>
    <cellStyle name="Финансовый 3 9" xfId="61088"/>
    <cellStyle name="Финансовый 4" xfId="22"/>
    <cellStyle name="Финансовый 4 2" xfId="60354"/>
    <cellStyle name="Финансовый 5" xfId="60355"/>
    <cellStyle name="Финансовый 6" xfId="60356"/>
    <cellStyle name="Финансовый 7" xfId="60357"/>
    <cellStyle name="Финансовый 8" xfId="60474"/>
    <cellStyle name="Финансовый 8 2" xfId="60507"/>
    <cellStyle name="Финансовый 9" xfId="60358"/>
    <cellStyle name="Формула" xfId="60359"/>
    <cellStyle name="Формула 2" xfId="60360"/>
    <cellStyle name="Формула 3" xfId="61089"/>
    <cellStyle name="Формула_GRES.2007.5" xfId="60361"/>
    <cellStyle name="ФормулаВБ" xfId="60362"/>
    <cellStyle name="ФормулаВБ 2" xfId="61090"/>
    <cellStyle name="ФормулаНаКонтроль" xfId="60363"/>
    <cellStyle name="ФормулаНаКонтроль 2" xfId="61091"/>
    <cellStyle name="Хороший 2" xfId="60364"/>
    <cellStyle name="Хороший 2 2" xfId="60365"/>
    <cellStyle name="Хороший 2 3" xfId="60366"/>
    <cellStyle name="Хороший 2 4" xfId="60367"/>
    <cellStyle name="Хороший 2 5" xfId="60368"/>
    <cellStyle name="Хороший 2 6" xfId="61092"/>
    <cellStyle name="Хороший 3" xfId="61093"/>
    <cellStyle name="Џђћ–…ќ’ќ›‰" xfId="60369"/>
    <cellStyle name="Џђћ–…ќ’ќ›‰ 2" xfId="61094"/>
    <cellStyle name="Шапка таблицы" xfId="60370"/>
    <cellStyle name="Ž–…’›‰" xfId="60371"/>
    <cellStyle name="標準_BS-Cr" xfId="60372"/>
    <cellStyle name="㼿?" xfId="60373"/>
    <cellStyle name="㼿㼿" xfId="60374"/>
    <cellStyle name="㼿㼿?" xfId="60375"/>
    <cellStyle name="㼿㼿㼿" xfId="60376"/>
    <cellStyle name="㼿㼿㼿?" xfId="60377"/>
    <cellStyle name="㼿㼿㼿㼿" xfId="60378"/>
    <cellStyle name="㼿㼿㼿㼿?" xfId="60379"/>
    <cellStyle name="㼿㼿㼿㼿㼿" xfId="60380"/>
    <cellStyle name="㼿㼿㼿㼿㼿?" xfId="60381"/>
    <cellStyle name="㼿㼿㼿㼿㼿㼿?" xfId="60382"/>
    <cellStyle name="㼿㼿㼿㼿㼿㼿㼿?" xfId="60383"/>
    <cellStyle name="㼿㼿㼿㼿㼿㼿㼿㼿" xfId="60384"/>
    <cellStyle name="㼿㼿㼿㼿㼿㼿㼿㼿㼿" xfId="60385"/>
    <cellStyle name="㼿㼿㼿㼿㼿㼿㼿㼿㼿㼿" xfId="60386"/>
    <cellStyle name="㼿㼿㼿㼿㼿㼿㼿㼿㼿㼿?" xfId="60387"/>
    <cellStyle name="㼿㼿㼿㼿㼿㼿㼿㼿㼿㼿㼿" xfId="60388"/>
    <cellStyle name="㼿㼿㼿㼿㼿㼿㼿㼿㼿㼿㼿?" xfId="60389"/>
    <cellStyle name="㼿㼿㼿㼿㼿㼿㼿㼿㼿㼿㼿㼿" xfId="60390"/>
    <cellStyle name="㼿㼿㼿㼿㼿㼿㼿㼿㼿㼿㼿㼿?" xfId="60391"/>
    <cellStyle name="㼿㼿㼿㼿㼿㼿㼿㼿㼿㼿㼿㼿㼿" xfId="60392"/>
    <cellStyle name="㼿㼿㼿㼿㼿㼿㼿㼿㼿㼿㼿㼿㼿?" xfId="60393"/>
    <cellStyle name="㼿㼿㼿㼿㼿㼿㼿㼿㼿㼿㼿㼿㼿㼿" xfId="60394"/>
    <cellStyle name="㼿㼿㼿㼿㼿㼿㼿㼿㼿㼿㼿㼿㼿㼿?" xfId="60395"/>
    <cellStyle name="㼿㼿㼿㼿㼿㼿㼿㼿㼿㼿㼿㼿㼿㼿㼿" xfId="60396"/>
    <cellStyle name="㼿㼿㼿㼿㼿㼿㼿㼿㼿㼿㼿㼿㼿㼿㼿?" xfId="60397"/>
    <cellStyle name="㼿㼿㼿㼿㼿㼿㼿㼿㼿㼿㼿㼿㼿㼿㼿㼿" xfId="60398"/>
    <cellStyle name="㼿㼿㼿㼿㼿㼿㼿㼿㼿㼿㼿㼿㼿㼿㼿㼿㼿" xfId="60399"/>
    <cellStyle name="㼿㼿㼿㼿㼿㼿㼿㼿㼿㼿㼿㼿㼿㼿㼿㼿㼿?" xfId="60400"/>
    <cellStyle name="㼿㼿㼿㼿㼿㼿㼿㼿㼿㼿㼿㼿㼿㼿㼿㼿㼿㼿?" xfId="60401"/>
    <cellStyle name="㼿㼿㼿㼿㼿㼿㼿㼿㼿㼿㼿㼿㼿㼿㼿㼿㼿㼿㼿" xfId="60402"/>
    <cellStyle name="㼿㼿㼿㼿㼿㼿㼿㼿㼿㼿㼿㼿㼿㼿㼿㼿㼿㼿㼿㼿" xfId="60403"/>
    <cellStyle name="㼿㼿㼿㼿㼿㼿㼿㼿㼿㼿㼿㼿㼿㼿㼿㼿㼿㼿㼿㼿㼿" xfId="60404"/>
    <cellStyle name="㼿㼿㼿㼿㼿㼿㼿㼿㼿㼿㼿㼿㼿㼿㼿㼿㼿㼿㼿㼿㼿㼿" xfId="60405"/>
    <cellStyle name="㼿㼿㼿㼿㼿㼿㼿㼿㼿㼿㼿㼿㼿㼿㼿㼿㼿㼿㼿㼿㼿㼿?" xfId="60406"/>
    <cellStyle name="㼿㼿㼿㼿㼿㼿㼿㼿㼿㼿㼿㼿㼿㼿㼿㼿㼿㼿㼿㼿㼿㼿㼿" xfId="60407"/>
    <cellStyle name="㼿㼿㼿㼿㼿㼿㼿㼿㼿㼿㼿㼿㼿㼿㼿㼿㼿㼿㼿㼿㼿㼿㼿㼿" xfId="60408"/>
    <cellStyle name="㼿㼿㼿㼿㼿㼿㼿㼿㼿㼿㼿㼿㼿㼿㼿㼿㼿㼿㼿㼿㼿㼿㼿㼿㼿" xfId="60409"/>
    <cellStyle name="㼿㼿㼿㼿㼿㼿㼿㼿㼿㼿㼿㼿㼿㼿㼿㼿㼿㼿㼿㼿㼿㼿㼿㼿㼿㼿" xfId="60410"/>
    <cellStyle name="㼿㼿㼿㼿㼿㼿㼿㼿㼿㼿㼿㼿㼿㼿㼿㼿㼿㼿㼿㼿㼿㼿㼿㼿㼿㼿?" xfId="60411"/>
    <cellStyle name="㼿㼿㼿㼿㼿㼿㼿㼿㼿㼿㼿㼿㼿㼿㼿㼿㼿㼿㼿㼿㼿㼿㼿㼿㼿㼿㼿" xfId="60412"/>
    <cellStyle name="㼿㼿㼿㼿㼿㼿㼿㼿㼿㼿㼿㼿㼿㼿㼿㼿㼿㼿㼿㼿㼿㼿㼿㼿㼿㼿㼿?" xfId="60413"/>
    <cellStyle name="㼿㼿㼿㼿㼿㼿㼿㼿㼿㼿㼿㼿㼿㼿㼿㼿㼿㼿㼿㼿㼿㼿㼿㼿㼿㼿㼿㼿" xfId="60414"/>
    <cellStyle name="㼿㼿㼿㼿㼿㼿㼿㼿㼿㼿㼿㼿㼿㼿㼿㼿㼿㼿㼿㼿㼿㼿㼿㼿㼿㼿㼿㼿?" xfId="60415"/>
    <cellStyle name="㼿㼿㼿㼿㼿㼿㼿㼿㼿㼿㼿㼿㼿㼿㼿㼿㼿㼿㼿㼿㼿㼿㼿㼿㼿㼿㼿㼿㼿" xfId="60416"/>
    <cellStyle name="㼿㼿㼿㼿㼿㼿㼿㼿㼿㼿㼿㼿㼿㼿㼿㼿㼿㼿㼿㼿㼿㼿㼿㼿㼿㼿㼿㼿㼿?" xfId="60417"/>
    <cellStyle name="㼿㼿㼿㼿㼿㼿㼿㼿㼿㼿㼿㼿㼿㼿㼿㼿㼿㼿㼿㼿㼿㼿㼿㼿㼿㼿㼿㼿㼿㼿?" xfId="60418"/>
    <cellStyle name="㼿㼿㼿㼿㼿㼿㼿㼿㼿㼿㼿㼿㼿㼿㼿㼿㼿㼿㼿㼿㼿㼿㼿㼿㼿㼿㼿㼿㼿㼿㼿?" xfId="60419"/>
    <cellStyle name="㼿㼿㼿㼿㼿㼿㼿㼿㼿㼿㼿㼿㼿㼿㼿㼿㼿㼿㼿㼿㼿㼿㼿㼿㼿㼿㼿㼿㼿㼿㼿㼿" xfId="60420"/>
    <cellStyle name="㼿㼿㼿㼿㼿㼿㼿㼿㼿㼿㼿㼿㼿㼿㼿㼿㼿㼿㼿㼿㼿㼿㼿㼿㼿㼿㼿㼿㼿㼿㼿㼿?" xfId="60421"/>
    <cellStyle name="㼿㼿㼿㼿㼿㼿㼿㼿㼿㼿㼿㼿㼿㼿㼿㼿㼿㼿㼿㼿㼿㼿㼿㼿㼿㼿㼿㼿㼿㼿㼿㼿㼿?" xfId="60422"/>
    <cellStyle name="㼿㼿㼿㼿㼿㼿㼿㼿㼿㼿㼿㼿㼿㼿㼿㼿㼿㼿㼿㼿㼿㼿㼿㼿㼿㼿㼿㼿㼿㼿㼿㼿㼿㼿" xfId="60423"/>
    <cellStyle name="㼿㼿㼿㼿㼿㼿㼿㼿㼿㼿㼿㼿㼿㼿㼿㼿㼿㼿㼿㼿㼿㼿㼿㼿㼿㼿㼿㼿㼿㼿㼿㼿㼿㼿?" xfId="60424"/>
    <cellStyle name="㼿㼿㼿㼿㼿㼿㼿㼿㼿㼿㼿㼿㼿㼿㼿㼿㼿㼿㼿㼿㼿㼿㼿㼿㼿㼿㼿㼿㼿㼿㼿㼿㼿㼿㼿" xfId="60425"/>
    <cellStyle name="㼿㼿㼿㼿㼿㼿㼿㼿㼿㼿㼿㼿㼿㼿㼿㼿㼿㼿㼿㼿㼿㼿㼿㼿㼿㼿㼿㼿㼿㼿㼿㼿㼿㼿㼿?" xfId="60426"/>
    <cellStyle name="㼿㼿㼿㼿㼿㼿㼿㼿㼿㼿㼿㼿㼿㼿㼿㼿㼿㼿㼿㼿㼿㼿㼿㼿㼿㼿㼿㼿㼿㼿㼿㼿㼿㼿㼿㼿" xfId="60427"/>
    <cellStyle name="㼿㼿㼿㼿㼿㼿㼿㼿㼿㼿㼿㼿㼿㼿㼿㼿㼿㼿㼿㼿㼿㼿㼿㼿㼿㼿㼿㼿㼿㼿㼿㼿㼿㼿㼿㼿?" xfId="60428"/>
    <cellStyle name="㼿㼿㼿㼿㼿㼿㼿㼿㼿㼿㼿㼿㼿㼿㼿㼿㼿㼿㼿㼿㼿㼿㼿㼿㼿㼿㼿㼿㼿㼿㼿㼿㼿㼿㼿㼿㼿" xfId="60429"/>
    <cellStyle name="㼿㼿㼿㼿㼿㼿㼿㼿㼿㼿㼿㼿㼿㼿㼿㼿㼿㼿㼿㼿㼿㼿㼿㼿㼿㼿㼿㼿㼿㼿㼿㼿㼿㼿㼿㼿㼿?" xfId="60430"/>
    <cellStyle name="㼿㼿㼿㼿㼿㼿㼿㼿㼿㼿㼿㼿㼿㼿㼿㼿㼿㼿㼿㼿㼿㼿㼿㼿㼿㼿㼿㼿㼿㼿㼿㼿㼿㼿㼿㼿㼿㼿?" xfId="60431"/>
    <cellStyle name="㼿㼿㼿㼿㼿㼿㼿㼿㼿㼿㼿㼿㼿㼿㼿㼿㼿㼿㼿㼿㼿㼿㼿㼿㼿㼿㼿㼿㼿㼿㼿㼿㼿㼿㼿㼿㼿㼿㼿" xfId="60432"/>
    <cellStyle name="㼿㼿㼿㼿㼿㼿㼿㼿㼿㼿㼿㼿㼿㼿㼿㼿㼿㼿㼿㼿㼿㼿㼿㼿㼿㼿㼿㼿㼿㼿㼿㼿㼿㼿㼿㼿㼿㼿㼿?" xfId="60433"/>
    <cellStyle name="㼿㼿㼿㼿㼿㼿㼿㼿㼿㼿㼿㼿㼿㼿㼿㼿㼿㼿㼿㼿㼿㼿㼿㼿㼿㼿㼿㼿㼿㼿㼿㼿㼿㼿㼿㼿㼿㼿㼿㼿" xfId="60434"/>
    <cellStyle name="㼿㼿㼿㼿㼿㼿㼿㼿㼿㼿㼿㼿㼿㼿㼿㼿㼿㼿㼿㼿㼿㼿㼿㼿㼿㼿㼿㼿㼿㼿㼿㼿㼿㼿㼿㼿㼿㼿㼿㼿?" xfId="60435"/>
    <cellStyle name="㼿㼿㼿㼿㼿㼿㼿㼿㼿㼿㼿㼿㼿㼿㼿㼿㼿㼿㼿㼿㼿㼿㼿㼿㼿㼿㼿㼿㼿㼿㼿㼿㼿㼿㼿㼿㼿㼿㼿㼿㼿?" xfId="60436"/>
    <cellStyle name="㼿㼿㼿㼿㼿㼿㼿㼿㼿㼿㼿㼿㼿㼿㼿㼿㼿㼿㼿㼿㼿㼿㼿㼿㼿㼿㼿㼿㼿㼿㼿㼿㼿㼿㼿㼿㼿㼿㼿㼿㼿㼿" xfId="60437"/>
    <cellStyle name="㼿㼿㼿㼿㼿㼿㼿㼿㼿㼿㼿㼿㼿㼿㼿㼿㼿㼿㼿㼿㼿㼿㼿㼿㼿㼿㼿㼿㼿㼿㼿㼿㼿㼿㼿㼿㼿㼿㼿㼿㼿㼿?" xfId="60438"/>
    <cellStyle name="㼿㼿㼿㼿㼿㼿㼿㼿㼿㼿㼿㼿㼿㼿㼿㼿㼿㼿㼿㼿㼿㼿㼿㼿㼿㼿㼿㼿㼿㼿㼿㼿㼿㼿㼿㼿㼿㼿㼿㼿㼿㼿㼿" xfId="60439"/>
    <cellStyle name="㼿㼿㼿㼿㼿㼿㼿㼿㼿㼿㼿㼿㼿㼿㼿㼿㼿㼿㼿㼿㼿㼿㼿㼿㼿㼿㼿㼿㼿㼿㼿㼿㼿㼿㼿㼿㼿㼿㼿㼿㼿㼿㼿㼿" xfId="60440"/>
    <cellStyle name="㼿㼿㼿㼿㼿㼿㼿㼿㼿㼿㼿㼿㼿㼿㼿㼿㼿㼿㼿㼿㼿㼿㼿㼿㼿㼿㼿㼿㼿㼿㼿㼿㼿㼿㼿㼿㼿㼿㼿㼿㼿㼿㼿㼿?" xfId="60441"/>
    <cellStyle name="㼿㼿㼿㼿㼿㼿㼿㼿㼿㼿㼿㼿㼿㼿㼿㼿㼿㼿㼿㼿㼿㼿㼿㼿㼿㼿㼿㼿㼿㼿㼿㼿㼿㼿㼿㼿㼿㼿㼿㼿㼿㼿㼿㼿㼿" xfId="60442"/>
    <cellStyle name="㼿㼿㼿㼿㼿㼿㼿㼿㼿㼿㼿㼿㼿㼿㼿㼿㼿㼿㼿㼿㼿㼿㼿㼿㼿㼿㼿㼿㼿㼿㼿㼿㼿㼿㼿㼿㼿㼿㼿㼿㼿㼿㼿㼿㼿?" xfId="60443"/>
    <cellStyle name="㼿㼿㼿㼿㼿㼿㼿㼿㼿㼿㼿㼿㼿㼿㼿㼿㼿㼿㼿㼿㼿㼿㼿㼿㼿㼿㼿㼿㼿㼿㼿㼿㼿㼿㼿㼿㼿㼿㼿㼿㼿㼿㼿㼿㼿㼿" xfId="60444"/>
    <cellStyle name="㼿㼿㼿㼿㼿㼿㼿㼿㼿㼿㼿㼿㼿㼿㼿㼿㼿㼿㼿㼿㼿㼿㼿㼿㼿㼿㼿㼿㼿㼿㼿㼿㼿㼿㼿㼿㼿㼿㼿㼿㼿㼿㼿㼿㼿㼿㼿㼿" xfId="60445"/>
    <cellStyle name="㼿㼿㼿㼿㼿㼿㼿㼿㼿㼿㼿㼿㼿㼿㼿㼿㼿㼿㼿㼿㼿㼿㼿㼿㼿㼿㼿㼿㼿㼿㼿㼿㼿㼿㼿㼿㼿㼿㼿㼿㼿㼿㼿㼿㼿㼿㼿㼿?" xfId="60446"/>
    <cellStyle name="㼿㼿㼿㼿㼿㼿㼿㼿㼿㼿㼿㼿㼿㼿㼿㼿㼿㼿㼿㼿㼿㼿㼿㼿㼿㼿㼿㼿㼿㼿㼿㼿㼿㼿㼿㼿㼿㼿㼿㼿㼿㼿㼿㼿㼿㼿㼿㼿㼿" xfId="60447"/>
    <cellStyle name="㼿㼿㼿㼿㼿㼿㼿㼿㼿㼿㼿㼿㼿㼿㼿㼿㼿㼿㼿㼿㼿㼿㼿㼿㼿㼿㼿㼿㼿㼿㼿㼿㼿㼿㼿㼿㼿㼿㼿㼿㼿㼿㼿㼿㼿㼿㼿㼿㼿?" xfId="60448"/>
    <cellStyle name="㼿㼿㼿㼿㼿㼿㼿㼿㼿㼿㼿㼿㼿㼿㼿㼿㼿㼿㼿㼿㼿㼿㼿㼿㼿㼿㼿㼿㼿㼿㼿㼿㼿㼿㼿㼿㼿㼿㼿㼿㼿㼿㼿㼿㼿㼿㼿㼿㼿㼿" xfId="60449"/>
    <cellStyle name="㼿㼿㼿㼿㼿㼿㼿㼿㼿㼿㼿㼿㼿㼿㼿㼿㼿㼿㼿㼿㼿㼿㼿㼿㼿㼿㼿㼿㼿㼿㼿㼿㼿㼿㼿㼿㼿㼿㼿㼿㼿㼿㼿㼿㼿㼿㼿㼿㼿㼿?" xfId="60450"/>
    <cellStyle name="㼿㼿㼿㼿㼿㼿㼿㼿㼿㼿㼿㼿㼿㼿㼿㼿㼿㼿㼿㼿㼿㼿㼿㼿㼿㼿㼿㼿㼿㼿㼿㼿㼿㼿㼿㼿㼿㼿㼿㼿㼿㼿㼿㼿㼿㼿㼿㼿㼿㼿㼿" xfId="60451"/>
    <cellStyle name="㼿㼿㼿㼿㼿㼿㼿㼿㼿㼿㼿㼿㼿㼿㼿㼿㼿㼿㼿㼿㼿㼿㼿㼿㼿㼿㼿㼿㼿㼿㼿㼿㼿㼿㼿㼿㼿㼿㼿㼿㼿㼿㼿㼿㼿㼿㼿㼿㼿㼿㼿?" xfId="60452"/>
    <cellStyle name="㼿㼿㼿㼿㼿㼿㼿㼿㼿㼿㼿㼿㼿㼿㼿㼿㼿㼿㼿㼿㼿㼿㼿㼿㼿㼿㼿㼿㼿㼿㼿㼿㼿㼿㼿㼿㼿㼿㼿㼿㼿㼿㼿㼿㼿㼿㼿㼿㼿㼿㼿㼿" xfId="60453"/>
    <cellStyle name="㼿㼿㼿㼿㼿㼿㼿㼿㼿㼿㼿㼿㼿㼿㼿㼿㼿㼿㼿㼿㼿㼿㼿㼿㼿㼿㼿㼿㼿㼿㼿㼿㼿㼿㼿㼿㼿㼿㼿㼿㼿㼿㼿㼿㼿㼿㼿㼿㼿㼿㼿㼿?" xfId="60454"/>
    <cellStyle name="㼿㼿㼿㼿㼿㼿㼿㼿㼿㼿㼿㼿㼿㼿㼿㼿㼿㼿㼿㼿㼿㼿㼿㼿㼿㼿㼿㼿㼿㼿㼿㼿㼿㼿㼿㼿㼿㼿㼿㼿㼿㼿㼿㼿㼿㼿㼿㼿㼿㼿㼿㼿㼿" xfId="60455"/>
    <cellStyle name="㼿㼿㼿㼿㼿㼿㼿㼿㼿㼿㼿㼿㼿㼿㼿㼿㼿㼿㼿㼿㼿㼿㼿㼿㼿㼿㼿㼿㼿㼿㼿㼿㼿㼿㼿㼿㼿㼿㼿㼿㼿㼿㼿㼿㼿㼿㼿㼿㼿㼿㼿㼿㼿㼿?" xfId="60456"/>
    <cellStyle name="㼿㼿㼿㼿㼿㼿㼿㼿㼿㼿㼿㼿㼿㼿㼿㼿㼿㼿㼿㼿㼿㼿㼿㼿㼿㼿㼿㼿㼿㼿㼿㼿㼿㼿㼿㼿㼿㼿㼿㼿㼿㼿㼿㼿㼿㼿㼿㼿㼿㼿㼿㼿㼿㼿㼿" xfId="60457"/>
    <cellStyle name="㼿㼿㼿㼿㼿㼿㼿㼿㼿㼿㼿㼿㼿㼿㼿㼿㼿㼿㼿㼿㼿㼿㼿㼿㼿㼿㼿㼿㼿㼿㼿㼿㼿㼿㼿㼿㼿㼿㼿㼿㼿㼿㼿㼿㼿㼿㼿㼿㼿㼿㼿㼿㼿㼿㼿?" xfId="60458"/>
  </cellStyles>
  <dxfs count="0"/>
  <tableStyles count="0" defaultTableStyle="TableStyleMedium9" defaultPivotStyle="PivotStyleLight16"/>
  <colors>
    <mruColors>
      <color rgb="FFFFFFCC"/>
      <color rgb="FFCCECFF"/>
      <color rgb="FF00FFFF"/>
      <color rgb="FF9999FF"/>
      <color rgb="FFFFCCCC"/>
      <color rgb="FF00FF00"/>
      <color rgb="FFCCFFFF"/>
      <color rgb="FFFF6600"/>
      <color rgb="FFCC3300"/>
      <color rgb="FFFF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 Type="http://schemas.openxmlformats.org/officeDocument/2006/relationships/worksheet" Target="worksheets/sheet3.xml"/><Relationship Id="rId21" Type="http://schemas.openxmlformats.org/officeDocument/2006/relationships/externalLink" Target="externalLinks/externalLink10.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sharedStrings" Target="sharedStrings.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ээ"/>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0</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ow r="5">
          <cell r="G5">
            <v>16503137.241579933</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Справочники"/>
      <sheetName val="Лист"/>
      <sheetName val="навигация"/>
      <sheetName val="Т12"/>
      <sheetName val="Т3"/>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Ф-1 (для АО-энерго)"/>
      <sheetName val="Ф-2 (для АО-энерго)"/>
      <sheetName val="перекрестка"/>
      <sheetName val="Свод"/>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План Газпрома"/>
      <sheetName val="Лист1"/>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1:Z350"/>
  <sheetViews>
    <sheetView tabSelected="1" view="pageBreakPreview" zoomScale="60" zoomScaleNormal="100" workbookViewId="0">
      <pane xSplit="3" ySplit="20" topLeftCell="I21" activePane="bottomRight" state="frozen"/>
      <selection activeCell="L21" sqref="L21"/>
      <selection pane="topRight" activeCell="L21" sqref="L21"/>
      <selection pane="bottomLeft" activeCell="L21" sqref="L21"/>
      <selection pane="bottomRight" activeCell="I21" sqref="I21"/>
    </sheetView>
  </sheetViews>
  <sheetFormatPr defaultRowHeight="15.75"/>
  <cols>
    <col min="1" max="1" width="9.140625" style="263"/>
    <col min="2" max="2" width="65.7109375" style="263" customWidth="1"/>
    <col min="3" max="3" width="26.42578125" style="263" customWidth="1"/>
    <col min="4" max="4" width="17.140625" style="263" customWidth="1"/>
    <col min="5" max="5" width="11.85546875" style="263" customWidth="1"/>
    <col min="6" max="6" width="18.5703125" style="263" customWidth="1"/>
    <col min="7" max="7" width="14.140625" style="263" customWidth="1"/>
    <col min="8" max="8" width="31.140625" style="263" customWidth="1"/>
    <col min="9" max="9" width="26.7109375" style="263" customWidth="1"/>
    <col min="10" max="10" width="20" style="263" customWidth="1"/>
    <col min="11" max="11" width="23.140625" style="263" customWidth="1"/>
    <col min="12" max="21" width="15.42578125" style="263" customWidth="1"/>
    <col min="22" max="22" width="25.85546875" style="263" customWidth="1"/>
    <col min="23" max="23" width="14.5703125" style="263" customWidth="1"/>
    <col min="24" max="24" width="12.42578125" style="263" customWidth="1"/>
    <col min="25" max="25" width="41.28515625" style="263" customWidth="1"/>
    <col min="26" max="26" width="12.140625" style="1" customWidth="1"/>
    <col min="27" max="27" width="13.85546875" style="1" customWidth="1"/>
    <col min="28" max="28" width="12.140625" style="1" customWidth="1"/>
    <col min="29" max="29" width="26" style="1" customWidth="1"/>
    <col min="30" max="67" width="12.140625" style="1" customWidth="1"/>
    <col min="68" max="68" width="13.85546875" style="1" customWidth="1"/>
    <col min="69" max="69" width="13.140625" style="1" customWidth="1"/>
    <col min="70" max="70" width="16.140625" style="1" customWidth="1"/>
    <col min="71" max="71" width="17.28515625" style="1" customWidth="1"/>
    <col min="72" max="72" width="14.85546875" style="1" customWidth="1"/>
    <col min="73" max="73" width="13.42578125" style="1" customWidth="1"/>
    <col min="74" max="74" width="20" style="1" customWidth="1"/>
    <col min="75" max="16384" width="9.140625" style="1"/>
  </cols>
  <sheetData>
    <row r="1" spans="1:26" ht="18.75">
      <c r="Y1" s="264" t="s">
        <v>850</v>
      </c>
      <c r="Z1" s="14"/>
    </row>
    <row r="2" spans="1:26" ht="18.75">
      <c r="Y2" s="265" t="s">
        <v>356</v>
      </c>
      <c r="Z2" s="14"/>
    </row>
    <row r="3" spans="1:26" ht="18.75">
      <c r="Y3" s="265" t="s">
        <v>357</v>
      </c>
      <c r="Z3" s="14"/>
    </row>
    <row r="4" spans="1:26" ht="18.75">
      <c r="A4" s="443" t="s">
        <v>419</v>
      </c>
      <c r="B4" s="443"/>
      <c r="C4" s="443"/>
      <c r="D4" s="443"/>
      <c r="E4" s="443"/>
      <c r="F4" s="443"/>
      <c r="G4" s="443"/>
      <c r="H4" s="443"/>
      <c r="I4" s="443"/>
      <c r="J4" s="443"/>
      <c r="K4" s="443"/>
      <c r="L4" s="443"/>
      <c r="M4" s="443"/>
      <c r="N4" s="443"/>
      <c r="O4" s="443"/>
      <c r="P4" s="443"/>
      <c r="Q4" s="443"/>
      <c r="R4" s="443"/>
      <c r="S4" s="443"/>
      <c r="T4" s="443"/>
      <c r="U4" s="443"/>
      <c r="V4" s="443"/>
      <c r="W4" s="443"/>
      <c r="X4" s="443"/>
      <c r="Y4" s="443"/>
      <c r="Z4" s="443"/>
    </row>
    <row r="5" spans="1:26" s="268" customFormat="1" ht="18.75">
      <c r="A5" s="266"/>
      <c r="B5" s="266"/>
      <c r="C5" s="266"/>
      <c r="D5" s="266"/>
      <c r="E5" s="266"/>
      <c r="F5" s="266"/>
      <c r="G5" s="266"/>
      <c r="H5" s="266">
        <f>H14-H21</f>
        <v>0</v>
      </c>
      <c r="I5" s="266">
        <f t="shared" ref="I5:Y5" si="0">I14-I21</f>
        <v>0</v>
      </c>
      <c r="J5" s="266">
        <f t="shared" si="0"/>
        <v>0</v>
      </c>
      <c r="K5" s="266">
        <f t="shared" si="0"/>
        <v>0</v>
      </c>
      <c r="L5" s="266">
        <f t="shared" si="0"/>
        <v>0</v>
      </c>
      <c r="M5" s="266">
        <f t="shared" si="0"/>
        <v>0</v>
      </c>
      <c r="N5" s="266">
        <f t="shared" si="0"/>
        <v>0</v>
      </c>
      <c r="O5" s="266">
        <f t="shared" si="0"/>
        <v>0</v>
      </c>
      <c r="P5" s="266">
        <f t="shared" si="0"/>
        <v>0</v>
      </c>
      <c r="Q5" s="266">
        <f t="shared" si="0"/>
        <v>0</v>
      </c>
      <c r="R5" s="266">
        <f t="shared" si="0"/>
        <v>0</v>
      </c>
      <c r="S5" s="266">
        <f t="shared" si="0"/>
        <v>0</v>
      </c>
      <c r="T5" s="266">
        <f t="shared" si="0"/>
        <v>0</v>
      </c>
      <c r="U5" s="266">
        <f t="shared" si="0"/>
        <v>0</v>
      </c>
      <c r="V5" s="266">
        <f t="shared" si="0"/>
        <v>13.160479999998643</v>
      </c>
      <c r="W5" s="266">
        <f t="shared" si="0"/>
        <v>0</v>
      </c>
      <c r="X5" s="266">
        <f t="shared" si="0"/>
        <v>0</v>
      </c>
      <c r="Y5" s="266" t="e">
        <f t="shared" si="0"/>
        <v>#VALUE!</v>
      </c>
      <c r="Z5" s="267"/>
    </row>
    <row r="6" spans="1:26" ht="18.75" customHeight="1">
      <c r="A6" s="444" t="s">
        <v>417</v>
      </c>
      <c r="B6" s="444"/>
      <c r="C6" s="444"/>
      <c r="D6" s="444"/>
      <c r="E6" s="444"/>
      <c r="F6" s="444"/>
      <c r="G6" s="444"/>
      <c r="H6" s="444"/>
      <c r="I6" s="444"/>
      <c r="J6" s="444"/>
      <c r="K6" s="444"/>
      <c r="L6" s="444"/>
      <c r="M6" s="444"/>
      <c r="N6" s="444"/>
      <c r="O6" s="444"/>
      <c r="P6" s="444"/>
      <c r="Q6" s="444"/>
      <c r="R6" s="444"/>
      <c r="S6" s="444"/>
      <c r="T6" s="444"/>
      <c r="U6" s="444"/>
      <c r="V6" s="444"/>
      <c r="W6" s="444"/>
      <c r="X6" s="444"/>
      <c r="Y6" s="444"/>
      <c r="Z6" s="444"/>
    </row>
    <row r="7" spans="1:26" ht="18.75" customHeight="1">
      <c r="A7" s="444" t="s">
        <v>341</v>
      </c>
      <c r="B7" s="444"/>
      <c r="C7" s="444"/>
      <c r="D7" s="444"/>
      <c r="E7" s="444"/>
      <c r="F7" s="444"/>
      <c r="G7" s="444"/>
      <c r="H7" s="444"/>
      <c r="I7" s="444"/>
      <c r="J7" s="444"/>
      <c r="K7" s="444"/>
      <c r="L7" s="444"/>
      <c r="M7" s="444"/>
      <c r="N7" s="444"/>
      <c r="O7" s="444"/>
      <c r="P7" s="444"/>
      <c r="Q7" s="444"/>
      <c r="R7" s="444"/>
      <c r="S7" s="444"/>
      <c r="T7" s="444"/>
      <c r="U7" s="444"/>
      <c r="V7" s="444"/>
      <c r="W7" s="444"/>
      <c r="X7" s="444"/>
      <c r="Y7" s="444"/>
      <c r="Z7" s="444"/>
    </row>
    <row r="8" spans="1:26" ht="18.75">
      <c r="A8" s="269"/>
      <c r="B8" s="269"/>
      <c r="C8" s="269"/>
      <c r="D8" s="269"/>
      <c r="E8" s="269"/>
      <c r="F8" s="269"/>
      <c r="G8" s="269"/>
      <c r="H8" s="269"/>
      <c r="I8" s="269"/>
      <c r="J8" s="269"/>
      <c r="K8" s="269"/>
      <c r="L8" s="269"/>
      <c r="M8" s="269"/>
      <c r="N8" s="269"/>
      <c r="O8" s="269"/>
      <c r="P8" s="269"/>
      <c r="Q8" s="269"/>
      <c r="R8" s="269"/>
      <c r="S8" s="269"/>
      <c r="T8" s="269"/>
      <c r="U8" s="269"/>
      <c r="V8" s="269"/>
      <c r="W8" s="269"/>
      <c r="X8" s="269"/>
      <c r="Y8" s="270"/>
      <c r="Z8" s="257"/>
    </row>
    <row r="9" spans="1:26" ht="18.75">
      <c r="A9" s="442" t="s">
        <v>851</v>
      </c>
      <c r="B9" s="442"/>
      <c r="C9" s="442"/>
      <c r="D9" s="442"/>
      <c r="E9" s="442"/>
      <c r="F9" s="442"/>
      <c r="G9" s="442"/>
      <c r="H9" s="442"/>
      <c r="I9" s="442"/>
      <c r="J9" s="442"/>
      <c r="K9" s="442"/>
      <c r="L9" s="442"/>
      <c r="M9" s="442"/>
      <c r="N9" s="442"/>
      <c r="O9" s="442"/>
      <c r="P9" s="442"/>
      <c r="Q9" s="442"/>
      <c r="R9" s="442"/>
      <c r="S9" s="442"/>
      <c r="T9" s="442"/>
      <c r="U9" s="442"/>
      <c r="V9" s="442"/>
      <c r="W9" s="442"/>
      <c r="X9" s="442"/>
      <c r="Y9" s="442"/>
      <c r="Z9" s="442"/>
    </row>
    <row r="10" spans="1:26">
      <c r="A10" s="436" t="s">
        <v>342</v>
      </c>
      <c r="B10" s="436"/>
      <c r="C10" s="436"/>
      <c r="D10" s="436"/>
      <c r="E10" s="436"/>
      <c r="F10" s="436"/>
      <c r="G10" s="436"/>
      <c r="H10" s="436"/>
      <c r="I10" s="436"/>
      <c r="J10" s="436"/>
      <c r="K10" s="436"/>
      <c r="L10" s="436"/>
      <c r="M10" s="436"/>
      <c r="N10" s="436"/>
      <c r="O10" s="436"/>
      <c r="P10" s="436"/>
      <c r="Q10" s="436"/>
      <c r="R10" s="436"/>
      <c r="S10" s="436"/>
      <c r="T10" s="436"/>
      <c r="U10" s="436"/>
      <c r="V10" s="436"/>
      <c r="W10" s="436"/>
      <c r="X10" s="436"/>
      <c r="Y10" s="436"/>
      <c r="Z10" s="436"/>
    </row>
    <row r="11" spans="1:26">
      <c r="A11" s="271"/>
      <c r="B11" s="271"/>
      <c r="C11" s="271"/>
      <c r="D11" s="271"/>
      <c r="E11" s="271"/>
      <c r="F11" s="271"/>
      <c r="G11" s="271"/>
      <c r="H11" s="271"/>
      <c r="I11" s="271"/>
      <c r="J11" s="271"/>
      <c r="K11" s="271"/>
      <c r="L11" s="271"/>
      <c r="M11" s="271"/>
      <c r="N11" s="271"/>
      <c r="O11" s="271"/>
      <c r="P11" s="271"/>
      <c r="Q11" s="271"/>
      <c r="R11" s="271"/>
      <c r="S11" s="271"/>
      <c r="T11" s="271"/>
      <c r="U11" s="271"/>
      <c r="V11" s="271"/>
      <c r="W11" s="271"/>
      <c r="X11" s="271"/>
      <c r="Y11" s="271"/>
      <c r="Z11" s="272"/>
    </row>
    <row r="12" spans="1:26" ht="18.75">
      <c r="A12" s="442" t="s">
        <v>1002</v>
      </c>
      <c r="B12" s="442"/>
      <c r="C12" s="442"/>
      <c r="D12" s="442"/>
      <c r="E12" s="442"/>
      <c r="F12" s="442"/>
      <c r="G12" s="442"/>
      <c r="H12" s="442"/>
      <c r="I12" s="442"/>
      <c r="J12" s="442"/>
      <c r="K12" s="442"/>
      <c r="L12" s="442"/>
      <c r="M12" s="442"/>
      <c r="N12" s="442"/>
      <c r="O12" s="442"/>
      <c r="P12" s="442"/>
      <c r="Q12" s="442"/>
      <c r="R12" s="442"/>
      <c r="S12" s="442"/>
      <c r="T12" s="442"/>
      <c r="U12" s="442"/>
      <c r="V12" s="442"/>
      <c r="W12" s="442"/>
      <c r="X12" s="442"/>
      <c r="Y12" s="442"/>
      <c r="Z12" s="442"/>
    </row>
    <row r="13" spans="1:26">
      <c r="A13" s="436" t="s">
        <v>347</v>
      </c>
      <c r="B13" s="436"/>
      <c r="C13" s="436"/>
      <c r="D13" s="436"/>
      <c r="E13" s="436"/>
      <c r="F13" s="436"/>
      <c r="G13" s="436"/>
      <c r="H13" s="436"/>
      <c r="I13" s="436"/>
      <c r="J13" s="436"/>
      <c r="K13" s="436"/>
      <c r="L13" s="436"/>
      <c r="M13" s="436"/>
      <c r="N13" s="436"/>
      <c r="O13" s="436"/>
      <c r="P13" s="436"/>
      <c r="Q13" s="436"/>
      <c r="R13" s="436"/>
      <c r="S13" s="436"/>
      <c r="T13" s="436"/>
      <c r="U13" s="436"/>
      <c r="V13" s="436"/>
      <c r="W13" s="436"/>
      <c r="X13" s="436"/>
      <c r="Y13" s="436"/>
      <c r="Z13" s="436"/>
    </row>
    <row r="14" spans="1:26" s="268" customFormat="1">
      <c r="A14" s="273"/>
      <c r="B14" s="273"/>
      <c r="C14" s="273"/>
      <c r="D14" s="274"/>
      <c r="E14" s="274"/>
      <c r="F14" s="274"/>
      <c r="G14" s="274"/>
      <c r="H14" s="274">
        <v>24700.003462086963</v>
      </c>
      <c r="I14" s="274">
        <v>22742.486120092464</v>
      </c>
      <c r="J14" s="274">
        <v>2386.5712217695536</v>
      </c>
      <c r="K14" s="274">
        <v>21124.593740542401</v>
      </c>
      <c r="L14" s="274">
        <v>14741.019837727124</v>
      </c>
      <c r="M14" s="274">
        <v>1432.3842133516798</v>
      </c>
      <c r="N14" s="274">
        <v>2538.7734141945498</v>
      </c>
      <c r="O14" s="274">
        <v>1432.3842133516798</v>
      </c>
      <c r="P14" s="274">
        <v>3135.7257864426201</v>
      </c>
      <c r="Q14" s="274">
        <v>0</v>
      </c>
      <c r="R14" s="274">
        <v>3450.9558693322188</v>
      </c>
      <c r="S14" s="274">
        <v>0</v>
      </c>
      <c r="T14" s="274">
        <v>5615.5647677577308</v>
      </c>
      <c r="U14" s="274">
        <v>0</v>
      </c>
      <c r="V14" s="273">
        <v>19705.370007190719</v>
      </c>
      <c r="W14" s="273">
        <v>-1106.38920084287</v>
      </c>
      <c r="X14" s="273">
        <v>-0.43579674919271305</v>
      </c>
      <c r="Y14" s="273" t="s">
        <v>420</v>
      </c>
      <c r="Z14" s="273"/>
    </row>
    <row r="15" spans="1:26">
      <c r="A15" s="275"/>
      <c r="D15" s="276"/>
      <c r="E15" s="276"/>
      <c r="F15" s="276"/>
      <c r="G15" s="276"/>
      <c r="H15" s="276"/>
      <c r="I15" s="276"/>
      <c r="J15" s="276"/>
      <c r="K15" s="277"/>
      <c r="L15" s="276"/>
      <c r="M15" s="276"/>
      <c r="N15" s="276"/>
      <c r="O15" s="276"/>
      <c r="P15" s="276"/>
      <c r="Q15" s="276"/>
      <c r="R15" s="276"/>
      <c r="S15" s="276"/>
      <c r="T15" s="276"/>
      <c r="U15" s="276"/>
    </row>
    <row r="16" spans="1:26" ht="33" customHeight="1">
      <c r="A16" s="437" t="s">
        <v>852</v>
      </c>
      <c r="B16" s="437"/>
      <c r="C16" s="437"/>
      <c r="D16" s="437"/>
      <c r="E16" s="437"/>
      <c r="F16" s="437"/>
      <c r="G16" s="437"/>
      <c r="H16" s="437"/>
      <c r="I16" s="437"/>
      <c r="J16" s="437"/>
      <c r="K16" s="437"/>
      <c r="L16" s="437"/>
      <c r="M16" s="437"/>
      <c r="N16" s="437"/>
      <c r="O16" s="437"/>
      <c r="P16" s="437"/>
      <c r="Q16" s="437"/>
      <c r="R16" s="437"/>
      <c r="S16" s="437"/>
      <c r="T16" s="437"/>
      <c r="U16" s="437"/>
      <c r="V16" s="437"/>
      <c r="W16" s="437"/>
      <c r="X16" s="437"/>
      <c r="Y16" s="437"/>
      <c r="Z16" s="278"/>
    </row>
    <row r="17" spans="1:26" ht="66.75" customHeight="1">
      <c r="A17" s="435" t="s">
        <v>408</v>
      </c>
      <c r="B17" s="435" t="s">
        <v>338</v>
      </c>
      <c r="C17" s="438" t="s">
        <v>339</v>
      </c>
      <c r="D17" s="435" t="s">
        <v>13</v>
      </c>
      <c r="E17" s="435" t="s">
        <v>853</v>
      </c>
      <c r="F17" s="435"/>
      <c r="G17" s="435"/>
      <c r="H17" s="435" t="s">
        <v>854</v>
      </c>
      <c r="I17" s="435" t="s">
        <v>855</v>
      </c>
      <c r="J17" s="435" t="s">
        <v>856</v>
      </c>
      <c r="K17" s="435" t="s">
        <v>857</v>
      </c>
      <c r="L17" s="435" t="s">
        <v>858</v>
      </c>
      <c r="M17" s="435"/>
      <c r="N17" s="435"/>
      <c r="O17" s="435"/>
      <c r="P17" s="435"/>
      <c r="Q17" s="435"/>
      <c r="R17" s="435"/>
      <c r="S17" s="435"/>
      <c r="T17" s="435"/>
      <c r="U17" s="435"/>
      <c r="V17" s="435" t="s">
        <v>859</v>
      </c>
      <c r="W17" s="435" t="s">
        <v>860</v>
      </c>
      <c r="X17" s="435"/>
      <c r="Y17" s="441" t="s">
        <v>353</v>
      </c>
      <c r="Z17" s="79"/>
    </row>
    <row r="18" spans="1:26" ht="24.75" customHeight="1">
      <c r="A18" s="435"/>
      <c r="B18" s="435"/>
      <c r="C18" s="439"/>
      <c r="D18" s="435"/>
      <c r="E18" s="435"/>
      <c r="F18" s="435"/>
      <c r="G18" s="435"/>
      <c r="H18" s="435"/>
      <c r="I18" s="435"/>
      <c r="J18" s="435"/>
      <c r="K18" s="435"/>
      <c r="L18" s="435" t="s">
        <v>361</v>
      </c>
      <c r="M18" s="435"/>
      <c r="N18" s="435" t="s">
        <v>362</v>
      </c>
      <c r="O18" s="435"/>
      <c r="P18" s="435" t="s">
        <v>363</v>
      </c>
      <c r="Q18" s="435"/>
      <c r="R18" s="435" t="s">
        <v>810</v>
      </c>
      <c r="S18" s="435"/>
      <c r="T18" s="435" t="s">
        <v>364</v>
      </c>
      <c r="U18" s="435"/>
      <c r="V18" s="435"/>
      <c r="W18" s="435" t="s">
        <v>861</v>
      </c>
      <c r="X18" s="435" t="s">
        <v>20</v>
      </c>
      <c r="Y18" s="441"/>
    </row>
    <row r="19" spans="1:26" ht="120.75">
      <c r="A19" s="435"/>
      <c r="B19" s="435"/>
      <c r="C19" s="440"/>
      <c r="D19" s="435"/>
      <c r="E19" s="279" t="s">
        <v>862</v>
      </c>
      <c r="F19" s="279" t="s">
        <v>863</v>
      </c>
      <c r="G19" s="279" t="s">
        <v>864</v>
      </c>
      <c r="H19" s="435"/>
      <c r="I19" s="435"/>
      <c r="J19" s="435"/>
      <c r="K19" s="435"/>
      <c r="L19" s="280" t="s">
        <v>345</v>
      </c>
      <c r="M19" s="280" t="s">
        <v>359</v>
      </c>
      <c r="N19" s="280" t="s">
        <v>345</v>
      </c>
      <c r="O19" s="280" t="s">
        <v>359</v>
      </c>
      <c r="P19" s="280" t="s">
        <v>345</v>
      </c>
      <c r="Q19" s="280" t="s">
        <v>359</v>
      </c>
      <c r="R19" s="280" t="s">
        <v>345</v>
      </c>
      <c r="S19" s="280" t="s">
        <v>359</v>
      </c>
      <c r="T19" s="280" t="s">
        <v>345</v>
      </c>
      <c r="U19" s="280" t="s">
        <v>359</v>
      </c>
      <c r="V19" s="435"/>
      <c r="W19" s="435"/>
      <c r="X19" s="435"/>
      <c r="Y19" s="441"/>
    </row>
    <row r="20" spans="1:26" s="283" customFormat="1">
      <c r="A20" s="281">
        <v>1</v>
      </c>
      <c r="B20" s="281">
        <f>A20+1</f>
        <v>2</v>
      </c>
      <c r="C20" s="282">
        <v>0</v>
      </c>
      <c r="D20" s="282">
        <f>B20+1</f>
        <v>3</v>
      </c>
      <c r="E20" s="282">
        <f t="shared" ref="E20:Y20" si="1">D20+1</f>
        <v>4</v>
      </c>
      <c r="F20" s="282">
        <f t="shared" si="1"/>
        <v>5</v>
      </c>
      <c r="G20" s="282">
        <f t="shared" si="1"/>
        <v>6</v>
      </c>
      <c r="H20" s="282">
        <f t="shared" si="1"/>
        <v>7</v>
      </c>
      <c r="I20" s="282">
        <f t="shared" si="1"/>
        <v>8</v>
      </c>
      <c r="J20" s="282">
        <f t="shared" si="1"/>
        <v>9</v>
      </c>
      <c r="K20" s="282">
        <f t="shared" si="1"/>
        <v>10</v>
      </c>
      <c r="L20" s="282">
        <f t="shared" si="1"/>
        <v>11</v>
      </c>
      <c r="M20" s="282">
        <f t="shared" si="1"/>
        <v>12</v>
      </c>
      <c r="N20" s="282">
        <f t="shared" si="1"/>
        <v>13</v>
      </c>
      <c r="O20" s="282">
        <f t="shared" si="1"/>
        <v>14</v>
      </c>
      <c r="P20" s="282">
        <f t="shared" si="1"/>
        <v>15</v>
      </c>
      <c r="Q20" s="282">
        <f t="shared" si="1"/>
        <v>16</v>
      </c>
      <c r="R20" s="282">
        <f t="shared" si="1"/>
        <v>17</v>
      </c>
      <c r="S20" s="282">
        <f t="shared" si="1"/>
        <v>18</v>
      </c>
      <c r="T20" s="282">
        <f t="shared" si="1"/>
        <v>19</v>
      </c>
      <c r="U20" s="282">
        <f t="shared" si="1"/>
        <v>20</v>
      </c>
      <c r="V20" s="282">
        <f t="shared" si="1"/>
        <v>21</v>
      </c>
      <c r="W20" s="282">
        <f t="shared" si="1"/>
        <v>22</v>
      </c>
      <c r="X20" s="282">
        <f t="shared" si="1"/>
        <v>23</v>
      </c>
      <c r="Y20" s="282">
        <f t="shared" si="1"/>
        <v>24</v>
      </c>
    </row>
    <row r="21" spans="1:26" ht="48" customHeight="1">
      <c r="A21" s="284" t="s">
        <v>209</v>
      </c>
      <c r="B21" s="285" t="s">
        <v>202</v>
      </c>
      <c r="C21" s="286" t="s">
        <v>550</v>
      </c>
      <c r="D21" s="287" t="s">
        <v>420</v>
      </c>
      <c r="E21" s="288" t="s">
        <v>420</v>
      </c>
      <c r="F21" s="289" t="s">
        <v>420</v>
      </c>
      <c r="G21" s="288" t="s">
        <v>420</v>
      </c>
      <c r="H21" s="290">
        <f t="shared" ref="H21:L21" si="2">H22+H23+H24+H25+H26+H27</f>
        <v>24700.003462086963</v>
      </c>
      <c r="I21" s="290">
        <f t="shared" si="2"/>
        <v>22742.486120092464</v>
      </c>
      <c r="J21" s="290">
        <f t="shared" si="2"/>
        <v>2386.5712217695541</v>
      </c>
      <c r="K21" s="290">
        <f t="shared" si="2"/>
        <v>21124.593740542401</v>
      </c>
      <c r="L21" s="290">
        <f t="shared" si="2"/>
        <v>14741.019837727124</v>
      </c>
      <c r="M21" s="290">
        <f>M22+M23+M24+M25+M26+M27</f>
        <v>1432.3842133516798</v>
      </c>
      <c r="N21" s="290">
        <f t="shared" ref="N21" si="3">N22+N23+N24+N25+N26+N27</f>
        <v>2538.7734141945498</v>
      </c>
      <c r="O21" s="290">
        <f>O22+O23+O24+O25+O26+O27</f>
        <v>1432.3842133516798</v>
      </c>
      <c r="P21" s="290">
        <f t="shared" ref="P21:U21" si="4">P22+P23+P24+P25+P26+P27</f>
        <v>3135.7257864426201</v>
      </c>
      <c r="Q21" s="290">
        <f t="shared" si="4"/>
        <v>0</v>
      </c>
      <c r="R21" s="290">
        <f t="shared" si="4"/>
        <v>3450.9558693322188</v>
      </c>
      <c r="S21" s="290">
        <f t="shared" si="4"/>
        <v>0</v>
      </c>
      <c r="T21" s="290">
        <f t="shared" si="4"/>
        <v>5615.5647677577308</v>
      </c>
      <c r="U21" s="290">
        <f t="shared" si="4"/>
        <v>0</v>
      </c>
      <c r="V21" s="290">
        <f>K21-M21</f>
        <v>19692.20952719072</v>
      </c>
      <c r="W21" s="290">
        <f>O21-N21</f>
        <v>-1106.38920084287</v>
      </c>
      <c r="X21" s="291">
        <f>(M21/N21)-1</f>
        <v>-0.43579674919271305</v>
      </c>
      <c r="Y21" s="290" t="s">
        <v>420</v>
      </c>
      <c r="Z21" s="11"/>
    </row>
    <row r="22" spans="1:26" ht="48" customHeight="1">
      <c r="A22" s="284" t="s">
        <v>210</v>
      </c>
      <c r="B22" s="285" t="s">
        <v>203</v>
      </c>
      <c r="C22" s="286" t="s">
        <v>550</v>
      </c>
      <c r="D22" s="287" t="s">
        <v>420</v>
      </c>
      <c r="E22" s="288" t="s">
        <v>420</v>
      </c>
      <c r="F22" s="289" t="s">
        <v>420</v>
      </c>
      <c r="G22" s="288" t="s">
        <v>420</v>
      </c>
      <c r="H22" s="290">
        <f t="shared" ref="H22:U22" si="5">H29+H288</f>
        <v>11042.044892692231</v>
      </c>
      <c r="I22" s="290">
        <f t="shared" si="5"/>
        <v>10575.02160158888</v>
      </c>
      <c r="J22" s="290">
        <f t="shared" si="5"/>
        <v>463.84155604955401</v>
      </c>
      <c r="K22" s="290">
        <f t="shared" si="5"/>
        <v>8943.4437436295884</v>
      </c>
      <c r="L22" s="290">
        <f t="shared" si="5"/>
        <v>6010.0210274464307</v>
      </c>
      <c r="M22" s="292">
        <f t="shared" si="5"/>
        <v>388.57205600167981</v>
      </c>
      <c r="N22" s="290">
        <f t="shared" si="5"/>
        <v>1193.4052800927968</v>
      </c>
      <c r="O22" s="292">
        <f t="shared" si="5"/>
        <v>388.57205600167981</v>
      </c>
      <c r="P22" s="290">
        <f t="shared" si="5"/>
        <v>1000.2865512657504</v>
      </c>
      <c r="Q22" s="290">
        <f t="shared" si="5"/>
        <v>0</v>
      </c>
      <c r="R22" s="290">
        <f t="shared" si="5"/>
        <v>984.89630312587076</v>
      </c>
      <c r="S22" s="290">
        <f t="shared" si="5"/>
        <v>0</v>
      </c>
      <c r="T22" s="290">
        <f t="shared" si="5"/>
        <v>2831.4328929620137</v>
      </c>
      <c r="U22" s="290">
        <f t="shared" si="5"/>
        <v>0</v>
      </c>
      <c r="V22" s="290">
        <f t="shared" ref="V22:V85" si="6">K22-M22</f>
        <v>8554.8716876279086</v>
      </c>
      <c r="W22" s="290">
        <f t="shared" ref="W22:W85" si="7">O22-N22</f>
        <v>-804.83322409111702</v>
      </c>
      <c r="X22" s="291">
        <f t="shared" ref="X22:X85" si="8">(M22/N22)-1</f>
        <v>-0.67440058923531399</v>
      </c>
      <c r="Y22" s="290" t="s">
        <v>420</v>
      </c>
      <c r="Z22" s="11"/>
    </row>
    <row r="23" spans="1:26" ht="48" customHeight="1">
      <c r="A23" s="284" t="s">
        <v>211</v>
      </c>
      <c r="B23" s="285" t="s">
        <v>204</v>
      </c>
      <c r="C23" s="286" t="s">
        <v>550</v>
      </c>
      <c r="D23" s="287" t="s">
        <v>420</v>
      </c>
      <c r="E23" s="288" t="s">
        <v>420</v>
      </c>
      <c r="F23" s="289" t="s">
        <v>420</v>
      </c>
      <c r="G23" s="288" t="s">
        <v>420</v>
      </c>
      <c r="H23" s="290">
        <f t="shared" ref="H23:U23" si="9">H82+H312</f>
        <v>7584.4977929138395</v>
      </c>
      <c r="I23" s="290">
        <f t="shared" si="9"/>
        <v>6381.6896400191736</v>
      </c>
      <c r="J23" s="290">
        <f t="shared" si="9"/>
        <v>1760.6800273200001</v>
      </c>
      <c r="K23" s="290">
        <f t="shared" si="9"/>
        <v>6082.9071084747811</v>
      </c>
      <c r="L23" s="290">
        <f t="shared" si="9"/>
        <v>3842.5664397348619</v>
      </c>
      <c r="M23" s="290">
        <f t="shared" si="9"/>
        <v>673.38967432000004</v>
      </c>
      <c r="N23" s="290">
        <f t="shared" si="9"/>
        <v>834.27346637511914</v>
      </c>
      <c r="O23" s="290">
        <f t="shared" si="9"/>
        <v>673.38967432000004</v>
      </c>
      <c r="P23" s="290">
        <f t="shared" si="9"/>
        <v>769.95253893540405</v>
      </c>
      <c r="Q23" s="290">
        <f t="shared" si="9"/>
        <v>0</v>
      </c>
      <c r="R23" s="290">
        <f t="shared" si="9"/>
        <v>913.76243789767</v>
      </c>
      <c r="S23" s="290">
        <f t="shared" si="9"/>
        <v>0</v>
      </c>
      <c r="T23" s="290">
        <f t="shared" si="9"/>
        <v>1324.5779965266647</v>
      </c>
      <c r="U23" s="290">
        <f t="shared" si="9"/>
        <v>0</v>
      </c>
      <c r="V23" s="290">
        <f t="shared" si="6"/>
        <v>5409.5174341547809</v>
      </c>
      <c r="W23" s="290">
        <f t="shared" si="7"/>
        <v>-160.8837920551191</v>
      </c>
      <c r="X23" s="291">
        <f t="shared" si="8"/>
        <v>-0.19284299278287242</v>
      </c>
      <c r="Y23" s="290" t="s">
        <v>420</v>
      </c>
      <c r="Z23" s="11"/>
    </row>
    <row r="24" spans="1:26" ht="48" customHeight="1">
      <c r="A24" s="284" t="s">
        <v>212</v>
      </c>
      <c r="B24" s="285" t="s">
        <v>205</v>
      </c>
      <c r="C24" s="286" t="s">
        <v>550</v>
      </c>
      <c r="D24" s="287" t="s">
        <v>420</v>
      </c>
      <c r="E24" s="288" t="s">
        <v>420</v>
      </c>
      <c r="F24" s="289" t="s">
        <v>420</v>
      </c>
      <c r="G24" s="288" t="s">
        <v>420</v>
      </c>
      <c r="H24" s="290">
        <f t="shared" ref="H24:U24" si="10">H176+H340</f>
        <v>1269.6059121259623</v>
      </c>
      <c r="I24" s="290">
        <f t="shared" si="10"/>
        <v>1043.8384319059619</v>
      </c>
      <c r="J24" s="290">
        <f t="shared" si="10"/>
        <v>46.587948539999999</v>
      </c>
      <c r="K24" s="290">
        <f t="shared" si="10"/>
        <v>971.93843190596181</v>
      </c>
      <c r="L24" s="290">
        <f t="shared" si="10"/>
        <v>867.67602951284402</v>
      </c>
      <c r="M24" s="290">
        <f t="shared" si="10"/>
        <v>4.4843330400000001</v>
      </c>
      <c r="N24" s="290">
        <f t="shared" si="10"/>
        <v>138.11029292692658</v>
      </c>
      <c r="O24" s="290">
        <f t="shared" si="10"/>
        <v>4.4843330400000001</v>
      </c>
      <c r="P24" s="290">
        <f t="shared" si="10"/>
        <v>168.18862325776527</v>
      </c>
      <c r="Q24" s="290">
        <f t="shared" si="10"/>
        <v>0</v>
      </c>
      <c r="R24" s="290">
        <f t="shared" si="10"/>
        <v>192.09271830533095</v>
      </c>
      <c r="S24" s="290">
        <f t="shared" si="10"/>
        <v>0</v>
      </c>
      <c r="T24" s="290">
        <f t="shared" si="10"/>
        <v>369.28439502282123</v>
      </c>
      <c r="U24" s="290">
        <f t="shared" si="10"/>
        <v>0</v>
      </c>
      <c r="V24" s="290">
        <f t="shared" si="6"/>
        <v>967.45409886596178</v>
      </c>
      <c r="W24" s="290">
        <f t="shared" si="7"/>
        <v>-133.62595988692658</v>
      </c>
      <c r="X24" s="291">
        <f t="shared" si="8"/>
        <v>-0.96753078322429864</v>
      </c>
      <c r="Y24" s="290" t="s">
        <v>420</v>
      </c>
      <c r="Z24" s="11"/>
    </row>
    <row r="25" spans="1:26" ht="48" customHeight="1">
      <c r="A25" s="284" t="s">
        <v>213</v>
      </c>
      <c r="B25" s="285" t="s">
        <v>206</v>
      </c>
      <c r="C25" s="286" t="s">
        <v>550</v>
      </c>
      <c r="D25" s="287" t="s">
        <v>420</v>
      </c>
      <c r="E25" s="288" t="s">
        <v>420</v>
      </c>
      <c r="F25" s="289" t="s">
        <v>420</v>
      </c>
      <c r="G25" s="288" t="s">
        <v>420</v>
      </c>
      <c r="H25" s="290">
        <f t="shared" ref="H25:U25" si="11">H182+H343</f>
        <v>218.87954999999999</v>
      </c>
      <c r="I25" s="290">
        <f t="shared" si="11"/>
        <v>206.20237783242339</v>
      </c>
      <c r="J25" s="290">
        <f t="shared" si="11"/>
        <v>5.156466</v>
      </c>
      <c r="K25" s="290">
        <f t="shared" si="11"/>
        <v>195.03087123462339</v>
      </c>
      <c r="L25" s="290">
        <f t="shared" si="11"/>
        <v>144.8923123118347</v>
      </c>
      <c r="M25" s="290">
        <f t="shared" si="11"/>
        <v>14.802146969999999</v>
      </c>
      <c r="N25" s="290">
        <f t="shared" si="11"/>
        <v>50</v>
      </c>
      <c r="O25" s="290">
        <f t="shared" si="11"/>
        <v>14.802146969999999</v>
      </c>
      <c r="P25" s="290">
        <f t="shared" si="11"/>
        <v>65.841865020659995</v>
      </c>
      <c r="Q25" s="290">
        <f t="shared" si="11"/>
        <v>0</v>
      </c>
      <c r="R25" s="290">
        <f t="shared" si="11"/>
        <v>11</v>
      </c>
      <c r="S25" s="290">
        <f t="shared" si="11"/>
        <v>0</v>
      </c>
      <c r="T25" s="290">
        <f t="shared" si="11"/>
        <v>18.050447291174706</v>
      </c>
      <c r="U25" s="290">
        <f t="shared" si="11"/>
        <v>0</v>
      </c>
      <c r="V25" s="290">
        <f t="shared" si="6"/>
        <v>180.22872426462339</v>
      </c>
      <c r="W25" s="290">
        <f t="shared" si="7"/>
        <v>-35.197853030000005</v>
      </c>
      <c r="X25" s="291">
        <f t="shared" si="8"/>
        <v>-0.70395706060000007</v>
      </c>
      <c r="Y25" s="290" t="s">
        <v>420</v>
      </c>
      <c r="Z25" s="11"/>
    </row>
    <row r="26" spans="1:26" ht="48" customHeight="1">
      <c r="A26" s="284" t="s">
        <v>214</v>
      </c>
      <c r="B26" s="285" t="s">
        <v>207</v>
      </c>
      <c r="C26" s="286" t="s">
        <v>550</v>
      </c>
      <c r="D26" s="287" t="s">
        <v>420</v>
      </c>
      <c r="E26" s="288" t="s">
        <v>420</v>
      </c>
      <c r="F26" s="289" t="s">
        <v>420</v>
      </c>
      <c r="G26" s="288" t="s">
        <v>420</v>
      </c>
      <c r="H26" s="290">
        <f t="shared" ref="H26:U26" si="12">H185+H345</f>
        <v>402.51086092169197</v>
      </c>
      <c r="I26" s="290">
        <f t="shared" si="12"/>
        <v>402.51086092169197</v>
      </c>
      <c r="J26" s="290">
        <f t="shared" si="12"/>
        <v>22.949417</v>
      </c>
      <c r="K26" s="290">
        <f t="shared" si="12"/>
        <v>313.09072680639997</v>
      </c>
      <c r="L26" s="290">
        <f t="shared" si="12"/>
        <v>313.09072680639997</v>
      </c>
      <c r="M26" s="292">
        <f t="shared" si="12"/>
        <v>47.806021000000001</v>
      </c>
      <c r="N26" s="290">
        <f t="shared" si="12"/>
        <v>125.23629072256001</v>
      </c>
      <c r="O26" s="292">
        <f t="shared" si="12"/>
        <v>47.806021000000001</v>
      </c>
      <c r="P26" s="290">
        <f t="shared" si="12"/>
        <v>125.23629072256001</v>
      </c>
      <c r="Q26" s="290">
        <f t="shared" si="12"/>
        <v>0</v>
      </c>
      <c r="R26" s="290">
        <f t="shared" si="12"/>
        <v>31.309072680640003</v>
      </c>
      <c r="S26" s="290">
        <f t="shared" si="12"/>
        <v>0</v>
      </c>
      <c r="T26" s="290">
        <f t="shared" si="12"/>
        <v>31.309072680639961</v>
      </c>
      <c r="U26" s="290">
        <f t="shared" si="12"/>
        <v>0</v>
      </c>
      <c r="V26" s="290">
        <f t="shared" si="6"/>
        <v>265.28470580639998</v>
      </c>
      <c r="W26" s="290">
        <f t="shared" si="7"/>
        <v>-77.430269722560013</v>
      </c>
      <c r="X26" s="291">
        <f t="shared" si="8"/>
        <v>-0.6182734195960321</v>
      </c>
      <c r="Y26" s="290" t="s">
        <v>420</v>
      </c>
      <c r="Z26" s="11"/>
    </row>
    <row r="27" spans="1:26" ht="47.25" customHeight="1">
      <c r="A27" s="284" t="s">
        <v>215</v>
      </c>
      <c r="B27" s="285" t="s">
        <v>208</v>
      </c>
      <c r="C27" s="286" t="s">
        <v>550</v>
      </c>
      <c r="D27" s="287" t="s">
        <v>420</v>
      </c>
      <c r="E27" s="288" t="s">
        <v>420</v>
      </c>
      <c r="F27" s="289" t="s">
        <v>420</v>
      </c>
      <c r="G27" s="288" t="s">
        <v>420</v>
      </c>
      <c r="H27" s="290">
        <f t="shared" ref="H27:U27" si="13">H189+H346</f>
        <v>4182.4644534332383</v>
      </c>
      <c r="I27" s="290">
        <f t="shared" si="13"/>
        <v>4133.2232078243351</v>
      </c>
      <c r="J27" s="290">
        <f t="shared" si="13"/>
        <v>87.355806860000015</v>
      </c>
      <c r="K27" s="290">
        <f t="shared" si="13"/>
        <v>4618.1828584910472</v>
      </c>
      <c r="L27" s="290">
        <f t="shared" si="13"/>
        <v>3562.7733019147531</v>
      </c>
      <c r="M27" s="290">
        <f t="shared" si="13"/>
        <v>303.32998202000005</v>
      </c>
      <c r="N27" s="290">
        <f t="shared" si="13"/>
        <v>197.74808407714741</v>
      </c>
      <c r="O27" s="290">
        <f t="shared" si="13"/>
        <v>303.32998202000005</v>
      </c>
      <c r="P27" s="290">
        <f t="shared" si="13"/>
        <v>1006.2199172404804</v>
      </c>
      <c r="Q27" s="290">
        <f t="shared" si="13"/>
        <v>0</v>
      </c>
      <c r="R27" s="290">
        <f t="shared" si="13"/>
        <v>1317.8953373227075</v>
      </c>
      <c r="S27" s="290">
        <f t="shared" si="13"/>
        <v>0</v>
      </c>
      <c r="T27" s="290">
        <f t="shared" si="13"/>
        <v>1040.9099632744169</v>
      </c>
      <c r="U27" s="290">
        <f t="shared" si="13"/>
        <v>0</v>
      </c>
      <c r="V27" s="290">
        <f t="shared" si="6"/>
        <v>4314.8528764710472</v>
      </c>
      <c r="W27" s="290">
        <f t="shared" si="7"/>
        <v>105.58189794285263</v>
      </c>
      <c r="X27" s="291">
        <f t="shared" si="8"/>
        <v>0.53392121817808347</v>
      </c>
      <c r="Y27" s="290" t="s">
        <v>420</v>
      </c>
      <c r="Z27" s="11"/>
    </row>
    <row r="28" spans="1:26" ht="36" customHeight="1">
      <c r="A28" s="284" t="s">
        <v>48</v>
      </c>
      <c r="B28" s="285" t="s">
        <v>196</v>
      </c>
      <c r="C28" s="286" t="s">
        <v>550</v>
      </c>
      <c r="D28" s="287" t="s">
        <v>420</v>
      </c>
      <c r="E28" s="288" t="s">
        <v>420</v>
      </c>
      <c r="F28" s="289" t="s">
        <v>420</v>
      </c>
      <c r="G28" s="288" t="s">
        <v>420</v>
      </c>
      <c r="H28" s="293">
        <f t="shared" ref="H28:U28" si="14">H29+H82+H176+H182+H185+H189</f>
        <v>22675.362978025827</v>
      </c>
      <c r="I28" s="293">
        <f t="shared" si="14"/>
        <v>20938.156788533674</v>
      </c>
      <c r="J28" s="294">
        <f t="shared" si="14"/>
        <v>1808.7131272795543</v>
      </c>
      <c r="K28" s="293">
        <f t="shared" si="14"/>
        <v>19769.694720987256</v>
      </c>
      <c r="L28" s="293">
        <f t="shared" si="14"/>
        <v>13993.822076247136</v>
      </c>
      <c r="M28" s="293">
        <f t="shared" si="14"/>
        <v>1280.2918906816799</v>
      </c>
      <c r="N28" s="293">
        <f t="shared" si="14"/>
        <v>2422.021429381668</v>
      </c>
      <c r="O28" s="293">
        <f t="shared" si="14"/>
        <v>1280.2918906816799</v>
      </c>
      <c r="P28" s="293">
        <f t="shared" si="14"/>
        <v>2981.7858311865739</v>
      </c>
      <c r="Q28" s="293">
        <f t="shared" si="14"/>
        <v>0</v>
      </c>
      <c r="R28" s="293">
        <f t="shared" si="14"/>
        <v>3199.9636021687575</v>
      </c>
      <c r="S28" s="293">
        <f t="shared" si="14"/>
        <v>0</v>
      </c>
      <c r="T28" s="293">
        <f t="shared" si="14"/>
        <v>5390.0512135101326</v>
      </c>
      <c r="U28" s="293">
        <f t="shared" si="14"/>
        <v>0</v>
      </c>
      <c r="V28" s="290">
        <f t="shared" si="6"/>
        <v>18489.402830305575</v>
      </c>
      <c r="W28" s="290">
        <f t="shared" si="7"/>
        <v>-1141.7295386999881</v>
      </c>
      <c r="X28" s="291">
        <f t="shared" si="8"/>
        <v>-0.47139530841866539</v>
      </c>
      <c r="Y28" s="293" t="s">
        <v>420</v>
      </c>
      <c r="Z28" s="11"/>
    </row>
    <row r="29" spans="1:26" ht="23.25" customHeight="1">
      <c r="A29" s="284" t="s">
        <v>216</v>
      </c>
      <c r="B29" s="285" t="s">
        <v>217</v>
      </c>
      <c r="C29" s="286" t="s">
        <v>550</v>
      </c>
      <c r="D29" s="287" t="s">
        <v>420</v>
      </c>
      <c r="E29" s="288" t="s">
        <v>420</v>
      </c>
      <c r="F29" s="289" t="s">
        <v>420</v>
      </c>
      <c r="G29" s="288" t="s">
        <v>420</v>
      </c>
      <c r="H29" s="295">
        <f t="shared" ref="H29:U29" si="15">H30+H67+H70+H79</f>
        <v>10496.285362433031</v>
      </c>
      <c r="I29" s="295">
        <f t="shared" si="15"/>
        <v>10029.26207132968</v>
      </c>
      <c r="J29" s="296">
        <f t="shared" si="15"/>
        <v>463.344196049554</v>
      </c>
      <c r="K29" s="295">
        <f t="shared" si="15"/>
        <v>8491.4381559095891</v>
      </c>
      <c r="L29" s="295">
        <f t="shared" si="15"/>
        <v>5919.057551166431</v>
      </c>
      <c r="M29" s="295">
        <f t="shared" si="15"/>
        <v>345.89192034167979</v>
      </c>
      <c r="N29" s="295">
        <f t="shared" si="15"/>
        <v>1181.8548237607968</v>
      </c>
      <c r="O29" s="295">
        <f t="shared" si="15"/>
        <v>345.89192034167979</v>
      </c>
      <c r="P29" s="295">
        <f t="shared" si="15"/>
        <v>974.99119948975044</v>
      </c>
      <c r="Q29" s="295">
        <f t="shared" si="15"/>
        <v>0</v>
      </c>
      <c r="R29" s="295">
        <f t="shared" si="15"/>
        <v>954.55520228427076</v>
      </c>
      <c r="S29" s="295">
        <f t="shared" si="15"/>
        <v>0</v>
      </c>
      <c r="T29" s="295">
        <f t="shared" si="15"/>
        <v>2807.6563256316135</v>
      </c>
      <c r="U29" s="295">
        <f t="shared" si="15"/>
        <v>0</v>
      </c>
      <c r="V29" s="290">
        <f t="shared" si="6"/>
        <v>8145.5462355679092</v>
      </c>
      <c r="W29" s="290">
        <f t="shared" si="7"/>
        <v>-835.96290341911697</v>
      </c>
      <c r="X29" s="291">
        <f t="shared" si="8"/>
        <v>-0.70733129536078532</v>
      </c>
      <c r="Y29" s="293" t="s">
        <v>420</v>
      </c>
      <c r="Z29" s="11"/>
    </row>
    <row r="30" spans="1:26" ht="28.5">
      <c r="A30" s="284" t="s">
        <v>218</v>
      </c>
      <c r="B30" s="285" t="s">
        <v>219</v>
      </c>
      <c r="C30" s="286" t="s">
        <v>550</v>
      </c>
      <c r="D30" s="287" t="s">
        <v>420</v>
      </c>
      <c r="E30" s="288" t="s">
        <v>420</v>
      </c>
      <c r="F30" s="289" t="s">
        <v>420</v>
      </c>
      <c r="G30" s="288" t="s">
        <v>420</v>
      </c>
      <c r="H30" s="295">
        <f t="shared" ref="H30:I30" si="16">SUM(H31:H34)+H35</f>
        <v>10496.285362433031</v>
      </c>
      <c r="I30" s="295">
        <f t="shared" si="16"/>
        <v>10029.26207132968</v>
      </c>
      <c r="J30" s="296">
        <f>SUM(J31:J34)+J35</f>
        <v>463.344196049554</v>
      </c>
      <c r="K30" s="295">
        <f t="shared" ref="K30" si="17">SUM(K31:K34)+K35</f>
        <v>8491.4381559095891</v>
      </c>
      <c r="L30" s="295">
        <f t="shared" ref="L30:U30" si="18">SUM(L31:L34)+L35</f>
        <v>5919.057551166431</v>
      </c>
      <c r="M30" s="295">
        <f t="shared" si="18"/>
        <v>345.89192034167979</v>
      </c>
      <c r="N30" s="295">
        <f t="shared" si="18"/>
        <v>1181.8548237607968</v>
      </c>
      <c r="O30" s="295">
        <f t="shared" si="18"/>
        <v>345.89192034167979</v>
      </c>
      <c r="P30" s="295">
        <f t="shared" si="18"/>
        <v>974.99119948975044</v>
      </c>
      <c r="Q30" s="295">
        <f t="shared" si="18"/>
        <v>0</v>
      </c>
      <c r="R30" s="295">
        <f t="shared" si="18"/>
        <v>954.55520228427076</v>
      </c>
      <c r="S30" s="295">
        <f t="shared" si="18"/>
        <v>0</v>
      </c>
      <c r="T30" s="295">
        <f t="shared" si="18"/>
        <v>2807.6563256316135</v>
      </c>
      <c r="U30" s="295">
        <f t="shared" si="18"/>
        <v>0</v>
      </c>
      <c r="V30" s="290">
        <f t="shared" si="6"/>
        <v>8145.5462355679092</v>
      </c>
      <c r="W30" s="290">
        <f t="shared" si="7"/>
        <v>-835.96290341911697</v>
      </c>
      <c r="X30" s="291">
        <f t="shared" si="8"/>
        <v>-0.70733129536078532</v>
      </c>
      <c r="Y30" s="293" t="s">
        <v>420</v>
      </c>
      <c r="Z30" s="11"/>
    </row>
    <row r="31" spans="1:26" ht="78.75">
      <c r="A31" s="297" t="s">
        <v>220</v>
      </c>
      <c r="B31" s="298" t="s">
        <v>221</v>
      </c>
      <c r="C31" s="299" t="s">
        <v>550</v>
      </c>
      <c r="D31" s="300" t="s">
        <v>8</v>
      </c>
      <c r="E31" s="288" t="s">
        <v>420</v>
      </c>
      <c r="F31" s="289" t="s">
        <v>420</v>
      </c>
      <c r="G31" s="288" t="s">
        <v>420</v>
      </c>
      <c r="H31" s="295">
        <v>2008.5731277764814</v>
      </c>
      <c r="I31" s="295">
        <v>2008.5731277764814</v>
      </c>
      <c r="J31" s="296" t="s">
        <v>420</v>
      </c>
      <c r="K31" s="295">
        <v>1315.4817730376371</v>
      </c>
      <c r="L31" s="295">
        <v>333.22425721843723</v>
      </c>
      <c r="M31" s="301">
        <v>149.2556851989599</v>
      </c>
      <c r="N31" s="295">
        <v>113.23586783571039</v>
      </c>
      <c r="O31" s="301">
        <v>149.2556851989599</v>
      </c>
      <c r="P31" s="295">
        <v>109.5778949692882</v>
      </c>
      <c r="Q31" s="295">
        <v>0</v>
      </c>
      <c r="R31" s="295">
        <v>78.223425024936986</v>
      </c>
      <c r="S31" s="295">
        <v>0</v>
      </c>
      <c r="T31" s="295">
        <v>32.187069388501655</v>
      </c>
      <c r="U31" s="295">
        <v>0</v>
      </c>
      <c r="V31" s="290">
        <f t="shared" si="6"/>
        <v>1166.2260878386774</v>
      </c>
      <c r="W31" s="290">
        <f t="shared" si="7"/>
        <v>36.019817363249501</v>
      </c>
      <c r="X31" s="291">
        <f t="shared" si="8"/>
        <v>0.31809547673983718</v>
      </c>
      <c r="Y31" s="302" t="s">
        <v>865</v>
      </c>
      <c r="Z31" s="11"/>
    </row>
    <row r="32" spans="1:26" ht="78.75">
      <c r="A32" s="297" t="s">
        <v>220</v>
      </c>
      <c r="B32" s="298" t="s">
        <v>222</v>
      </c>
      <c r="C32" s="299" t="s">
        <v>550</v>
      </c>
      <c r="D32" s="300" t="s">
        <v>8</v>
      </c>
      <c r="E32" s="288" t="s">
        <v>420</v>
      </c>
      <c r="F32" s="289" t="s">
        <v>420</v>
      </c>
      <c r="G32" s="288" t="s">
        <v>420</v>
      </c>
      <c r="H32" s="295">
        <v>2222.6783211975307</v>
      </c>
      <c r="I32" s="295">
        <v>2222.6783211975307</v>
      </c>
      <c r="J32" s="296" t="s">
        <v>420</v>
      </c>
      <c r="K32" s="295">
        <v>1488.5312688408269</v>
      </c>
      <c r="L32" s="295">
        <v>382.82701301884725</v>
      </c>
      <c r="M32" s="301">
        <v>94.606966002719915</v>
      </c>
      <c r="N32" s="295">
        <v>125.6136758322896</v>
      </c>
      <c r="O32" s="301">
        <v>94.606966002719915</v>
      </c>
      <c r="P32" s="295">
        <v>115.7067532547118</v>
      </c>
      <c r="Q32" s="295">
        <v>0</v>
      </c>
      <c r="R32" s="295">
        <v>91.705474133462999</v>
      </c>
      <c r="S32" s="295">
        <v>0</v>
      </c>
      <c r="T32" s="295">
        <v>49.801109798382825</v>
      </c>
      <c r="U32" s="295">
        <v>0</v>
      </c>
      <c r="V32" s="290">
        <f t="shared" si="6"/>
        <v>1393.924302838107</v>
      </c>
      <c r="W32" s="290">
        <f t="shared" si="7"/>
        <v>-31.006709829569687</v>
      </c>
      <c r="X32" s="291">
        <f t="shared" si="8"/>
        <v>-0.24684183170443663</v>
      </c>
      <c r="Y32" s="303" t="s">
        <v>865</v>
      </c>
      <c r="Z32" s="11"/>
    </row>
    <row r="33" spans="1:26" ht="45">
      <c r="A33" s="297" t="s">
        <v>223</v>
      </c>
      <c r="B33" s="298" t="s">
        <v>224</v>
      </c>
      <c r="C33" s="299" t="s">
        <v>550</v>
      </c>
      <c r="D33" s="300" t="s">
        <v>8</v>
      </c>
      <c r="E33" s="288" t="s">
        <v>420</v>
      </c>
      <c r="F33" s="289" t="s">
        <v>420</v>
      </c>
      <c r="G33" s="288" t="s">
        <v>420</v>
      </c>
      <c r="H33" s="295">
        <v>33.400837476292153</v>
      </c>
      <c r="I33" s="295">
        <v>33.400837476292153</v>
      </c>
      <c r="J33" s="296" t="s">
        <v>420</v>
      </c>
      <c r="K33" s="295">
        <v>25.43875747629216</v>
      </c>
      <c r="L33" s="295">
        <v>6.3596893696400025</v>
      </c>
      <c r="M33" s="295">
        <v>0</v>
      </c>
      <c r="N33" s="295">
        <v>0.95395340544600038</v>
      </c>
      <c r="O33" s="295">
        <v>0</v>
      </c>
      <c r="P33" s="295">
        <v>1.5899223424100006</v>
      </c>
      <c r="Q33" s="295">
        <v>0</v>
      </c>
      <c r="R33" s="295">
        <v>1.9079068108920008</v>
      </c>
      <c r="S33" s="295">
        <v>0</v>
      </c>
      <c r="T33" s="295">
        <v>1.9079068108920012</v>
      </c>
      <c r="U33" s="295">
        <v>0</v>
      </c>
      <c r="V33" s="290">
        <f t="shared" si="6"/>
        <v>25.43875747629216</v>
      </c>
      <c r="W33" s="290">
        <f t="shared" si="7"/>
        <v>-0.95395340544600038</v>
      </c>
      <c r="X33" s="291">
        <f t="shared" si="8"/>
        <v>-1</v>
      </c>
      <c r="Y33" s="303" t="s">
        <v>420</v>
      </c>
      <c r="Z33" s="11"/>
    </row>
    <row r="34" spans="1:26" ht="47.25">
      <c r="A34" s="297" t="s">
        <v>223</v>
      </c>
      <c r="B34" s="298" t="s">
        <v>225</v>
      </c>
      <c r="C34" s="299" t="s">
        <v>550</v>
      </c>
      <c r="D34" s="300" t="s">
        <v>8</v>
      </c>
      <c r="E34" s="288" t="s">
        <v>420</v>
      </c>
      <c r="F34" s="289" t="s">
        <v>420</v>
      </c>
      <c r="G34" s="288" t="s">
        <v>420</v>
      </c>
      <c r="H34" s="295">
        <v>205.17657306865178</v>
      </c>
      <c r="I34" s="295">
        <v>205.17657306865178</v>
      </c>
      <c r="J34" s="296" t="s">
        <v>420</v>
      </c>
      <c r="K34" s="295">
        <v>156.26665306865181</v>
      </c>
      <c r="L34" s="295">
        <v>39.066663270645726</v>
      </c>
      <c r="M34" s="295">
        <v>15.515679609999994</v>
      </c>
      <c r="N34" s="295">
        <v>5.8599994905968584</v>
      </c>
      <c r="O34" s="295">
        <v>15.515679609999994</v>
      </c>
      <c r="P34" s="295">
        <v>9.7666658176614316</v>
      </c>
      <c r="Q34" s="295">
        <v>0</v>
      </c>
      <c r="R34" s="295">
        <v>11.719998981193717</v>
      </c>
      <c r="S34" s="295">
        <v>0</v>
      </c>
      <c r="T34" s="295">
        <v>11.71999898119372</v>
      </c>
      <c r="U34" s="295">
        <v>0</v>
      </c>
      <c r="V34" s="290">
        <f t="shared" si="6"/>
        <v>140.7509734586518</v>
      </c>
      <c r="W34" s="290">
        <f t="shared" si="7"/>
        <v>9.6556801194031365</v>
      </c>
      <c r="X34" s="291">
        <f t="shared" si="8"/>
        <v>1.6477271260683466</v>
      </c>
      <c r="Y34" s="302" t="s">
        <v>59</v>
      </c>
      <c r="Z34" s="11"/>
    </row>
    <row r="35" spans="1:26" ht="28.5">
      <c r="A35" s="284" t="s">
        <v>226</v>
      </c>
      <c r="B35" s="285" t="s">
        <v>227</v>
      </c>
      <c r="C35" s="286" t="s">
        <v>550</v>
      </c>
      <c r="D35" s="287" t="s">
        <v>420</v>
      </c>
      <c r="E35" s="288" t="s">
        <v>420</v>
      </c>
      <c r="F35" s="289" t="s">
        <v>420</v>
      </c>
      <c r="G35" s="288" t="s">
        <v>420</v>
      </c>
      <c r="H35" s="290">
        <f t="shared" ref="H35:O35" si="19">SUM(H36:H66)</f>
        <v>6026.4565029140749</v>
      </c>
      <c r="I35" s="290">
        <f t="shared" si="19"/>
        <v>5559.4332118107232</v>
      </c>
      <c r="J35" s="290">
        <f t="shared" si="19"/>
        <v>463.344196049554</v>
      </c>
      <c r="K35" s="290">
        <f t="shared" si="19"/>
        <v>5505.719703486182</v>
      </c>
      <c r="L35" s="290">
        <f t="shared" si="19"/>
        <v>5157.5799282888611</v>
      </c>
      <c r="M35" s="290">
        <f t="shared" si="19"/>
        <v>86.513589530000004</v>
      </c>
      <c r="N35" s="290">
        <f t="shared" si="19"/>
        <v>936.19132719675383</v>
      </c>
      <c r="O35" s="290">
        <f t="shared" si="19"/>
        <v>86.513589530000004</v>
      </c>
      <c r="P35" s="290">
        <f t="shared" ref="P35:U35" si="20">SUM(P36:P42)</f>
        <v>738.34996310567897</v>
      </c>
      <c r="Q35" s="290">
        <f t="shared" si="20"/>
        <v>0</v>
      </c>
      <c r="R35" s="290">
        <f t="shared" si="20"/>
        <v>770.99839733378508</v>
      </c>
      <c r="S35" s="290">
        <f t="shared" si="20"/>
        <v>0</v>
      </c>
      <c r="T35" s="290">
        <f t="shared" si="20"/>
        <v>2712.0402406526432</v>
      </c>
      <c r="U35" s="290">
        <f t="shared" si="20"/>
        <v>0</v>
      </c>
      <c r="V35" s="290">
        <f t="shared" si="6"/>
        <v>5419.206113956182</v>
      </c>
      <c r="W35" s="290">
        <f t="shared" si="7"/>
        <v>-849.67773766675384</v>
      </c>
      <c r="X35" s="291">
        <f t="shared" si="8"/>
        <v>-0.90758984086185845</v>
      </c>
      <c r="Y35" s="290" t="s">
        <v>420</v>
      </c>
      <c r="Z35" s="11"/>
    </row>
    <row r="36" spans="1:26" ht="72" customHeight="1">
      <c r="A36" s="304" t="s">
        <v>226</v>
      </c>
      <c r="B36" s="305" t="s">
        <v>40</v>
      </c>
      <c r="C36" s="299" t="s">
        <v>98</v>
      </c>
      <c r="D36" s="299" t="s">
        <v>30</v>
      </c>
      <c r="E36" s="288" t="s">
        <v>420</v>
      </c>
      <c r="F36" s="289">
        <v>3455.8540400000002</v>
      </c>
      <c r="G36" s="288" t="s">
        <v>420</v>
      </c>
      <c r="H36" s="260">
        <v>3455.8540400000002</v>
      </c>
      <c r="I36" s="260">
        <v>3047.91356326818</v>
      </c>
      <c r="J36" s="259">
        <v>105.53115</v>
      </c>
      <c r="K36" s="260">
        <v>2838.6728980688285</v>
      </c>
      <c r="L36" s="260">
        <v>2838.6728980688285</v>
      </c>
      <c r="M36" s="260">
        <v>7.3835060000000006</v>
      </c>
      <c r="N36" s="260">
        <v>507.31758223883435</v>
      </c>
      <c r="O36" s="260">
        <v>7.3835060000000006</v>
      </c>
      <c r="P36" s="260">
        <v>407.77011407667504</v>
      </c>
      <c r="Q36" s="260">
        <v>0</v>
      </c>
      <c r="R36" s="260">
        <v>425.80093471032382</v>
      </c>
      <c r="S36" s="260">
        <v>0</v>
      </c>
      <c r="T36" s="260">
        <v>1497.784267042995</v>
      </c>
      <c r="U36" s="260">
        <v>0</v>
      </c>
      <c r="V36" s="290">
        <f t="shared" si="6"/>
        <v>2831.2893920688284</v>
      </c>
      <c r="W36" s="290">
        <f t="shared" si="7"/>
        <v>-499.93407623883434</v>
      </c>
      <c r="X36" s="291">
        <f t="shared" si="8"/>
        <v>-0.98544598835424557</v>
      </c>
      <c r="Y36" s="303" t="s">
        <v>671</v>
      </c>
      <c r="Z36" s="11"/>
    </row>
    <row r="37" spans="1:26" ht="141.75">
      <c r="A37" s="304" t="s">
        <v>226</v>
      </c>
      <c r="B37" s="306" t="s">
        <v>126</v>
      </c>
      <c r="C37" s="307" t="s">
        <v>99</v>
      </c>
      <c r="D37" s="299" t="s">
        <v>30</v>
      </c>
      <c r="E37" s="288" t="s">
        <v>420</v>
      </c>
      <c r="F37" s="289" t="s">
        <v>420</v>
      </c>
      <c r="G37" s="288" t="s">
        <v>420</v>
      </c>
      <c r="H37" s="260">
        <v>2049.1850053819999</v>
      </c>
      <c r="I37" s="260">
        <v>2049.1850053819999</v>
      </c>
      <c r="J37" s="259">
        <v>126.77410500000001</v>
      </c>
      <c r="K37" s="260">
        <v>1945.4010053819998</v>
      </c>
      <c r="L37" s="260">
        <v>1945.4010053819998</v>
      </c>
      <c r="M37" s="260">
        <v>38.369828999999996</v>
      </c>
      <c r="N37" s="260">
        <v>347.67518836242601</v>
      </c>
      <c r="O37" s="260">
        <v>38.369828999999996</v>
      </c>
      <c r="P37" s="260">
        <v>279.45325804504228</v>
      </c>
      <c r="Q37" s="260">
        <v>0</v>
      </c>
      <c r="R37" s="260">
        <v>291.81015080729964</v>
      </c>
      <c r="S37" s="260">
        <v>0</v>
      </c>
      <c r="T37" s="260">
        <v>1026.4624081672316</v>
      </c>
      <c r="U37" s="260">
        <v>0</v>
      </c>
      <c r="V37" s="290">
        <f t="shared" si="6"/>
        <v>1907.0311763819998</v>
      </c>
      <c r="W37" s="290">
        <f t="shared" si="7"/>
        <v>-309.30535936242603</v>
      </c>
      <c r="X37" s="291">
        <f t="shared" si="8"/>
        <v>-0.8896388632714215</v>
      </c>
      <c r="Y37" s="303" t="s">
        <v>671</v>
      </c>
      <c r="Z37" s="11"/>
    </row>
    <row r="38" spans="1:26" ht="60">
      <c r="A38" s="304" t="s">
        <v>226</v>
      </c>
      <c r="B38" s="305" t="s">
        <v>421</v>
      </c>
      <c r="C38" s="299" t="s">
        <v>189</v>
      </c>
      <c r="D38" s="299" t="s">
        <v>2</v>
      </c>
      <c r="E38" s="288" t="s">
        <v>420</v>
      </c>
      <c r="F38" s="289">
        <v>42.480350000000001</v>
      </c>
      <c r="G38" s="288" t="s">
        <v>420</v>
      </c>
      <c r="H38" s="260">
        <v>45.02916996608873</v>
      </c>
      <c r="I38" s="260">
        <v>39.960401217091757</v>
      </c>
      <c r="J38" s="259">
        <v>4.8886835300000007</v>
      </c>
      <c r="K38" s="260">
        <v>9.9604012170917571</v>
      </c>
      <c r="L38" s="260">
        <v>9.9604012170917606</v>
      </c>
      <c r="M38" s="260">
        <v>0</v>
      </c>
      <c r="N38" s="260">
        <v>9.9604012170917606</v>
      </c>
      <c r="O38" s="260">
        <v>0</v>
      </c>
      <c r="P38" s="260">
        <v>0</v>
      </c>
      <c r="Q38" s="260">
        <v>0</v>
      </c>
      <c r="R38" s="260">
        <v>0</v>
      </c>
      <c r="S38" s="260">
        <v>0</v>
      </c>
      <c r="T38" s="260">
        <v>0</v>
      </c>
      <c r="U38" s="260">
        <v>0</v>
      </c>
      <c r="V38" s="290">
        <f t="shared" si="6"/>
        <v>9.9604012170917571</v>
      </c>
      <c r="W38" s="290">
        <f t="shared" si="7"/>
        <v>-9.9604012170917606</v>
      </c>
      <c r="X38" s="291">
        <f t="shared" si="8"/>
        <v>-1</v>
      </c>
      <c r="Y38" s="303" t="s">
        <v>1006</v>
      </c>
      <c r="Z38" s="11"/>
    </row>
    <row r="39" spans="1:26" ht="141.75">
      <c r="A39" s="304" t="s">
        <v>226</v>
      </c>
      <c r="B39" s="305" t="s">
        <v>128</v>
      </c>
      <c r="C39" s="299" t="s">
        <v>185</v>
      </c>
      <c r="D39" s="299" t="s">
        <v>30</v>
      </c>
      <c r="E39" s="288" t="s">
        <v>420</v>
      </c>
      <c r="F39" s="289" t="s">
        <v>420</v>
      </c>
      <c r="G39" s="288" t="s">
        <v>420</v>
      </c>
      <c r="H39" s="260">
        <v>9.3678029820709998</v>
      </c>
      <c r="I39" s="260">
        <v>9.3678029820709998</v>
      </c>
      <c r="J39" s="259">
        <v>2.1700219999999999</v>
      </c>
      <c r="K39" s="260">
        <v>1.8735605964141993</v>
      </c>
      <c r="L39" s="260">
        <v>1.8735605964141993</v>
      </c>
      <c r="M39" s="260">
        <v>0</v>
      </c>
      <c r="N39" s="260">
        <v>1.8735605964141993</v>
      </c>
      <c r="O39" s="260">
        <v>0</v>
      </c>
      <c r="P39" s="260">
        <v>0</v>
      </c>
      <c r="Q39" s="260">
        <v>0</v>
      </c>
      <c r="R39" s="260">
        <v>0</v>
      </c>
      <c r="S39" s="260">
        <v>0</v>
      </c>
      <c r="T39" s="260">
        <v>0</v>
      </c>
      <c r="U39" s="260">
        <v>0</v>
      </c>
      <c r="V39" s="290">
        <f t="shared" si="6"/>
        <v>1.8735605964141993</v>
      </c>
      <c r="W39" s="290">
        <f t="shared" si="7"/>
        <v>-1.8735605964141993</v>
      </c>
      <c r="X39" s="291">
        <f t="shared" si="8"/>
        <v>-1</v>
      </c>
      <c r="Y39" s="303" t="s">
        <v>671</v>
      </c>
      <c r="Z39" s="11"/>
    </row>
    <row r="40" spans="1:26" ht="45">
      <c r="A40" s="304" t="s">
        <v>226</v>
      </c>
      <c r="B40" s="305" t="s">
        <v>130</v>
      </c>
      <c r="C40" s="299" t="s">
        <v>103</v>
      </c>
      <c r="D40" s="299" t="s">
        <v>30</v>
      </c>
      <c r="E40" s="288" t="s">
        <v>420</v>
      </c>
      <c r="F40" s="289" t="s">
        <v>420</v>
      </c>
      <c r="G40" s="288" t="s">
        <v>420</v>
      </c>
      <c r="H40" s="260">
        <v>28.783254583914601</v>
      </c>
      <c r="I40" s="260">
        <v>28.783254583914601</v>
      </c>
      <c r="J40" s="259">
        <v>24.501207999999998</v>
      </c>
      <c r="K40" s="260">
        <f>5.756650916783+3.27412</f>
        <v>9.0307709167830001</v>
      </c>
      <c r="L40" s="260">
        <v>5.756650916783002</v>
      </c>
      <c r="M40" s="260">
        <v>9.0307720000000007</v>
      </c>
      <c r="N40" s="260">
        <v>5.756650916783002</v>
      </c>
      <c r="O40" s="260">
        <v>9.0307720000000007</v>
      </c>
      <c r="P40" s="260">
        <v>0</v>
      </c>
      <c r="Q40" s="260">
        <v>0</v>
      </c>
      <c r="R40" s="260">
        <v>0</v>
      </c>
      <c r="S40" s="260">
        <v>0</v>
      </c>
      <c r="T40" s="260">
        <v>0</v>
      </c>
      <c r="U40" s="260">
        <v>0</v>
      </c>
      <c r="V40" s="290">
        <f t="shared" si="6"/>
        <v>-1.083217000541481E-6</v>
      </c>
      <c r="W40" s="290">
        <f t="shared" si="7"/>
        <v>3.2741210832169987</v>
      </c>
      <c r="X40" s="291">
        <f t="shared" si="8"/>
        <v>0.56875449467877082</v>
      </c>
      <c r="Y40" s="303" t="s">
        <v>681</v>
      </c>
      <c r="Z40" s="11"/>
    </row>
    <row r="41" spans="1:26" ht="141.75">
      <c r="A41" s="304" t="s">
        <v>226</v>
      </c>
      <c r="B41" s="305" t="s">
        <v>132</v>
      </c>
      <c r="C41" s="299" t="s">
        <v>104</v>
      </c>
      <c r="D41" s="299" t="s">
        <v>30</v>
      </c>
      <c r="E41" s="288" t="s">
        <v>420</v>
      </c>
      <c r="F41" s="289">
        <v>274.84309000000002</v>
      </c>
      <c r="G41" s="288" t="s">
        <v>420</v>
      </c>
      <c r="H41" s="260">
        <v>274.84309000000002</v>
      </c>
      <c r="I41" s="260">
        <v>241.07061448506198</v>
      </c>
      <c r="J41" s="259">
        <v>14.628667</v>
      </c>
      <c r="K41" s="260">
        <v>226.02236311191794</v>
      </c>
      <c r="L41" s="260">
        <v>226.02236311191794</v>
      </c>
      <c r="M41" s="260">
        <v>0.25631599999999999</v>
      </c>
      <c r="N41" s="260">
        <v>40.393917475963391</v>
      </c>
      <c r="O41" s="260">
        <v>0.25631599999999999</v>
      </c>
      <c r="P41" s="260">
        <v>32.467694623331603</v>
      </c>
      <c r="Q41" s="260">
        <v>0</v>
      </c>
      <c r="R41" s="260">
        <v>33.903354466787654</v>
      </c>
      <c r="S41" s="260">
        <v>0</v>
      </c>
      <c r="T41" s="260">
        <v>119.25739654583526</v>
      </c>
      <c r="U41" s="260">
        <v>0</v>
      </c>
      <c r="V41" s="290">
        <f t="shared" si="6"/>
        <v>225.76604711191794</v>
      </c>
      <c r="W41" s="290">
        <f t="shared" si="7"/>
        <v>-40.137601475963393</v>
      </c>
      <c r="X41" s="291">
        <f t="shared" si="8"/>
        <v>-0.99365458920510685</v>
      </c>
      <c r="Y41" s="303" t="s">
        <v>671</v>
      </c>
      <c r="Z41" s="11"/>
    </row>
    <row r="42" spans="1:26" ht="141.75">
      <c r="A42" s="304" t="s">
        <v>226</v>
      </c>
      <c r="B42" s="305" t="s">
        <v>41</v>
      </c>
      <c r="C42" s="299" t="s">
        <v>105</v>
      </c>
      <c r="D42" s="299" t="s">
        <v>30</v>
      </c>
      <c r="E42" s="288" t="s">
        <v>420</v>
      </c>
      <c r="F42" s="289">
        <v>163.39414000000002</v>
      </c>
      <c r="G42" s="288" t="s">
        <v>420</v>
      </c>
      <c r="H42" s="260">
        <v>163.39414000000002</v>
      </c>
      <c r="I42" s="260">
        <v>143.15256989240342</v>
      </c>
      <c r="J42" s="259">
        <v>12.503853000000001</v>
      </c>
      <c r="K42" s="260">
        <v>129.89304899582683</v>
      </c>
      <c r="L42" s="260">
        <v>129.89304899582683</v>
      </c>
      <c r="M42" s="260">
        <v>0</v>
      </c>
      <c r="N42" s="260">
        <v>23.214026389241106</v>
      </c>
      <c r="O42" s="260">
        <v>0</v>
      </c>
      <c r="P42" s="260">
        <v>18.658896360629988</v>
      </c>
      <c r="Q42" s="260">
        <v>0</v>
      </c>
      <c r="R42" s="260">
        <v>19.483957349374002</v>
      </c>
      <c r="S42" s="260">
        <v>0</v>
      </c>
      <c r="T42" s="260">
        <v>68.536168896581714</v>
      </c>
      <c r="U42" s="260">
        <v>0</v>
      </c>
      <c r="V42" s="290">
        <f t="shared" si="6"/>
        <v>129.89304899582683</v>
      </c>
      <c r="W42" s="290">
        <f t="shared" si="7"/>
        <v>-23.214026389241106</v>
      </c>
      <c r="X42" s="291">
        <f t="shared" si="8"/>
        <v>-1</v>
      </c>
      <c r="Y42" s="303" t="s">
        <v>671</v>
      </c>
      <c r="Z42" s="11"/>
    </row>
    <row r="43" spans="1:26" ht="30">
      <c r="A43" s="304" t="s">
        <v>226</v>
      </c>
      <c r="B43" s="305" t="s">
        <v>116</v>
      </c>
      <c r="C43" s="299" t="s">
        <v>551</v>
      </c>
      <c r="D43" s="299" t="s">
        <v>30</v>
      </c>
      <c r="E43" s="288" t="s">
        <v>420</v>
      </c>
      <c r="F43" s="289" t="s">
        <v>420</v>
      </c>
      <c r="G43" s="288" t="s">
        <v>420</v>
      </c>
      <c r="H43" s="260">
        <v>0</v>
      </c>
      <c r="I43" s="260">
        <v>0</v>
      </c>
      <c r="J43" s="259">
        <v>0.49943200000000004</v>
      </c>
      <c r="K43" s="260">
        <f>2.07096779661017*1.18</f>
        <v>2.4437420000000003</v>
      </c>
      <c r="L43" s="260">
        <v>0</v>
      </c>
      <c r="M43" s="260">
        <v>0</v>
      </c>
      <c r="N43" s="260">
        <v>0</v>
      </c>
      <c r="O43" s="260">
        <v>0</v>
      </c>
      <c r="P43" s="260">
        <v>0</v>
      </c>
      <c r="Q43" s="260">
        <v>0</v>
      </c>
      <c r="R43" s="260">
        <v>0</v>
      </c>
      <c r="S43" s="260">
        <v>0</v>
      </c>
      <c r="T43" s="260">
        <v>0</v>
      </c>
      <c r="U43" s="260">
        <v>0</v>
      </c>
      <c r="V43" s="290">
        <f t="shared" si="6"/>
        <v>2.4437420000000003</v>
      </c>
      <c r="W43" s="290">
        <f t="shared" si="7"/>
        <v>0</v>
      </c>
      <c r="X43" s="291" t="e">
        <f t="shared" si="8"/>
        <v>#DIV/0!</v>
      </c>
      <c r="Y43" s="303" t="s">
        <v>58</v>
      </c>
      <c r="Z43" s="11"/>
    </row>
    <row r="44" spans="1:26" ht="47.25">
      <c r="A44" s="304" t="s">
        <v>226</v>
      </c>
      <c r="B44" s="305" t="s">
        <v>121</v>
      </c>
      <c r="C44" s="299" t="s">
        <v>552</v>
      </c>
      <c r="D44" s="299" t="s">
        <v>30</v>
      </c>
      <c r="E44" s="288" t="s">
        <v>420</v>
      </c>
      <c r="F44" s="289" t="s">
        <v>420</v>
      </c>
      <c r="G44" s="288" t="s">
        <v>420</v>
      </c>
      <c r="H44" s="260">
        <v>0</v>
      </c>
      <c r="I44" s="260">
        <v>0</v>
      </c>
      <c r="J44" s="259">
        <v>0.49951200000000001</v>
      </c>
      <c r="K44" s="260">
        <v>13.157153860534404</v>
      </c>
      <c r="L44" s="260">
        <v>0</v>
      </c>
      <c r="M44" s="260">
        <v>0.20966319999999999</v>
      </c>
      <c r="N44" s="260">
        <v>0</v>
      </c>
      <c r="O44" s="260">
        <v>0.20966319999999999</v>
      </c>
      <c r="P44" s="260">
        <v>0</v>
      </c>
      <c r="Q44" s="260">
        <v>0</v>
      </c>
      <c r="R44" s="260">
        <v>0</v>
      </c>
      <c r="S44" s="260">
        <v>0</v>
      </c>
      <c r="T44" s="260">
        <v>0</v>
      </c>
      <c r="U44" s="260">
        <v>0</v>
      </c>
      <c r="V44" s="290">
        <f t="shared" si="6"/>
        <v>12.947490660534404</v>
      </c>
      <c r="W44" s="290">
        <f t="shared" si="7"/>
        <v>0.20966319999999999</v>
      </c>
      <c r="X44" s="291" t="e">
        <f t="shared" si="8"/>
        <v>#DIV/0!</v>
      </c>
      <c r="Y44" s="303" t="s">
        <v>59</v>
      </c>
      <c r="Z44" s="11"/>
    </row>
    <row r="45" spans="1:26" ht="47.25">
      <c r="A45" s="304" t="s">
        <v>226</v>
      </c>
      <c r="B45" s="308" t="s">
        <v>422</v>
      </c>
      <c r="C45" s="304" t="s">
        <v>553</v>
      </c>
      <c r="D45" s="309" t="s">
        <v>33</v>
      </c>
      <c r="E45" s="288" t="s">
        <v>420</v>
      </c>
      <c r="F45" s="289" t="s">
        <v>420</v>
      </c>
      <c r="G45" s="288" t="s">
        <v>420</v>
      </c>
      <c r="H45" s="260">
        <v>0</v>
      </c>
      <c r="I45" s="260">
        <v>0</v>
      </c>
      <c r="J45" s="259">
        <v>8.1341999999999999</v>
      </c>
      <c r="K45" s="260">
        <v>1.9940277500000001</v>
      </c>
      <c r="L45" s="260">
        <v>0</v>
      </c>
      <c r="M45" s="260">
        <v>0.14977375000000001</v>
      </c>
      <c r="N45" s="260">
        <v>0</v>
      </c>
      <c r="O45" s="260">
        <v>0.14977375000000001</v>
      </c>
      <c r="P45" s="260">
        <v>0</v>
      </c>
      <c r="Q45" s="260">
        <v>0</v>
      </c>
      <c r="R45" s="260">
        <v>0</v>
      </c>
      <c r="S45" s="260">
        <v>0</v>
      </c>
      <c r="T45" s="260">
        <v>0</v>
      </c>
      <c r="U45" s="260">
        <v>0</v>
      </c>
      <c r="V45" s="290">
        <f t="shared" si="6"/>
        <v>1.8442540000000001</v>
      </c>
      <c r="W45" s="290">
        <f t="shared" si="7"/>
        <v>0.14977375000000001</v>
      </c>
      <c r="X45" s="291" t="e">
        <f t="shared" si="8"/>
        <v>#DIV/0!</v>
      </c>
      <c r="Y45" s="303" t="s">
        <v>59</v>
      </c>
      <c r="Z45" s="11"/>
    </row>
    <row r="46" spans="1:26" ht="57.75" customHeight="1">
      <c r="A46" s="304" t="s">
        <v>226</v>
      </c>
      <c r="B46" s="308" t="s">
        <v>423</v>
      </c>
      <c r="C46" s="304" t="s">
        <v>554</v>
      </c>
      <c r="D46" s="309" t="s">
        <v>4</v>
      </c>
      <c r="E46" s="288" t="s">
        <v>420</v>
      </c>
      <c r="F46" s="289" t="s">
        <v>420</v>
      </c>
      <c r="G46" s="288" t="s">
        <v>420</v>
      </c>
      <c r="H46" s="260">
        <v>0</v>
      </c>
      <c r="I46" s="260">
        <v>0</v>
      </c>
      <c r="J46" s="259">
        <v>0</v>
      </c>
      <c r="K46" s="260">
        <f>0.81702*1.18</f>
        <v>0.96408359999999993</v>
      </c>
      <c r="L46" s="260">
        <v>0</v>
      </c>
      <c r="M46" s="260">
        <v>0</v>
      </c>
      <c r="N46" s="260">
        <v>0</v>
      </c>
      <c r="O46" s="260">
        <v>0</v>
      </c>
      <c r="P46" s="260">
        <v>0</v>
      </c>
      <c r="Q46" s="260">
        <v>0</v>
      </c>
      <c r="R46" s="260">
        <v>0</v>
      </c>
      <c r="S46" s="260">
        <v>0</v>
      </c>
      <c r="T46" s="260">
        <v>0</v>
      </c>
      <c r="U46" s="260">
        <v>0</v>
      </c>
      <c r="V46" s="290">
        <f t="shared" si="6"/>
        <v>0.96408359999999993</v>
      </c>
      <c r="W46" s="290">
        <f t="shared" si="7"/>
        <v>0</v>
      </c>
      <c r="X46" s="291" t="e">
        <f t="shared" si="8"/>
        <v>#DIV/0!</v>
      </c>
      <c r="Y46" s="303" t="s">
        <v>58</v>
      </c>
      <c r="Z46" s="11"/>
    </row>
    <row r="47" spans="1:26" ht="108.75" customHeight="1">
      <c r="A47" s="304" t="s">
        <v>226</v>
      </c>
      <c r="B47" s="308" t="s">
        <v>60</v>
      </c>
      <c r="C47" s="304" t="s">
        <v>555</v>
      </c>
      <c r="D47" s="309" t="s">
        <v>1</v>
      </c>
      <c r="E47" s="288" t="s">
        <v>420</v>
      </c>
      <c r="F47" s="289" t="s">
        <v>420</v>
      </c>
      <c r="G47" s="288" t="s">
        <v>420</v>
      </c>
      <c r="H47" s="260">
        <v>0</v>
      </c>
      <c r="I47" s="260">
        <v>0</v>
      </c>
      <c r="J47" s="259">
        <v>6.1265199095539993</v>
      </c>
      <c r="K47" s="260">
        <v>19.762250000000002</v>
      </c>
      <c r="L47" s="260">
        <v>0</v>
      </c>
      <c r="M47" s="260">
        <v>0.89767998000000004</v>
      </c>
      <c r="N47" s="260">
        <v>0</v>
      </c>
      <c r="O47" s="260">
        <v>0.89767998000000004</v>
      </c>
      <c r="P47" s="260">
        <v>0</v>
      </c>
      <c r="Q47" s="260">
        <v>0</v>
      </c>
      <c r="R47" s="260">
        <v>0</v>
      </c>
      <c r="S47" s="260">
        <v>0</v>
      </c>
      <c r="T47" s="260">
        <v>0</v>
      </c>
      <c r="U47" s="260">
        <v>0</v>
      </c>
      <c r="V47" s="290">
        <f t="shared" si="6"/>
        <v>18.864570020000002</v>
      </c>
      <c r="W47" s="290">
        <f t="shared" si="7"/>
        <v>0.89767998000000004</v>
      </c>
      <c r="X47" s="291" t="e">
        <f t="shared" si="8"/>
        <v>#DIV/0!</v>
      </c>
      <c r="Y47" s="303" t="s">
        <v>59</v>
      </c>
      <c r="Z47" s="11"/>
    </row>
    <row r="48" spans="1:26" ht="60">
      <c r="A48" s="304" t="s">
        <v>226</v>
      </c>
      <c r="B48" s="308" t="s">
        <v>424</v>
      </c>
      <c r="C48" s="304" t="s">
        <v>100</v>
      </c>
      <c r="D48" s="309" t="s">
        <v>1</v>
      </c>
      <c r="E48" s="288" t="s">
        <v>420</v>
      </c>
      <c r="F48" s="289" t="s">
        <v>420</v>
      </c>
      <c r="G48" s="288" t="s">
        <v>420</v>
      </c>
      <c r="H48" s="260">
        <v>0</v>
      </c>
      <c r="I48" s="260">
        <v>0</v>
      </c>
      <c r="J48" s="259">
        <v>0.49996907000000002</v>
      </c>
      <c r="K48" s="260">
        <v>7.6404681841447006</v>
      </c>
      <c r="L48" s="260">
        <v>0</v>
      </c>
      <c r="M48" s="260">
        <v>0</v>
      </c>
      <c r="N48" s="260">
        <v>0</v>
      </c>
      <c r="O48" s="260">
        <v>0</v>
      </c>
      <c r="P48" s="260">
        <v>0</v>
      </c>
      <c r="Q48" s="260">
        <v>0</v>
      </c>
      <c r="R48" s="260">
        <v>0</v>
      </c>
      <c r="S48" s="260">
        <v>0</v>
      </c>
      <c r="T48" s="260">
        <v>0</v>
      </c>
      <c r="U48" s="260">
        <v>0</v>
      </c>
      <c r="V48" s="290">
        <f t="shared" si="6"/>
        <v>7.6404681841447006</v>
      </c>
      <c r="W48" s="290">
        <f t="shared" si="7"/>
        <v>0</v>
      </c>
      <c r="X48" s="291" t="e">
        <f t="shared" si="8"/>
        <v>#DIV/0!</v>
      </c>
      <c r="Y48" s="303" t="s">
        <v>58</v>
      </c>
      <c r="Z48" s="11"/>
    </row>
    <row r="49" spans="1:26" ht="75">
      <c r="A49" s="304" t="s">
        <v>226</v>
      </c>
      <c r="B49" s="308" t="s">
        <v>425</v>
      </c>
      <c r="C49" s="304" t="s">
        <v>556</v>
      </c>
      <c r="D49" s="309" t="s">
        <v>1</v>
      </c>
      <c r="E49" s="288" t="s">
        <v>420</v>
      </c>
      <c r="F49" s="289" t="s">
        <v>420</v>
      </c>
      <c r="G49" s="288" t="s">
        <v>420</v>
      </c>
      <c r="H49" s="260">
        <v>0</v>
      </c>
      <c r="I49" s="260">
        <v>0</v>
      </c>
      <c r="J49" s="259">
        <v>0</v>
      </c>
      <c r="K49" s="260">
        <v>12.97744</v>
      </c>
      <c r="L49" s="260">
        <v>0</v>
      </c>
      <c r="M49" s="260">
        <v>0</v>
      </c>
      <c r="N49" s="260">
        <v>0</v>
      </c>
      <c r="O49" s="260">
        <v>0</v>
      </c>
      <c r="P49" s="260">
        <v>0</v>
      </c>
      <c r="Q49" s="260">
        <v>0</v>
      </c>
      <c r="R49" s="260">
        <v>0</v>
      </c>
      <c r="S49" s="260">
        <v>0</v>
      </c>
      <c r="T49" s="260">
        <v>0</v>
      </c>
      <c r="U49" s="260">
        <v>0</v>
      </c>
      <c r="V49" s="290">
        <f t="shared" si="6"/>
        <v>12.97744</v>
      </c>
      <c r="W49" s="290">
        <f t="shared" si="7"/>
        <v>0</v>
      </c>
      <c r="X49" s="291" t="e">
        <f t="shared" si="8"/>
        <v>#DIV/0!</v>
      </c>
      <c r="Y49" s="303" t="s">
        <v>58</v>
      </c>
      <c r="Z49" s="11"/>
    </row>
    <row r="50" spans="1:26" ht="60">
      <c r="A50" s="304" t="s">
        <v>226</v>
      </c>
      <c r="B50" s="310" t="s">
        <v>426</v>
      </c>
      <c r="C50" s="307" t="s">
        <v>557</v>
      </c>
      <c r="D50" s="309" t="s">
        <v>1</v>
      </c>
      <c r="E50" s="288" t="s">
        <v>420</v>
      </c>
      <c r="F50" s="289" t="s">
        <v>420</v>
      </c>
      <c r="G50" s="288" t="s">
        <v>420</v>
      </c>
      <c r="H50" s="260">
        <v>0</v>
      </c>
      <c r="I50" s="260">
        <v>0</v>
      </c>
      <c r="J50" s="259">
        <v>0</v>
      </c>
      <c r="K50" s="260">
        <v>1.80803</v>
      </c>
      <c r="L50" s="260">
        <v>0</v>
      </c>
      <c r="M50" s="260">
        <v>0</v>
      </c>
      <c r="N50" s="260">
        <v>0</v>
      </c>
      <c r="O50" s="260">
        <v>0</v>
      </c>
      <c r="P50" s="260">
        <v>0</v>
      </c>
      <c r="Q50" s="260">
        <v>0</v>
      </c>
      <c r="R50" s="260">
        <v>0</v>
      </c>
      <c r="S50" s="260">
        <v>0</v>
      </c>
      <c r="T50" s="260">
        <v>0</v>
      </c>
      <c r="U50" s="260">
        <v>0</v>
      </c>
      <c r="V50" s="290">
        <f t="shared" si="6"/>
        <v>1.80803</v>
      </c>
      <c r="W50" s="290">
        <f t="shared" si="7"/>
        <v>0</v>
      </c>
      <c r="X50" s="291" t="e">
        <f t="shared" si="8"/>
        <v>#DIV/0!</v>
      </c>
      <c r="Y50" s="303" t="s">
        <v>58</v>
      </c>
      <c r="Z50" s="11"/>
    </row>
    <row r="51" spans="1:26" ht="36" customHeight="1">
      <c r="A51" s="304" t="s">
        <v>226</v>
      </c>
      <c r="B51" s="308" t="s">
        <v>427</v>
      </c>
      <c r="C51" s="304" t="s">
        <v>558</v>
      </c>
      <c r="D51" s="309" t="s">
        <v>1</v>
      </c>
      <c r="E51" s="288" t="s">
        <v>420</v>
      </c>
      <c r="F51" s="289" t="s">
        <v>420</v>
      </c>
      <c r="G51" s="288" t="s">
        <v>420</v>
      </c>
      <c r="H51" s="260">
        <v>0</v>
      </c>
      <c r="I51" s="260">
        <v>0</v>
      </c>
      <c r="J51" s="259">
        <v>0</v>
      </c>
      <c r="K51" s="260">
        <f>6.709932*1.18</f>
        <v>7.9177197599999998</v>
      </c>
      <c r="L51" s="260">
        <v>0</v>
      </c>
      <c r="M51" s="260">
        <v>0</v>
      </c>
      <c r="N51" s="260">
        <v>0</v>
      </c>
      <c r="O51" s="260">
        <v>0</v>
      </c>
      <c r="P51" s="260">
        <v>0</v>
      </c>
      <c r="Q51" s="260">
        <v>0</v>
      </c>
      <c r="R51" s="260">
        <v>0</v>
      </c>
      <c r="S51" s="260">
        <v>0</v>
      </c>
      <c r="T51" s="260">
        <v>0</v>
      </c>
      <c r="U51" s="260">
        <v>0</v>
      </c>
      <c r="V51" s="290">
        <f t="shared" si="6"/>
        <v>7.9177197599999998</v>
      </c>
      <c r="W51" s="290">
        <f t="shared" si="7"/>
        <v>0</v>
      </c>
      <c r="X51" s="291" t="e">
        <f t="shared" si="8"/>
        <v>#DIV/0!</v>
      </c>
      <c r="Y51" s="303" t="s">
        <v>58</v>
      </c>
      <c r="Z51" s="11"/>
    </row>
    <row r="52" spans="1:26" ht="90">
      <c r="A52" s="304" t="s">
        <v>226</v>
      </c>
      <c r="B52" s="308" t="s">
        <v>199</v>
      </c>
      <c r="C52" s="304" t="s">
        <v>559</v>
      </c>
      <c r="D52" s="309" t="s">
        <v>1</v>
      </c>
      <c r="E52" s="288" t="s">
        <v>420</v>
      </c>
      <c r="F52" s="289" t="s">
        <v>420</v>
      </c>
      <c r="G52" s="288" t="s">
        <v>420</v>
      </c>
      <c r="H52" s="260">
        <v>0</v>
      </c>
      <c r="I52" s="260">
        <v>0</v>
      </c>
      <c r="J52" s="259">
        <v>0.48101876000000005</v>
      </c>
      <c r="K52" s="260">
        <v>1.2560303935701496</v>
      </c>
      <c r="L52" s="260">
        <v>0</v>
      </c>
      <c r="M52" s="260">
        <v>0.56966284</v>
      </c>
      <c r="N52" s="260">
        <v>0</v>
      </c>
      <c r="O52" s="260">
        <v>0.56966284</v>
      </c>
      <c r="P52" s="260">
        <v>0</v>
      </c>
      <c r="Q52" s="260">
        <v>0</v>
      </c>
      <c r="R52" s="260">
        <v>0</v>
      </c>
      <c r="S52" s="260">
        <v>0</v>
      </c>
      <c r="T52" s="260">
        <v>0</v>
      </c>
      <c r="U52" s="260">
        <v>0</v>
      </c>
      <c r="V52" s="290">
        <f t="shared" si="6"/>
        <v>0.68636755357014956</v>
      </c>
      <c r="W52" s="290">
        <f t="shared" si="7"/>
        <v>0.56966284</v>
      </c>
      <c r="X52" s="291" t="e">
        <f t="shared" si="8"/>
        <v>#DIV/0!</v>
      </c>
      <c r="Y52" s="303" t="s">
        <v>59</v>
      </c>
      <c r="Z52" s="11"/>
    </row>
    <row r="53" spans="1:26" ht="60">
      <c r="A53" s="304" t="s">
        <v>226</v>
      </c>
      <c r="B53" s="308" t="s">
        <v>428</v>
      </c>
      <c r="C53" s="304" t="s">
        <v>560</v>
      </c>
      <c r="D53" s="309" t="s">
        <v>7</v>
      </c>
      <c r="E53" s="288" t="s">
        <v>420</v>
      </c>
      <c r="F53" s="289" t="s">
        <v>420</v>
      </c>
      <c r="G53" s="288" t="s">
        <v>420</v>
      </c>
      <c r="H53" s="260">
        <v>0</v>
      </c>
      <c r="I53" s="260">
        <v>0</v>
      </c>
      <c r="J53" s="259">
        <v>2.05233</v>
      </c>
      <c r="K53" s="260">
        <v>1.8472604096256102</v>
      </c>
      <c r="L53" s="260">
        <v>0</v>
      </c>
      <c r="M53" s="260">
        <v>0.12529899999999997</v>
      </c>
      <c r="N53" s="260">
        <v>0</v>
      </c>
      <c r="O53" s="260">
        <v>0.12529899999999997</v>
      </c>
      <c r="P53" s="260">
        <v>0</v>
      </c>
      <c r="Q53" s="260">
        <v>0</v>
      </c>
      <c r="R53" s="260">
        <v>0</v>
      </c>
      <c r="S53" s="260">
        <v>0</v>
      </c>
      <c r="T53" s="260">
        <v>0</v>
      </c>
      <c r="U53" s="260">
        <v>0</v>
      </c>
      <c r="V53" s="290">
        <f t="shared" si="6"/>
        <v>1.7219614096256102</v>
      </c>
      <c r="W53" s="290">
        <f t="shared" si="7"/>
        <v>0.12529899999999997</v>
      </c>
      <c r="X53" s="291" t="e">
        <f t="shared" si="8"/>
        <v>#DIV/0!</v>
      </c>
      <c r="Y53" s="303" t="s">
        <v>59</v>
      </c>
      <c r="Z53" s="11"/>
    </row>
    <row r="54" spans="1:26" ht="90">
      <c r="A54" s="304" t="s">
        <v>226</v>
      </c>
      <c r="B54" s="308" t="s">
        <v>429</v>
      </c>
      <c r="C54" s="304" t="s">
        <v>561</v>
      </c>
      <c r="D54" s="309" t="s">
        <v>7</v>
      </c>
      <c r="E54" s="288" t="s">
        <v>420</v>
      </c>
      <c r="F54" s="289" t="s">
        <v>420</v>
      </c>
      <c r="G54" s="288" t="s">
        <v>420</v>
      </c>
      <c r="H54" s="260">
        <v>0</v>
      </c>
      <c r="I54" s="260">
        <v>0</v>
      </c>
      <c r="J54" s="259">
        <v>0</v>
      </c>
      <c r="K54" s="260">
        <v>1.2690060914073928</v>
      </c>
      <c r="L54" s="260">
        <v>0</v>
      </c>
      <c r="M54" s="260">
        <v>0.13873600000000003</v>
      </c>
      <c r="N54" s="260">
        <v>0</v>
      </c>
      <c r="O54" s="260">
        <v>0.13873600000000003</v>
      </c>
      <c r="P54" s="260">
        <v>0</v>
      </c>
      <c r="Q54" s="260">
        <v>0</v>
      </c>
      <c r="R54" s="260">
        <v>0</v>
      </c>
      <c r="S54" s="260">
        <v>0</v>
      </c>
      <c r="T54" s="260">
        <v>0</v>
      </c>
      <c r="U54" s="260">
        <v>0</v>
      </c>
      <c r="V54" s="290">
        <f t="shared" si="6"/>
        <v>1.1302700914073929</v>
      </c>
      <c r="W54" s="290">
        <f t="shared" si="7"/>
        <v>0.13873600000000003</v>
      </c>
      <c r="X54" s="291" t="e">
        <f t="shared" si="8"/>
        <v>#DIV/0!</v>
      </c>
      <c r="Y54" s="303" t="s">
        <v>59</v>
      </c>
      <c r="Z54" s="11"/>
    </row>
    <row r="55" spans="1:26" ht="75">
      <c r="A55" s="304" t="s">
        <v>226</v>
      </c>
      <c r="B55" s="308" t="s">
        <v>201</v>
      </c>
      <c r="C55" s="304" t="s">
        <v>562</v>
      </c>
      <c r="D55" s="309" t="s">
        <v>2</v>
      </c>
      <c r="E55" s="288" t="s">
        <v>420</v>
      </c>
      <c r="F55" s="289" t="s">
        <v>420</v>
      </c>
      <c r="G55" s="288" t="s">
        <v>420</v>
      </c>
      <c r="H55" s="260">
        <v>0</v>
      </c>
      <c r="I55" s="260">
        <v>0</v>
      </c>
      <c r="J55" s="259">
        <v>0</v>
      </c>
      <c r="K55" s="260">
        <v>12.631110182369181</v>
      </c>
      <c r="L55" s="260">
        <v>0</v>
      </c>
      <c r="M55" s="260">
        <v>0.54397000000000006</v>
      </c>
      <c r="N55" s="260">
        <v>0</v>
      </c>
      <c r="O55" s="260">
        <v>0.54397000000000006</v>
      </c>
      <c r="P55" s="260">
        <v>0</v>
      </c>
      <c r="Q55" s="260">
        <v>0</v>
      </c>
      <c r="R55" s="260">
        <v>0</v>
      </c>
      <c r="S55" s="260">
        <v>0</v>
      </c>
      <c r="T55" s="260">
        <v>0</v>
      </c>
      <c r="U55" s="260">
        <v>0</v>
      </c>
      <c r="V55" s="290">
        <f t="shared" si="6"/>
        <v>12.087140182369181</v>
      </c>
      <c r="W55" s="290">
        <f t="shared" si="7"/>
        <v>0.54397000000000006</v>
      </c>
      <c r="X55" s="291" t="e">
        <f t="shared" si="8"/>
        <v>#DIV/0!</v>
      </c>
      <c r="Y55" s="303" t="s">
        <v>59</v>
      </c>
      <c r="Z55" s="11"/>
    </row>
    <row r="56" spans="1:26" ht="75">
      <c r="A56" s="304" t="s">
        <v>226</v>
      </c>
      <c r="B56" s="308" t="s">
        <v>430</v>
      </c>
      <c r="C56" s="304" t="s">
        <v>563</v>
      </c>
      <c r="D56" s="309" t="s">
        <v>2</v>
      </c>
      <c r="E56" s="288" t="s">
        <v>420</v>
      </c>
      <c r="F56" s="289" t="s">
        <v>420</v>
      </c>
      <c r="G56" s="288" t="s">
        <v>420</v>
      </c>
      <c r="H56" s="260">
        <v>0</v>
      </c>
      <c r="I56" s="260">
        <v>0</v>
      </c>
      <c r="J56" s="259">
        <v>0</v>
      </c>
      <c r="K56" s="260">
        <v>6.2881099999999996</v>
      </c>
      <c r="L56" s="260">
        <v>0</v>
      </c>
      <c r="M56" s="260">
        <v>0</v>
      </c>
      <c r="N56" s="260">
        <v>0</v>
      </c>
      <c r="O56" s="260">
        <v>0</v>
      </c>
      <c r="P56" s="260">
        <v>0</v>
      </c>
      <c r="Q56" s="260">
        <v>0</v>
      </c>
      <c r="R56" s="260">
        <v>0</v>
      </c>
      <c r="S56" s="260">
        <v>0</v>
      </c>
      <c r="T56" s="260">
        <v>0</v>
      </c>
      <c r="U56" s="260">
        <v>0</v>
      </c>
      <c r="V56" s="290">
        <f t="shared" si="6"/>
        <v>6.2881099999999996</v>
      </c>
      <c r="W56" s="290">
        <f t="shared" si="7"/>
        <v>0</v>
      </c>
      <c r="X56" s="291" t="e">
        <f t="shared" si="8"/>
        <v>#DIV/0!</v>
      </c>
      <c r="Y56" s="303" t="s">
        <v>58</v>
      </c>
      <c r="Z56" s="11"/>
    </row>
    <row r="57" spans="1:26" ht="44.25" customHeight="1">
      <c r="A57" s="304" t="s">
        <v>226</v>
      </c>
      <c r="B57" s="308" t="s">
        <v>866</v>
      </c>
      <c r="C57" s="304" t="s">
        <v>564</v>
      </c>
      <c r="D57" s="309" t="s">
        <v>30</v>
      </c>
      <c r="E57" s="288" t="s">
        <v>420</v>
      </c>
      <c r="F57" s="289" t="s">
        <v>420</v>
      </c>
      <c r="G57" s="288" t="s">
        <v>420</v>
      </c>
      <c r="H57" s="260">
        <v>0</v>
      </c>
      <c r="I57" s="260">
        <v>0</v>
      </c>
      <c r="J57" s="259">
        <v>5.0221490000000015</v>
      </c>
      <c r="K57" s="260">
        <f>61.46295*1.18</f>
        <v>72.526280999999997</v>
      </c>
      <c r="L57" s="260">
        <v>0</v>
      </c>
      <c r="M57" s="260">
        <v>0.40732699999999999</v>
      </c>
      <c r="N57" s="260">
        <v>0</v>
      </c>
      <c r="O57" s="260">
        <v>0.40732699999999999</v>
      </c>
      <c r="P57" s="260">
        <v>0</v>
      </c>
      <c r="Q57" s="260">
        <v>0</v>
      </c>
      <c r="R57" s="260">
        <v>0</v>
      </c>
      <c r="S57" s="260">
        <v>0</v>
      </c>
      <c r="T57" s="260">
        <v>0</v>
      </c>
      <c r="U57" s="260">
        <v>0</v>
      </c>
      <c r="V57" s="290">
        <f t="shared" si="6"/>
        <v>72.118954000000002</v>
      </c>
      <c r="W57" s="290">
        <f t="shared" si="7"/>
        <v>0.40732699999999999</v>
      </c>
      <c r="X57" s="291" t="e">
        <f t="shared" si="8"/>
        <v>#DIV/0!</v>
      </c>
      <c r="Y57" s="311" t="s">
        <v>681</v>
      </c>
      <c r="Z57" s="11"/>
    </row>
    <row r="58" spans="1:26" ht="45">
      <c r="A58" s="312" t="s">
        <v>226</v>
      </c>
      <c r="B58" s="313" t="s">
        <v>432</v>
      </c>
      <c r="C58" s="312" t="s">
        <v>188</v>
      </c>
      <c r="D58" s="312" t="s">
        <v>30</v>
      </c>
      <c r="E58" s="288" t="s">
        <v>420</v>
      </c>
      <c r="F58" s="289" t="s">
        <v>420</v>
      </c>
      <c r="G58" s="288" t="s">
        <v>420</v>
      </c>
      <c r="H58" s="260">
        <v>0</v>
      </c>
      <c r="I58" s="260">
        <v>0</v>
      </c>
      <c r="J58" s="259">
        <v>119.28612600000001</v>
      </c>
      <c r="K58" s="260">
        <v>126.92016832522199</v>
      </c>
      <c r="L58" s="260">
        <v>0</v>
      </c>
      <c r="M58" s="260">
        <v>6.3117730000000005</v>
      </c>
      <c r="N58" s="260">
        <v>0</v>
      </c>
      <c r="O58" s="260">
        <v>6.3117730000000005</v>
      </c>
      <c r="P58" s="260">
        <v>0</v>
      </c>
      <c r="Q58" s="260">
        <v>0</v>
      </c>
      <c r="R58" s="260">
        <v>0</v>
      </c>
      <c r="S58" s="260">
        <v>0</v>
      </c>
      <c r="T58" s="260">
        <v>0</v>
      </c>
      <c r="U58" s="260">
        <v>0</v>
      </c>
      <c r="V58" s="290">
        <f t="shared" si="6"/>
        <v>120.60839532522199</v>
      </c>
      <c r="W58" s="290">
        <f t="shared" si="7"/>
        <v>6.3117730000000005</v>
      </c>
      <c r="X58" s="291" t="e">
        <f t="shared" si="8"/>
        <v>#DIV/0!</v>
      </c>
      <c r="Y58" s="311" t="s">
        <v>681</v>
      </c>
      <c r="Z58" s="11"/>
    </row>
    <row r="59" spans="1:26" ht="120">
      <c r="A59" s="304" t="s">
        <v>226</v>
      </c>
      <c r="B59" s="308" t="s">
        <v>115</v>
      </c>
      <c r="C59" s="304" t="s">
        <v>101</v>
      </c>
      <c r="D59" s="309" t="s">
        <v>1</v>
      </c>
      <c r="E59" s="288" t="s">
        <v>420</v>
      </c>
      <c r="F59" s="289" t="s">
        <v>420</v>
      </c>
      <c r="G59" s="288" t="s">
        <v>420</v>
      </c>
      <c r="H59" s="260">
        <v>0</v>
      </c>
      <c r="I59" s="260">
        <v>0</v>
      </c>
      <c r="J59" s="259">
        <v>16.488459219999999</v>
      </c>
      <c r="K59" s="260">
        <v>3.8853039599999981</v>
      </c>
      <c r="L59" s="260">
        <v>0</v>
      </c>
      <c r="M59" s="260">
        <v>3.8853039300000001</v>
      </c>
      <c r="N59" s="260">
        <v>0</v>
      </c>
      <c r="O59" s="260">
        <v>3.8853039300000001</v>
      </c>
      <c r="P59" s="260">
        <v>0</v>
      </c>
      <c r="Q59" s="260">
        <v>0</v>
      </c>
      <c r="R59" s="260">
        <v>0</v>
      </c>
      <c r="S59" s="260">
        <v>0</v>
      </c>
      <c r="T59" s="260">
        <v>0</v>
      </c>
      <c r="U59" s="260">
        <v>0</v>
      </c>
      <c r="V59" s="290">
        <f t="shared" si="6"/>
        <v>2.9999998041319031E-8</v>
      </c>
      <c r="W59" s="290">
        <f t="shared" si="7"/>
        <v>3.8853039300000001</v>
      </c>
      <c r="X59" s="291" t="e">
        <f t="shared" si="8"/>
        <v>#DIV/0!</v>
      </c>
      <c r="Y59" s="303" t="s">
        <v>681</v>
      </c>
      <c r="Z59" s="11"/>
    </row>
    <row r="60" spans="1:26" ht="75">
      <c r="A60" s="304" t="s">
        <v>226</v>
      </c>
      <c r="B60" s="308" t="s">
        <v>433</v>
      </c>
      <c r="C60" s="304" t="s">
        <v>102</v>
      </c>
      <c r="D60" s="309" t="s">
        <v>1</v>
      </c>
      <c r="E60" s="288" t="s">
        <v>420</v>
      </c>
      <c r="F60" s="289" t="s">
        <v>420</v>
      </c>
      <c r="G60" s="288" t="s">
        <v>420</v>
      </c>
      <c r="H60" s="260">
        <v>0</v>
      </c>
      <c r="I60" s="260">
        <v>0</v>
      </c>
      <c r="J60" s="259">
        <v>3.6076812600000001</v>
      </c>
      <c r="K60" s="260">
        <v>7.2435700000000001</v>
      </c>
      <c r="L60" s="260">
        <v>0</v>
      </c>
      <c r="M60" s="260">
        <v>0.91880451000000007</v>
      </c>
      <c r="N60" s="260">
        <v>0</v>
      </c>
      <c r="O60" s="260">
        <v>0.91880451000000007</v>
      </c>
      <c r="P60" s="260">
        <v>0</v>
      </c>
      <c r="Q60" s="260">
        <v>0</v>
      </c>
      <c r="R60" s="260">
        <v>0</v>
      </c>
      <c r="S60" s="260">
        <v>0</v>
      </c>
      <c r="T60" s="260">
        <v>0</v>
      </c>
      <c r="U60" s="260">
        <v>0</v>
      </c>
      <c r="V60" s="290">
        <f t="shared" si="6"/>
        <v>6.3247654899999999</v>
      </c>
      <c r="W60" s="290">
        <f t="shared" si="7"/>
        <v>0.91880451000000007</v>
      </c>
      <c r="X60" s="291" t="e">
        <f t="shared" si="8"/>
        <v>#DIV/0!</v>
      </c>
      <c r="Y60" s="303" t="s">
        <v>59</v>
      </c>
      <c r="Z60" s="11"/>
    </row>
    <row r="61" spans="1:26" ht="75">
      <c r="A61" s="304" t="s">
        <v>226</v>
      </c>
      <c r="B61" s="308" t="s">
        <v>42</v>
      </c>
      <c r="C61" s="304" t="s">
        <v>106</v>
      </c>
      <c r="D61" s="309" t="s">
        <v>6</v>
      </c>
      <c r="E61" s="288" t="s">
        <v>420</v>
      </c>
      <c r="F61" s="289" t="s">
        <v>420</v>
      </c>
      <c r="G61" s="288" t="s">
        <v>420</v>
      </c>
      <c r="H61" s="260">
        <v>0</v>
      </c>
      <c r="I61" s="260">
        <v>0</v>
      </c>
      <c r="J61" s="259">
        <v>0.12349942999999999</v>
      </c>
      <c r="K61" s="260">
        <v>1.6297016862</v>
      </c>
      <c r="L61" s="260">
        <v>0</v>
      </c>
      <c r="M61" s="260">
        <v>1.1947375</v>
      </c>
      <c r="N61" s="260">
        <v>0</v>
      </c>
      <c r="O61" s="260">
        <v>1.1947375</v>
      </c>
      <c r="P61" s="260">
        <v>0</v>
      </c>
      <c r="Q61" s="260">
        <v>0</v>
      </c>
      <c r="R61" s="260">
        <v>0</v>
      </c>
      <c r="S61" s="260">
        <v>0</v>
      </c>
      <c r="T61" s="260">
        <v>0</v>
      </c>
      <c r="U61" s="260">
        <v>0</v>
      </c>
      <c r="V61" s="290">
        <f t="shared" si="6"/>
        <v>0.43496418619999999</v>
      </c>
      <c r="W61" s="290">
        <f t="shared" si="7"/>
        <v>1.1947375</v>
      </c>
      <c r="X61" s="291" t="e">
        <f t="shared" si="8"/>
        <v>#DIV/0!</v>
      </c>
      <c r="Y61" s="303" t="s">
        <v>59</v>
      </c>
      <c r="Z61" s="11"/>
    </row>
    <row r="62" spans="1:26" ht="47.25">
      <c r="A62" s="304" t="s">
        <v>226</v>
      </c>
      <c r="B62" s="308" t="s">
        <v>43</v>
      </c>
      <c r="C62" s="304" t="s">
        <v>107</v>
      </c>
      <c r="D62" s="309" t="s">
        <v>7</v>
      </c>
      <c r="E62" s="288" t="s">
        <v>420</v>
      </c>
      <c r="F62" s="289" t="s">
        <v>420</v>
      </c>
      <c r="G62" s="288" t="s">
        <v>420</v>
      </c>
      <c r="H62" s="260">
        <v>0</v>
      </c>
      <c r="I62" s="260">
        <v>0</v>
      </c>
      <c r="J62" s="259">
        <v>3.9008599999999998</v>
      </c>
      <c r="K62" s="260">
        <v>10.359859784246998</v>
      </c>
      <c r="L62" s="260">
        <v>0</v>
      </c>
      <c r="M62" s="260">
        <v>3.3189619800000001</v>
      </c>
      <c r="N62" s="260">
        <v>0</v>
      </c>
      <c r="O62" s="260">
        <v>3.3189619800000001</v>
      </c>
      <c r="P62" s="260">
        <v>0</v>
      </c>
      <c r="Q62" s="260">
        <v>0</v>
      </c>
      <c r="R62" s="260">
        <v>0</v>
      </c>
      <c r="S62" s="260">
        <v>0</v>
      </c>
      <c r="T62" s="260">
        <v>0</v>
      </c>
      <c r="U62" s="260">
        <v>0</v>
      </c>
      <c r="V62" s="290">
        <f t="shared" si="6"/>
        <v>7.0408978042469981</v>
      </c>
      <c r="W62" s="290">
        <f t="shared" si="7"/>
        <v>3.3189619800000001</v>
      </c>
      <c r="X62" s="291" t="e">
        <f t="shared" si="8"/>
        <v>#DIV/0!</v>
      </c>
      <c r="Y62" s="303" t="s">
        <v>59</v>
      </c>
      <c r="Z62" s="11"/>
    </row>
    <row r="63" spans="1:26" ht="60">
      <c r="A63" s="304" t="s">
        <v>226</v>
      </c>
      <c r="B63" s="308" t="s">
        <v>56</v>
      </c>
      <c r="C63" s="304" t="s">
        <v>565</v>
      </c>
      <c r="D63" s="309" t="s">
        <v>0</v>
      </c>
      <c r="E63" s="288" t="s">
        <v>420</v>
      </c>
      <c r="F63" s="289" t="s">
        <v>420</v>
      </c>
      <c r="G63" s="288" t="s">
        <v>420</v>
      </c>
      <c r="H63" s="260">
        <v>0</v>
      </c>
      <c r="I63" s="260">
        <v>0</v>
      </c>
      <c r="J63" s="259">
        <v>4.1487399999999994E-2</v>
      </c>
      <c r="K63" s="260">
        <f>0.368252203389831*1.18</f>
        <v>0.43453760000000058</v>
      </c>
      <c r="L63" s="260">
        <v>0</v>
      </c>
      <c r="M63" s="260">
        <v>5.65738E-3</v>
      </c>
      <c r="N63" s="260">
        <v>0</v>
      </c>
      <c r="O63" s="260">
        <v>5.65738E-3</v>
      </c>
      <c r="P63" s="260">
        <v>0</v>
      </c>
      <c r="Q63" s="260">
        <v>0</v>
      </c>
      <c r="R63" s="260">
        <v>0</v>
      </c>
      <c r="S63" s="260">
        <v>0</v>
      </c>
      <c r="T63" s="260">
        <v>0</v>
      </c>
      <c r="U63" s="260">
        <v>0</v>
      </c>
      <c r="V63" s="290">
        <f t="shared" si="6"/>
        <v>0.42888022000000059</v>
      </c>
      <c r="W63" s="290">
        <f t="shared" si="7"/>
        <v>5.65738E-3</v>
      </c>
      <c r="X63" s="291" t="e">
        <f t="shared" si="8"/>
        <v>#DIV/0!</v>
      </c>
      <c r="Y63" s="303" t="s">
        <v>59</v>
      </c>
      <c r="Z63" s="11"/>
    </row>
    <row r="64" spans="1:26" ht="60">
      <c r="A64" s="304" t="s">
        <v>226</v>
      </c>
      <c r="B64" s="308" t="s">
        <v>197</v>
      </c>
      <c r="C64" s="304" t="s">
        <v>566</v>
      </c>
      <c r="D64" s="309" t="s">
        <v>1</v>
      </c>
      <c r="E64" s="288" t="s">
        <v>420</v>
      </c>
      <c r="F64" s="289" t="s">
        <v>420</v>
      </c>
      <c r="G64" s="288" t="s">
        <v>420</v>
      </c>
      <c r="H64" s="260">
        <v>0</v>
      </c>
      <c r="I64" s="260">
        <v>0</v>
      </c>
      <c r="J64" s="259">
        <v>2.8794213499999999</v>
      </c>
      <c r="K64" s="260">
        <v>1.23522851</v>
      </c>
      <c r="L64" s="260">
        <v>0</v>
      </c>
      <c r="M64" s="260">
        <v>0.145903</v>
      </c>
      <c r="N64" s="260">
        <v>0</v>
      </c>
      <c r="O64" s="260">
        <v>0.145903</v>
      </c>
      <c r="P64" s="260">
        <v>0</v>
      </c>
      <c r="Q64" s="260">
        <v>0</v>
      </c>
      <c r="R64" s="260">
        <v>0</v>
      </c>
      <c r="S64" s="260">
        <v>0</v>
      </c>
      <c r="T64" s="260">
        <v>0</v>
      </c>
      <c r="U64" s="260">
        <v>0</v>
      </c>
      <c r="V64" s="290">
        <f t="shared" si="6"/>
        <v>1.0893255100000001</v>
      </c>
      <c r="W64" s="290">
        <f t="shared" si="7"/>
        <v>0.145903</v>
      </c>
      <c r="X64" s="291" t="e">
        <f t="shared" si="8"/>
        <v>#DIV/0!</v>
      </c>
      <c r="Y64" s="303" t="s">
        <v>59</v>
      </c>
      <c r="Z64" s="11"/>
    </row>
    <row r="65" spans="1:26" ht="135">
      <c r="A65" s="304" t="s">
        <v>226</v>
      </c>
      <c r="B65" s="308" t="s">
        <v>434</v>
      </c>
      <c r="C65" s="304" t="s">
        <v>567</v>
      </c>
      <c r="D65" s="309" t="s">
        <v>1</v>
      </c>
      <c r="E65" s="288" t="s">
        <v>420</v>
      </c>
      <c r="F65" s="289" t="s">
        <v>420</v>
      </c>
      <c r="G65" s="288" t="s">
        <v>420</v>
      </c>
      <c r="H65" s="260">
        <v>0</v>
      </c>
      <c r="I65" s="260">
        <v>0</v>
      </c>
      <c r="J65" s="259">
        <v>1.8964080799999998</v>
      </c>
      <c r="K65" s="260">
        <v>26.978361920000001</v>
      </c>
      <c r="L65" s="260">
        <v>0</v>
      </c>
      <c r="M65" s="260">
        <v>12.59985101</v>
      </c>
      <c r="N65" s="260">
        <v>0</v>
      </c>
      <c r="O65" s="260">
        <v>12.59985101</v>
      </c>
      <c r="P65" s="260">
        <v>0</v>
      </c>
      <c r="Q65" s="260">
        <v>0</v>
      </c>
      <c r="R65" s="260">
        <v>0</v>
      </c>
      <c r="S65" s="260">
        <v>0</v>
      </c>
      <c r="T65" s="260">
        <v>0</v>
      </c>
      <c r="U65" s="260">
        <v>0</v>
      </c>
      <c r="V65" s="290">
        <f t="shared" si="6"/>
        <v>14.378510910000001</v>
      </c>
      <c r="W65" s="290">
        <f t="shared" si="7"/>
        <v>12.59985101</v>
      </c>
      <c r="X65" s="291" t="e">
        <f t="shared" si="8"/>
        <v>#DIV/0!</v>
      </c>
      <c r="Y65" s="303" t="s">
        <v>59</v>
      </c>
      <c r="Z65" s="11"/>
    </row>
    <row r="66" spans="1:26" ht="75">
      <c r="A66" s="304" t="s">
        <v>226</v>
      </c>
      <c r="B66" s="308" t="s">
        <v>198</v>
      </c>
      <c r="C66" s="304" t="s">
        <v>568</v>
      </c>
      <c r="D66" s="309" t="s">
        <v>1</v>
      </c>
      <c r="E66" s="288" t="s">
        <v>420</v>
      </c>
      <c r="F66" s="289" t="s">
        <v>420</v>
      </c>
      <c r="G66" s="288" t="s">
        <v>420</v>
      </c>
      <c r="H66" s="260">
        <v>0</v>
      </c>
      <c r="I66" s="260">
        <v>0</v>
      </c>
      <c r="J66" s="259">
        <v>0.80743404000000008</v>
      </c>
      <c r="K66" s="260">
        <v>1.69621018</v>
      </c>
      <c r="L66" s="260">
        <v>0</v>
      </c>
      <c r="M66" s="260">
        <v>5.0062450000000001E-2</v>
      </c>
      <c r="N66" s="260">
        <v>0</v>
      </c>
      <c r="O66" s="260">
        <v>5.0062450000000001E-2</v>
      </c>
      <c r="P66" s="260">
        <v>0</v>
      </c>
      <c r="Q66" s="260">
        <v>0</v>
      </c>
      <c r="R66" s="260">
        <v>0</v>
      </c>
      <c r="S66" s="260">
        <v>0</v>
      </c>
      <c r="T66" s="260">
        <v>0</v>
      </c>
      <c r="U66" s="260">
        <v>0</v>
      </c>
      <c r="V66" s="290">
        <f t="shared" si="6"/>
        <v>1.64614773</v>
      </c>
      <c r="W66" s="290">
        <f t="shared" si="7"/>
        <v>5.0062450000000001E-2</v>
      </c>
      <c r="X66" s="291" t="e">
        <f t="shared" si="8"/>
        <v>#DIV/0!</v>
      </c>
      <c r="Y66" s="303" t="s">
        <v>59</v>
      </c>
      <c r="Z66" s="11"/>
    </row>
    <row r="67" spans="1:26" ht="30">
      <c r="A67" s="304" t="s">
        <v>228</v>
      </c>
      <c r="B67" s="308" t="s">
        <v>229</v>
      </c>
      <c r="C67" s="304" t="s">
        <v>550</v>
      </c>
      <c r="D67" s="309" t="s">
        <v>420</v>
      </c>
      <c r="E67" s="288" t="s">
        <v>420</v>
      </c>
      <c r="F67" s="289" t="s">
        <v>420</v>
      </c>
      <c r="G67" s="288" t="s">
        <v>420</v>
      </c>
      <c r="H67" s="295">
        <f t="shared" ref="H67:U67" si="21">H68+H69</f>
        <v>0</v>
      </c>
      <c r="I67" s="295">
        <f t="shared" si="21"/>
        <v>0</v>
      </c>
      <c r="J67" s="296">
        <f t="shared" si="21"/>
        <v>0</v>
      </c>
      <c r="K67" s="295">
        <f t="shared" si="21"/>
        <v>0</v>
      </c>
      <c r="L67" s="295">
        <f t="shared" si="21"/>
        <v>0</v>
      </c>
      <c r="M67" s="295">
        <f t="shared" si="21"/>
        <v>0</v>
      </c>
      <c r="N67" s="295">
        <f t="shared" si="21"/>
        <v>0</v>
      </c>
      <c r="O67" s="295">
        <f t="shared" si="21"/>
        <v>0</v>
      </c>
      <c r="P67" s="295">
        <f t="shared" si="21"/>
        <v>0</v>
      </c>
      <c r="Q67" s="295">
        <f t="shared" si="21"/>
        <v>0</v>
      </c>
      <c r="R67" s="295">
        <f t="shared" si="21"/>
        <v>0</v>
      </c>
      <c r="S67" s="295">
        <f t="shared" si="21"/>
        <v>0</v>
      </c>
      <c r="T67" s="295">
        <f t="shared" si="21"/>
        <v>0</v>
      </c>
      <c r="U67" s="295">
        <f t="shared" si="21"/>
        <v>0</v>
      </c>
      <c r="V67" s="290">
        <f t="shared" si="6"/>
        <v>0</v>
      </c>
      <c r="W67" s="290">
        <f t="shared" si="7"/>
        <v>0</v>
      </c>
      <c r="X67" s="291">
        <v>0</v>
      </c>
      <c r="Y67" s="293" t="s">
        <v>420</v>
      </c>
      <c r="Z67" s="11"/>
    </row>
    <row r="68" spans="1:26" ht="45">
      <c r="A68" s="304" t="s">
        <v>230</v>
      </c>
      <c r="B68" s="308" t="s">
        <v>231</v>
      </c>
      <c r="C68" s="304" t="s">
        <v>550</v>
      </c>
      <c r="D68" s="309" t="s">
        <v>420</v>
      </c>
      <c r="E68" s="288" t="s">
        <v>420</v>
      </c>
      <c r="F68" s="289" t="s">
        <v>420</v>
      </c>
      <c r="G68" s="288" t="s">
        <v>420</v>
      </c>
      <c r="H68" s="290">
        <v>0</v>
      </c>
      <c r="I68" s="290">
        <v>0</v>
      </c>
      <c r="J68" s="290">
        <v>0</v>
      </c>
      <c r="K68" s="290">
        <v>0</v>
      </c>
      <c r="L68" s="290">
        <v>0</v>
      </c>
      <c r="M68" s="290">
        <v>0</v>
      </c>
      <c r="N68" s="290">
        <v>0</v>
      </c>
      <c r="O68" s="290">
        <v>0</v>
      </c>
      <c r="P68" s="290">
        <v>0</v>
      </c>
      <c r="Q68" s="290">
        <v>0</v>
      </c>
      <c r="R68" s="290">
        <v>0</v>
      </c>
      <c r="S68" s="290">
        <v>0</v>
      </c>
      <c r="T68" s="290">
        <v>0</v>
      </c>
      <c r="U68" s="290">
        <v>0</v>
      </c>
      <c r="V68" s="290">
        <f t="shared" si="6"/>
        <v>0</v>
      </c>
      <c r="W68" s="290">
        <f t="shared" si="7"/>
        <v>0</v>
      </c>
      <c r="X68" s="291">
        <v>0</v>
      </c>
      <c r="Y68" s="290" t="s">
        <v>420</v>
      </c>
      <c r="Z68" s="11"/>
    </row>
    <row r="69" spans="1:26" ht="30">
      <c r="A69" s="304" t="s">
        <v>232</v>
      </c>
      <c r="B69" s="308" t="s">
        <v>233</v>
      </c>
      <c r="C69" s="304" t="s">
        <v>550</v>
      </c>
      <c r="D69" s="309" t="s">
        <v>420</v>
      </c>
      <c r="E69" s="288" t="s">
        <v>420</v>
      </c>
      <c r="F69" s="289" t="s">
        <v>420</v>
      </c>
      <c r="G69" s="288" t="s">
        <v>420</v>
      </c>
      <c r="H69" s="290">
        <v>0</v>
      </c>
      <c r="I69" s="290">
        <v>0</v>
      </c>
      <c r="J69" s="290">
        <v>0</v>
      </c>
      <c r="K69" s="290">
        <v>0</v>
      </c>
      <c r="L69" s="290">
        <v>0</v>
      </c>
      <c r="M69" s="290">
        <v>0</v>
      </c>
      <c r="N69" s="290">
        <v>0</v>
      </c>
      <c r="O69" s="290">
        <v>0</v>
      </c>
      <c r="P69" s="290">
        <v>0</v>
      </c>
      <c r="Q69" s="290">
        <v>0</v>
      </c>
      <c r="R69" s="290">
        <v>0</v>
      </c>
      <c r="S69" s="290">
        <v>0</v>
      </c>
      <c r="T69" s="290">
        <v>0</v>
      </c>
      <c r="U69" s="290">
        <v>0</v>
      </c>
      <c r="V69" s="290">
        <f t="shared" si="6"/>
        <v>0</v>
      </c>
      <c r="W69" s="290">
        <f t="shared" si="7"/>
        <v>0</v>
      </c>
      <c r="X69" s="291">
        <v>0</v>
      </c>
      <c r="Y69" s="290" t="s">
        <v>420</v>
      </c>
      <c r="Z69" s="11"/>
    </row>
    <row r="70" spans="1:26" ht="30">
      <c r="A70" s="304" t="s">
        <v>234</v>
      </c>
      <c r="B70" s="308" t="s">
        <v>235</v>
      </c>
      <c r="C70" s="304" t="s">
        <v>550</v>
      </c>
      <c r="D70" s="309" t="s">
        <v>420</v>
      </c>
      <c r="E70" s="288" t="s">
        <v>420</v>
      </c>
      <c r="F70" s="289" t="s">
        <v>420</v>
      </c>
      <c r="G70" s="288" t="s">
        <v>420</v>
      </c>
      <c r="H70" s="295">
        <f t="shared" ref="H70:U70" si="22">H71+H75</f>
        <v>0</v>
      </c>
      <c r="I70" s="295">
        <f t="shared" si="22"/>
        <v>0</v>
      </c>
      <c r="J70" s="296">
        <f t="shared" si="22"/>
        <v>0</v>
      </c>
      <c r="K70" s="295">
        <f t="shared" si="22"/>
        <v>0</v>
      </c>
      <c r="L70" s="295">
        <f t="shared" si="22"/>
        <v>0</v>
      </c>
      <c r="M70" s="295">
        <f t="shared" si="22"/>
        <v>0</v>
      </c>
      <c r="N70" s="295">
        <f t="shared" si="22"/>
        <v>0</v>
      </c>
      <c r="O70" s="295">
        <f t="shared" si="22"/>
        <v>0</v>
      </c>
      <c r="P70" s="295">
        <f t="shared" si="22"/>
        <v>0</v>
      </c>
      <c r="Q70" s="295">
        <f t="shared" si="22"/>
        <v>0</v>
      </c>
      <c r="R70" s="295">
        <f t="shared" si="22"/>
        <v>0</v>
      </c>
      <c r="S70" s="295">
        <f t="shared" si="22"/>
        <v>0</v>
      </c>
      <c r="T70" s="295">
        <f t="shared" si="22"/>
        <v>0</v>
      </c>
      <c r="U70" s="295">
        <f t="shared" si="22"/>
        <v>0</v>
      </c>
      <c r="V70" s="290">
        <f t="shared" si="6"/>
        <v>0</v>
      </c>
      <c r="W70" s="290">
        <f t="shared" si="7"/>
        <v>0</v>
      </c>
      <c r="X70" s="291">
        <v>0</v>
      </c>
      <c r="Y70" s="293" t="s">
        <v>420</v>
      </c>
      <c r="Z70" s="11"/>
    </row>
    <row r="71" spans="1:26" ht="30">
      <c r="A71" s="304" t="s">
        <v>236</v>
      </c>
      <c r="B71" s="308" t="s">
        <v>237</v>
      </c>
      <c r="C71" s="304" t="s">
        <v>550</v>
      </c>
      <c r="D71" s="309" t="s">
        <v>420</v>
      </c>
      <c r="E71" s="288" t="s">
        <v>420</v>
      </c>
      <c r="F71" s="289" t="s">
        <v>420</v>
      </c>
      <c r="G71" s="288" t="s">
        <v>420</v>
      </c>
      <c r="H71" s="290">
        <f t="shared" ref="H71:U71" si="23">H72+H73+H74</f>
        <v>0</v>
      </c>
      <c r="I71" s="290">
        <f t="shared" si="23"/>
        <v>0</v>
      </c>
      <c r="J71" s="290">
        <f t="shared" si="23"/>
        <v>0</v>
      </c>
      <c r="K71" s="290">
        <f t="shared" si="23"/>
        <v>0</v>
      </c>
      <c r="L71" s="290">
        <f t="shared" si="23"/>
        <v>0</v>
      </c>
      <c r="M71" s="290">
        <f t="shared" si="23"/>
        <v>0</v>
      </c>
      <c r="N71" s="290">
        <f t="shared" si="23"/>
        <v>0</v>
      </c>
      <c r="O71" s="290">
        <f t="shared" si="23"/>
        <v>0</v>
      </c>
      <c r="P71" s="290">
        <f t="shared" si="23"/>
        <v>0</v>
      </c>
      <c r="Q71" s="290">
        <f t="shared" si="23"/>
        <v>0</v>
      </c>
      <c r="R71" s="290">
        <f t="shared" si="23"/>
        <v>0</v>
      </c>
      <c r="S71" s="290">
        <f t="shared" si="23"/>
        <v>0</v>
      </c>
      <c r="T71" s="290">
        <f t="shared" si="23"/>
        <v>0</v>
      </c>
      <c r="U71" s="290">
        <f t="shared" si="23"/>
        <v>0</v>
      </c>
      <c r="V71" s="290">
        <f t="shared" si="6"/>
        <v>0</v>
      </c>
      <c r="W71" s="290">
        <f t="shared" si="7"/>
        <v>0</v>
      </c>
      <c r="X71" s="291">
        <v>0</v>
      </c>
      <c r="Y71" s="290" t="s">
        <v>420</v>
      </c>
      <c r="Z71" s="11"/>
    </row>
    <row r="72" spans="1:26" ht="60">
      <c r="A72" s="304" t="s">
        <v>236</v>
      </c>
      <c r="B72" s="314" t="s">
        <v>238</v>
      </c>
      <c r="C72" s="304" t="s">
        <v>550</v>
      </c>
      <c r="D72" s="309" t="s">
        <v>420</v>
      </c>
      <c r="E72" s="288" t="s">
        <v>420</v>
      </c>
      <c r="F72" s="289" t="s">
        <v>420</v>
      </c>
      <c r="G72" s="288" t="s">
        <v>420</v>
      </c>
      <c r="H72" s="290">
        <v>0</v>
      </c>
      <c r="I72" s="290">
        <v>0</v>
      </c>
      <c r="J72" s="290">
        <v>0</v>
      </c>
      <c r="K72" s="290">
        <v>0</v>
      </c>
      <c r="L72" s="290">
        <v>0</v>
      </c>
      <c r="M72" s="290">
        <v>0</v>
      </c>
      <c r="N72" s="290">
        <v>0</v>
      </c>
      <c r="O72" s="290">
        <v>0</v>
      </c>
      <c r="P72" s="290">
        <v>0</v>
      </c>
      <c r="Q72" s="290">
        <v>0</v>
      </c>
      <c r="R72" s="290">
        <v>0</v>
      </c>
      <c r="S72" s="290">
        <v>0</v>
      </c>
      <c r="T72" s="290">
        <v>0</v>
      </c>
      <c r="U72" s="290">
        <v>0</v>
      </c>
      <c r="V72" s="290">
        <f t="shared" si="6"/>
        <v>0</v>
      </c>
      <c r="W72" s="290">
        <f t="shared" si="7"/>
        <v>0</v>
      </c>
      <c r="X72" s="291">
        <v>0</v>
      </c>
      <c r="Y72" s="290" t="s">
        <v>420</v>
      </c>
      <c r="Z72" s="11"/>
    </row>
    <row r="73" spans="1:26" ht="60">
      <c r="A73" s="304" t="s">
        <v>236</v>
      </c>
      <c r="B73" s="308" t="s">
        <v>239</v>
      </c>
      <c r="C73" s="304" t="s">
        <v>550</v>
      </c>
      <c r="D73" s="309" t="s">
        <v>420</v>
      </c>
      <c r="E73" s="288" t="s">
        <v>420</v>
      </c>
      <c r="F73" s="289" t="s">
        <v>420</v>
      </c>
      <c r="G73" s="288" t="s">
        <v>420</v>
      </c>
      <c r="H73" s="290">
        <v>0</v>
      </c>
      <c r="I73" s="290">
        <v>0</v>
      </c>
      <c r="J73" s="290">
        <v>0</v>
      </c>
      <c r="K73" s="290">
        <v>0</v>
      </c>
      <c r="L73" s="290">
        <v>0</v>
      </c>
      <c r="M73" s="290">
        <v>0</v>
      </c>
      <c r="N73" s="290">
        <v>0</v>
      </c>
      <c r="O73" s="290">
        <v>0</v>
      </c>
      <c r="P73" s="290">
        <v>0</v>
      </c>
      <c r="Q73" s="290">
        <v>0</v>
      </c>
      <c r="R73" s="290">
        <v>0</v>
      </c>
      <c r="S73" s="290">
        <v>0</v>
      </c>
      <c r="T73" s="290">
        <v>0</v>
      </c>
      <c r="U73" s="290">
        <v>0</v>
      </c>
      <c r="V73" s="290">
        <f t="shared" si="6"/>
        <v>0</v>
      </c>
      <c r="W73" s="290">
        <f t="shared" si="7"/>
        <v>0</v>
      </c>
      <c r="X73" s="291">
        <v>0</v>
      </c>
      <c r="Y73" s="290" t="s">
        <v>420</v>
      </c>
      <c r="Z73" s="11"/>
    </row>
    <row r="74" spans="1:26" ht="60">
      <c r="A74" s="304" t="s">
        <v>236</v>
      </c>
      <c r="B74" s="308" t="s">
        <v>240</v>
      </c>
      <c r="C74" s="304" t="s">
        <v>550</v>
      </c>
      <c r="D74" s="309" t="s">
        <v>420</v>
      </c>
      <c r="E74" s="288" t="s">
        <v>420</v>
      </c>
      <c r="F74" s="289" t="s">
        <v>420</v>
      </c>
      <c r="G74" s="288" t="s">
        <v>420</v>
      </c>
      <c r="H74" s="290">
        <v>0</v>
      </c>
      <c r="I74" s="290">
        <v>0</v>
      </c>
      <c r="J74" s="290">
        <v>0</v>
      </c>
      <c r="K74" s="290">
        <v>0</v>
      </c>
      <c r="L74" s="290">
        <v>0</v>
      </c>
      <c r="M74" s="290">
        <v>0</v>
      </c>
      <c r="N74" s="290">
        <v>0</v>
      </c>
      <c r="O74" s="290">
        <v>0</v>
      </c>
      <c r="P74" s="290">
        <v>0</v>
      </c>
      <c r="Q74" s="290">
        <v>0</v>
      </c>
      <c r="R74" s="290">
        <v>0</v>
      </c>
      <c r="S74" s="290">
        <v>0</v>
      </c>
      <c r="T74" s="290">
        <v>0</v>
      </c>
      <c r="U74" s="290">
        <v>0</v>
      </c>
      <c r="V74" s="290">
        <f t="shared" si="6"/>
        <v>0</v>
      </c>
      <c r="W74" s="290">
        <f t="shared" si="7"/>
        <v>0</v>
      </c>
      <c r="X74" s="291">
        <v>0</v>
      </c>
      <c r="Y74" s="290" t="s">
        <v>420</v>
      </c>
      <c r="Z74" s="11"/>
    </row>
    <row r="75" spans="1:26" ht="30">
      <c r="A75" s="304" t="s">
        <v>243</v>
      </c>
      <c r="B75" s="308" t="s">
        <v>237</v>
      </c>
      <c r="C75" s="304" t="s">
        <v>550</v>
      </c>
      <c r="D75" s="309" t="s">
        <v>420</v>
      </c>
      <c r="E75" s="288" t="s">
        <v>420</v>
      </c>
      <c r="F75" s="289" t="s">
        <v>420</v>
      </c>
      <c r="G75" s="288" t="s">
        <v>420</v>
      </c>
      <c r="H75" s="290">
        <f t="shared" ref="H75:U75" si="24">H76+H77+H78</f>
        <v>0</v>
      </c>
      <c r="I75" s="290">
        <f t="shared" si="24"/>
        <v>0</v>
      </c>
      <c r="J75" s="290">
        <f t="shared" si="24"/>
        <v>0</v>
      </c>
      <c r="K75" s="290">
        <f t="shared" si="24"/>
        <v>0</v>
      </c>
      <c r="L75" s="290">
        <f t="shared" si="24"/>
        <v>0</v>
      </c>
      <c r="M75" s="290">
        <f t="shared" si="24"/>
        <v>0</v>
      </c>
      <c r="N75" s="290">
        <f t="shared" si="24"/>
        <v>0</v>
      </c>
      <c r="O75" s="290">
        <f t="shared" si="24"/>
        <v>0</v>
      </c>
      <c r="P75" s="290">
        <f t="shared" si="24"/>
        <v>0</v>
      </c>
      <c r="Q75" s="290">
        <f t="shared" si="24"/>
        <v>0</v>
      </c>
      <c r="R75" s="290">
        <f t="shared" si="24"/>
        <v>0</v>
      </c>
      <c r="S75" s="290">
        <f t="shared" si="24"/>
        <v>0</v>
      </c>
      <c r="T75" s="290">
        <f t="shared" si="24"/>
        <v>0</v>
      </c>
      <c r="U75" s="290">
        <f t="shared" si="24"/>
        <v>0</v>
      </c>
      <c r="V75" s="290">
        <f t="shared" si="6"/>
        <v>0</v>
      </c>
      <c r="W75" s="290">
        <f t="shared" si="7"/>
        <v>0</v>
      </c>
      <c r="X75" s="291">
        <v>0</v>
      </c>
      <c r="Y75" s="290" t="s">
        <v>420</v>
      </c>
      <c r="Z75" s="11"/>
    </row>
    <row r="76" spans="1:26" ht="60">
      <c r="A76" s="304" t="s">
        <v>243</v>
      </c>
      <c r="B76" s="305" t="s">
        <v>238</v>
      </c>
      <c r="C76" s="299" t="s">
        <v>550</v>
      </c>
      <c r="D76" s="299" t="s">
        <v>420</v>
      </c>
      <c r="E76" s="288" t="s">
        <v>420</v>
      </c>
      <c r="F76" s="289" t="s">
        <v>420</v>
      </c>
      <c r="G76" s="288" t="s">
        <v>420</v>
      </c>
      <c r="H76" s="290">
        <v>0</v>
      </c>
      <c r="I76" s="290">
        <v>0</v>
      </c>
      <c r="J76" s="290">
        <v>0</v>
      </c>
      <c r="K76" s="290">
        <v>0</v>
      </c>
      <c r="L76" s="290">
        <v>0</v>
      </c>
      <c r="M76" s="290">
        <v>0</v>
      </c>
      <c r="N76" s="290">
        <v>0</v>
      </c>
      <c r="O76" s="290">
        <v>0</v>
      </c>
      <c r="P76" s="290">
        <v>0</v>
      </c>
      <c r="Q76" s="290">
        <v>0</v>
      </c>
      <c r="R76" s="290">
        <v>0</v>
      </c>
      <c r="S76" s="290">
        <v>0</v>
      </c>
      <c r="T76" s="290">
        <v>0</v>
      </c>
      <c r="U76" s="290">
        <v>0</v>
      </c>
      <c r="V76" s="290">
        <f t="shared" si="6"/>
        <v>0</v>
      </c>
      <c r="W76" s="290">
        <f t="shared" si="7"/>
        <v>0</v>
      </c>
      <c r="X76" s="291">
        <v>0</v>
      </c>
      <c r="Y76" s="290" t="s">
        <v>420</v>
      </c>
      <c r="Z76" s="11"/>
    </row>
    <row r="77" spans="1:26" ht="60">
      <c r="A77" s="304" t="s">
        <v>243</v>
      </c>
      <c r="B77" s="315" t="s">
        <v>239</v>
      </c>
      <c r="C77" s="299" t="s">
        <v>550</v>
      </c>
      <c r="D77" s="316" t="s">
        <v>420</v>
      </c>
      <c r="E77" s="288" t="s">
        <v>420</v>
      </c>
      <c r="F77" s="289" t="s">
        <v>420</v>
      </c>
      <c r="G77" s="288" t="s">
        <v>420</v>
      </c>
      <c r="H77" s="290">
        <v>0</v>
      </c>
      <c r="I77" s="290">
        <v>0</v>
      </c>
      <c r="J77" s="290">
        <v>0</v>
      </c>
      <c r="K77" s="290">
        <v>0</v>
      </c>
      <c r="L77" s="290">
        <v>0</v>
      </c>
      <c r="M77" s="290">
        <v>0</v>
      </c>
      <c r="N77" s="290">
        <v>0</v>
      </c>
      <c r="O77" s="290">
        <v>0</v>
      </c>
      <c r="P77" s="290">
        <v>0</v>
      </c>
      <c r="Q77" s="290">
        <v>0</v>
      </c>
      <c r="R77" s="290">
        <v>0</v>
      </c>
      <c r="S77" s="290">
        <v>0</v>
      </c>
      <c r="T77" s="290">
        <v>0</v>
      </c>
      <c r="U77" s="290">
        <v>0</v>
      </c>
      <c r="V77" s="290">
        <f t="shared" si="6"/>
        <v>0</v>
      </c>
      <c r="W77" s="290">
        <f t="shared" si="7"/>
        <v>0</v>
      </c>
      <c r="X77" s="291">
        <v>0</v>
      </c>
      <c r="Y77" s="290" t="s">
        <v>420</v>
      </c>
      <c r="Z77" s="11"/>
    </row>
    <row r="78" spans="1:26" ht="60">
      <c r="A78" s="304" t="s">
        <v>243</v>
      </c>
      <c r="B78" s="315" t="s">
        <v>244</v>
      </c>
      <c r="C78" s="299" t="s">
        <v>550</v>
      </c>
      <c r="D78" s="316" t="s">
        <v>420</v>
      </c>
      <c r="E78" s="288" t="s">
        <v>420</v>
      </c>
      <c r="F78" s="289" t="s">
        <v>420</v>
      </c>
      <c r="G78" s="288" t="s">
        <v>420</v>
      </c>
      <c r="H78" s="290">
        <v>0</v>
      </c>
      <c r="I78" s="290">
        <v>0</v>
      </c>
      <c r="J78" s="290">
        <v>0</v>
      </c>
      <c r="K78" s="290">
        <v>0</v>
      </c>
      <c r="L78" s="290">
        <v>0</v>
      </c>
      <c r="M78" s="290">
        <v>0</v>
      </c>
      <c r="N78" s="290">
        <v>0</v>
      </c>
      <c r="O78" s="290">
        <v>0</v>
      </c>
      <c r="P78" s="290">
        <v>0</v>
      </c>
      <c r="Q78" s="290">
        <v>0</v>
      </c>
      <c r="R78" s="290">
        <v>0</v>
      </c>
      <c r="S78" s="290">
        <v>0</v>
      </c>
      <c r="T78" s="290">
        <v>0</v>
      </c>
      <c r="U78" s="290">
        <v>0</v>
      </c>
      <c r="V78" s="290">
        <f t="shared" si="6"/>
        <v>0</v>
      </c>
      <c r="W78" s="290">
        <f t="shared" si="7"/>
        <v>0</v>
      </c>
      <c r="X78" s="291">
        <v>0</v>
      </c>
      <c r="Y78" s="290" t="s">
        <v>420</v>
      </c>
      <c r="Z78" s="11"/>
    </row>
    <row r="79" spans="1:26" ht="60">
      <c r="A79" s="304" t="s">
        <v>245</v>
      </c>
      <c r="B79" s="308" t="s">
        <v>246</v>
      </c>
      <c r="C79" s="304" t="s">
        <v>550</v>
      </c>
      <c r="D79" s="309" t="s">
        <v>420</v>
      </c>
      <c r="E79" s="288" t="s">
        <v>420</v>
      </c>
      <c r="F79" s="289" t="s">
        <v>420</v>
      </c>
      <c r="G79" s="288" t="s">
        <v>420</v>
      </c>
      <c r="H79" s="295">
        <f t="shared" ref="H79:U79" si="25">H80+H81</f>
        <v>0</v>
      </c>
      <c r="I79" s="295">
        <f t="shared" si="25"/>
        <v>0</v>
      </c>
      <c r="J79" s="296">
        <f t="shared" si="25"/>
        <v>0</v>
      </c>
      <c r="K79" s="295">
        <f t="shared" si="25"/>
        <v>0</v>
      </c>
      <c r="L79" s="295">
        <f t="shared" si="25"/>
        <v>0</v>
      </c>
      <c r="M79" s="295">
        <f t="shared" si="25"/>
        <v>0</v>
      </c>
      <c r="N79" s="295">
        <f t="shared" si="25"/>
        <v>0</v>
      </c>
      <c r="O79" s="295">
        <f t="shared" si="25"/>
        <v>0</v>
      </c>
      <c r="P79" s="295">
        <f t="shared" si="25"/>
        <v>0</v>
      </c>
      <c r="Q79" s="295">
        <f t="shared" si="25"/>
        <v>0</v>
      </c>
      <c r="R79" s="295">
        <f t="shared" si="25"/>
        <v>0</v>
      </c>
      <c r="S79" s="295">
        <f t="shared" si="25"/>
        <v>0</v>
      </c>
      <c r="T79" s="295">
        <f t="shared" si="25"/>
        <v>0</v>
      </c>
      <c r="U79" s="295">
        <f t="shared" si="25"/>
        <v>0</v>
      </c>
      <c r="V79" s="290">
        <f t="shared" si="6"/>
        <v>0</v>
      </c>
      <c r="W79" s="290">
        <f t="shared" si="7"/>
        <v>0</v>
      </c>
      <c r="X79" s="291">
        <v>0</v>
      </c>
      <c r="Y79" s="293" t="s">
        <v>420</v>
      </c>
      <c r="Z79" s="11"/>
    </row>
    <row r="80" spans="1:26" ht="45">
      <c r="A80" s="304" t="s">
        <v>247</v>
      </c>
      <c r="B80" s="308" t="s">
        <v>248</v>
      </c>
      <c r="C80" s="304" t="s">
        <v>550</v>
      </c>
      <c r="D80" s="309" t="s">
        <v>420</v>
      </c>
      <c r="E80" s="288" t="s">
        <v>420</v>
      </c>
      <c r="F80" s="289" t="s">
        <v>420</v>
      </c>
      <c r="G80" s="288" t="s">
        <v>420</v>
      </c>
      <c r="H80" s="290">
        <v>0</v>
      </c>
      <c r="I80" s="290">
        <v>0</v>
      </c>
      <c r="J80" s="290">
        <v>0</v>
      </c>
      <c r="K80" s="290">
        <v>0</v>
      </c>
      <c r="L80" s="290">
        <v>0</v>
      </c>
      <c r="M80" s="290">
        <v>0</v>
      </c>
      <c r="N80" s="290">
        <v>0</v>
      </c>
      <c r="O80" s="290">
        <v>0</v>
      </c>
      <c r="P80" s="290">
        <v>0</v>
      </c>
      <c r="Q80" s="290">
        <v>0</v>
      </c>
      <c r="R80" s="290">
        <v>0</v>
      </c>
      <c r="S80" s="290">
        <v>0</v>
      </c>
      <c r="T80" s="290">
        <v>0</v>
      </c>
      <c r="U80" s="290">
        <v>0</v>
      </c>
      <c r="V80" s="290">
        <f t="shared" si="6"/>
        <v>0</v>
      </c>
      <c r="W80" s="290">
        <f t="shared" si="7"/>
        <v>0</v>
      </c>
      <c r="X80" s="291">
        <v>0</v>
      </c>
      <c r="Y80" s="290" t="s">
        <v>420</v>
      </c>
      <c r="Z80" s="11"/>
    </row>
    <row r="81" spans="1:26" ht="45">
      <c r="A81" s="304" t="s">
        <v>249</v>
      </c>
      <c r="B81" s="308" t="s">
        <v>250</v>
      </c>
      <c r="C81" s="304" t="s">
        <v>550</v>
      </c>
      <c r="D81" s="309" t="s">
        <v>420</v>
      </c>
      <c r="E81" s="288" t="s">
        <v>420</v>
      </c>
      <c r="F81" s="289" t="s">
        <v>420</v>
      </c>
      <c r="G81" s="288" t="s">
        <v>420</v>
      </c>
      <c r="H81" s="290">
        <v>0</v>
      </c>
      <c r="I81" s="290">
        <v>0</v>
      </c>
      <c r="J81" s="290">
        <v>0</v>
      </c>
      <c r="K81" s="290">
        <v>0</v>
      </c>
      <c r="L81" s="290">
        <v>0</v>
      </c>
      <c r="M81" s="290">
        <v>0</v>
      </c>
      <c r="N81" s="290">
        <v>0</v>
      </c>
      <c r="O81" s="290">
        <v>0</v>
      </c>
      <c r="P81" s="290">
        <v>0</v>
      </c>
      <c r="Q81" s="290">
        <v>0</v>
      </c>
      <c r="R81" s="290">
        <v>0</v>
      </c>
      <c r="S81" s="290">
        <v>0</v>
      </c>
      <c r="T81" s="290">
        <v>0</v>
      </c>
      <c r="U81" s="290">
        <v>0</v>
      </c>
      <c r="V81" s="290">
        <f t="shared" si="6"/>
        <v>0</v>
      </c>
      <c r="W81" s="290">
        <f t="shared" si="7"/>
        <v>0</v>
      </c>
      <c r="X81" s="291">
        <v>0</v>
      </c>
      <c r="Y81" s="290" t="s">
        <v>420</v>
      </c>
      <c r="Z81" s="11"/>
    </row>
    <row r="82" spans="1:26" ht="30">
      <c r="A82" s="304" t="s">
        <v>251</v>
      </c>
      <c r="B82" s="308" t="s">
        <v>252</v>
      </c>
      <c r="C82" s="304" t="s">
        <v>550</v>
      </c>
      <c r="D82" s="309" t="s">
        <v>420</v>
      </c>
      <c r="E82" s="288" t="s">
        <v>420</v>
      </c>
      <c r="F82" s="289" t="s">
        <v>420</v>
      </c>
      <c r="G82" s="288" t="s">
        <v>420</v>
      </c>
      <c r="H82" s="295">
        <f t="shared" ref="H82:U82" si="26">H83+H130+H158+H167</f>
        <v>6166.4644891118978</v>
      </c>
      <c r="I82" s="295">
        <f t="shared" si="26"/>
        <v>5183.3526765520055</v>
      </c>
      <c r="J82" s="296">
        <f t="shared" si="26"/>
        <v>1183.3192928300002</v>
      </c>
      <c r="K82" s="295">
        <f t="shared" si="26"/>
        <v>5240.2465144720582</v>
      </c>
      <c r="L82" s="295">
        <f t="shared" si="26"/>
        <v>3196.4264334445083</v>
      </c>
      <c r="M82" s="295">
        <f t="shared" si="26"/>
        <v>563.97748731000001</v>
      </c>
      <c r="N82" s="295">
        <f t="shared" si="26"/>
        <v>729.07193789423752</v>
      </c>
      <c r="O82" s="295">
        <f t="shared" si="26"/>
        <v>563.97748731000001</v>
      </c>
      <c r="P82" s="295">
        <f t="shared" si="26"/>
        <v>645.02881545535763</v>
      </c>
      <c r="Q82" s="295">
        <f t="shared" si="26"/>
        <v>0</v>
      </c>
      <c r="R82" s="295">
        <f t="shared" si="26"/>
        <v>693.11127157580859</v>
      </c>
      <c r="S82" s="295">
        <f t="shared" si="26"/>
        <v>0</v>
      </c>
      <c r="T82" s="295">
        <f t="shared" si="26"/>
        <v>1129.214408519101</v>
      </c>
      <c r="U82" s="295">
        <f t="shared" si="26"/>
        <v>0</v>
      </c>
      <c r="V82" s="290">
        <f t="shared" si="6"/>
        <v>4676.2690271620577</v>
      </c>
      <c r="W82" s="290">
        <f t="shared" si="7"/>
        <v>-165.09445058423751</v>
      </c>
      <c r="X82" s="291">
        <f t="shared" si="8"/>
        <v>-0.22644466478997416</v>
      </c>
      <c r="Y82" s="293" t="s">
        <v>420</v>
      </c>
      <c r="Z82" s="11"/>
    </row>
    <row r="83" spans="1:26" ht="45">
      <c r="A83" s="304" t="s">
        <v>253</v>
      </c>
      <c r="B83" s="308" t="s">
        <v>254</v>
      </c>
      <c r="C83" s="304" t="s">
        <v>550</v>
      </c>
      <c r="D83" s="309" t="s">
        <v>420</v>
      </c>
      <c r="E83" s="288" t="s">
        <v>420</v>
      </c>
      <c r="F83" s="289" t="s">
        <v>420</v>
      </c>
      <c r="G83" s="288" t="s">
        <v>420</v>
      </c>
      <c r="H83" s="295">
        <f t="shared" ref="H83:U83" si="27">H84+H129</f>
        <v>5491.3610887693467</v>
      </c>
      <c r="I83" s="295">
        <f t="shared" si="27"/>
        <v>4564.3430603399138</v>
      </c>
      <c r="J83" s="296">
        <f t="shared" si="27"/>
        <v>1088.86603431</v>
      </c>
      <c r="K83" s="295">
        <f t="shared" si="27"/>
        <v>4302.4232145382139</v>
      </c>
      <c r="L83" s="295">
        <f t="shared" si="27"/>
        <v>2826.6450270650757</v>
      </c>
      <c r="M83" s="295">
        <f t="shared" si="27"/>
        <v>506.26325628000001</v>
      </c>
      <c r="N83" s="295">
        <f t="shared" si="27"/>
        <v>699.16426183479496</v>
      </c>
      <c r="O83" s="295">
        <f t="shared" si="27"/>
        <v>506.26325628000001</v>
      </c>
      <c r="P83" s="295">
        <f t="shared" si="27"/>
        <v>583.81316233282109</v>
      </c>
      <c r="Q83" s="295">
        <f t="shared" si="27"/>
        <v>0</v>
      </c>
      <c r="R83" s="295">
        <f t="shared" si="27"/>
        <v>589.86036434748064</v>
      </c>
      <c r="S83" s="295">
        <f t="shared" si="27"/>
        <v>0</v>
      </c>
      <c r="T83" s="295">
        <f t="shared" si="27"/>
        <v>953.80723854997575</v>
      </c>
      <c r="U83" s="295">
        <f t="shared" si="27"/>
        <v>0</v>
      </c>
      <c r="V83" s="290">
        <f t="shared" si="6"/>
        <v>3796.1599582582139</v>
      </c>
      <c r="W83" s="290">
        <f t="shared" si="7"/>
        <v>-192.90100555479495</v>
      </c>
      <c r="X83" s="291">
        <f t="shared" si="8"/>
        <v>-0.27590226801434448</v>
      </c>
      <c r="Y83" s="293" t="s">
        <v>420</v>
      </c>
      <c r="Z83" s="11"/>
    </row>
    <row r="84" spans="1:26" ht="30">
      <c r="A84" s="304" t="s">
        <v>255</v>
      </c>
      <c r="B84" s="308" t="s">
        <v>256</v>
      </c>
      <c r="C84" s="304" t="s">
        <v>550</v>
      </c>
      <c r="D84" s="309" t="s">
        <v>420</v>
      </c>
      <c r="E84" s="288" t="s">
        <v>420</v>
      </c>
      <c r="F84" s="289" t="s">
        <v>420</v>
      </c>
      <c r="G84" s="288" t="s">
        <v>420</v>
      </c>
      <c r="H84" s="290">
        <f t="shared" ref="H84:U84" si="28">SUM(H85:H121)</f>
        <v>5491.3610887693467</v>
      </c>
      <c r="I84" s="290">
        <f t="shared" si="28"/>
        <v>4564.3430603399138</v>
      </c>
      <c r="J84" s="290">
        <f>SUM(J85:J128)</f>
        <v>1088.86603431</v>
      </c>
      <c r="K84" s="290">
        <f>SUM(K85:K128)</f>
        <v>4302.4232145382139</v>
      </c>
      <c r="L84" s="290">
        <f t="shared" si="28"/>
        <v>2826.6450270650757</v>
      </c>
      <c r="M84" s="290">
        <f>SUM(M85:M128)</f>
        <v>506.26325628000001</v>
      </c>
      <c r="N84" s="290">
        <f t="shared" si="28"/>
        <v>699.16426183479496</v>
      </c>
      <c r="O84" s="290">
        <f>SUM(O85:O128)</f>
        <v>506.26325628000001</v>
      </c>
      <c r="P84" s="290">
        <f t="shared" si="28"/>
        <v>583.81316233282109</v>
      </c>
      <c r="Q84" s="290">
        <f t="shared" si="28"/>
        <v>0</v>
      </c>
      <c r="R84" s="290">
        <f t="shared" si="28"/>
        <v>589.86036434748064</v>
      </c>
      <c r="S84" s="290">
        <f t="shared" si="28"/>
        <v>0</v>
      </c>
      <c r="T84" s="290">
        <f t="shared" si="28"/>
        <v>953.80723854997575</v>
      </c>
      <c r="U84" s="290">
        <f t="shared" si="28"/>
        <v>0</v>
      </c>
      <c r="V84" s="290">
        <f t="shared" si="6"/>
        <v>3796.1599582582139</v>
      </c>
      <c r="W84" s="290">
        <f t="shared" si="7"/>
        <v>-192.90100555479495</v>
      </c>
      <c r="X84" s="291">
        <f t="shared" si="8"/>
        <v>-0.27590226801434448</v>
      </c>
      <c r="Y84" s="290" t="s">
        <v>420</v>
      </c>
      <c r="Z84" s="11"/>
    </row>
    <row r="85" spans="1:26" ht="31.5">
      <c r="A85" s="304" t="s">
        <v>255</v>
      </c>
      <c r="B85" s="308" t="s">
        <v>22</v>
      </c>
      <c r="C85" s="304" t="s">
        <v>91</v>
      </c>
      <c r="D85" s="309" t="s">
        <v>1</v>
      </c>
      <c r="E85" s="288" t="s">
        <v>420</v>
      </c>
      <c r="F85" s="289" t="s">
        <v>420</v>
      </c>
      <c r="G85" s="288" t="s">
        <v>420</v>
      </c>
      <c r="H85" s="260">
        <v>571.06486762287398</v>
      </c>
      <c r="I85" s="260">
        <v>483.28133133012801</v>
      </c>
      <c r="J85" s="259">
        <v>0</v>
      </c>
      <c r="K85" s="260">
        <v>445.18514617469799</v>
      </c>
      <c r="L85" s="260">
        <v>148.38999999999999</v>
      </c>
      <c r="M85" s="260">
        <v>56.067225110000003</v>
      </c>
      <c r="N85" s="260">
        <v>91</v>
      </c>
      <c r="O85" s="260">
        <v>56.067225110000003</v>
      </c>
      <c r="P85" s="260">
        <v>15</v>
      </c>
      <c r="Q85" s="260">
        <v>0</v>
      </c>
      <c r="R85" s="260">
        <v>5</v>
      </c>
      <c r="S85" s="260">
        <v>0</v>
      </c>
      <c r="T85" s="260">
        <v>37.389999999999986</v>
      </c>
      <c r="U85" s="260">
        <v>0</v>
      </c>
      <c r="V85" s="290">
        <f t="shared" si="6"/>
        <v>389.11792106469801</v>
      </c>
      <c r="W85" s="290">
        <f t="shared" si="7"/>
        <v>-34.932774889999997</v>
      </c>
      <c r="X85" s="291">
        <f t="shared" si="8"/>
        <v>-0.38387664714285707</v>
      </c>
      <c r="Y85" s="317" t="s">
        <v>867</v>
      </c>
      <c r="Z85" s="11"/>
    </row>
    <row r="86" spans="1:26" ht="31.5">
      <c r="A86" s="304" t="s">
        <v>255</v>
      </c>
      <c r="B86" s="308" t="s">
        <v>23</v>
      </c>
      <c r="C86" s="304" t="s">
        <v>80</v>
      </c>
      <c r="D86" s="309" t="s">
        <v>4</v>
      </c>
      <c r="E86" s="288" t="s">
        <v>420</v>
      </c>
      <c r="F86" s="289" t="s">
        <v>420</v>
      </c>
      <c r="G86" s="288" t="s">
        <v>420</v>
      </c>
      <c r="H86" s="260">
        <v>414.98394999999999</v>
      </c>
      <c r="I86" s="260">
        <v>336.40371999999996</v>
      </c>
      <c r="J86" s="259">
        <v>73.304501650000006</v>
      </c>
      <c r="K86" s="260">
        <v>259.28371999999996</v>
      </c>
      <c r="L86" s="260">
        <v>259.28370999999908</v>
      </c>
      <c r="M86" s="260">
        <v>3.6978466799999996</v>
      </c>
      <c r="N86" s="260">
        <v>65.157914539914586</v>
      </c>
      <c r="O86" s="260">
        <v>3.6978466799999996</v>
      </c>
      <c r="P86" s="260">
        <v>59.0498297712398</v>
      </c>
      <c r="Q86" s="260">
        <v>0</v>
      </c>
      <c r="R86" s="260">
        <v>51.95205381580179</v>
      </c>
      <c r="S86" s="260">
        <v>0</v>
      </c>
      <c r="T86" s="260">
        <v>83.1239118730429</v>
      </c>
      <c r="U86" s="260">
        <v>0</v>
      </c>
      <c r="V86" s="290">
        <f t="shared" ref="V86:V149" si="29">K86-M86</f>
        <v>255.58587331999996</v>
      </c>
      <c r="W86" s="290">
        <f t="shared" ref="W86:W149" si="30">O86-N86</f>
        <v>-61.460067859914588</v>
      </c>
      <c r="X86" s="291">
        <f t="shared" ref="X86:X144" si="31">(M86/N86)-1</f>
        <v>-0.94324792765221543</v>
      </c>
      <c r="Y86" s="318" t="s">
        <v>1007</v>
      </c>
      <c r="Z86" s="11"/>
    </row>
    <row r="87" spans="1:26" ht="31.5">
      <c r="A87" s="304" t="s">
        <v>255</v>
      </c>
      <c r="B87" s="308" t="s">
        <v>24</v>
      </c>
      <c r="C87" s="304" t="s">
        <v>81</v>
      </c>
      <c r="D87" s="309" t="s">
        <v>4</v>
      </c>
      <c r="E87" s="288" t="s">
        <v>420</v>
      </c>
      <c r="F87" s="289" t="s">
        <v>420</v>
      </c>
      <c r="G87" s="288" t="s">
        <v>420</v>
      </c>
      <c r="H87" s="260">
        <v>473.47415999999998</v>
      </c>
      <c r="I87" s="260">
        <v>383.81834999999995</v>
      </c>
      <c r="J87" s="259">
        <v>22.38200003</v>
      </c>
      <c r="K87" s="260">
        <v>350.05834999999996</v>
      </c>
      <c r="L87" s="260">
        <v>350.05834999999996</v>
      </c>
      <c r="M87" s="260">
        <v>0.69126494999999999</v>
      </c>
      <c r="N87" s="260">
        <v>0</v>
      </c>
      <c r="O87" s="260">
        <v>0.69126494999999999</v>
      </c>
      <c r="P87" s="260">
        <v>0</v>
      </c>
      <c r="Q87" s="260">
        <v>0</v>
      </c>
      <c r="R87" s="260">
        <v>157.52625749999999</v>
      </c>
      <c r="S87" s="260">
        <v>0</v>
      </c>
      <c r="T87" s="260">
        <v>192.53209249999998</v>
      </c>
      <c r="U87" s="260">
        <v>0</v>
      </c>
      <c r="V87" s="290">
        <f t="shared" si="29"/>
        <v>349.36708504999996</v>
      </c>
      <c r="W87" s="290">
        <f t="shared" si="30"/>
        <v>0.69126494999999999</v>
      </c>
      <c r="X87" s="291">
        <v>0</v>
      </c>
      <c r="Y87" s="318" t="s">
        <v>1004</v>
      </c>
      <c r="Z87" s="11"/>
    </row>
    <row r="88" spans="1:26" ht="78.75">
      <c r="A88" s="304" t="s">
        <v>255</v>
      </c>
      <c r="B88" s="308" t="s">
        <v>25</v>
      </c>
      <c r="C88" s="304" t="s">
        <v>82</v>
      </c>
      <c r="D88" s="309" t="s">
        <v>4</v>
      </c>
      <c r="E88" s="288" t="s">
        <v>420</v>
      </c>
      <c r="F88" s="289" t="s">
        <v>420</v>
      </c>
      <c r="G88" s="288" t="s">
        <v>420</v>
      </c>
      <c r="H88" s="260">
        <v>398.64353999999997</v>
      </c>
      <c r="I88" s="260">
        <v>323.15749</v>
      </c>
      <c r="J88" s="259">
        <v>65.349385729999995</v>
      </c>
      <c r="K88" s="260">
        <v>209.62748999999999</v>
      </c>
      <c r="L88" s="260">
        <v>209.62748999999999</v>
      </c>
      <c r="M88" s="260">
        <v>6.5126709900000002</v>
      </c>
      <c r="N88" s="260">
        <v>0</v>
      </c>
      <c r="O88" s="260">
        <v>6.5126709900000002</v>
      </c>
      <c r="P88" s="260">
        <v>55.035164544324992</v>
      </c>
      <c r="Q88" s="260">
        <v>0</v>
      </c>
      <c r="R88" s="260">
        <v>38.309473391253746</v>
      </c>
      <c r="S88" s="260">
        <v>0</v>
      </c>
      <c r="T88" s="260">
        <v>116.28285206442125</v>
      </c>
      <c r="U88" s="260">
        <v>0</v>
      </c>
      <c r="V88" s="290">
        <f t="shared" si="29"/>
        <v>203.11481900999999</v>
      </c>
      <c r="W88" s="290">
        <f t="shared" si="30"/>
        <v>6.5126709900000002</v>
      </c>
      <c r="X88" s="291">
        <v>0</v>
      </c>
      <c r="Y88" s="318" t="s">
        <v>868</v>
      </c>
      <c r="Z88" s="11"/>
    </row>
    <row r="89" spans="1:26" ht="31.5">
      <c r="A89" s="304" t="s">
        <v>255</v>
      </c>
      <c r="B89" s="308" t="s">
        <v>26</v>
      </c>
      <c r="C89" s="304" t="s">
        <v>83</v>
      </c>
      <c r="D89" s="309" t="s">
        <v>4</v>
      </c>
      <c r="E89" s="288" t="s">
        <v>420</v>
      </c>
      <c r="F89" s="289" t="s">
        <v>420</v>
      </c>
      <c r="G89" s="288" t="s">
        <v>420</v>
      </c>
      <c r="H89" s="260">
        <v>380.61766999999998</v>
      </c>
      <c r="I89" s="260">
        <v>308.61946</v>
      </c>
      <c r="J89" s="259">
        <v>65.609756009999998</v>
      </c>
      <c r="K89" s="260">
        <v>192.50945999999999</v>
      </c>
      <c r="L89" s="260">
        <v>192.50945999999999</v>
      </c>
      <c r="M89" s="260">
        <v>9.4054392799999995</v>
      </c>
      <c r="N89" s="260">
        <v>66.485986204900001</v>
      </c>
      <c r="O89" s="260">
        <v>9.4054392799999995</v>
      </c>
      <c r="P89" s="260">
        <v>56.353256157554995</v>
      </c>
      <c r="Q89" s="260">
        <v>0</v>
      </c>
      <c r="R89" s="260">
        <v>31.351597936895249</v>
      </c>
      <c r="S89" s="260">
        <v>0</v>
      </c>
      <c r="T89" s="260">
        <v>38.318619700649748</v>
      </c>
      <c r="U89" s="260">
        <v>0</v>
      </c>
      <c r="V89" s="290">
        <f t="shared" si="29"/>
        <v>183.10402071999999</v>
      </c>
      <c r="W89" s="290">
        <f t="shared" si="30"/>
        <v>-57.080546924900005</v>
      </c>
      <c r="X89" s="291">
        <f t="shared" si="31"/>
        <v>-0.85853501140806088</v>
      </c>
      <c r="Y89" s="318" t="s">
        <v>1007</v>
      </c>
      <c r="Z89" s="11"/>
    </row>
    <row r="90" spans="1:26" ht="45">
      <c r="A90" s="304" t="s">
        <v>255</v>
      </c>
      <c r="B90" s="308" t="s">
        <v>435</v>
      </c>
      <c r="C90" s="304" t="s">
        <v>92</v>
      </c>
      <c r="D90" s="309" t="s">
        <v>2</v>
      </c>
      <c r="E90" s="288" t="s">
        <v>420</v>
      </c>
      <c r="F90" s="289" t="s">
        <v>420</v>
      </c>
      <c r="G90" s="288" t="s">
        <v>420</v>
      </c>
      <c r="H90" s="260">
        <v>646.63139999999987</v>
      </c>
      <c r="I90" s="260">
        <v>572.97798</v>
      </c>
      <c r="J90" s="259">
        <v>181.16147778999999</v>
      </c>
      <c r="K90" s="260">
        <v>325.113356319172</v>
      </c>
      <c r="L90" s="260">
        <v>325.113356319172</v>
      </c>
      <c r="M90" s="260">
        <v>118.44517064999999</v>
      </c>
      <c r="N90" s="260">
        <v>140</v>
      </c>
      <c r="O90" s="260">
        <v>118.44517064999999</v>
      </c>
      <c r="P90" s="260">
        <v>185.113356319172</v>
      </c>
      <c r="Q90" s="260">
        <v>0</v>
      </c>
      <c r="R90" s="260">
        <v>0</v>
      </c>
      <c r="S90" s="260">
        <v>0</v>
      </c>
      <c r="T90" s="260">
        <v>0</v>
      </c>
      <c r="U90" s="260">
        <v>0</v>
      </c>
      <c r="V90" s="290">
        <f t="shared" si="29"/>
        <v>206.668185669172</v>
      </c>
      <c r="W90" s="290">
        <f t="shared" si="30"/>
        <v>-21.554829350000006</v>
      </c>
      <c r="X90" s="291">
        <f t="shared" si="31"/>
        <v>-0.15396306678571436</v>
      </c>
      <c r="Y90" s="318" t="s">
        <v>402</v>
      </c>
      <c r="Z90" s="11"/>
    </row>
    <row r="91" spans="1:26" ht="31.5">
      <c r="A91" s="304" t="s">
        <v>255</v>
      </c>
      <c r="B91" s="308" t="s">
        <v>35</v>
      </c>
      <c r="C91" s="304" t="s">
        <v>87</v>
      </c>
      <c r="D91" s="309" t="s">
        <v>4</v>
      </c>
      <c r="E91" s="288" t="s">
        <v>420</v>
      </c>
      <c r="F91" s="289" t="s">
        <v>420</v>
      </c>
      <c r="G91" s="288" t="s">
        <v>420</v>
      </c>
      <c r="H91" s="260">
        <v>277.59393</v>
      </c>
      <c r="I91" s="260">
        <v>225.02947</v>
      </c>
      <c r="J91" s="259">
        <v>115.41510504999999</v>
      </c>
      <c r="K91" s="260">
        <v>92.989470000000011</v>
      </c>
      <c r="L91" s="260">
        <v>92.989470000000011</v>
      </c>
      <c r="M91" s="260">
        <v>4.7308379299999999</v>
      </c>
      <c r="N91" s="260">
        <v>35.343685300000004</v>
      </c>
      <c r="O91" s="260">
        <v>4.7308379299999999</v>
      </c>
      <c r="P91" s="260">
        <v>30.956237161499999</v>
      </c>
      <c r="Q91" s="260">
        <v>0</v>
      </c>
      <c r="R91" s="260">
        <v>12.010296392325005</v>
      </c>
      <c r="S91" s="260">
        <v>0</v>
      </c>
      <c r="T91" s="260">
        <v>14.679251146175003</v>
      </c>
      <c r="U91" s="260">
        <v>0</v>
      </c>
      <c r="V91" s="290">
        <f t="shared" si="29"/>
        <v>88.258632070000004</v>
      </c>
      <c r="W91" s="290">
        <f t="shared" si="30"/>
        <v>-30.612847370000004</v>
      </c>
      <c r="X91" s="291">
        <f t="shared" si="31"/>
        <v>-0.86614757657996688</v>
      </c>
      <c r="Y91" s="318" t="s">
        <v>1007</v>
      </c>
      <c r="Z91" s="11"/>
    </row>
    <row r="92" spans="1:26" ht="31.5">
      <c r="A92" s="304" t="s">
        <v>255</v>
      </c>
      <c r="B92" s="308" t="s">
        <v>36</v>
      </c>
      <c r="C92" s="304" t="s">
        <v>88</v>
      </c>
      <c r="D92" s="309" t="s">
        <v>4</v>
      </c>
      <c r="E92" s="288" t="s">
        <v>420</v>
      </c>
      <c r="F92" s="289" t="s">
        <v>420</v>
      </c>
      <c r="G92" s="288" t="s">
        <v>420</v>
      </c>
      <c r="H92" s="260">
        <v>333.05728999999997</v>
      </c>
      <c r="I92" s="260">
        <v>270.05566999999996</v>
      </c>
      <c r="J92" s="259">
        <v>64.422160650000009</v>
      </c>
      <c r="K92" s="260">
        <v>205.19566999999995</v>
      </c>
      <c r="L92" s="260">
        <v>205.19566999999995</v>
      </c>
      <c r="M92" s="260">
        <v>3.2302539299999999</v>
      </c>
      <c r="N92" s="260">
        <v>69.077587367999982</v>
      </c>
      <c r="O92" s="260">
        <v>3.2302539299999999</v>
      </c>
      <c r="P92" s="260">
        <v>57.477413354199996</v>
      </c>
      <c r="Q92" s="260">
        <v>0</v>
      </c>
      <c r="R92" s="260">
        <v>35.388301175009993</v>
      </c>
      <c r="S92" s="260">
        <v>0</v>
      </c>
      <c r="T92" s="260">
        <v>43.252368102789994</v>
      </c>
      <c r="U92" s="260">
        <v>0</v>
      </c>
      <c r="V92" s="290">
        <f t="shared" si="29"/>
        <v>201.96541606999995</v>
      </c>
      <c r="W92" s="290">
        <f t="shared" si="30"/>
        <v>-65.847333437999978</v>
      </c>
      <c r="X92" s="291">
        <f t="shared" si="31"/>
        <v>-0.95323730817650987</v>
      </c>
      <c r="Y92" s="318" t="s">
        <v>1007</v>
      </c>
      <c r="Z92" s="11"/>
    </row>
    <row r="93" spans="1:26" ht="31.5">
      <c r="A93" s="304" t="s">
        <v>255</v>
      </c>
      <c r="B93" s="308" t="s">
        <v>37</v>
      </c>
      <c r="C93" s="304" t="s">
        <v>89</v>
      </c>
      <c r="D93" s="309" t="s">
        <v>4</v>
      </c>
      <c r="E93" s="288" t="s">
        <v>420</v>
      </c>
      <c r="F93" s="289" t="s">
        <v>420</v>
      </c>
      <c r="G93" s="288" t="s">
        <v>420</v>
      </c>
      <c r="H93" s="260">
        <v>295.27251000000001</v>
      </c>
      <c r="I93" s="260">
        <v>239.36049</v>
      </c>
      <c r="J93" s="259">
        <v>92.485982379999996</v>
      </c>
      <c r="K93" s="260">
        <v>159.61049</v>
      </c>
      <c r="L93" s="260">
        <v>159.61049</v>
      </c>
      <c r="M93" s="260">
        <v>10.65918482</v>
      </c>
      <c r="N93" s="260">
        <v>0</v>
      </c>
      <c r="O93" s="260">
        <v>10.65918482</v>
      </c>
      <c r="P93" s="260">
        <v>0</v>
      </c>
      <c r="Q93" s="260">
        <v>0</v>
      </c>
      <c r="R93" s="260">
        <v>71.824720499999998</v>
      </c>
      <c r="S93" s="260">
        <v>0</v>
      </c>
      <c r="T93" s="260">
        <v>87.785769500000001</v>
      </c>
      <c r="U93" s="260">
        <v>0</v>
      </c>
      <c r="V93" s="290">
        <f t="shared" si="29"/>
        <v>148.95130517999999</v>
      </c>
      <c r="W93" s="290">
        <f t="shared" si="30"/>
        <v>10.65918482</v>
      </c>
      <c r="X93" s="291">
        <v>0</v>
      </c>
      <c r="Y93" s="318" t="s">
        <v>1004</v>
      </c>
      <c r="Z93" s="11"/>
    </row>
    <row r="94" spans="1:26" ht="31.5">
      <c r="A94" s="304" t="s">
        <v>255</v>
      </c>
      <c r="B94" s="308" t="s">
        <v>171</v>
      </c>
      <c r="C94" s="304" t="s">
        <v>90</v>
      </c>
      <c r="D94" s="309" t="s">
        <v>4</v>
      </c>
      <c r="E94" s="288" t="s">
        <v>420</v>
      </c>
      <c r="F94" s="289" t="s">
        <v>420</v>
      </c>
      <c r="G94" s="288" t="s">
        <v>420</v>
      </c>
      <c r="H94" s="260">
        <v>182.05927000000003</v>
      </c>
      <c r="I94" s="260">
        <v>147.07423</v>
      </c>
      <c r="J94" s="259">
        <v>111.91899707</v>
      </c>
      <c r="K94" s="260">
        <v>48.484229999999997</v>
      </c>
      <c r="L94" s="260">
        <v>48.484229999999997</v>
      </c>
      <c r="M94" s="260">
        <v>7.6348510800000007</v>
      </c>
      <c r="N94" s="260">
        <v>22.415650168999999</v>
      </c>
      <c r="O94" s="260">
        <v>7.6348510800000007</v>
      </c>
      <c r="P94" s="260">
        <v>19.848248445549999</v>
      </c>
      <c r="Q94" s="260">
        <v>0</v>
      </c>
      <c r="R94" s="260">
        <v>2.7991491234524997</v>
      </c>
      <c r="S94" s="260">
        <v>0</v>
      </c>
      <c r="T94" s="260">
        <v>3.4211822619974992</v>
      </c>
      <c r="U94" s="260">
        <v>0</v>
      </c>
      <c r="V94" s="290">
        <f t="shared" si="29"/>
        <v>40.849378919999992</v>
      </c>
      <c r="W94" s="290">
        <f t="shared" si="30"/>
        <v>-14.780799088999999</v>
      </c>
      <c r="X94" s="291">
        <f t="shared" si="31"/>
        <v>-0.65939640285077639</v>
      </c>
      <c r="Y94" s="318" t="s">
        <v>1007</v>
      </c>
      <c r="Z94" s="11"/>
    </row>
    <row r="95" spans="1:26">
      <c r="A95" s="304" t="s">
        <v>255</v>
      </c>
      <c r="B95" s="308" t="s">
        <v>38</v>
      </c>
      <c r="C95" s="304" t="s">
        <v>97</v>
      </c>
      <c r="D95" s="309" t="s">
        <v>1</v>
      </c>
      <c r="E95" s="288" t="s">
        <v>420</v>
      </c>
      <c r="F95" s="289" t="s">
        <v>420</v>
      </c>
      <c r="G95" s="288" t="s">
        <v>420</v>
      </c>
      <c r="H95" s="260">
        <v>91.590426989684403</v>
      </c>
      <c r="I95" s="260">
        <v>76.915891509651104</v>
      </c>
      <c r="J95" s="259">
        <v>0</v>
      </c>
      <c r="K95" s="260">
        <v>60.915891510000002</v>
      </c>
      <c r="L95" s="260">
        <v>60.915891510000002</v>
      </c>
      <c r="M95" s="260">
        <v>0</v>
      </c>
      <c r="N95" s="260">
        <v>0</v>
      </c>
      <c r="O95" s="260">
        <v>0</v>
      </c>
      <c r="P95" s="260">
        <v>0</v>
      </c>
      <c r="Q95" s="260">
        <v>0</v>
      </c>
      <c r="R95" s="260">
        <v>21.320562028499999</v>
      </c>
      <c r="S95" s="260">
        <v>0</v>
      </c>
      <c r="T95" s="260">
        <v>39.595329481500002</v>
      </c>
      <c r="U95" s="260">
        <v>0</v>
      </c>
      <c r="V95" s="290">
        <f t="shared" si="29"/>
        <v>60.915891510000002</v>
      </c>
      <c r="W95" s="290">
        <f t="shared" si="30"/>
        <v>0</v>
      </c>
      <c r="X95" s="291" t="e">
        <f t="shared" si="31"/>
        <v>#DIV/0!</v>
      </c>
      <c r="Y95" s="318" t="s">
        <v>58</v>
      </c>
      <c r="Z95" s="11"/>
    </row>
    <row r="96" spans="1:26" ht="31.5">
      <c r="A96" s="304" t="s">
        <v>255</v>
      </c>
      <c r="B96" s="308" t="s">
        <v>114</v>
      </c>
      <c r="C96" s="304" t="s">
        <v>176</v>
      </c>
      <c r="D96" s="309" t="s">
        <v>4</v>
      </c>
      <c r="E96" s="288" t="s">
        <v>420</v>
      </c>
      <c r="F96" s="289" t="s">
        <v>420</v>
      </c>
      <c r="G96" s="288" t="s">
        <v>420</v>
      </c>
      <c r="H96" s="260">
        <v>195.58672999999999</v>
      </c>
      <c r="I96" s="260">
        <v>168.75888</v>
      </c>
      <c r="J96" s="259">
        <v>41.494430000000001</v>
      </c>
      <c r="K96" s="260">
        <v>115.01707138542466</v>
      </c>
      <c r="L96" s="260">
        <v>115.01707138542466</v>
      </c>
      <c r="M96" s="260">
        <v>0</v>
      </c>
      <c r="N96" s="260">
        <v>17.252560707813696</v>
      </c>
      <c r="O96" s="260">
        <v>0</v>
      </c>
      <c r="P96" s="260">
        <v>23.003414277084932</v>
      </c>
      <c r="Q96" s="260">
        <v>0</v>
      </c>
      <c r="R96" s="260">
        <v>34.505121415627393</v>
      </c>
      <c r="S96" s="260">
        <v>0</v>
      </c>
      <c r="T96" s="260">
        <v>40.255974984898636</v>
      </c>
      <c r="U96" s="260">
        <v>0</v>
      </c>
      <c r="V96" s="290">
        <f t="shared" si="29"/>
        <v>115.01707138542466</v>
      </c>
      <c r="W96" s="290">
        <f t="shared" si="30"/>
        <v>-17.252560707813696</v>
      </c>
      <c r="X96" s="291">
        <f t="shared" si="31"/>
        <v>-1</v>
      </c>
      <c r="Y96" s="318" t="s">
        <v>869</v>
      </c>
      <c r="Z96" s="11"/>
    </row>
    <row r="97" spans="1:26">
      <c r="A97" s="304" t="s">
        <v>255</v>
      </c>
      <c r="B97" s="308" t="s">
        <v>436</v>
      </c>
      <c r="C97" s="304" t="s">
        <v>569</v>
      </c>
      <c r="D97" s="309" t="s">
        <v>0</v>
      </c>
      <c r="E97" s="288" t="s">
        <v>420</v>
      </c>
      <c r="F97" s="289" t="s">
        <v>420</v>
      </c>
      <c r="G97" s="288" t="s">
        <v>420</v>
      </c>
      <c r="H97" s="260">
        <v>92.547443639950899</v>
      </c>
      <c r="I97" s="260">
        <v>79.433425128774701</v>
      </c>
      <c r="J97" s="259">
        <v>0</v>
      </c>
      <c r="K97" s="260">
        <v>79.433425128774701</v>
      </c>
      <c r="L97" s="260">
        <v>6</v>
      </c>
      <c r="M97" s="260">
        <v>0</v>
      </c>
      <c r="N97" s="260">
        <v>0</v>
      </c>
      <c r="O97" s="260">
        <v>0</v>
      </c>
      <c r="P97" s="260">
        <v>0</v>
      </c>
      <c r="Q97" s="260">
        <v>0</v>
      </c>
      <c r="R97" s="260">
        <v>4.8045648090948001</v>
      </c>
      <c r="S97" s="260">
        <v>0</v>
      </c>
      <c r="T97" s="260">
        <v>1.1954351909051999</v>
      </c>
      <c r="U97" s="260">
        <v>0</v>
      </c>
      <c r="V97" s="290">
        <f t="shared" si="29"/>
        <v>79.433425128774701</v>
      </c>
      <c r="W97" s="290">
        <f t="shared" si="30"/>
        <v>0</v>
      </c>
      <c r="X97" s="291" t="e">
        <f t="shared" si="31"/>
        <v>#DIV/0!</v>
      </c>
      <c r="Y97" s="318" t="s">
        <v>58</v>
      </c>
      <c r="Z97" s="11"/>
    </row>
    <row r="98" spans="1:26" ht="31.5">
      <c r="A98" s="304" t="s">
        <v>255</v>
      </c>
      <c r="B98" s="319" t="s">
        <v>437</v>
      </c>
      <c r="C98" s="304" t="s">
        <v>570</v>
      </c>
      <c r="D98" s="309" t="s">
        <v>4</v>
      </c>
      <c r="E98" s="288" t="s">
        <v>420</v>
      </c>
      <c r="F98" s="289" t="s">
        <v>420</v>
      </c>
      <c r="G98" s="288" t="s">
        <v>420</v>
      </c>
      <c r="H98" s="260">
        <v>203.86456000000001</v>
      </c>
      <c r="I98" s="260">
        <v>174.94748000000001</v>
      </c>
      <c r="J98" s="259">
        <v>47.429774849999994</v>
      </c>
      <c r="K98" s="260">
        <v>112.94748000000001</v>
      </c>
      <c r="L98" s="260">
        <v>112.94748000000001</v>
      </c>
      <c r="M98" s="260">
        <v>6.2398209500000004</v>
      </c>
      <c r="N98" s="260">
        <v>35.259309245400004</v>
      </c>
      <c r="O98" s="260">
        <v>6.2398209500000004</v>
      </c>
      <c r="P98" s="260">
        <v>24.980602068380001</v>
      </c>
      <c r="Q98" s="260">
        <v>0</v>
      </c>
      <c r="R98" s="260">
        <v>23.718405908799003</v>
      </c>
      <c r="S98" s="260">
        <v>0</v>
      </c>
      <c r="T98" s="260">
        <v>28.989162777421004</v>
      </c>
      <c r="U98" s="260">
        <v>0</v>
      </c>
      <c r="V98" s="290">
        <f t="shared" si="29"/>
        <v>106.70765905000002</v>
      </c>
      <c r="W98" s="290">
        <f t="shared" si="30"/>
        <v>-29.019488295400002</v>
      </c>
      <c r="X98" s="291">
        <f t="shared" si="31"/>
        <v>-0.82303053906780499</v>
      </c>
      <c r="Y98" s="318" t="s">
        <v>1007</v>
      </c>
      <c r="Z98" s="11"/>
    </row>
    <row r="99" spans="1:26" ht="30">
      <c r="A99" s="304" t="s">
        <v>255</v>
      </c>
      <c r="B99" s="319" t="s">
        <v>438</v>
      </c>
      <c r="C99" s="304" t="s">
        <v>571</v>
      </c>
      <c r="D99" s="309" t="s">
        <v>4</v>
      </c>
      <c r="E99" s="288" t="s">
        <v>420</v>
      </c>
      <c r="F99" s="289" t="s">
        <v>420</v>
      </c>
      <c r="G99" s="288" t="s">
        <v>420</v>
      </c>
      <c r="H99" s="260">
        <v>4.8701099999999995</v>
      </c>
      <c r="I99" s="260">
        <v>4.5380099999999999</v>
      </c>
      <c r="J99" s="259">
        <v>0</v>
      </c>
      <c r="K99" s="260">
        <v>4.5380099999999999</v>
      </c>
      <c r="L99" s="260">
        <v>4.5380099999999999</v>
      </c>
      <c r="M99" s="260">
        <v>0</v>
      </c>
      <c r="N99" s="260">
        <v>0</v>
      </c>
      <c r="O99" s="260">
        <v>0</v>
      </c>
      <c r="P99" s="260">
        <v>0</v>
      </c>
      <c r="Q99" s="260">
        <v>0</v>
      </c>
      <c r="R99" s="260">
        <v>4.5380099999999999</v>
      </c>
      <c r="S99" s="260">
        <v>0</v>
      </c>
      <c r="T99" s="260">
        <v>0</v>
      </c>
      <c r="U99" s="260">
        <v>0</v>
      </c>
      <c r="V99" s="290">
        <f t="shared" si="29"/>
        <v>4.5380099999999999</v>
      </c>
      <c r="W99" s="290">
        <f t="shared" si="30"/>
        <v>0</v>
      </c>
      <c r="X99" s="291" t="e">
        <f t="shared" si="31"/>
        <v>#DIV/0!</v>
      </c>
      <c r="Y99" s="318" t="s">
        <v>58</v>
      </c>
      <c r="Z99" s="11"/>
    </row>
    <row r="100" spans="1:26" ht="30">
      <c r="A100" s="304" t="s">
        <v>255</v>
      </c>
      <c r="B100" s="319" t="s">
        <v>141</v>
      </c>
      <c r="C100" s="304" t="s">
        <v>181</v>
      </c>
      <c r="D100" s="309" t="s">
        <v>4</v>
      </c>
      <c r="E100" s="288" t="s">
        <v>420</v>
      </c>
      <c r="F100" s="289" t="s">
        <v>420</v>
      </c>
      <c r="G100" s="288" t="s">
        <v>420</v>
      </c>
      <c r="H100" s="260">
        <v>42.87574</v>
      </c>
      <c r="I100" s="260">
        <v>37.284480000000002</v>
      </c>
      <c r="J100" s="259">
        <v>0</v>
      </c>
      <c r="K100" s="260">
        <v>35.13015</v>
      </c>
      <c r="L100" s="260">
        <v>35.13015</v>
      </c>
      <c r="M100" s="260">
        <v>0</v>
      </c>
      <c r="N100" s="260">
        <v>0</v>
      </c>
      <c r="O100" s="260">
        <v>0</v>
      </c>
      <c r="P100" s="260">
        <v>3.5130150000000002</v>
      </c>
      <c r="Q100" s="260">
        <v>0</v>
      </c>
      <c r="R100" s="260">
        <v>12.295552499999999</v>
      </c>
      <c r="S100" s="260">
        <v>0</v>
      </c>
      <c r="T100" s="260">
        <v>19.321582500000002</v>
      </c>
      <c r="U100" s="260">
        <v>0</v>
      </c>
      <c r="V100" s="290">
        <f t="shared" si="29"/>
        <v>35.13015</v>
      </c>
      <c r="W100" s="290">
        <f t="shared" si="30"/>
        <v>0</v>
      </c>
      <c r="X100" s="291" t="e">
        <f t="shared" si="31"/>
        <v>#DIV/0!</v>
      </c>
      <c r="Y100" s="318" t="s">
        <v>58</v>
      </c>
      <c r="Z100" s="11"/>
    </row>
    <row r="101" spans="1:26" ht="31.5">
      <c r="A101" s="304" t="s">
        <v>255</v>
      </c>
      <c r="B101" s="308" t="s">
        <v>28</v>
      </c>
      <c r="C101" s="304" t="s">
        <v>93</v>
      </c>
      <c r="D101" s="309" t="s">
        <v>2</v>
      </c>
      <c r="E101" s="288" t="s">
        <v>420</v>
      </c>
      <c r="F101" s="289" t="s">
        <v>420</v>
      </c>
      <c r="G101" s="288" t="s">
        <v>420</v>
      </c>
      <c r="H101" s="260">
        <v>499.90822727063602</v>
      </c>
      <c r="I101" s="260">
        <v>404.45776328679199</v>
      </c>
      <c r="J101" s="259">
        <v>30.315874100000002</v>
      </c>
      <c r="K101" s="260">
        <v>375.79709399758735</v>
      </c>
      <c r="L101" s="260">
        <v>204.4816826239819</v>
      </c>
      <c r="M101" s="260">
        <v>93.925337549999995</v>
      </c>
      <c r="N101" s="260">
        <v>30.672252393597283</v>
      </c>
      <c r="O101" s="260">
        <v>93.925337549999995</v>
      </c>
      <c r="P101" s="260">
        <v>40.896336524796382</v>
      </c>
      <c r="Q101" s="260">
        <v>0</v>
      </c>
      <c r="R101" s="260">
        <v>61.344504787194566</v>
      </c>
      <c r="S101" s="260">
        <v>0</v>
      </c>
      <c r="T101" s="260">
        <v>71.568588918393644</v>
      </c>
      <c r="U101" s="260">
        <v>0</v>
      </c>
      <c r="V101" s="290">
        <f t="shared" si="29"/>
        <v>281.87175644758736</v>
      </c>
      <c r="W101" s="290">
        <f t="shared" si="30"/>
        <v>63.253085156402712</v>
      </c>
      <c r="X101" s="291">
        <f t="shared" si="31"/>
        <v>2.0622249825254619</v>
      </c>
      <c r="Y101" s="317" t="s">
        <v>681</v>
      </c>
      <c r="Z101" s="11"/>
    </row>
    <row r="102" spans="1:26" ht="47.25">
      <c r="A102" s="304" t="s">
        <v>255</v>
      </c>
      <c r="B102" s="308" t="s">
        <v>12</v>
      </c>
      <c r="C102" s="304" t="s">
        <v>96</v>
      </c>
      <c r="D102" s="309" t="s">
        <v>1</v>
      </c>
      <c r="E102" s="288" t="s">
        <v>420</v>
      </c>
      <c r="F102" s="289" t="s">
        <v>420</v>
      </c>
      <c r="G102" s="288" t="s">
        <v>420</v>
      </c>
      <c r="H102" s="260">
        <v>250.432632512602</v>
      </c>
      <c r="I102" s="260">
        <v>210.41911174653799</v>
      </c>
      <c r="J102" s="259">
        <v>1.1045002399999999</v>
      </c>
      <c r="K102" s="260">
        <v>187.62858696999999</v>
      </c>
      <c r="L102" s="260">
        <v>187.62858696999999</v>
      </c>
      <c r="M102" s="260">
        <v>0</v>
      </c>
      <c r="N102" s="260">
        <v>121.04859155166048</v>
      </c>
      <c r="O102" s="260">
        <v>0</v>
      </c>
      <c r="P102" s="260">
        <v>0</v>
      </c>
      <c r="Q102" s="260">
        <v>0</v>
      </c>
      <c r="R102" s="260">
        <v>0</v>
      </c>
      <c r="S102" s="260">
        <v>0</v>
      </c>
      <c r="T102" s="260">
        <v>66.579995418339507</v>
      </c>
      <c r="U102" s="260">
        <v>0</v>
      </c>
      <c r="V102" s="290">
        <f t="shared" si="29"/>
        <v>187.62858696999999</v>
      </c>
      <c r="W102" s="290">
        <f t="shared" si="30"/>
        <v>-121.04859155166048</v>
      </c>
      <c r="X102" s="291">
        <f t="shared" si="31"/>
        <v>-1</v>
      </c>
      <c r="Y102" s="317" t="s">
        <v>870</v>
      </c>
      <c r="Z102" s="11"/>
    </row>
    <row r="103" spans="1:26" ht="30">
      <c r="A103" s="304" t="s">
        <v>255</v>
      </c>
      <c r="B103" s="308" t="s">
        <v>439</v>
      </c>
      <c r="C103" s="304" t="s">
        <v>572</v>
      </c>
      <c r="D103" s="309" t="s">
        <v>7</v>
      </c>
      <c r="E103" s="288" t="s">
        <v>420</v>
      </c>
      <c r="F103" s="289" t="s">
        <v>420</v>
      </c>
      <c r="G103" s="288" t="s">
        <v>420</v>
      </c>
      <c r="H103" s="260">
        <v>12.442180000000002</v>
      </c>
      <c r="I103" s="260">
        <v>10.817044711406098</v>
      </c>
      <c r="J103" s="259">
        <v>0</v>
      </c>
      <c r="K103" s="260">
        <v>10.817044711406098</v>
      </c>
      <c r="L103" s="260">
        <v>10.817044711406098</v>
      </c>
      <c r="M103" s="260">
        <v>0</v>
      </c>
      <c r="N103" s="260">
        <v>0</v>
      </c>
      <c r="O103" s="260">
        <v>0</v>
      </c>
      <c r="P103" s="260">
        <v>0.24293999999999999</v>
      </c>
      <c r="Q103" s="260">
        <v>0</v>
      </c>
      <c r="R103" s="260">
        <v>4.8196199999999996</v>
      </c>
      <c r="S103" s="260">
        <v>0</v>
      </c>
      <c r="T103" s="260">
        <v>5.7544847114060973</v>
      </c>
      <c r="U103" s="260">
        <v>0</v>
      </c>
      <c r="V103" s="290">
        <f t="shared" si="29"/>
        <v>10.817044711406098</v>
      </c>
      <c r="W103" s="290">
        <f t="shared" si="30"/>
        <v>0</v>
      </c>
      <c r="X103" s="291" t="e">
        <f t="shared" si="31"/>
        <v>#DIV/0!</v>
      </c>
      <c r="Y103" s="318" t="s">
        <v>58</v>
      </c>
      <c r="Z103" s="11"/>
    </row>
    <row r="104" spans="1:26" ht="45">
      <c r="A104" s="304" t="s">
        <v>255</v>
      </c>
      <c r="B104" s="308" t="s">
        <v>440</v>
      </c>
      <c r="C104" s="304" t="s">
        <v>573</v>
      </c>
      <c r="D104" s="309" t="s">
        <v>4</v>
      </c>
      <c r="E104" s="288" t="s">
        <v>420</v>
      </c>
      <c r="F104" s="289" t="s">
        <v>420</v>
      </c>
      <c r="G104" s="288" t="s">
        <v>420</v>
      </c>
      <c r="H104" s="260">
        <v>15.963479999999999</v>
      </c>
      <c r="I104" s="260">
        <v>14.787019999999998</v>
      </c>
      <c r="J104" s="259">
        <v>0</v>
      </c>
      <c r="K104" s="260">
        <v>14.787019999999998</v>
      </c>
      <c r="L104" s="260">
        <v>10.00572</v>
      </c>
      <c r="M104" s="260">
        <v>0</v>
      </c>
      <c r="N104" s="260">
        <v>0</v>
      </c>
      <c r="O104" s="260">
        <v>0</v>
      </c>
      <c r="P104" s="260">
        <v>0.44257000000000002</v>
      </c>
      <c r="Q104" s="260">
        <v>0</v>
      </c>
      <c r="R104" s="260">
        <v>0</v>
      </c>
      <c r="S104" s="260">
        <v>0</v>
      </c>
      <c r="T104" s="260">
        <v>9.5631500000000003</v>
      </c>
      <c r="U104" s="260">
        <v>0</v>
      </c>
      <c r="V104" s="290">
        <f t="shared" si="29"/>
        <v>14.787019999999998</v>
      </c>
      <c r="W104" s="290">
        <f t="shared" si="30"/>
        <v>0</v>
      </c>
      <c r="X104" s="291" t="e">
        <f t="shared" si="31"/>
        <v>#DIV/0!</v>
      </c>
      <c r="Y104" s="318" t="s">
        <v>58</v>
      </c>
      <c r="Z104" s="11"/>
    </row>
    <row r="105" spans="1:26" ht="45">
      <c r="A105" s="304" t="s">
        <v>255</v>
      </c>
      <c r="B105" s="308" t="s">
        <v>441</v>
      </c>
      <c r="C105" s="304" t="s">
        <v>574</v>
      </c>
      <c r="D105" s="309" t="s">
        <v>33</v>
      </c>
      <c r="E105" s="288" t="s">
        <v>420</v>
      </c>
      <c r="F105" s="289" t="s">
        <v>420</v>
      </c>
      <c r="G105" s="288" t="s">
        <v>420</v>
      </c>
      <c r="H105" s="260">
        <v>1.9828000000000001</v>
      </c>
      <c r="I105" s="260">
        <v>1.7575699999999999</v>
      </c>
      <c r="J105" s="259">
        <v>0</v>
      </c>
      <c r="K105" s="260">
        <v>1.7575699999999999</v>
      </c>
      <c r="L105" s="260">
        <v>1.7575699999999999</v>
      </c>
      <c r="M105" s="260">
        <v>0</v>
      </c>
      <c r="N105" s="260">
        <v>0</v>
      </c>
      <c r="O105" s="260">
        <v>0</v>
      </c>
      <c r="P105" s="260">
        <v>5.2590000000000005E-2</v>
      </c>
      <c r="Q105" s="260">
        <v>0</v>
      </c>
      <c r="R105" s="260">
        <v>0</v>
      </c>
      <c r="S105" s="260">
        <v>0</v>
      </c>
      <c r="T105" s="260">
        <v>1.7049799999999999</v>
      </c>
      <c r="U105" s="260">
        <v>0</v>
      </c>
      <c r="V105" s="290">
        <f t="shared" si="29"/>
        <v>1.7575699999999999</v>
      </c>
      <c r="W105" s="290">
        <f t="shared" si="30"/>
        <v>0</v>
      </c>
      <c r="X105" s="291" t="e">
        <f t="shared" si="31"/>
        <v>#DIV/0!</v>
      </c>
      <c r="Y105" s="318" t="s">
        <v>58</v>
      </c>
      <c r="Z105" s="11"/>
    </row>
    <row r="106" spans="1:26" ht="45">
      <c r="A106" s="304" t="s">
        <v>255</v>
      </c>
      <c r="B106" s="308" t="s">
        <v>442</v>
      </c>
      <c r="C106" s="304" t="s">
        <v>575</v>
      </c>
      <c r="D106" s="309" t="s">
        <v>4</v>
      </c>
      <c r="E106" s="288" t="s">
        <v>420</v>
      </c>
      <c r="F106" s="289" t="s">
        <v>420</v>
      </c>
      <c r="G106" s="288" t="s">
        <v>420</v>
      </c>
      <c r="H106" s="260">
        <v>1.9828000000000001</v>
      </c>
      <c r="I106" s="260">
        <v>1.7575699999999999</v>
      </c>
      <c r="J106" s="259">
        <v>0</v>
      </c>
      <c r="K106" s="260">
        <v>1.7575699999999999</v>
      </c>
      <c r="L106" s="260">
        <v>1.7575699999999999</v>
      </c>
      <c r="M106" s="260">
        <v>0</v>
      </c>
      <c r="N106" s="260">
        <v>0</v>
      </c>
      <c r="O106" s="260">
        <v>0</v>
      </c>
      <c r="P106" s="260">
        <v>5.2590000000000005E-2</v>
      </c>
      <c r="Q106" s="260">
        <v>0</v>
      </c>
      <c r="R106" s="260">
        <v>0</v>
      </c>
      <c r="S106" s="260">
        <v>0</v>
      </c>
      <c r="T106" s="260">
        <v>1.7049799999999999</v>
      </c>
      <c r="U106" s="260">
        <v>0</v>
      </c>
      <c r="V106" s="290">
        <f t="shared" si="29"/>
        <v>1.7575699999999999</v>
      </c>
      <c r="W106" s="290">
        <f t="shared" si="30"/>
        <v>0</v>
      </c>
      <c r="X106" s="291" t="e">
        <f t="shared" si="31"/>
        <v>#DIV/0!</v>
      </c>
      <c r="Y106" s="318" t="s">
        <v>58</v>
      </c>
      <c r="Z106" s="11"/>
    </row>
    <row r="107" spans="1:26" ht="45">
      <c r="A107" s="304" t="s">
        <v>255</v>
      </c>
      <c r="B107" s="308" t="s">
        <v>443</v>
      </c>
      <c r="C107" s="304" t="s">
        <v>576</v>
      </c>
      <c r="D107" s="309" t="s">
        <v>5</v>
      </c>
      <c r="E107" s="288" t="s">
        <v>420</v>
      </c>
      <c r="F107" s="289" t="s">
        <v>420</v>
      </c>
      <c r="G107" s="288" t="s">
        <v>420</v>
      </c>
      <c r="H107" s="260">
        <v>1.9828000000000001</v>
      </c>
      <c r="I107" s="260">
        <v>1.7575699999999999</v>
      </c>
      <c r="J107" s="259">
        <v>0</v>
      </c>
      <c r="K107" s="260">
        <v>1.7575699999999999</v>
      </c>
      <c r="L107" s="260">
        <v>1.7575699999999999</v>
      </c>
      <c r="M107" s="260">
        <v>0</v>
      </c>
      <c r="N107" s="260">
        <v>0</v>
      </c>
      <c r="O107" s="260">
        <v>0</v>
      </c>
      <c r="P107" s="260">
        <v>5.2590000000000005E-2</v>
      </c>
      <c r="Q107" s="260">
        <v>0</v>
      </c>
      <c r="R107" s="260">
        <v>0</v>
      </c>
      <c r="S107" s="260">
        <v>0</v>
      </c>
      <c r="T107" s="260">
        <v>1.7049799999999999</v>
      </c>
      <c r="U107" s="260">
        <v>0</v>
      </c>
      <c r="V107" s="290">
        <f t="shared" si="29"/>
        <v>1.7575699999999999</v>
      </c>
      <c r="W107" s="290">
        <f t="shared" si="30"/>
        <v>0</v>
      </c>
      <c r="X107" s="291" t="e">
        <f t="shared" si="31"/>
        <v>#DIV/0!</v>
      </c>
      <c r="Y107" s="318" t="s">
        <v>58</v>
      </c>
      <c r="Z107" s="11"/>
    </row>
    <row r="108" spans="1:26" ht="45">
      <c r="A108" s="304" t="s">
        <v>255</v>
      </c>
      <c r="B108" s="308" t="s">
        <v>444</v>
      </c>
      <c r="C108" s="304" t="s">
        <v>577</v>
      </c>
      <c r="D108" s="309" t="s">
        <v>0</v>
      </c>
      <c r="E108" s="288" t="s">
        <v>420</v>
      </c>
      <c r="F108" s="289" t="s">
        <v>420</v>
      </c>
      <c r="G108" s="288" t="s">
        <v>420</v>
      </c>
      <c r="H108" s="260">
        <v>1.9828000000000001</v>
      </c>
      <c r="I108" s="260">
        <v>1.7575699999999999</v>
      </c>
      <c r="J108" s="259">
        <v>0</v>
      </c>
      <c r="K108" s="260">
        <v>1.7575699999999999</v>
      </c>
      <c r="L108" s="260">
        <v>1.7575699999999999</v>
      </c>
      <c r="M108" s="260">
        <v>0</v>
      </c>
      <c r="N108" s="260">
        <v>0</v>
      </c>
      <c r="O108" s="260">
        <v>0</v>
      </c>
      <c r="P108" s="260">
        <v>5.2590000000000005E-2</v>
      </c>
      <c r="Q108" s="260">
        <v>0</v>
      </c>
      <c r="R108" s="260">
        <v>0</v>
      </c>
      <c r="S108" s="260">
        <v>0</v>
      </c>
      <c r="T108" s="260">
        <v>1.7049799999999999</v>
      </c>
      <c r="U108" s="260">
        <v>0</v>
      </c>
      <c r="V108" s="290">
        <f t="shared" si="29"/>
        <v>1.7575699999999999</v>
      </c>
      <c r="W108" s="290">
        <f t="shared" si="30"/>
        <v>0</v>
      </c>
      <c r="X108" s="291" t="e">
        <f t="shared" si="31"/>
        <v>#DIV/0!</v>
      </c>
      <c r="Y108" s="318" t="s">
        <v>58</v>
      </c>
      <c r="Z108" s="11"/>
    </row>
    <row r="109" spans="1:26" ht="45">
      <c r="A109" s="304" t="s">
        <v>255</v>
      </c>
      <c r="B109" s="308" t="s">
        <v>445</v>
      </c>
      <c r="C109" s="304" t="s">
        <v>578</v>
      </c>
      <c r="D109" s="309" t="s">
        <v>0</v>
      </c>
      <c r="E109" s="288" t="s">
        <v>420</v>
      </c>
      <c r="F109" s="289" t="s">
        <v>420</v>
      </c>
      <c r="G109" s="288" t="s">
        <v>420</v>
      </c>
      <c r="H109" s="260">
        <v>1.9828000000000001</v>
      </c>
      <c r="I109" s="260">
        <v>1.7575699999999999</v>
      </c>
      <c r="J109" s="259">
        <v>0</v>
      </c>
      <c r="K109" s="260">
        <v>1.7575699999999999</v>
      </c>
      <c r="L109" s="260">
        <v>1.7575699999999999</v>
      </c>
      <c r="M109" s="260">
        <v>0</v>
      </c>
      <c r="N109" s="260">
        <v>0</v>
      </c>
      <c r="O109" s="260">
        <v>0</v>
      </c>
      <c r="P109" s="260">
        <v>5.2590000000000005E-2</v>
      </c>
      <c r="Q109" s="260">
        <v>0</v>
      </c>
      <c r="R109" s="260">
        <v>0</v>
      </c>
      <c r="S109" s="260">
        <v>0</v>
      </c>
      <c r="T109" s="260">
        <v>1.7049799999999999</v>
      </c>
      <c r="U109" s="260">
        <v>0</v>
      </c>
      <c r="V109" s="290">
        <f t="shared" si="29"/>
        <v>1.7575699999999999</v>
      </c>
      <c r="W109" s="290">
        <f t="shared" si="30"/>
        <v>0</v>
      </c>
      <c r="X109" s="291" t="e">
        <f t="shared" si="31"/>
        <v>#DIV/0!</v>
      </c>
      <c r="Y109" s="318" t="s">
        <v>58</v>
      </c>
      <c r="Z109" s="11"/>
    </row>
    <row r="110" spans="1:26" ht="45">
      <c r="A110" s="304" t="s">
        <v>255</v>
      </c>
      <c r="B110" s="308" t="s">
        <v>446</v>
      </c>
      <c r="C110" s="304" t="s">
        <v>579</v>
      </c>
      <c r="D110" s="309" t="s">
        <v>30</v>
      </c>
      <c r="E110" s="288" t="s">
        <v>420</v>
      </c>
      <c r="F110" s="289" t="s">
        <v>420</v>
      </c>
      <c r="G110" s="288" t="s">
        <v>420</v>
      </c>
      <c r="H110" s="260">
        <v>1.9828000000000001</v>
      </c>
      <c r="I110" s="260">
        <v>1.7575699999999999</v>
      </c>
      <c r="J110" s="259">
        <v>0</v>
      </c>
      <c r="K110" s="260">
        <v>1.7575699999999999</v>
      </c>
      <c r="L110" s="260">
        <v>1.7575699999999999</v>
      </c>
      <c r="M110" s="260">
        <v>0</v>
      </c>
      <c r="N110" s="260">
        <v>0</v>
      </c>
      <c r="O110" s="260">
        <v>0</v>
      </c>
      <c r="P110" s="260">
        <v>5.2590000000000005E-2</v>
      </c>
      <c r="Q110" s="260">
        <v>0</v>
      </c>
      <c r="R110" s="260">
        <v>0</v>
      </c>
      <c r="S110" s="260">
        <v>0</v>
      </c>
      <c r="T110" s="260">
        <v>1.7049799999999999</v>
      </c>
      <c r="U110" s="260">
        <v>0</v>
      </c>
      <c r="V110" s="290">
        <f t="shared" si="29"/>
        <v>1.7575699999999999</v>
      </c>
      <c r="W110" s="290">
        <f t="shared" si="30"/>
        <v>0</v>
      </c>
      <c r="X110" s="291" t="e">
        <f t="shared" si="31"/>
        <v>#DIV/0!</v>
      </c>
      <c r="Y110" s="318" t="s">
        <v>58</v>
      </c>
      <c r="Z110" s="11"/>
    </row>
    <row r="111" spans="1:26" ht="45">
      <c r="A111" s="304" t="s">
        <v>255</v>
      </c>
      <c r="B111" s="308" t="s">
        <v>447</v>
      </c>
      <c r="C111" s="304" t="s">
        <v>580</v>
      </c>
      <c r="D111" s="309" t="s">
        <v>6</v>
      </c>
      <c r="E111" s="288" t="s">
        <v>420</v>
      </c>
      <c r="F111" s="289" t="s">
        <v>420</v>
      </c>
      <c r="G111" s="288" t="s">
        <v>420</v>
      </c>
      <c r="H111" s="260">
        <v>1.9828000000000001</v>
      </c>
      <c r="I111" s="260">
        <v>1.7575699999999999</v>
      </c>
      <c r="J111" s="259">
        <v>0</v>
      </c>
      <c r="K111" s="260">
        <v>1.7575699999999999</v>
      </c>
      <c r="L111" s="260">
        <v>1.7575699999999999</v>
      </c>
      <c r="M111" s="260">
        <v>0</v>
      </c>
      <c r="N111" s="260">
        <v>0</v>
      </c>
      <c r="O111" s="260">
        <v>0</v>
      </c>
      <c r="P111" s="260">
        <v>5.2590000000000005E-2</v>
      </c>
      <c r="Q111" s="260">
        <v>0</v>
      </c>
      <c r="R111" s="260">
        <v>0</v>
      </c>
      <c r="S111" s="260">
        <v>0</v>
      </c>
      <c r="T111" s="260">
        <v>1.7049799999999999</v>
      </c>
      <c r="U111" s="260">
        <v>0</v>
      </c>
      <c r="V111" s="290">
        <f t="shared" si="29"/>
        <v>1.7575699999999999</v>
      </c>
      <c r="W111" s="290">
        <f t="shared" si="30"/>
        <v>0</v>
      </c>
      <c r="X111" s="291" t="e">
        <f t="shared" si="31"/>
        <v>#DIV/0!</v>
      </c>
      <c r="Y111" s="318" t="s">
        <v>58</v>
      </c>
      <c r="Z111" s="11"/>
    </row>
    <row r="112" spans="1:26" ht="45">
      <c r="A112" s="304" t="s">
        <v>255</v>
      </c>
      <c r="B112" s="308" t="s">
        <v>448</v>
      </c>
      <c r="C112" s="304" t="s">
        <v>581</v>
      </c>
      <c r="D112" s="309" t="s">
        <v>6</v>
      </c>
      <c r="E112" s="288" t="s">
        <v>420</v>
      </c>
      <c r="F112" s="289" t="s">
        <v>420</v>
      </c>
      <c r="G112" s="288" t="s">
        <v>420</v>
      </c>
      <c r="H112" s="260">
        <v>1.9828000000000001</v>
      </c>
      <c r="I112" s="260">
        <v>1.7575699999999999</v>
      </c>
      <c r="J112" s="259">
        <v>0</v>
      </c>
      <c r="K112" s="260">
        <v>1.7575699999999999</v>
      </c>
      <c r="L112" s="260">
        <v>1.7575699999999999</v>
      </c>
      <c r="M112" s="260">
        <v>0</v>
      </c>
      <c r="N112" s="260">
        <v>0</v>
      </c>
      <c r="O112" s="260">
        <v>0</v>
      </c>
      <c r="P112" s="260">
        <v>5.2590000000000005E-2</v>
      </c>
      <c r="Q112" s="260">
        <v>0</v>
      </c>
      <c r="R112" s="260">
        <v>0</v>
      </c>
      <c r="S112" s="260">
        <v>0</v>
      </c>
      <c r="T112" s="260">
        <v>1.7049799999999999</v>
      </c>
      <c r="U112" s="260">
        <v>0</v>
      </c>
      <c r="V112" s="290">
        <f t="shared" si="29"/>
        <v>1.7575699999999999</v>
      </c>
      <c r="W112" s="290">
        <f t="shared" si="30"/>
        <v>0</v>
      </c>
      <c r="X112" s="291" t="e">
        <f t="shared" si="31"/>
        <v>#DIV/0!</v>
      </c>
      <c r="Y112" s="318" t="s">
        <v>58</v>
      </c>
      <c r="Z112" s="11"/>
    </row>
    <row r="113" spans="1:26" ht="45">
      <c r="A113" s="304" t="s">
        <v>255</v>
      </c>
      <c r="B113" s="308" t="s">
        <v>449</v>
      </c>
      <c r="C113" s="304" t="s">
        <v>582</v>
      </c>
      <c r="D113" s="309" t="s">
        <v>7</v>
      </c>
      <c r="E113" s="288" t="s">
        <v>420</v>
      </c>
      <c r="F113" s="289" t="s">
        <v>420</v>
      </c>
      <c r="G113" s="288" t="s">
        <v>420</v>
      </c>
      <c r="H113" s="260">
        <v>1.9828000000000001</v>
      </c>
      <c r="I113" s="260">
        <v>1.7575699999999999</v>
      </c>
      <c r="J113" s="259">
        <v>0</v>
      </c>
      <c r="K113" s="260">
        <v>1.7575699999999999</v>
      </c>
      <c r="L113" s="260">
        <v>1.7575699999999999</v>
      </c>
      <c r="M113" s="260">
        <v>0</v>
      </c>
      <c r="N113" s="260">
        <v>0</v>
      </c>
      <c r="O113" s="260">
        <v>0</v>
      </c>
      <c r="P113" s="260">
        <v>5.2590000000000005E-2</v>
      </c>
      <c r="Q113" s="260">
        <v>0</v>
      </c>
      <c r="R113" s="260">
        <v>0</v>
      </c>
      <c r="S113" s="260">
        <v>0</v>
      </c>
      <c r="T113" s="260">
        <v>1.7049799999999999</v>
      </c>
      <c r="U113" s="260">
        <v>0</v>
      </c>
      <c r="V113" s="290">
        <f t="shared" si="29"/>
        <v>1.7575699999999999</v>
      </c>
      <c r="W113" s="290">
        <f t="shared" si="30"/>
        <v>0</v>
      </c>
      <c r="X113" s="291" t="e">
        <f t="shared" si="31"/>
        <v>#DIV/0!</v>
      </c>
      <c r="Y113" s="318" t="s">
        <v>58</v>
      </c>
      <c r="Z113" s="11"/>
    </row>
    <row r="114" spans="1:26" ht="45">
      <c r="A114" s="304" t="s">
        <v>255</v>
      </c>
      <c r="B114" s="308" t="s">
        <v>450</v>
      </c>
      <c r="C114" s="304" t="s">
        <v>583</v>
      </c>
      <c r="D114" s="309" t="s">
        <v>7</v>
      </c>
      <c r="E114" s="288" t="s">
        <v>420</v>
      </c>
      <c r="F114" s="289" t="s">
        <v>420</v>
      </c>
      <c r="G114" s="288" t="s">
        <v>420</v>
      </c>
      <c r="H114" s="260">
        <v>3.9655699999999996</v>
      </c>
      <c r="I114" s="260">
        <v>3.5151699999999999</v>
      </c>
      <c r="J114" s="259">
        <v>0</v>
      </c>
      <c r="K114" s="260">
        <v>3.5151699999999999</v>
      </c>
      <c r="L114" s="260">
        <v>3.5151699999999999</v>
      </c>
      <c r="M114" s="260">
        <v>0</v>
      </c>
      <c r="N114" s="260">
        <v>0</v>
      </c>
      <c r="O114" s="260">
        <v>0</v>
      </c>
      <c r="P114" s="260">
        <v>0.10521999999999999</v>
      </c>
      <c r="Q114" s="260">
        <v>0</v>
      </c>
      <c r="R114" s="260">
        <v>0</v>
      </c>
      <c r="S114" s="260">
        <v>0</v>
      </c>
      <c r="T114" s="260">
        <v>3.4099499999999998</v>
      </c>
      <c r="U114" s="260">
        <v>0</v>
      </c>
      <c r="V114" s="290">
        <f t="shared" si="29"/>
        <v>3.5151699999999999</v>
      </c>
      <c r="W114" s="290">
        <f t="shared" si="30"/>
        <v>0</v>
      </c>
      <c r="X114" s="291" t="e">
        <f t="shared" si="31"/>
        <v>#DIV/0!</v>
      </c>
      <c r="Y114" s="318" t="s">
        <v>58</v>
      </c>
      <c r="Z114" s="11"/>
    </row>
    <row r="115" spans="1:26" ht="45">
      <c r="A115" s="297" t="s">
        <v>255</v>
      </c>
      <c r="B115" s="298" t="s">
        <v>451</v>
      </c>
      <c r="C115" s="320" t="s">
        <v>584</v>
      </c>
      <c r="D115" s="300" t="s">
        <v>7</v>
      </c>
      <c r="E115" s="288" t="s">
        <v>420</v>
      </c>
      <c r="F115" s="289" t="s">
        <v>420</v>
      </c>
      <c r="G115" s="288" t="s">
        <v>420</v>
      </c>
      <c r="H115" s="260">
        <v>3.9655699999999996</v>
      </c>
      <c r="I115" s="260">
        <v>3.5151699999999999</v>
      </c>
      <c r="J115" s="259">
        <v>0</v>
      </c>
      <c r="K115" s="260">
        <v>3.5151699999999999</v>
      </c>
      <c r="L115" s="260">
        <v>3.5151699999999999</v>
      </c>
      <c r="M115" s="260">
        <v>0</v>
      </c>
      <c r="N115" s="260">
        <v>0</v>
      </c>
      <c r="O115" s="260">
        <v>0</v>
      </c>
      <c r="P115" s="260">
        <v>0.10521999999999999</v>
      </c>
      <c r="Q115" s="260">
        <v>0</v>
      </c>
      <c r="R115" s="260">
        <v>0</v>
      </c>
      <c r="S115" s="260">
        <v>0</v>
      </c>
      <c r="T115" s="260">
        <v>3.4099499999999998</v>
      </c>
      <c r="U115" s="260">
        <v>0</v>
      </c>
      <c r="V115" s="290">
        <f t="shared" si="29"/>
        <v>3.5151699999999999</v>
      </c>
      <c r="W115" s="290">
        <f t="shared" si="30"/>
        <v>0</v>
      </c>
      <c r="X115" s="291" t="e">
        <f t="shared" si="31"/>
        <v>#DIV/0!</v>
      </c>
      <c r="Y115" s="318" t="s">
        <v>58</v>
      </c>
      <c r="Z115" s="11"/>
    </row>
    <row r="116" spans="1:26" ht="42.75">
      <c r="A116" s="284" t="s">
        <v>255</v>
      </c>
      <c r="B116" s="285" t="s">
        <v>452</v>
      </c>
      <c r="C116" s="321" t="s">
        <v>585</v>
      </c>
      <c r="D116" s="287" t="s">
        <v>7</v>
      </c>
      <c r="E116" s="288" t="s">
        <v>420</v>
      </c>
      <c r="F116" s="289" t="s">
        <v>420</v>
      </c>
      <c r="G116" s="288" t="s">
        <v>420</v>
      </c>
      <c r="H116" s="260">
        <v>1.9828000000000001</v>
      </c>
      <c r="I116" s="260">
        <v>1.7575699999999999</v>
      </c>
      <c r="J116" s="259">
        <v>0</v>
      </c>
      <c r="K116" s="260">
        <v>1.7575699999999999</v>
      </c>
      <c r="L116" s="260">
        <v>1.7575699999999999</v>
      </c>
      <c r="M116" s="260">
        <v>0</v>
      </c>
      <c r="N116" s="260">
        <v>0</v>
      </c>
      <c r="O116" s="260">
        <v>0</v>
      </c>
      <c r="P116" s="260">
        <v>5.2590000000000005E-2</v>
      </c>
      <c r="Q116" s="260">
        <v>0</v>
      </c>
      <c r="R116" s="260">
        <v>0</v>
      </c>
      <c r="S116" s="260">
        <v>0</v>
      </c>
      <c r="T116" s="260">
        <v>1.7049799999999999</v>
      </c>
      <c r="U116" s="260">
        <v>0</v>
      </c>
      <c r="V116" s="290">
        <f t="shared" si="29"/>
        <v>1.7575699999999999</v>
      </c>
      <c r="W116" s="290">
        <f t="shared" si="30"/>
        <v>0</v>
      </c>
      <c r="X116" s="291" t="e">
        <f t="shared" si="31"/>
        <v>#DIV/0!</v>
      </c>
      <c r="Y116" s="318" t="s">
        <v>58</v>
      </c>
      <c r="Z116" s="11"/>
    </row>
    <row r="117" spans="1:26" ht="42.75">
      <c r="A117" s="284" t="s">
        <v>255</v>
      </c>
      <c r="B117" s="285" t="s">
        <v>453</v>
      </c>
      <c r="C117" s="321" t="s">
        <v>586</v>
      </c>
      <c r="D117" s="287" t="s">
        <v>7</v>
      </c>
      <c r="E117" s="288" t="s">
        <v>420</v>
      </c>
      <c r="F117" s="289" t="s">
        <v>420</v>
      </c>
      <c r="G117" s="288" t="s">
        <v>420</v>
      </c>
      <c r="H117" s="260">
        <v>3.9655699999999996</v>
      </c>
      <c r="I117" s="260">
        <v>3.5151699999999999</v>
      </c>
      <c r="J117" s="259">
        <v>0</v>
      </c>
      <c r="K117" s="260">
        <v>3.5151699999999999</v>
      </c>
      <c r="L117" s="260">
        <v>3.5151699999999999</v>
      </c>
      <c r="M117" s="260">
        <v>0</v>
      </c>
      <c r="N117" s="260">
        <v>0</v>
      </c>
      <c r="O117" s="260">
        <v>0</v>
      </c>
      <c r="P117" s="260">
        <v>0.10521999999999999</v>
      </c>
      <c r="Q117" s="260">
        <v>0</v>
      </c>
      <c r="R117" s="260">
        <v>0</v>
      </c>
      <c r="S117" s="260">
        <v>0</v>
      </c>
      <c r="T117" s="260">
        <v>3.4099499999999998</v>
      </c>
      <c r="U117" s="260">
        <v>0</v>
      </c>
      <c r="V117" s="290">
        <f t="shared" si="29"/>
        <v>3.5151699999999999</v>
      </c>
      <c r="W117" s="290">
        <f t="shared" si="30"/>
        <v>0</v>
      </c>
      <c r="X117" s="291" t="e">
        <f t="shared" si="31"/>
        <v>#DIV/0!</v>
      </c>
      <c r="Y117" s="318" t="s">
        <v>58</v>
      </c>
      <c r="Z117" s="11"/>
    </row>
    <row r="118" spans="1:26" ht="42.75">
      <c r="A118" s="284" t="s">
        <v>255</v>
      </c>
      <c r="B118" s="285" t="s">
        <v>454</v>
      </c>
      <c r="C118" s="321" t="s">
        <v>587</v>
      </c>
      <c r="D118" s="287" t="s">
        <v>7</v>
      </c>
      <c r="E118" s="288" t="s">
        <v>420</v>
      </c>
      <c r="F118" s="289" t="s">
        <v>420</v>
      </c>
      <c r="G118" s="288" t="s">
        <v>420</v>
      </c>
      <c r="H118" s="260">
        <v>1.9828000000000001</v>
      </c>
      <c r="I118" s="260">
        <v>1.7575699999999999</v>
      </c>
      <c r="J118" s="259">
        <v>0</v>
      </c>
      <c r="K118" s="260">
        <v>1.7575699999999999</v>
      </c>
      <c r="L118" s="260">
        <v>1.7575699999999999</v>
      </c>
      <c r="M118" s="260">
        <v>0</v>
      </c>
      <c r="N118" s="260">
        <v>0</v>
      </c>
      <c r="O118" s="260">
        <v>0</v>
      </c>
      <c r="P118" s="260">
        <v>5.2590000000000005E-2</v>
      </c>
      <c r="Q118" s="260">
        <v>0</v>
      </c>
      <c r="R118" s="260">
        <v>0</v>
      </c>
      <c r="S118" s="260">
        <v>0</v>
      </c>
      <c r="T118" s="260">
        <v>1.7049799999999999</v>
      </c>
      <c r="U118" s="260">
        <v>0</v>
      </c>
      <c r="V118" s="290">
        <f t="shared" si="29"/>
        <v>1.7575699999999999</v>
      </c>
      <c r="W118" s="290">
        <f t="shared" si="30"/>
        <v>0</v>
      </c>
      <c r="X118" s="291" t="e">
        <f t="shared" si="31"/>
        <v>#DIV/0!</v>
      </c>
      <c r="Y118" s="318" t="s">
        <v>58</v>
      </c>
      <c r="Z118" s="11"/>
    </row>
    <row r="119" spans="1:26" ht="42.75">
      <c r="A119" s="284" t="s">
        <v>255</v>
      </c>
      <c r="B119" s="285" t="s">
        <v>455</v>
      </c>
      <c r="C119" s="321" t="s">
        <v>588</v>
      </c>
      <c r="D119" s="287" t="s">
        <v>2</v>
      </c>
      <c r="E119" s="288" t="s">
        <v>420</v>
      </c>
      <c r="F119" s="289" t="s">
        <v>420</v>
      </c>
      <c r="G119" s="288" t="s">
        <v>420</v>
      </c>
      <c r="H119" s="260">
        <v>1.9828000000000001</v>
      </c>
      <c r="I119" s="260">
        <v>1.7575699999999999</v>
      </c>
      <c r="J119" s="259">
        <v>0</v>
      </c>
      <c r="K119" s="260">
        <v>1.7575699999999999</v>
      </c>
      <c r="L119" s="260">
        <v>1.7575699999999999</v>
      </c>
      <c r="M119" s="260">
        <v>0</v>
      </c>
      <c r="N119" s="260">
        <v>0</v>
      </c>
      <c r="O119" s="260">
        <v>0</v>
      </c>
      <c r="P119" s="260">
        <v>5.2590000000000005E-2</v>
      </c>
      <c r="Q119" s="260">
        <v>0</v>
      </c>
      <c r="R119" s="260">
        <v>0</v>
      </c>
      <c r="S119" s="260">
        <v>0</v>
      </c>
      <c r="T119" s="260">
        <v>1.7049799999999999</v>
      </c>
      <c r="U119" s="260">
        <v>0</v>
      </c>
      <c r="V119" s="290">
        <f t="shared" si="29"/>
        <v>1.7575699999999999</v>
      </c>
      <c r="W119" s="290">
        <f t="shared" si="30"/>
        <v>0</v>
      </c>
      <c r="X119" s="291" t="e">
        <f t="shared" si="31"/>
        <v>#DIV/0!</v>
      </c>
      <c r="Y119" s="318" t="s">
        <v>58</v>
      </c>
      <c r="Z119" s="11"/>
    </row>
    <row r="120" spans="1:26" ht="42.75">
      <c r="A120" s="284" t="s">
        <v>255</v>
      </c>
      <c r="B120" s="285" t="s">
        <v>456</v>
      </c>
      <c r="C120" s="286" t="s">
        <v>589</v>
      </c>
      <c r="D120" s="287" t="s">
        <v>2</v>
      </c>
      <c r="E120" s="288" t="s">
        <v>420</v>
      </c>
      <c r="F120" s="289" t="s">
        <v>420</v>
      </c>
      <c r="G120" s="288" t="s">
        <v>420</v>
      </c>
      <c r="H120" s="260">
        <v>1.9828000000000001</v>
      </c>
      <c r="I120" s="260">
        <v>1.7575699999999999</v>
      </c>
      <c r="J120" s="259">
        <v>0</v>
      </c>
      <c r="K120" s="260">
        <v>1.7575699999999999</v>
      </c>
      <c r="L120" s="260">
        <v>1.7575699999999999</v>
      </c>
      <c r="M120" s="260">
        <v>0</v>
      </c>
      <c r="N120" s="260">
        <v>0</v>
      </c>
      <c r="O120" s="260">
        <v>0</v>
      </c>
      <c r="P120" s="260">
        <v>5.2590000000000005E-2</v>
      </c>
      <c r="Q120" s="260">
        <v>0</v>
      </c>
      <c r="R120" s="260">
        <v>0</v>
      </c>
      <c r="S120" s="260">
        <v>0</v>
      </c>
      <c r="T120" s="260">
        <v>1.7049799999999999</v>
      </c>
      <c r="U120" s="260">
        <v>0</v>
      </c>
      <c r="V120" s="290">
        <f t="shared" si="29"/>
        <v>1.7575699999999999</v>
      </c>
      <c r="W120" s="290">
        <f t="shared" si="30"/>
        <v>0</v>
      </c>
      <c r="X120" s="291" t="e">
        <f t="shared" si="31"/>
        <v>#DIV/0!</v>
      </c>
      <c r="Y120" s="318" t="s">
        <v>58</v>
      </c>
      <c r="Z120" s="11"/>
    </row>
    <row r="121" spans="1:26" ht="42.75">
      <c r="A121" s="284" t="s">
        <v>255</v>
      </c>
      <c r="B121" s="285" t="s">
        <v>46</v>
      </c>
      <c r="C121" s="286" t="s">
        <v>72</v>
      </c>
      <c r="D121" s="287" t="s">
        <v>33</v>
      </c>
      <c r="E121" s="288" t="s">
        <v>420</v>
      </c>
      <c r="F121" s="289" t="s">
        <v>420</v>
      </c>
      <c r="G121" s="288" t="s">
        <v>420</v>
      </c>
      <c r="H121" s="260">
        <v>70.2078607336</v>
      </c>
      <c r="I121" s="260">
        <v>58.811842626628902</v>
      </c>
      <c r="J121" s="259">
        <v>4.2601300000000002</v>
      </c>
      <c r="K121" s="260">
        <v>54.507243545089004</v>
      </c>
      <c r="L121" s="260">
        <v>54.507243545088997</v>
      </c>
      <c r="M121" s="260">
        <v>0</v>
      </c>
      <c r="N121" s="260">
        <v>5.4507243545088997</v>
      </c>
      <c r="O121" s="260">
        <v>0</v>
      </c>
      <c r="P121" s="260">
        <v>10.901448709017799</v>
      </c>
      <c r="Q121" s="260">
        <v>0</v>
      </c>
      <c r="R121" s="260">
        <v>16.352173063526699</v>
      </c>
      <c r="S121" s="260">
        <v>0</v>
      </c>
      <c r="T121" s="260">
        <v>21.802897418035599</v>
      </c>
      <c r="U121" s="260">
        <v>0</v>
      </c>
      <c r="V121" s="290">
        <f t="shared" si="29"/>
        <v>54.507243545089004</v>
      </c>
      <c r="W121" s="290">
        <f t="shared" si="30"/>
        <v>-5.4507243545088997</v>
      </c>
      <c r="X121" s="291">
        <f t="shared" si="31"/>
        <v>-1</v>
      </c>
      <c r="Y121" s="318" t="s">
        <v>1007</v>
      </c>
      <c r="Z121" s="11"/>
    </row>
    <row r="122" spans="1:26" ht="47.25">
      <c r="A122" s="284" t="s">
        <v>255</v>
      </c>
      <c r="B122" s="285" t="s">
        <v>457</v>
      </c>
      <c r="C122" s="321" t="s">
        <v>590</v>
      </c>
      <c r="D122" s="287" t="s">
        <v>30</v>
      </c>
      <c r="E122" s="288" t="s">
        <v>420</v>
      </c>
      <c r="F122" s="289" t="s">
        <v>420</v>
      </c>
      <c r="G122" s="288" t="s">
        <v>420</v>
      </c>
      <c r="H122" s="260">
        <v>0</v>
      </c>
      <c r="I122" s="260">
        <v>0</v>
      </c>
      <c r="J122" s="259">
        <v>1.411548</v>
      </c>
      <c r="K122" s="260">
        <v>0.49</v>
      </c>
      <c r="L122" s="260">
        <v>0</v>
      </c>
      <c r="M122" s="260">
        <v>0.49040600000000001</v>
      </c>
      <c r="N122" s="260">
        <v>0</v>
      </c>
      <c r="O122" s="260">
        <v>0.49040600000000001</v>
      </c>
      <c r="P122" s="260">
        <v>0</v>
      </c>
      <c r="Q122" s="260">
        <v>0</v>
      </c>
      <c r="R122" s="260">
        <v>0</v>
      </c>
      <c r="S122" s="260">
        <v>0</v>
      </c>
      <c r="T122" s="260">
        <v>0</v>
      </c>
      <c r="U122" s="260">
        <v>0</v>
      </c>
      <c r="V122" s="290">
        <f t="shared" si="29"/>
        <v>-4.0600000000001746E-4</v>
      </c>
      <c r="W122" s="290">
        <f t="shared" si="30"/>
        <v>0.49040600000000001</v>
      </c>
      <c r="X122" s="291" t="e">
        <f t="shared" si="31"/>
        <v>#DIV/0!</v>
      </c>
      <c r="Y122" s="311" t="s">
        <v>1005</v>
      </c>
      <c r="Z122" s="11"/>
    </row>
    <row r="123" spans="1:26" ht="31.5">
      <c r="A123" s="304" t="s">
        <v>255</v>
      </c>
      <c r="B123" s="305" t="s">
        <v>118</v>
      </c>
      <c r="C123" s="299" t="s">
        <v>179</v>
      </c>
      <c r="D123" s="299" t="s">
        <v>2</v>
      </c>
      <c r="E123" s="288" t="s">
        <v>420</v>
      </c>
      <c r="F123" s="289" t="s">
        <v>420</v>
      </c>
      <c r="G123" s="288" t="s">
        <v>420</v>
      </c>
      <c r="H123" s="260">
        <v>0</v>
      </c>
      <c r="I123" s="260">
        <v>0</v>
      </c>
      <c r="J123" s="259">
        <v>2.4129951800000002</v>
      </c>
      <c r="K123" s="260">
        <v>400.59423548161072</v>
      </c>
      <c r="L123" s="260">
        <v>0</v>
      </c>
      <c r="M123" s="260">
        <v>6.6030850000000002E-2</v>
      </c>
      <c r="N123" s="260">
        <v>0</v>
      </c>
      <c r="O123" s="260">
        <v>6.6030850000000002E-2</v>
      </c>
      <c r="P123" s="260">
        <v>0</v>
      </c>
      <c r="Q123" s="260">
        <v>0</v>
      </c>
      <c r="R123" s="260">
        <v>0</v>
      </c>
      <c r="S123" s="260">
        <v>0</v>
      </c>
      <c r="T123" s="260">
        <v>0</v>
      </c>
      <c r="U123" s="260">
        <v>0</v>
      </c>
      <c r="V123" s="290">
        <v>400.52820463161072</v>
      </c>
      <c r="W123" s="290">
        <v>6.6030850000000002E-2</v>
      </c>
      <c r="X123" s="291" t="e">
        <f t="shared" si="31"/>
        <v>#DIV/0!</v>
      </c>
      <c r="Y123" s="318" t="s">
        <v>681</v>
      </c>
      <c r="Z123" s="11"/>
    </row>
    <row r="124" spans="1:26" ht="31.5">
      <c r="A124" s="284" t="s">
        <v>255</v>
      </c>
      <c r="B124" s="285" t="s">
        <v>458</v>
      </c>
      <c r="C124" s="286" t="s">
        <v>177</v>
      </c>
      <c r="D124" s="287" t="s">
        <v>2</v>
      </c>
      <c r="E124" s="288" t="s">
        <v>420</v>
      </c>
      <c r="F124" s="289" t="s">
        <v>420</v>
      </c>
      <c r="G124" s="288" t="s">
        <v>420</v>
      </c>
      <c r="H124" s="260">
        <v>0</v>
      </c>
      <c r="I124" s="260">
        <v>0</v>
      </c>
      <c r="J124" s="259">
        <v>3.1433199800000002</v>
      </c>
      <c r="K124" s="260">
        <v>33.413529184246528</v>
      </c>
      <c r="L124" s="260">
        <v>0</v>
      </c>
      <c r="M124" s="260">
        <v>0.73360943000000012</v>
      </c>
      <c r="N124" s="260">
        <v>0</v>
      </c>
      <c r="O124" s="260">
        <v>0.73360943000000012</v>
      </c>
      <c r="P124" s="260">
        <v>0</v>
      </c>
      <c r="Q124" s="260">
        <v>0</v>
      </c>
      <c r="R124" s="260">
        <v>0</v>
      </c>
      <c r="S124" s="260">
        <v>0</v>
      </c>
      <c r="T124" s="260">
        <v>0</v>
      </c>
      <c r="U124" s="260">
        <v>0</v>
      </c>
      <c r="V124" s="290">
        <f t="shared" si="29"/>
        <v>32.679919754246527</v>
      </c>
      <c r="W124" s="290">
        <f t="shared" si="30"/>
        <v>0.73360943000000012</v>
      </c>
      <c r="X124" s="291" t="e">
        <f t="shared" si="31"/>
        <v>#DIV/0!</v>
      </c>
      <c r="Y124" s="318" t="s">
        <v>681</v>
      </c>
      <c r="Z124" s="11"/>
    </row>
    <row r="125" spans="1:26" ht="31.5">
      <c r="A125" s="284" t="s">
        <v>255</v>
      </c>
      <c r="B125" s="285" t="s">
        <v>459</v>
      </c>
      <c r="C125" s="286" t="s">
        <v>178</v>
      </c>
      <c r="D125" s="287" t="s">
        <v>2</v>
      </c>
      <c r="E125" s="288" t="s">
        <v>420</v>
      </c>
      <c r="F125" s="289" t="s">
        <v>420</v>
      </c>
      <c r="G125" s="288" t="s">
        <v>420</v>
      </c>
      <c r="H125" s="260">
        <v>0</v>
      </c>
      <c r="I125" s="260">
        <v>0</v>
      </c>
      <c r="J125" s="259">
        <v>0.65041576999999995</v>
      </c>
      <c r="K125" s="260">
        <v>6.4508459203221609</v>
      </c>
      <c r="L125" s="260">
        <v>0</v>
      </c>
      <c r="M125" s="260">
        <v>6.8354999999999999E-2</v>
      </c>
      <c r="N125" s="260">
        <v>0</v>
      </c>
      <c r="O125" s="260">
        <v>6.8354999999999999E-2</v>
      </c>
      <c r="P125" s="260">
        <v>0</v>
      </c>
      <c r="Q125" s="260">
        <v>0</v>
      </c>
      <c r="R125" s="260">
        <v>0</v>
      </c>
      <c r="S125" s="260">
        <v>0</v>
      </c>
      <c r="T125" s="260">
        <v>0</v>
      </c>
      <c r="U125" s="260">
        <v>0</v>
      </c>
      <c r="V125" s="290">
        <f t="shared" si="29"/>
        <v>6.3824909203221605</v>
      </c>
      <c r="W125" s="290">
        <f t="shared" si="30"/>
        <v>6.8354999999999999E-2</v>
      </c>
      <c r="X125" s="291" t="e">
        <f t="shared" si="31"/>
        <v>#DIV/0!</v>
      </c>
      <c r="Y125" s="318" t="s">
        <v>681</v>
      </c>
      <c r="Z125" s="11"/>
    </row>
    <row r="126" spans="1:26" ht="31.5">
      <c r="A126" s="304" t="s">
        <v>255</v>
      </c>
      <c r="B126" s="308" t="s">
        <v>460</v>
      </c>
      <c r="C126" s="304" t="s">
        <v>183</v>
      </c>
      <c r="D126" s="309" t="s">
        <v>2</v>
      </c>
      <c r="E126" s="288" t="s">
        <v>420</v>
      </c>
      <c r="F126" s="289" t="s">
        <v>420</v>
      </c>
      <c r="G126" s="288" t="s">
        <v>420</v>
      </c>
      <c r="H126" s="260">
        <v>0</v>
      </c>
      <c r="I126" s="260">
        <v>0</v>
      </c>
      <c r="J126" s="259">
        <v>19.879909829999999</v>
      </c>
      <c r="K126" s="260">
        <v>447.59498000000002</v>
      </c>
      <c r="L126" s="260">
        <v>0</v>
      </c>
      <c r="M126" s="260">
        <v>169.77787737999995</v>
      </c>
      <c r="N126" s="260">
        <v>0</v>
      </c>
      <c r="O126" s="260">
        <v>169.77787737999995</v>
      </c>
      <c r="P126" s="260">
        <v>0</v>
      </c>
      <c r="Q126" s="260">
        <v>0</v>
      </c>
      <c r="R126" s="260">
        <v>0</v>
      </c>
      <c r="S126" s="260">
        <v>0</v>
      </c>
      <c r="T126" s="260">
        <v>0</v>
      </c>
      <c r="U126" s="260">
        <v>0</v>
      </c>
      <c r="V126" s="290">
        <f t="shared" si="29"/>
        <v>277.81710262000007</v>
      </c>
      <c r="W126" s="290">
        <f t="shared" si="30"/>
        <v>169.77787737999995</v>
      </c>
      <c r="X126" s="291" t="e">
        <f t="shared" si="31"/>
        <v>#DIV/0!</v>
      </c>
      <c r="Y126" s="317" t="s">
        <v>681</v>
      </c>
      <c r="Z126" s="11"/>
    </row>
    <row r="127" spans="1:26" ht="31.5">
      <c r="A127" s="284" t="s">
        <v>255</v>
      </c>
      <c r="B127" s="285" t="s">
        <v>32</v>
      </c>
      <c r="C127" s="286" t="s">
        <v>71</v>
      </c>
      <c r="D127" s="287" t="s">
        <v>33</v>
      </c>
      <c r="E127" s="288" t="s">
        <v>420</v>
      </c>
      <c r="F127" s="289" t="s">
        <v>420</v>
      </c>
      <c r="G127" s="288" t="s">
        <v>420</v>
      </c>
      <c r="H127" s="260">
        <v>0</v>
      </c>
      <c r="I127" s="260">
        <v>0</v>
      </c>
      <c r="J127" s="259">
        <v>144.71376999999998</v>
      </c>
      <c r="K127" s="260">
        <v>13.609614800000003</v>
      </c>
      <c r="L127" s="260">
        <v>0</v>
      </c>
      <c r="M127" s="260">
        <v>10.764779699999998</v>
      </c>
      <c r="N127" s="260">
        <v>0</v>
      </c>
      <c r="O127" s="260">
        <v>10.764779699999998</v>
      </c>
      <c r="P127" s="260">
        <v>0</v>
      </c>
      <c r="Q127" s="260">
        <v>0</v>
      </c>
      <c r="R127" s="260">
        <v>0</v>
      </c>
      <c r="S127" s="260">
        <v>0</v>
      </c>
      <c r="T127" s="260">
        <v>0</v>
      </c>
      <c r="U127" s="260">
        <v>0</v>
      </c>
      <c r="V127" s="290">
        <f t="shared" si="29"/>
        <v>2.8448351000000045</v>
      </c>
      <c r="W127" s="290">
        <f t="shared" si="30"/>
        <v>10.764779699999998</v>
      </c>
      <c r="X127" s="291" t="e">
        <f t="shared" si="31"/>
        <v>#DIV/0!</v>
      </c>
      <c r="Y127" s="317" t="s">
        <v>681</v>
      </c>
      <c r="Z127" s="11"/>
    </row>
    <row r="128" spans="1:26" ht="31.5">
      <c r="A128" s="284" t="s">
        <v>255</v>
      </c>
      <c r="B128" s="285" t="s">
        <v>461</v>
      </c>
      <c r="C128" s="286" t="s">
        <v>180</v>
      </c>
      <c r="D128" s="287" t="s">
        <v>5</v>
      </c>
      <c r="E128" s="288" t="s">
        <v>420</v>
      </c>
      <c r="F128" s="289" t="s">
        <v>420</v>
      </c>
      <c r="G128" s="288" t="s">
        <v>420</v>
      </c>
      <c r="H128" s="260">
        <v>0</v>
      </c>
      <c r="I128" s="260">
        <v>0</v>
      </c>
      <c r="J128" s="259">
        <v>0</v>
      </c>
      <c r="K128" s="260">
        <v>27.299689409879271</v>
      </c>
      <c r="L128" s="260">
        <v>0</v>
      </c>
      <c r="M128" s="260">
        <v>3.1222939999999997</v>
      </c>
      <c r="N128" s="260">
        <v>0</v>
      </c>
      <c r="O128" s="260">
        <v>3.1222939999999997</v>
      </c>
      <c r="P128" s="260">
        <v>0</v>
      </c>
      <c r="Q128" s="260">
        <v>0</v>
      </c>
      <c r="R128" s="260">
        <v>0</v>
      </c>
      <c r="S128" s="260">
        <v>0</v>
      </c>
      <c r="T128" s="260">
        <v>0</v>
      </c>
      <c r="U128" s="260">
        <v>0</v>
      </c>
      <c r="V128" s="290">
        <f t="shared" si="29"/>
        <v>24.177395409879271</v>
      </c>
      <c r="W128" s="290">
        <f t="shared" si="30"/>
        <v>3.1222939999999997</v>
      </c>
      <c r="X128" s="291" t="e">
        <f t="shared" si="31"/>
        <v>#DIV/0!</v>
      </c>
      <c r="Y128" s="318" t="s">
        <v>681</v>
      </c>
      <c r="Z128" s="11"/>
    </row>
    <row r="129" spans="1:26" ht="42.75">
      <c r="A129" s="284" t="s">
        <v>261</v>
      </c>
      <c r="B129" s="285" t="s">
        <v>262</v>
      </c>
      <c r="C129" s="286" t="s">
        <v>550</v>
      </c>
      <c r="D129" s="287" t="s">
        <v>420</v>
      </c>
      <c r="E129" s="288" t="s">
        <v>420</v>
      </c>
      <c r="F129" s="289" t="s">
        <v>420</v>
      </c>
      <c r="G129" s="288" t="s">
        <v>420</v>
      </c>
      <c r="H129" s="290">
        <v>0</v>
      </c>
      <c r="I129" s="290">
        <v>0</v>
      </c>
      <c r="J129" s="290">
        <v>0</v>
      </c>
      <c r="K129" s="290">
        <v>0</v>
      </c>
      <c r="L129" s="290">
        <v>0</v>
      </c>
      <c r="M129" s="290">
        <v>0</v>
      </c>
      <c r="N129" s="290">
        <v>0</v>
      </c>
      <c r="O129" s="290">
        <v>0</v>
      </c>
      <c r="P129" s="290">
        <v>0</v>
      </c>
      <c r="Q129" s="290">
        <v>0</v>
      </c>
      <c r="R129" s="290">
        <v>0</v>
      </c>
      <c r="S129" s="290">
        <v>0</v>
      </c>
      <c r="T129" s="290">
        <v>0</v>
      </c>
      <c r="U129" s="290">
        <v>0</v>
      </c>
      <c r="V129" s="290">
        <f t="shared" si="29"/>
        <v>0</v>
      </c>
      <c r="W129" s="290">
        <f t="shared" si="30"/>
        <v>0</v>
      </c>
      <c r="X129" s="291">
        <v>0</v>
      </c>
      <c r="Y129" s="290" t="s">
        <v>420</v>
      </c>
      <c r="Z129" s="11"/>
    </row>
    <row r="130" spans="1:26" ht="28.5">
      <c r="A130" s="284" t="s">
        <v>257</v>
      </c>
      <c r="B130" s="285" t="s">
        <v>258</v>
      </c>
      <c r="C130" s="286" t="s">
        <v>550</v>
      </c>
      <c r="D130" s="287" t="s">
        <v>420</v>
      </c>
      <c r="E130" s="288" t="s">
        <v>420</v>
      </c>
      <c r="F130" s="289" t="s">
        <v>420</v>
      </c>
      <c r="G130" s="288" t="s">
        <v>420</v>
      </c>
      <c r="H130" s="295">
        <f t="shared" ref="H130:U130" si="32">H131+H157</f>
        <v>169.96545337388767</v>
      </c>
      <c r="I130" s="295">
        <f t="shared" si="32"/>
        <v>158.78627284314652</v>
      </c>
      <c r="J130" s="296">
        <f t="shared" si="32"/>
        <v>76.213796290000005</v>
      </c>
      <c r="K130" s="295">
        <f t="shared" si="32"/>
        <v>562.2524238394177</v>
      </c>
      <c r="L130" s="295">
        <f t="shared" si="32"/>
        <v>126.24693928500558</v>
      </c>
      <c r="M130" s="295">
        <f t="shared" si="32"/>
        <v>9.7327566099999991</v>
      </c>
      <c r="N130" s="295">
        <f t="shared" si="32"/>
        <v>10.616924749999999</v>
      </c>
      <c r="O130" s="295">
        <f t="shared" si="32"/>
        <v>9.7327566099999991</v>
      </c>
      <c r="P130" s="295">
        <f t="shared" si="32"/>
        <v>17.896422803651273</v>
      </c>
      <c r="Q130" s="295">
        <f t="shared" si="32"/>
        <v>0</v>
      </c>
      <c r="R130" s="295">
        <f t="shared" si="32"/>
        <v>29.522799500000001</v>
      </c>
      <c r="S130" s="295">
        <f t="shared" si="32"/>
        <v>0</v>
      </c>
      <c r="T130" s="295">
        <f t="shared" si="32"/>
        <v>68.210792231354318</v>
      </c>
      <c r="U130" s="295">
        <f t="shared" si="32"/>
        <v>0</v>
      </c>
      <c r="V130" s="290">
        <f t="shared" si="29"/>
        <v>552.51966722941768</v>
      </c>
      <c r="W130" s="290">
        <f t="shared" si="30"/>
        <v>-0.88416813999999988</v>
      </c>
      <c r="X130" s="291">
        <f t="shared" si="31"/>
        <v>-8.3279119031148818E-2</v>
      </c>
      <c r="Y130" s="293" t="s">
        <v>420</v>
      </c>
      <c r="Z130" s="11"/>
    </row>
    <row r="131" spans="1:26">
      <c r="A131" s="284" t="s">
        <v>259</v>
      </c>
      <c r="B131" s="285" t="s">
        <v>260</v>
      </c>
      <c r="C131" s="286" t="s">
        <v>550</v>
      </c>
      <c r="D131" s="287" t="s">
        <v>420</v>
      </c>
      <c r="E131" s="288" t="s">
        <v>420</v>
      </c>
      <c r="F131" s="289" t="s">
        <v>420</v>
      </c>
      <c r="G131" s="288" t="s">
        <v>420</v>
      </c>
      <c r="H131" s="290">
        <f t="shared" ref="H131:U131" si="33">SUM(H132:H144)</f>
        <v>169.96545337388767</v>
      </c>
      <c r="I131" s="290">
        <f t="shared" si="33"/>
        <v>158.78627284314652</v>
      </c>
      <c r="J131" s="290">
        <f>SUM(J132:J156)</f>
        <v>76.213796290000005</v>
      </c>
      <c r="K131" s="290">
        <f>SUM(K132:K156)</f>
        <v>562.2524238394177</v>
      </c>
      <c r="L131" s="290">
        <f t="shared" si="33"/>
        <v>126.24693928500558</v>
      </c>
      <c r="M131" s="290">
        <f>SUM(M132:M156)</f>
        <v>9.7327566099999991</v>
      </c>
      <c r="N131" s="290">
        <f t="shared" si="33"/>
        <v>10.616924749999999</v>
      </c>
      <c r="O131" s="290">
        <f>SUM(O132:O156)</f>
        <v>9.7327566099999991</v>
      </c>
      <c r="P131" s="290">
        <f t="shared" si="33"/>
        <v>17.896422803651273</v>
      </c>
      <c r="Q131" s="290">
        <f t="shared" si="33"/>
        <v>0</v>
      </c>
      <c r="R131" s="290">
        <f t="shared" si="33"/>
        <v>29.522799500000001</v>
      </c>
      <c r="S131" s="290">
        <f t="shared" si="33"/>
        <v>0</v>
      </c>
      <c r="T131" s="290">
        <f t="shared" si="33"/>
        <v>68.210792231354318</v>
      </c>
      <c r="U131" s="290">
        <f t="shared" si="33"/>
        <v>0</v>
      </c>
      <c r="V131" s="290">
        <f t="shared" si="29"/>
        <v>552.51966722941768</v>
      </c>
      <c r="W131" s="290">
        <f t="shared" si="30"/>
        <v>-0.88416813999999988</v>
      </c>
      <c r="X131" s="291">
        <f t="shared" si="31"/>
        <v>-8.3279119031148818E-2</v>
      </c>
      <c r="Y131" s="290" t="s">
        <v>420</v>
      </c>
      <c r="Z131" s="11"/>
    </row>
    <row r="132" spans="1:26" ht="31.5">
      <c r="A132" s="284" t="s">
        <v>259</v>
      </c>
      <c r="B132" s="285" t="s">
        <v>124</v>
      </c>
      <c r="C132" s="286" t="s">
        <v>175</v>
      </c>
      <c r="D132" s="287" t="s">
        <v>4</v>
      </c>
      <c r="E132" s="288" t="s">
        <v>420</v>
      </c>
      <c r="F132" s="289" t="s">
        <v>420</v>
      </c>
      <c r="G132" s="288" t="s">
        <v>420</v>
      </c>
      <c r="H132" s="260">
        <v>53.019220000000004</v>
      </c>
      <c r="I132" s="260">
        <v>49.098669999999998</v>
      </c>
      <c r="J132" s="259">
        <v>0</v>
      </c>
      <c r="K132" s="260">
        <v>46.132239999999996</v>
      </c>
      <c r="L132" s="260">
        <v>46.132239999999996</v>
      </c>
      <c r="M132" s="260">
        <v>0</v>
      </c>
      <c r="N132" s="260">
        <v>6.9198359999999992</v>
      </c>
      <c r="O132" s="260">
        <v>0</v>
      </c>
      <c r="P132" s="260">
        <v>9.2264479999999995</v>
      </c>
      <c r="Q132" s="260">
        <v>0</v>
      </c>
      <c r="R132" s="260">
        <v>13.839671999999998</v>
      </c>
      <c r="S132" s="260">
        <v>0</v>
      </c>
      <c r="T132" s="260">
        <v>16.146284000000001</v>
      </c>
      <c r="U132" s="260">
        <v>0</v>
      </c>
      <c r="V132" s="290">
        <f t="shared" si="29"/>
        <v>46.132239999999996</v>
      </c>
      <c r="W132" s="290">
        <f t="shared" si="30"/>
        <v>-6.9198359999999992</v>
      </c>
      <c r="X132" s="291">
        <f t="shared" si="31"/>
        <v>-1</v>
      </c>
      <c r="Y132" s="317" t="s">
        <v>1003</v>
      </c>
      <c r="Z132" s="11"/>
    </row>
    <row r="133" spans="1:26" ht="28.5">
      <c r="A133" s="284" t="s">
        <v>259</v>
      </c>
      <c r="B133" s="285" t="s">
        <v>462</v>
      </c>
      <c r="C133" s="286" t="s">
        <v>591</v>
      </c>
      <c r="D133" s="287" t="s">
        <v>4</v>
      </c>
      <c r="E133" s="288" t="s">
        <v>420</v>
      </c>
      <c r="F133" s="289" t="s">
        <v>420</v>
      </c>
      <c r="G133" s="288" t="s">
        <v>420</v>
      </c>
      <c r="H133" s="260">
        <v>4.5580100000000003</v>
      </c>
      <c r="I133" s="260">
        <v>4.3432500000000003</v>
      </c>
      <c r="J133" s="259">
        <v>0</v>
      </c>
      <c r="K133" s="260">
        <v>4.3432500000000003</v>
      </c>
      <c r="L133" s="260">
        <v>4.3432500000000003</v>
      </c>
      <c r="M133" s="260">
        <v>0</v>
      </c>
      <c r="N133" s="260">
        <v>0</v>
      </c>
      <c r="O133" s="260">
        <v>0</v>
      </c>
      <c r="P133" s="260">
        <v>0.25313000000000002</v>
      </c>
      <c r="Q133" s="260">
        <v>0</v>
      </c>
      <c r="R133" s="260">
        <v>1.23</v>
      </c>
      <c r="S133" s="260">
        <v>0</v>
      </c>
      <c r="T133" s="260">
        <v>2.8601200000000007</v>
      </c>
      <c r="U133" s="260">
        <v>0</v>
      </c>
      <c r="V133" s="290">
        <f t="shared" si="29"/>
        <v>4.3432500000000003</v>
      </c>
      <c r="W133" s="290">
        <f t="shared" si="30"/>
        <v>0</v>
      </c>
      <c r="X133" s="291">
        <v>0</v>
      </c>
      <c r="Y133" s="318" t="s">
        <v>58</v>
      </c>
      <c r="Z133" s="11"/>
    </row>
    <row r="134" spans="1:26">
      <c r="A134" s="304" t="s">
        <v>259</v>
      </c>
      <c r="B134" s="308" t="s">
        <v>463</v>
      </c>
      <c r="C134" s="304" t="s">
        <v>592</v>
      </c>
      <c r="D134" s="309" t="s">
        <v>2</v>
      </c>
      <c r="E134" s="288" t="s">
        <v>420</v>
      </c>
      <c r="F134" s="289" t="s">
        <v>420</v>
      </c>
      <c r="G134" s="288" t="s">
        <v>420</v>
      </c>
      <c r="H134" s="260">
        <v>8.42347</v>
      </c>
      <c r="I134" s="260">
        <v>8.0258500000000002</v>
      </c>
      <c r="J134" s="259">
        <v>0</v>
      </c>
      <c r="K134" s="260">
        <v>8.0258500000000002</v>
      </c>
      <c r="L134" s="260">
        <v>8.0258500000000002</v>
      </c>
      <c r="M134" s="260">
        <v>0</v>
      </c>
      <c r="N134" s="260">
        <v>0</v>
      </c>
      <c r="O134" s="260">
        <v>0</v>
      </c>
      <c r="P134" s="260">
        <v>0.46855000000000002</v>
      </c>
      <c r="Q134" s="260">
        <v>0</v>
      </c>
      <c r="R134" s="260">
        <v>2.59</v>
      </c>
      <c r="S134" s="260">
        <v>0</v>
      </c>
      <c r="T134" s="260">
        <v>4.9672999999999998</v>
      </c>
      <c r="U134" s="260">
        <v>0</v>
      </c>
      <c r="V134" s="290">
        <f t="shared" si="29"/>
        <v>8.0258500000000002</v>
      </c>
      <c r="W134" s="290">
        <f t="shared" si="30"/>
        <v>0</v>
      </c>
      <c r="X134" s="291">
        <v>0</v>
      </c>
      <c r="Y134" s="318" t="s">
        <v>58</v>
      </c>
      <c r="Z134" s="11"/>
    </row>
    <row r="135" spans="1:26" ht="41.25" customHeight="1">
      <c r="A135" s="304" t="s">
        <v>259</v>
      </c>
      <c r="B135" s="308" t="s">
        <v>464</v>
      </c>
      <c r="C135" s="304" t="s">
        <v>593</v>
      </c>
      <c r="D135" s="309" t="s">
        <v>4</v>
      </c>
      <c r="E135" s="288" t="s">
        <v>420</v>
      </c>
      <c r="F135" s="289" t="s">
        <v>420</v>
      </c>
      <c r="G135" s="288" t="s">
        <v>420</v>
      </c>
      <c r="H135" s="260">
        <v>2.2042999999999999</v>
      </c>
      <c r="I135" s="260">
        <v>2.1002500000000004</v>
      </c>
      <c r="J135" s="259">
        <v>0</v>
      </c>
      <c r="K135" s="260">
        <v>2.1002500000000004</v>
      </c>
      <c r="L135" s="260">
        <v>2.10025</v>
      </c>
      <c r="M135" s="260">
        <v>0</v>
      </c>
      <c r="N135" s="260">
        <v>0</v>
      </c>
      <c r="O135" s="260">
        <v>0</v>
      </c>
      <c r="P135" s="260">
        <v>0.12262999999999999</v>
      </c>
      <c r="Q135" s="260">
        <v>0</v>
      </c>
      <c r="R135" s="260">
        <v>0.85</v>
      </c>
      <c r="S135" s="260">
        <v>0</v>
      </c>
      <c r="T135" s="260">
        <v>1.1276199999999998</v>
      </c>
      <c r="U135" s="260">
        <v>0</v>
      </c>
      <c r="V135" s="290">
        <f t="shared" si="29"/>
        <v>2.1002500000000004</v>
      </c>
      <c r="W135" s="290">
        <f t="shared" si="30"/>
        <v>0</v>
      </c>
      <c r="X135" s="291">
        <v>0</v>
      </c>
      <c r="Y135" s="318" t="s">
        <v>58</v>
      </c>
      <c r="Z135" s="11"/>
    </row>
    <row r="136" spans="1:26" ht="60.75" customHeight="1">
      <c r="A136" s="304" t="s">
        <v>259</v>
      </c>
      <c r="B136" s="308" t="s">
        <v>465</v>
      </c>
      <c r="C136" s="304" t="s">
        <v>594</v>
      </c>
      <c r="D136" s="309" t="s">
        <v>4</v>
      </c>
      <c r="E136" s="288" t="s">
        <v>420</v>
      </c>
      <c r="F136" s="289" t="s">
        <v>420</v>
      </c>
      <c r="G136" s="288" t="s">
        <v>420</v>
      </c>
      <c r="H136" s="260">
        <v>5.3369200000000001</v>
      </c>
      <c r="I136" s="260">
        <v>5.0857800000000006</v>
      </c>
      <c r="J136" s="259">
        <v>0</v>
      </c>
      <c r="K136" s="260">
        <v>5.0857800000000006</v>
      </c>
      <c r="L136" s="260">
        <v>5.0857799999999997</v>
      </c>
      <c r="M136" s="260">
        <v>0</v>
      </c>
      <c r="N136" s="260">
        <v>0</v>
      </c>
      <c r="O136" s="260">
        <v>0</v>
      </c>
      <c r="P136" s="260">
        <v>0.29605000000000004</v>
      </c>
      <c r="Q136" s="260">
        <v>0</v>
      </c>
      <c r="R136" s="260">
        <v>1.98</v>
      </c>
      <c r="S136" s="260">
        <v>0</v>
      </c>
      <c r="T136" s="260">
        <v>2.8097299999999996</v>
      </c>
      <c r="U136" s="260">
        <v>0</v>
      </c>
      <c r="V136" s="290">
        <f t="shared" si="29"/>
        <v>5.0857800000000006</v>
      </c>
      <c r="W136" s="290">
        <f t="shared" si="30"/>
        <v>0</v>
      </c>
      <c r="X136" s="291">
        <v>0</v>
      </c>
      <c r="Y136" s="318" t="s">
        <v>58</v>
      </c>
      <c r="Z136" s="11"/>
    </row>
    <row r="137" spans="1:26" ht="48" customHeight="1">
      <c r="A137" s="304" t="s">
        <v>259</v>
      </c>
      <c r="B137" s="308" t="s">
        <v>466</v>
      </c>
      <c r="C137" s="304" t="s">
        <v>595</v>
      </c>
      <c r="D137" s="309" t="s">
        <v>4</v>
      </c>
      <c r="E137" s="288" t="s">
        <v>420</v>
      </c>
      <c r="F137" s="289" t="s">
        <v>420</v>
      </c>
      <c r="G137" s="288" t="s">
        <v>420</v>
      </c>
      <c r="H137" s="260">
        <v>3.5628399999999996</v>
      </c>
      <c r="I137" s="260">
        <v>3.3949799999999999</v>
      </c>
      <c r="J137" s="259">
        <v>0</v>
      </c>
      <c r="K137" s="260">
        <v>3.3949799999999999</v>
      </c>
      <c r="L137" s="260">
        <v>3.3949799999999999</v>
      </c>
      <c r="M137" s="260">
        <v>0</v>
      </c>
      <c r="N137" s="260">
        <v>0</v>
      </c>
      <c r="O137" s="260">
        <v>0</v>
      </c>
      <c r="P137" s="260">
        <v>0.19785</v>
      </c>
      <c r="Q137" s="260">
        <v>0</v>
      </c>
      <c r="R137" s="260">
        <v>1.23</v>
      </c>
      <c r="S137" s="260">
        <v>0</v>
      </c>
      <c r="T137" s="260">
        <v>1.96713</v>
      </c>
      <c r="U137" s="260">
        <v>0</v>
      </c>
      <c r="V137" s="290">
        <f t="shared" si="29"/>
        <v>3.3949799999999999</v>
      </c>
      <c r="W137" s="290">
        <f t="shared" si="30"/>
        <v>0</v>
      </c>
      <c r="X137" s="291">
        <v>0</v>
      </c>
      <c r="Y137" s="318" t="s">
        <v>58</v>
      </c>
      <c r="Z137" s="11"/>
    </row>
    <row r="138" spans="1:26" ht="51.75" customHeight="1">
      <c r="A138" s="304" t="s">
        <v>259</v>
      </c>
      <c r="B138" s="308" t="s">
        <v>134</v>
      </c>
      <c r="C138" s="304" t="s">
        <v>190</v>
      </c>
      <c r="D138" s="309" t="s">
        <v>2</v>
      </c>
      <c r="E138" s="288" t="s">
        <v>420</v>
      </c>
      <c r="F138" s="289" t="s">
        <v>420</v>
      </c>
      <c r="G138" s="288" t="s">
        <v>420</v>
      </c>
      <c r="H138" s="260">
        <v>0.71712999999999993</v>
      </c>
      <c r="I138" s="260">
        <v>0.68345</v>
      </c>
      <c r="J138" s="259">
        <v>0</v>
      </c>
      <c r="K138" s="260">
        <v>0.64373000000000002</v>
      </c>
      <c r="L138" s="260">
        <v>0.64373000000000002</v>
      </c>
      <c r="M138" s="260">
        <v>0</v>
      </c>
      <c r="N138" s="260">
        <v>0.22</v>
      </c>
      <c r="O138" s="260">
        <v>0</v>
      </c>
      <c r="P138" s="260">
        <v>0.42373000000000005</v>
      </c>
      <c r="Q138" s="260">
        <v>0</v>
      </c>
      <c r="R138" s="260">
        <v>0</v>
      </c>
      <c r="S138" s="260">
        <v>0</v>
      </c>
      <c r="T138" s="260">
        <v>0</v>
      </c>
      <c r="U138" s="260">
        <v>0</v>
      </c>
      <c r="V138" s="290">
        <f t="shared" si="29"/>
        <v>0.64373000000000002</v>
      </c>
      <c r="W138" s="290">
        <f t="shared" si="30"/>
        <v>-0.22</v>
      </c>
      <c r="X138" s="291">
        <f t="shared" si="31"/>
        <v>-1</v>
      </c>
      <c r="Y138" s="317" t="s">
        <v>679</v>
      </c>
      <c r="Z138" s="11"/>
    </row>
    <row r="139" spans="1:26" ht="87.75" customHeight="1">
      <c r="A139" s="304" t="s">
        <v>259</v>
      </c>
      <c r="B139" s="308" t="s">
        <v>135</v>
      </c>
      <c r="C139" s="304" t="s">
        <v>191</v>
      </c>
      <c r="D139" s="309" t="s">
        <v>2</v>
      </c>
      <c r="E139" s="288" t="s">
        <v>420</v>
      </c>
      <c r="F139" s="289" t="s">
        <v>420</v>
      </c>
      <c r="G139" s="288" t="s">
        <v>420</v>
      </c>
      <c r="H139" s="260">
        <v>1.7619200000000002</v>
      </c>
      <c r="I139" s="260">
        <v>1.6791899999999997</v>
      </c>
      <c r="J139" s="259">
        <v>0</v>
      </c>
      <c r="K139" s="260">
        <v>1.4674800000001689</v>
      </c>
      <c r="L139" s="260">
        <v>1.46748000000017</v>
      </c>
      <c r="M139" s="260">
        <v>0</v>
      </c>
      <c r="N139" s="260">
        <v>0.46</v>
      </c>
      <c r="O139" s="260">
        <v>0</v>
      </c>
      <c r="P139" s="260">
        <v>1.00748000000017</v>
      </c>
      <c r="Q139" s="260">
        <v>0</v>
      </c>
      <c r="R139" s="260">
        <v>0</v>
      </c>
      <c r="S139" s="260">
        <v>0</v>
      </c>
      <c r="T139" s="260">
        <v>0</v>
      </c>
      <c r="U139" s="260">
        <v>0</v>
      </c>
      <c r="V139" s="290">
        <f t="shared" si="29"/>
        <v>1.4674800000001689</v>
      </c>
      <c r="W139" s="290">
        <f t="shared" si="30"/>
        <v>-0.46</v>
      </c>
      <c r="X139" s="291">
        <f t="shared" si="31"/>
        <v>-1</v>
      </c>
      <c r="Y139" s="318" t="s">
        <v>679</v>
      </c>
      <c r="Z139" s="11"/>
    </row>
    <row r="140" spans="1:26" ht="30">
      <c r="A140" s="304" t="s">
        <v>259</v>
      </c>
      <c r="B140" s="308" t="s">
        <v>467</v>
      </c>
      <c r="C140" s="304" t="s">
        <v>596</v>
      </c>
      <c r="D140" s="309" t="s">
        <v>6</v>
      </c>
      <c r="E140" s="288" t="s">
        <v>420</v>
      </c>
      <c r="F140" s="289" t="s">
        <v>420</v>
      </c>
      <c r="G140" s="288" t="s">
        <v>420</v>
      </c>
      <c r="H140" s="260">
        <v>6.5602833738876596</v>
      </c>
      <c r="I140" s="260">
        <v>5.0902516995483005</v>
      </c>
      <c r="J140" s="259">
        <v>0</v>
      </c>
      <c r="K140" s="260">
        <v>5.0902516995483005</v>
      </c>
      <c r="L140" s="260">
        <v>5.0902594050248799</v>
      </c>
      <c r="M140" s="260">
        <v>0</v>
      </c>
      <c r="N140" s="260">
        <v>0</v>
      </c>
      <c r="O140" s="260">
        <v>0</v>
      </c>
      <c r="P140" s="260">
        <v>0.40536980365110298</v>
      </c>
      <c r="Q140" s="260">
        <v>0</v>
      </c>
      <c r="R140" s="260">
        <v>1.25</v>
      </c>
      <c r="S140" s="260">
        <v>0</v>
      </c>
      <c r="T140" s="260">
        <v>3.4348896013737766</v>
      </c>
      <c r="U140" s="260">
        <v>0</v>
      </c>
      <c r="V140" s="290">
        <f t="shared" si="29"/>
        <v>5.0902516995483005</v>
      </c>
      <c r="W140" s="290">
        <f t="shared" si="30"/>
        <v>0</v>
      </c>
      <c r="X140" s="291">
        <v>0</v>
      </c>
      <c r="Y140" s="318" t="s">
        <v>58</v>
      </c>
      <c r="Z140" s="11"/>
    </row>
    <row r="141" spans="1:26">
      <c r="A141" s="304" t="s">
        <v>259</v>
      </c>
      <c r="B141" s="308" t="s">
        <v>468</v>
      </c>
      <c r="C141" s="304" t="s">
        <v>597</v>
      </c>
      <c r="D141" s="309" t="s">
        <v>1</v>
      </c>
      <c r="E141" s="288" t="s">
        <v>420</v>
      </c>
      <c r="F141" s="289" t="s">
        <v>420</v>
      </c>
      <c r="G141" s="288" t="s">
        <v>420</v>
      </c>
      <c r="H141" s="260">
        <v>4.9306099999999988</v>
      </c>
      <c r="I141" s="260">
        <v>4.4612799999999995</v>
      </c>
      <c r="J141" s="259">
        <v>0</v>
      </c>
      <c r="K141" s="260">
        <v>4.4612799999999995</v>
      </c>
      <c r="L141" s="260">
        <v>4.4612800000000004</v>
      </c>
      <c r="M141" s="260">
        <v>0</v>
      </c>
      <c r="N141" s="260">
        <v>0</v>
      </c>
      <c r="O141" s="260">
        <v>0</v>
      </c>
      <c r="P141" s="260">
        <v>0.21386000000000002</v>
      </c>
      <c r="Q141" s="260">
        <v>0</v>
      </c>
      <c r="R141" s="260">
        <v>0</v>
      </c>
      <c r="S141" s="260">
        <v>0</v>
      </c>
      <c r="T141" s="260">
        <v>4.24742</v>
      </c>
      <c r="U141" s="260">
        <v>0</v>
      </c>
      <c r="V141" s="290">
        <f t="shared" si="29"/>
        <v>4.4612799999999995</v>
      </c>
      <c r="W141" s="290">
        <f t="shared" si="30"/>
        <v>0</v>
      </c>
      <c r="X141" s="291">
        <v>0</v>
      </c>
      <c r="Y141" s="318" t="s">
        <v>58</v>
      </c>
      <c r="Z141" s="11"/>
    </row>
    <row r="142" spans="1:26" ht="30">
      <c r="A142" s="304" t="s">
        <v>259</v>
      </c>
      <c r="B142" s="314" t="s">
        <v>469</v>
      </c>
      <c r="C142" s="322" t="s">
        <v>598</v>
      </c>
      <c r="D142" s="309" t="s">
        <v>2</v>
      </c>
      <c r="E142" s="288" t="s">
        <v>420</v>
      </c>
      <c r="F142" s="289" t="s">
        <v>420</v>
      </c>
      <c r="G142" s="288" t="s">
        <v>420</v>
      </c>
      <c r="H142" s="260">
        <v>14.57827</v>
      </c>
      <c r="I142" s="260">
        <v>13.765169999999999</v>
      </c>
      <c r="J142" s="259">
        <v>0</v>
      </c>
      <c r="K142" s="260">
        <v>13.765169999999999</v>
      </c>
      <c r="L142" s="260">
        <v>4.5576137363823346</v>
      </c>
      <c r="M142" s="260">
        <v>0</v>
      </c>
      <c r="N142" s="260">
        <v>0</v>
      </c>
      <c r="O142" s="260">
        <v>0</v>
      </c>
      <c r="P142" s="260">
        <v>0</v>
      </c>
      <c r="Q142" s="260">
        <v>0</v>
      </c>
      <c r="R142" s="260">
        <v>0.51895000000000002</v>
      </c>
      <c r="S142" s="260">
        <v>0</v>
      </c>
      <c r="T142" s="260">
        <v>4.0386637363823343</v>
      </c>
      <c r="U142" s="260">
        <v>0</v>
      </c>
      <c r="V142" s="290">
        <f t="shared" si="29"/>
        <v>13.765169999999999</v>
      </c>
      <c r="W142" s="290">
        <f t="shared" si="30"/>
        <v>0</v>
      </c>
      <c r="X142" s="291">
        <v>0</v>
      </c>
      <c r="Y142" s="318" t="s">
        <v>58</v>
      </c>
      <c r="Z142" s="11"/>
    </row>
    <row r="143" spans="1:26" ht="30">
      <c r="A143" s="304" t="s">
        <v>259</v>
      </c>
      <c r="B143" s="308" t="s">
        <v>470</v>
      </c>
      <c r="C143" s="304" t="s">
        <v>599</v>
      </c>
      <c r="D143" s="309" t="s">
        <v>3</v>
      </c>
      <c r="E143" s="288" t="s">
        <v>420</v>
      </c>
      <c r="F143" s="289" t="s">
        <v>420</v>
      </c>
      <c r="G143" s="288" t="s">
        <v>420</v>
      </c>
      <c r="H143" s="260">
        <v>22.308709999999998</v>
      </c>
      <c r="I143" s="260">
        <v>20.830301143598209</v>
      </c>
      <c r="J143" s="259">
        <v>0</v>
      </c>
      <c r="K143" s="260">
        <v>20.830301143598209</v>
      </c>
      <c r="L143" s="260">
        <v>20.830301143598209</v>
      </c>
      <c r="M143" s="260">
        <v>0</v>
      </c>
      <c r="N143" s="260">
        <v>0</v>
      </c>
      <c r="O143" s="323">
        <v>0</v>
      </c>
      <c r="P143" s="260">
        <v>1.25854</v>
      </c>
      <c r="Q143" s="260">
        <v>0</v>
      </c>
      <c r="R143" s="260">
        <v>0</v>
      </c>
      <c r="S143" s="260">
        <v>0</v>
      </c>
      <c r="T143" s="260">
        <v>19.571761143598209</v>
      </c>
      <c r="U143" s="260">
        <v>0</v>
      </c>
      <c r="V143" s="290">
        <f t="shared" si="29"/>
        <v>20.830301143598209</v>
      </c>
      <c r="W143" s="290">
        <f t="shared" si="30"/>
        <v>0</v>
      </c>
      <c r="X143" s="291">
        <v>0</v>
      </c>
      <c r="Y143" s="318" t="s">
        <v>58</v>
      </c>
      <c r="Z143" s="11"/>
    </row>
    <row r="144" spans="1:26" ht="31.5">
      <c r="A144" s="304" t="s">
        <v>259</v>
      </c>
      <c r="B144" s="308" t="s">
        <v>471</v>
      </c>
      <c r="C144" s="304" t="s">
        <v>94</v>
      </c>
      <c r="D144" s="309" t="s">
        <v>3</v>
      </c>
      <c r="E144" s="288" t="s">
        <v>420</v>
      </c>
      <c r="F144" s="289" t="s">
        <v>420</v>
      </c>
      <c r="G144" s="288" t="s">
        <v>420</v>
      </c>
      <c r="H144" s="260">
        <v>42.003769999999996</v>
      </c>
      <c r="I144" s="260">
        <v>40.227849999999997</v>
      </c>
      <c r="J144" s="259">
        <v>3.1215700000000002</v>
      </c>
      <c r="K144" s="260">
        <v>20.113924999999998</v>
      </c>
      <c r="L144" s="260">
        <v>20.113924999999998</v>
      </c>
      <c r="M144" s="260">
        <v>0</v>
      </c>
      <c r="N144" s="260">
        <v>3.0170887499999997</v>
      </c>
      <c r="O144" s="323">
        <v>0</v>
      </c>
      <c r="P144" s="260">
        <v>4.0227849999999998</v>
      </c>
      <c r="Q144" s="260">
        <v>0</v>
      </c>
      <c r="R144" s="260">
        <v>6.0341774999999993</v>
      </c>
      <c r="S144" s="260">
        <v>0</v>
      </c>
      <c r="T144" s="260">
        <v>7.0398737500000008</v>
      </c>
      <c r="U144" s="260">
        <v>0</v>
      </c>
      <c r="V144" s="290">
        <f t="shared" si="29"/>
        <v>20.113924999999998</v>
      </c>
      <c r="W144" s="290">
        <f t="shared" si="30"/>
        <v>-3.0170887499999997</v>
      </c>
      <c r="X144" s="291">
        <f t="shared" si="31"/>
        <v>-1</v>
      </c>
      <c r="Y144" s="317" t="s">
        <v>679</v>
      </c>
      <c r="Z144" s="11"/>
    </row>
    <row r="145" spans="1:26" ht="63">
      <c r="A145" s="304" t="s">
        <v>259</v>
      </c>
      <c r="B145" s="308" t="s">
        <v>57</v>
      </c>
      <c r="C145" s="304" t="s">
        <v>600</v>
      </c>
      <c r="D145" s="309" t="s">
        <v>30</v>
      </c>
      <c r="E145" s="288" t="s">
        <v>420</v>
      </c>
      <c r="F145" s="289" t="s">
        <v>420</v>
      </c>
      <c r="G145" s="288" t="s">
        <v>420</v>
      </c>
      <c r="H145" s="260">
        <v>0</v>
      </c>
      <c r="I145" s="260">
        <v>0</v>
      </c>
      <c r="J145" s="259">
        <v>2.9560820000000003</v>
      </c>
      <c r="K145" s="260">
        <f>27.4769237288136*1.18</f>
        <v>32.422770000000043</v>
      </c>
      <c r="L145" s="260">
        <v>0</v>
      </c>
      <c r="M145" s="260">
        <v>0.91779600000000006</v>
      </c>
      <c r="N145" s="260">
        <v>0</v>
      </c>
      <c r="O145" s="260">
        <v>0.91779600000000006</v>
      </c>
      <c r="P145" s="260">
        <v>0</v>
      </c>
      <c r="Q145" s="260">
        <v>0</v>
      </c>
      <c r="R145" s="260">
        <v>0</v>
      </c>
      <c r="S145" s="260">
        <v>0</v>
      </c>
      <c r="T145" s="260">
        <v>0</v>
      </c>
      <c r="U145" s="260">
        <v>0</v>
      </c>
      <c r="V145" s="290">
        <f t="shared" si="29"/>
        <v>31.504974000000043</v>
      </c>
      <c r="W145" s="290">
        <f t="shared" si="30"/>
        <v>0.91779600000000006</v>
      </c>
      <c r="X145" s="291">
        <v>0</v>
      </c>
      <c r="Y145" s="324" t="s">
        <v>871</v>
      </c>
      <c r="Z145" s="11"/>
    </row>
    <row r="146" spans="1:26" ht="45">
      <c r="A146" s="304" t="s">
        <v>259</v>
      </c>
      <c r="B146" s="308" t="s">
        <v>31</v>
      </c>
      <c r="C146" s="304" t="s">
        <v>95</v>
      </c>
      <c r="D146" s="309" t="s">
        <v>1</v>
      </c>
      <c r="E146" s="288" t="s">
        <v>420</v>
      </c>
      <c r="F146" s="289" t="s">
        <v>420</v>
      </c>
      <c r="G146" s="288" t="s">
        <v>420</v>
      </c>
      <c r="H146" s="260">
        <v>0</v>
      </c>
      <c r="I146" s="260">
        <v>0</v>
      </c>
      <c r="J146" s="259">
        <v>36.489557019999999</v>
      </c>
      <c r="K146" s="260">
        <v>210.35981965109406</v>
      </c>
      <c r="L146" s="260">
        <v>0</v>
      </c>
      <c r="M146" s="260">
        <v>1.8154714899999997</v>
      </c>
      <c r="N146" s="260">
        <v>0</v>
      </c>
      <c r="O146" s="260">
        <v>1.8154714899999997</v>
      </c>
      <c r="P146" s="260">
        <v>0</v>
      </c>
      <c r="Q146" s="260">
        <v>0</v>
      </c>
      <c r="R146" s="260">
        <v>0</v>
      </c>
      <c r="S146" s="260">
        <v>0</v>
      </c>
      <c r="T146" s="260">
        <v>0</v>
      </c>
      <c r="U146" s="260">
        <v>0</v>
      </c>
      <c r="V146" s="290">
        <f t="shared" si="29"/>
        <v>208.54434816109406</v>
      </c>
      <c r="W146" s="290">
        <f t="shared" si="30"/>
        <v>1.8154714899999997</v>
      </c>
      <c r="X146" s="291">
        <v>0</v>
      </c>
      <c r="Y146" s="317" t="s">
        <v>122</v>
      </c>
      <c r="Z146" s="11"/>
    </row>
    <row r="147" spans="1:26" ht="135">
      <c r="A147" s="304" t="s">
        <v>259</v>
      </c>
      <c r="B147" s="308" t="s">
        <v>119</v>
      </c>
      <c r="C147" s="304" t="s">
        <v>601</v>
      </c>
      <c r="D147" s="309" t="s">
        <v>1</v>
      </c>
      <c r="E147" s="288" t="s">
        <v>420</v>
      </c>
      <c r="F147" s="289" t="s">
        <v>420</v>
      </c>
      <c r="G147" s="288" t="s">
        <v>420</v>
      </c>
      <c r="H147" s="260">
        <v>0</v>
      </c>
      <c r="I147" s="260">
        <v>0</v>
      </c>
      <c r="J147" s="259">
        <v>0</v>
      </c>
      <c r="K147" s="260">
        <v>32.145769999999999</v>
      </c>
      <c r="L147" s="260">
        <v>0</v>
      </c>
      <c r="M147" s="260">
        <v>0</v>
      </c>
      <c r="N147" s="260">
        <v>0</v>
      </c>
      <c r="O147" s="260">
        <v>0</v>
      </c>
      <c r="P147" s="260">
        <v>0</v>
      </c>
      <c r="Q147" s="260">
        <v>0</v>
      </c>
      <c r="R147" s="260">
        <v>0</v>
      </c>
      <c r="S147" s="260">
        <v>0</v>
      </c>
      <c r="T147" s="260">
        <v>0</v>
      </c>
      <c r="U147" s="260">
        <v>0</v>
      </c>
      <c r="V147" s="290">
        <f t="shared" si="29"/>
        <v>32.145769999999999</v>
      </c>
      <c r="W147" s="290">
        <f t="shared" si="30"/>
        <v>0</v>
      </c>
      <c r="X147" s="291">
        <v>0</v>
      </c>
      <c r="Y147" s="318" t="s">
        <v>58</v>
      </c>
      <c r="Z147" s="11"/>
    </row>
    <row r="148" spans="1:26" ht="63">
      <c r="A148" s="304" t="s">
        <v>259</v>
      </c>
      <c r="B148" s="308" t="s">
        <v>472</v>
      </c>
      <c r="C148" s="304" t="s">
        <v>602</v>
      </c>
      <c r="D148" s="309" t="s">
        <v>6</v>
      </c>
      <c r="E148" s="288" t="s">
        <v>420</v>
      </c>
      <c r="F148" s="289" t="s">
        <v>420</v>
      </c>
      <c r="G148" s="288" t="s">
        <v>420</v>
      </c>
      <c r="H148" s="260">
        <v>0</v>
      </c>
      <c r="I148" s="260">
        <v>0</v>
      </c>
      <c r="J148" s="259">
        <v>0</v>
      </c>
      <c r="K148" s="260">
        <v>2.1043581439287578</v>
      </c>
      <c r="L148" s="260">
        <v>0</v>
      </c>
      <c r="M148" s="260">
        <v>0.29145098000000003</v>
      </c>
      <c r="N148" s="260">
        <v>0</v>
      </c>
      <c r="O148" s="260">
        <v>0.29145098000000003</v>
      </c>
      <c r="P148" s="260">
        <v>0</v>
      </c>
      <c r="Q148" s="260">
        <v>0</v>
      </c>
      <c r="R148" s="260">
        <v>0</v>
      </c>
      <c r="S148" s="260">
        <v>0</v>
      </c>
      <c r="T148" s="260">
        <v>0</v>
      </c>
      <c r="U148" s="260">
        <v>0</v>
      </c>
      <c r="V148" s="290">
        <f t="shared" si="29"/>
        <v>1.8129071639287577</v>
      </c>
      <c r="W148" s="290">
        <f t="shared" si="30"/>
        <v>0.29145098000000003</v>
      </c>
      <c r="X148" s="291">
        <v>0</v>
      </c>
      <c r="Y148" s="317" t="s">
        <v>872</v>
      </c>
      <c r="Z148" s="11"/>
    </row>
    <row r="149" spans="1:26" ht="31.5">
      <c r="A149" s="304" t="s">
        <v>259</v>
      </c>
      <c r="B149" s="308" t="s">
        <v>44</v>
      </c>
      <c r="C149" s="304" t="s">
        <v>108</v>
      </c>
      <c r="D149" s="309" t="s">
        <v>6</v>
      </c>
      <c r="E149" s="288" t="s">
        <v>420</v>
      </c>
      <c r="F149" s="289" t="s">
        <v>420</v>
      </c>
      <c r="G149" s="288" t="s">
        <v>420</v>
      </c>
      <c r="H149" s="260">
        <v>0</v>
      </c>
      <c r="I149" s="260">
        <v>0</v>
      </c>
      <c r="J149" s="259">
        <v>3.3879983699999996</v>
      </c>
      <c r="K149" s="260">
        <v>10.118209354840889</v>
      </c>
      <c r="L149" s="260">
        <v>0</v>
      </c>
      <c r="M149" s="260">
        <v>6.7080381399999993</v>
      </c>
      <c r="N149" s="260">
        <v>0</v>
      </c>
      <c r="O149" s="260">
        <v>6.7080381399999993</v>
      </c>
      <c r="P149" s="260">
        <v>0</v>
      </c>
      <c r="Q149" s="260">
        <v>0</v>
      </c>
      <c r="R149" s="260">
        <v>0</v>
      </c>
      <c r="S149" s="260">
        <v>0</v>
      </c>
      <c r="T149" s="260">
        <v>0</v>
      </c>
      <c r="U149" s="260">
        <v>0</v>
      </c>
      <c r="V149" s="290">
        <f t="shared" si="29"/>
        <v>3.41017121484089</v>
      </c>
      <c r="W149" s="290">
        <f t="shared" si="30"/>
        <v>6.7080381399999993</v>
      </c>
      <c r="X149" s="291">
        <v>0</v>
      </c>
      <c r="Y149" s="318" t="s">
        <v>681</v>
      </c>
      <c r="Z149" s="11"/>
    </row>
    <row r="150" spans="1:26" ht="45">
      <c r="A150" s="304" t="s">
        <v>259</v>
      </c>
      <c r="B150" s="308" t="s">
        <v>473</v>
      </c>
      <c r="C150" s="304" t="s">
        <v>603</v>
      </c>
      <c r="D150" s="309" t="s">
        <v>6</v>
      </c>
      <c r="E150" s="288" t="s">
        <v>420</v>
      </c>
      <c r="F150" s="289" t="s">
        <v>420</v>
      </c>
      <c r="G150" s="288" t="s">
        <v>420</v>
      </c>
      <c r="H150" s="260">
        <v>0</v>
      </c>
      <c r="I150" s="260">
        <v>0</v>
      </c>
      <c r="J150" s="259">
        <v>0.26185356999999998</v>
      </c>
      <c r="K150" s="260">
        <f>0.528008474576271*1.18</f>
        <v>0.62304999999999977</v>
      </c>
      <c r="L150" s="260">
        <v>0</v>
      </c>
      <c r="M150" s="260">
        <v>0</v>
      </c>
      <c r="N150" s="260">
        <v>0</v>
      </c>
      <c r="O150" s="260">
        <v>0</v>
      </c>
      <c r="P150" s="260">
        <v>0</v>
      </c>
      <c r="Q150" s="260">
        <v>0</v>
      </c>
      <c r="R150" s="260">
        <v>0</v>
      </c>
      <c r="S150" s="260">
        <v>0</v>
      </c>
      <c r="T150" s="260">
        <v>0</v>
      </c>
      <c r="U150" s="260">
        <v>0</v>
      </c>
      <c r="V150" s="290">
        <f t="shared" ref="V150:V213" si="34">K150-M150</f>
        <v>0.62304999999999977</v>
      </c>
      <c r="W150" s="290">
        <f t="shared" ref="W150:W213" si="35">O150-N150</f>
        <v>0</v>
      </c>
      <c r="X150" s="291">
        <v>0</v>
      </c>
      <c r="Y150" s="318" t="s">
        <v>58</v>
      </c>
      <c r="Z150" s="11"/>
    </row>
    <row r="151" spans="1:26" ht="120">
      <c r="A151" s="304" t="s">
        <v>259</v>
      </c>
      <c r="B151" s="308" t="s">
        <v>117</v>
      </c>
      <c r="C151" s="304" t="s">
        <v>187</v>
      </c>
      <c r="D151" s="309" t="s">
        <v>2</v>
      </c>
      <c r="E151" s="288" t="s">
        <v>420</v>
      </c>
      <c r="F151" s="289" t="s">
        <v>420</v>
      </c>
      <c r="G151" s="288" t="s">
        <v>420</v>
      </c>
      <c r="H151" s="260">
        <v>0</v>
      </c>
      <c r="I151" s="260">
        <v>0</v>
      </c>
      <c r="J151" s="259">
        <v>5.4974197999999994</v>
      </c>
      <c r="K151" s="260">
        <v>18.693272911580102</v>
      </c>
      <c r="L151" s="260">
        <v>0</v>
      </c>
      <c r="M151" s="260">
        <v>0</v>
      </c>
      <c r="N151" s="260">
        <v>0</v>
      </c>
      <c r="O151" s="260">
        <v>0</v>
      </c>
      <c r="P151" s="260">
        <v>0</v>
      </c>
      <c r="Q151" s="260">
        <v>0</v>
      </c>
      <c r="R151" s="260">
        <v>0</v>
      </c>
      <c r="S151" s="260">
        <v>0</v>
      </c>
      <c r="T151" s="260">
        <v>0</v>
      </c>
      <c r="U151" s="260">
        <v>0</v>
      </c>
      <c r="V151" s="290">
        <f t="shared" si="34"/>
        <v>18.693272911580102</v>
      </c>
      <c r="W151" s="290">
        <f t="shared" si="35"/>
        <v>0</v>
      </c>
      <c r="X151" s="291">
        <v>0</v>
      </c>
      <c r="Y151" s="318" t="s">
        <v>58</v>
      </c>
      <c r="Z151" s="11"/>
    </row>
    <row r="152" spans="1:26" ht="30">
      <c r="A152" s="304" t="s">
        <v>259</v>
      </c>
      <c r="B152" s="308" t="s">
        <v>9</v>
      </c>
      <c r="C152" s="304" t="s">
        <v>604</v>
      </c>
      <c r="D152" s="309" t="s">
        <v>2</v>
      </c>
      <c r="E152" s="288" t="s">
        <v>420</v>
      </c>
      <c r="F152" s="289" t="s">
        <v>420</v>
      </c>
      <c r="G152" s="288" t="s">
        <v>420</v>
      </c>
      <c r="H152" s="260">
        <v>0</v>
      </c>
      <c r="I152" s="260">
        <v>0</v>
      </c>
      <c r="J152" s="259">
        <v>0.39094552999999999</v>
      </c>
      <c r="K152" s="260">
        <v>9.9761002560048002</v>
      </c>
      <c r="L152" s="260">
        <v>0</v>
      </c>
      <c r="M152" s="260">
        <v>0</v>
      </c>
      <c r="N152" s="260">
        <v>0</v>
      </c>
      <c r="O152" s="260">
        <v>0</v>
      </c>
      <c r="P152" s="260">
        <v>0</v>
      </c>
      <c r="Q152" s="260">
        <v>0</v>
      </c>
      <c r="R152" s="260">
        <v>0</v>
      </c>
      <c r="S152" s="260">
        <v>0</v>
      </c>
      <c r="T152" s="260">
        <v>0</v>
      </c>
      <c r="U152" s="260">
        <v>0</v>
      </c>
      <c r="V152" s="290">
        <f t="shared" si="34"/>
        <v>9.9761002560048002</v>
      </c>
      <c r="W152" s="290">
        <f t="shared" si="35"/>
        <v>0</v>
      </c>
      <c r="X152" s="291">
        <v>0</v>
      </c>
      <c r="Y152" s="318" t="s">
        <v>58</v>
      </c>
      <c r="Z152" s="11"/>
    </row>
    <row r="153" spans="1:26" ht="30">
      <c r="A153" s="304" t="s">
        <v>259</v>
      </c>
      <c r="B153" s="308" t="s">
        <v>474</v>
      </c>
      <c r="C153" s="304" t="s">
        <v>605</v>
      </c>
      <c r="D153" s="309" t="s">
        <v>7</v>
      </c>
      <c r="E153" s="288" t="s">
        <v>420</v>
      </c>
      <c r="F153" s="289" t="s">
        <v>420</v>
      </c>
      <c r="G153" s="288" t="s">
        <v>420</v>
      </c>
      <c r="H153" s="260">
        <v>0</v>
      </c>
      <c r="I153" s="260">
        <v>0</v>
      </c>
      <c r="J153" s="259">
        <v>0.12906999999999999</v>
      </c>
      <c r="K153" s="260">
        <v>7.0296977800000002</v>
      </c>
      <c r="L153" s="260">
        <v>0</v>
      </c>
      <c r="M153" s="260">
        <v>0</v>
      </c>
      <c r="N153" s="260">
        <v>0</v>
      </c>
      <c r="O153" s="260">
        <v>0</v>
      </c>
      <c r="P153" s="260">
        <v>0</v>
      </c>
      <c r="Q153" s="260">
        <v>0</v>
      </c>
      <c r="R153" s="260">
        <v>0</v>
      </c>
      <c r="S153" s="260">
        <v>0</v>
      </c>
      <c r="T153" s="260">
        <v>0</v>
      </c>
      <c r="U153" s="260">
        <v>0</v>
      </c>
      <c r="V153" s="290">
        <f t="shared" si="34"/>
        <v>7.0296977800000002</v>
      </c>
      <c r="W153" s="290">
        <f t="shared" si="35"/>
        <v>0</v>
      </c>
      <c r="X153" s="291">
        <v>0</v>
      </c>
      <c r="Y153" s="318" t="s">
        <v>58</v>
      </c>
      <c r="Z153" s="11"/>
    </row>
    <row r="154" spans="1:26" ht="30">
      <c r="A154" s="304" t="s">
        <v>259</v>
      </c>
      <c r="B154" s="308" t="s">
        <v>475</v>
      </c>
      <c r="C154" s="304" t="s">
        <v>109</v>
      </c>
      <c r="D154" s="309" t="s">
        <v>7</v>
      </c>
      <c r="E154" s="288" t="s">
        <v>420</v>
      </c>
      <c r="F154" s="289" t="s">
        <v>420</v>
      </c>
      <c r="G154" s="288" t="s">
        <v>420</v>
      </c>
      <c r="H154" s="260">
        <v>0</v>
      </c>
      <c r="I154" s="260">
        <v>0</v>
      </c>
      <c r="J154" s="259">
        <v>0.47549999999999998</v>
      </c>
      <c r="K154" s="260">
        <v>0.72076070159444994</v>
      </c>
      <c r="L154" s="260">
        <v>0</v>
      </c>
      <c r="M154" s="260">
        <v>0</v>
      </c>
      <c r="N154" s="260">
        <v>0</v>
      </c>
      <c r="O154" s="260">
        <v>0</v>
      </c>
      <c r="P154" s="260">
        <v>0</v>
      </c>
      <c r="Q154" s="260">
        <v>0</v>
      </c>
      <c r="R154" s="260">
        <v>0</v>
      </c>
      <c r="S154" s="260">
        <v>0</v>
      </c>
      <c r="T154" s="260">
        <v>0</v>
      </c>
      <c r="U154" s="260">
        <v>0</v>
      </c>
      <c r="V154" s="290">
        <f t="shared" si="34"/>
        <v>0.72076070159444994</v>
      </c>
      <c r="W154" s="290">
        <f t="shared" si="35"/>
        <v>0</v>
      </c>
      <c r="X154" s="291">
        <v>0</v>
      </c>
      <c r="Y154" s="318" t="s">
        <v>58</v>
      </c>
      <c r="Z154" s="11"/>
    </row>
    <row r="155" spans="1:26" ht="30">
      <c r="A155" s="304" t="s">
        <v>259</v>
      </c>
      <c r="B155" s="308" t="s">
        <v>476</v>
      </c>
      <c r="C155" s="304" t="s">
        <v>420</v>
      </c>
      <c r="D155" s="309" t="s">
        <v>7</v>
      </c>
      <c r="E155" s="288" t="s">
        <v>420</v>
      </c>
      <c r="F155" s="289" t="s">
        <v>420</v>
      </c>
      <c r="G155" s="288" t="s">
        <v>420</v>
      </c>
      <c r="H155" s="260">
        <v>0</v>
      </c>
      <c r="I155" s="260">
        <v>0</v>
      </c>
      <c r="J155" s="259">
        <v>6.0249899999999998</v>
      </c>
      <c r="K155" s="260">
        <v>6.6173337999999999</v>
      </c>
      <c r="L155" s="260">
        <v>0</v>
      </c>
      <c r="M155" s="260">
        <v>0</v>
      </c>
      <c r="N155" s="260">
        <v>0</v>
      </c>
      <c r="O155" s="260">
        <v>0</v>
      </c>
      <c r="P155" s="260">
        <v>0</v>
      </c>
      <c r="Q155" s="260">
        <v>0</v>
      </c>
      <c r="R155" s="260">
        <v>0</v>
      </c>
      <c r="S155" s="260">
        <v>0</v>
      </c>
      <c r="T155" s="260">
        <v>0</v>
      </c>
      <c r="U155" s="260">
        <v>0</v>
      </c>
      <c r="V155" s="290">
        <f t="shared" si="34"/>
        <v>6.6173337999999999</v>
      </c>
      <c r="W155" s="290">
        <f t="shared" si="35"/>
        <v>0</v>
      </c>
      <c r="X155" s="291">
        <v>0</v>
      </c>
      <c r="Y155" s="318" t="s">
        <v>58</v>
      </c>
      <c r="Z155" s="11"/>
    </row>
    <row r="156" spans="1:26" ht="45">
      <c r="A156" s="304" t="s">
        <v>259</v>
      </c>
      <c r="B156" s="306" t="s">
        <v>477</v>
      </c>
      <c r="C156" s="304" t="s">
        <v>112</v>
      </c>
      <c r="D156" s="309" t="s">
        <v>4</v>
      </c>
      <c r="E156" s="288" t="s">
        <v>420</v>
      </c>
      <c r="F156" s="289" t="s">
        <v>420</v>
      </c>
      <c r="G156" s="288" t="s">
        <v>420</v>
      </c>
      <c r="H156" s="260">
        <v>0</v>
      </c>
      <c r="I156" s="260">
        <v>0</v>
      </c>
      <c r="J156" s="259">
        <v>17.478810000000003</v>
      </c>
      <c r="K156" s="260">
        <v>95.986793397228013</v>
      </c>
      <c r="L156" s="260">
        <v>0</v>
      </c>
      <c r="M156" s="260">
        <v>0</v>
      </c>
      <c r="N156" s="260">
        <v>0</v>
      </c>
      <c r="O156" s="260">
        <v>0</v>
      </c>
      <c r="P156" s="260">
        <v>0</v>
      </c>
      <c r="Q156" s="260">
        <v>0</v>
      </c>
      <c r="R156" s="260">
        <v>0</v>
      </c>
      <c r="S156" s="260">
        <v>0</v>
      </c>
      <c r="T156" s="260">
        <v>0</v>
      </c>
      <c r="U156" s="260">
        <v>0</v>
      </c>
      <c r="V156" s="290">
        <f t="shared" si="34"/>
        <v>95.986793397228013</v>
      </c>
      <c r="W156" s="290">
        <f t="shared" si="35"/>
        <v>0</v>
      </c>
      <c r="X156" s="291">
        <v>0</v>
      </c>
      <c r="Y156" s="318" t="s">
        <v>58</v>
      </c>
      <c r="Z156" s="11"/>
    </row>
    <row r="157" spans="1:26" ht="30">
      <c r="A157" s="304" t="s">
        <v>263</v>
      </c>
      <c r="B157" s="308" t="s">
        <v>264</v>
      </c>
      <c r="C157" s="304" t="s">
        <v>550</v>
      </c>
      <c r="D157" s="309" t="s">
        <v>420</v>
      </c>
      <c r="E157" s="288" t="s">
        <v>420</v>
      </c>
      <c r="F157" s="289" t="s">
        <v>420</v>
      </c>
      <c r="G157" s="288" t="s">
        <v>420</v>
      </c>
      <c r="H157" s="290">
        <v>0</v>
      </c>
      <c r="I157" s="290">
        <v>0</v>
      </c>
      <c r="J157" s="290">
        <v>0</v>
      </c>
      <c r="K157" s="290">
        <v>0</v>
      </c>
      <c r="L157" s="290">
        <v>0</v>
      </c>
      <c r="M157" s="290">
        <v>0</v>
      </c>
      <c r="N157" s="290">
        <v>0</v>
      </c>
      <c r="O157" s="290">
        <v>0</v>
      </c>
      <c r="P157" s="290">
        <v>0</v>
      </c>
      <c r="Q157" s="290">
        <v>0</v>
      </c>
      <c r="R157" s="290">
        <v>0</v>
      </c>
      <c r="S157" s="290">
        <v>0</v>
      </c>
      <c r="T157" s="290">
        <v>0</v>
      </c>
      <c r="U157" s="290">
        <v>0</v>
      </c>
      <c r="V157" s="290">
        <f t="shared" si="34"/>
        <v>0</v>
      </c>
      <c r="W157" s="290">
        <f t="shared" si="35"/>
        <v>0</v>
      </c>
      <c r="X157" s="291">
        <v>0</v>
      </c>
      <c r="Y157" s="290" t="s">
        <v>420</v>
      </c>
      <c r="Z157" s="11"/>
    </row>
    <row r="158" spans="1:26" ht="30">
      <c r="A158" s="304" t="s">
        <v>265</v>
      </c>
      <c r="B158" s="308" t="s">
        <v>266</v>
      </c>
      <c r="C158" s="304" t="s">
        <v>550</v>
      </c>
      <c r="D158" s="309" t="s">
        <v>420</v>
      </c>
      <c r="E158" s="288" t="s">
        <v>420</v>
      </c>
      <c r="F158" s="289" t="s">
        <v>420</v>
      </c>
      <c r="G158" s="288" t="s">
        <v>420</v>
      </c>
      <c r="H158" s="295">
        <f t="shared" ref="H158:U158" si="36">H159+H160+H161+H162+H163+H164+H165+H166</f>
        <v>0</v>
      </c>
      <c r="I158" s="295">
        <f t="shared" si="36"/>
        <v>0</v>
      </c>
      <c r="J158" s="296">
        <f t="shared" si="36"/>
        <v>0</v>
      </c>
      <c r="K158" s="295">
        <f t="shared" si="36"/>
        <v>0</v>
      </c>
      <c r="L158" s="295">
        <f t="shared" si="36"/>
        <v>0</v>
      </c>
      <c r="M158" s="295">
        <f t="shared" si="36"/>
        <v>0</v>
      </c>
      <c r="N158" s="295">
        <f t="shared" si="36"/>
        <v>0</v>
      </c>
      <c r="O158" s="295">
        <f t="shared" si="36"/>
        <v>0</v>
      </c>
      <c r="P158" s="295">
        <f t="shared" si="36"/>
        <v>0</v>
      </c>
      <c r="Q158" s="295">
        <f t="shared" si="36"/>
        <v>0</v>
      </c>
      <c r="R158" s="295">
        <f t="shared" si="36"/>
        <v>0</v>
      </c>
      <c r="S158" s="295">
        <f t="shared" si="36"/>
        <v>0</v>
      </c>
      <c r="T158" s="295">
        <f t="shared" si="36"/>
        <v>0</v>
      </c>
      <c r="U158" s="295">
        <f t="shared" si="36"/>
        <v>0</v>
      </c>
      <c r="V158" s="290">
        <f t="shared" si="34"/>
        <v>0</v>
      </c>
      <c r="W158" s="290">
        <f t="shared" si="35"/>
        <v>0</v>
      </c>
      <c r="X158" s="291">
        <v>0</v>
      </c>
      <c r="Y158" s="293" t="s">
        <v>420</v>
      </c>
      <c r="Z158" s="11"/>
    </row>
    <row r="159" spans="1:26" ht="30">
      <c r="A159" s="304" t="s">
        <v>267</v>
      </c>
      <c r="B159" s="308" t="s">
        <v>268</v>
      </c>
      <c r="C159" s="304" t="s">
        <v>550</v>
      </c>
      <c r="D159" s="309" t="s">
        <v>420</v>
      </c>
      <c r="E159" s="288" t="s">
        <v>420</v>
      </c>
      <c r="F159" s="289" t="s">
        <v>420</v>
      </c>
      <c r="G159" s="288" t="s">
        <v>420</v>
      </c>
      <c r="H159" s="290">
        <v>0</v>
      </c>
      <c r="I159" s="290">
        <v>0</v>
      </c>
      <c r="J159" s="290">
        <v>0</v>
      </c>
      <c r="K159" s="290">
        <v>0</v>
      </c>
      <c r="L159" s="290">
        <v>0</v>
      </c>
      <c r="M159" s="290">
        <v>0</v>
      </c>
      <c r="N159" s="290">
        <v>0</v>
      </c>
      <c r="O159" s="290">
        <v>0</v>
      </c>
      <c r="P159" s="290">
        <v>0</v>
      </c>
      <c r="Q159" s="290">
        <v>0</v>
      </c>
      <c r="R159" s="290">
        <v>0</v>
      </c>
      <c r="S159" s="290">
        <v>0</v>
      </c>
      <c r="T159" s="290">
        <v>0</v>
      </c>
      <c r="U159" s="290">
        <v>0</v>
      </c>
      <c r="V159" s="290">
        <f t="shared" si="34"/>
        <v>0</v>
      </c>
      <c r="W159" s="290">
        <f t="shared" si="35"/>
        <v>0</v>
      </c>
      <c r="X159" s="291">
        <v>0</v>
      </c>
      <c r="Y159" s="290" t="s">
        <v>420</v>
      </c>
      <c r="Z159" s="11"/>
    </row>
    <row r="160" spans="1:26" ht="30">
      <c r="A160" s="304" t="s">
        <v>269</v>
      </c>
      <c r="B160" s="308" t="s">
        <v>270</v>
      </c>
      <c r="C160" s="304" t="s">
        <v>550</v>
      </c>
      <c r="D160" s="309" t="s">
        <v>420</v>
      </c>
      <c r="E160" s="288" t="s">
        <v>420</v>
      </c>
      <c r="F160" s="289" t="s">
        <v>420</v>
      </c>
      <c r="G160" s="288" t="s">
        <v>420</v>
      </c>
      <c r="H160" s="290">
        <v>0</v>
      </c>
      <c r="I160" s="290">
        <v>0</v>
      </c>
      <c r="J160" s="290">
        <v>0</v>
      </c>
      <c r="K160" s="290">
        <v>0</v>
      </c>
      <c r="L160" s="290">
        <v>0</v>
      </c>
      <c r="M160" s="290">
        <v>0</v>
      </c>
      <c r="N160" s="290">
        <v>0</v>
      </c>
      <c r="O160" s="290">
        <v>0</v>
      </c>
      <c r="P160" s="290">
        <v>0</v>
      </c>
      <c r="Q160" s="290">
        <v>0</v>
      </c>
      <c r="R160" s="290">
        <v>0</v>
      </c>
      <c r="S160" s="290">
        <v>0</v>
      </c>
      <c r="T160" s="290">
        <v>0</v>
      </c>
      <c r="U160" s="290">
        <v>0</v>
      </c>
      <c r="V160" s="290">
        <f t="shared" si="34"/>
        <v>0</v>
      </c>
      <c r="W160" s="290">
        <f t="shared" si="35"/>
        <v>0</v>
      </c>
      <c r="X160" s="291">
        <v>0</v>
      </c>
      <c r="Y160" s="290" t="s">
        <v>420</v>
      </c>
      <c r="Z160" s="11"/>
    </row>
    <row r="161" spans="1:26" ht="30">
      <c r="A161" s="304" t="s">
        <v>271</v>
      </c>
      <c r="B161" s="308" t="s">
        <v>272</v>
      </c>
      <c r="C161" s="304" t="s">
        <v>550</v>
      </c>
      <c r="D161" s="309" t="s">
        <v>420</v>
      </c>
      <c r="E161" s="288" t="s">
        <v>420</v>
      </c>
      <c r="F161" s="289" t="s">
        <v>420</v>
      </c>
      <c r="G161" s="288" t="s">
        <v>420</v>
      </c>
      <c r="H161" s="290">
        <v>0</v>
      </c>
      <c r="I161" s="290">
        <v>0</v>
      </c>
      <c r="J161" s="290">
        <v>0</v>
      </c>
      <c r="K161" s="290">
        <v>0</v>
      </c>
      <c r="L161" s="290">
        <v>0</v>
      </c>
      <c r="M161" s="290">
        <v>0</v>
      </c>
      <c r="N161" s="290">
        <v>0</v>
      </c>
      <c r="O161" s="290">
        <v>0</v>
      </c>
      <c r="P161" s="290">
        <v>0</v>
      </c>
      <c r="Q161" s="290">
        <v>0</v>
      </c>
      <c r="R161" s="290">
        <v>0</v>
      </c>
      <c r="S161" s="290">
        <v>0</v>
      </c>
      <c r="T161" s="290">
        <v>0</v>
      </c>
      <c r="U161" s="290">
        <v>0</v>
      </c>
      <c r="V161" s="290">
        <f t="shared" si="34"/>
        <v>0</v>
      </c>
      <c r="W161" s="290">
        <f t="shared" si="35"/>
        <v>0</v>
      </c>
      <c r="X161" s="291">
        <v>0</v>
      </c>
      <c r="Y161" s="290" t="s">
        <v>420</v>
      </c>
      <c r="Z161" s="11"/>
    </row>
    <row r="162" spans="1:26" ht="69.75" customHeight="1">
      <c r="A162" s="304" t="s">
        <v>273</v>
      </c>
      <c r="B162" s="308" t="s">
        <v>274</v>
      </c>
      <c r="C162" s="304" t="s">
        <v>550</v>
      </c>
      <c r="D162" s="309" t="s">
        <v>420</v>
      </c>
      <c r="E162" s="288" t="s">
        <v>420</v>
      </c>
      <c r="F162" s="289" t="s">
        <v>420</v>
      </c>
      <c r="G162" s="288" t="s">
        <v>420</v>
      </c>
      <c r="H162" s="290">
        <v>0</v>
      </c>
      <c r="I162" s="290">
        <v>0</v>
      </c>
      <c r="J162" s="290">
        <v>0</v>
      </c>
      <c r="K162" s="290">
        <v>0</v>
      </c>
      <c r="L162" s="290">
        <v>0</v>
      </c>
      <c r="M162" s="290">
        <v>0</v>
      </c>
      <c r="N162" s="290">
        <v>0</v>
      </c>
      <c r="O162" s="290">
        <v>0</v>
      </c>
      <c r="P162" s="290">
        <v>0</v>
      </c>
      <c r="Q162" s="290">
        <v>0</v>
      </c>
      <c r="R162" s="290">
        <v>0</v>
      </c>
      <c r="S162" s="290">
        <v>0</v>
      </c>
      <c r="T162" s="290">
        <v>0</v>
      </c>
      <c r="U162" s="290">
        <v>0</v>
      </c>
      <c r="V162" s="290">
        <f t="shared" si="34"/>
        <v>0</v>
      </c>
      <c r="W162" s="290">
        <f t="shared" si="35"/>
        <v>0</v>
      </c>
      <c r="X162" s="291">
        <v>0</v>
      </c>
      <c r="Y162" s="290" t="s">
        <v>420</v>
      </c>
      <c r="Z162" s="11"/>
    </row>
    <row r="163" spans="1:26" ht="30">
      <c r="A163" s="304" t="s">
        <v>275</v>
      </c>
      <c r="B163" s="306" t="s">
        <v>276</v>
      </c>
      <c r="C163" s="307" t="s">
        <v>550</v>
      </c>
      <c r="D163" s="309" t="s">
        <v>420</v>
      </c>
      <c r="E163" s="288" t="s">
        <v>420</v>
      </c>
      <c r="F163" s="289" t="s">
        <v>420</v>
      </c>
      <c r="G163" s="288" t="s">
        <v>420</v>
      </c>
      <c r="H163" s="290">
        <v>0</v>
      </c>
      <c r="I163" s="290">
        <v>0</v>
      </c>
      <c r="J163" s="290">
        <v>0</v>
      </c>
      <c r="K163" s="290">
        <v>0</v>
      </c>
      <c r="L163" s="290">
        <v>0</v>
      </c>
      <c r="M163" s="290">
        <v>0</v>
      </c>
      <c r="N163" s="290">
        <v>0</v>
      </c>
      <c r="O163" s="290">
        <v>0</v>
      </c>
      <c r="P163" s="290">
        <v>0</v>
      </c>
      <c r="Q163" s="290">
        <v>0</v>
      </c>
      <c r="R163" s="290">
        <v>0</v>
      </c>
      <c r="S163" s="290">
        <v>0</v>
      </c>
      <c r="T163" s="290">
        <v>0</v>
      </c>
      <c r="U163" s="290">
        <v>0</v>
      </c>
      <c r="V163" s="290">
        <f t="shared" si="34"/>
        <v>0</v>
      </c>
      <c r="W163" s="290">
        <f t="shared" si="35"/>
        <v>0</v>
      </c>
      <c r="X163" s="291">
        <v>0</v>
      </c>
      <c r="Y163" s="290" t="s">
        <v>420</v>
      </c>
      <c r="Z163" s="11"/>
    </row>
    <row r="164" spans="1:26" ht="30">
      <c r="A164" s="304" t="s">
        <v>277</v>
      </c>
      <c r="B164" s="306" t="s">
        <v>278</v>
      </c>
      <c r="C164" s="307" t="s">
        <v>550</v>
      </c>
      <c r="D164" s="309" t="s">
        <v>420</v>
      </c>
      <c r="E164" s="288" t="s">
        <v>420</v>
      </c>
      <c r="F164" s="289" t="s">
        <v>420</v>
      </c>
      <c r="G164" s="288" t="s">
        <v>420</v>
      </c>
      <c r="H164" s="290">
        <v>0</v>
      </c>
      <c r="I164" s="290">
        <v>0</v>
      </c>
      <c r="J164" s="290">
        <v>0</v>
      </c>
      <c r="K164" s="290">
        <v>0</v>
      </c>
      <c r="L164" s="290">
        <v>0</v>
      </c>
      <c r="M164" s="290">
        <v>0</v>
      </c>
      <c r="N164" s="290">
        <v>0</v>
      </c>
      <c r="O164" s="290">
        <v>0</v>
      </c>
      <c r="P164" s="290">
        <v>0</v>
      </c>
      <c r="Q164" s="290">
        <v>0</v>
      </c>
      <c r="R164" s="290">
        <v>0</v>
      </c>
      <c r="S164" s="290">
        <v>0</v>
      </c>
      <c r="T164" s="290">
        <v>0</v>
      </c>
      <c r="U164" s="290">
        <v>0</v>
      </c>
      <c r="V164" s="290">
        <f t="shared" si="34"/>
        <v>0</v>
      </c>
      <c r="W164" s="290">
        <f t="shared" si="35"/>
        <v>0</v>
      </c>
      <c r="X164" s="291">
        <v>0</v>
      </c>
      <c r="Y164" s="290" t="s">
        <v>420</v>
      </c>
      <c r="Z164" s="11"/>
    </row>
    <row r="165" spans="1:26" ht="30">
      <c r="A165" s="304" t="s">
        <v>279</v>
      </c>
      <c r="B165" s="306" t="s">
        <v>280</v>
      </c>
      <c r="C165" s="307" t="s">
        <v>550</v>
      </c>
      <c r="D165" s="309" t="s">
        <v>420</v>
      </c>
      <c r="E165" s="288" t="s">
        <v>420</v>
      </c>
      <c r="F165" s="289" t="s">
        <v>420</v>
      </c>
      <c r="G165" s="288" t="s">
        <v>420</v>
      </c>
      <c r="H165" s="290">
        <v>0</v>
      </c>
      <c r="I165" s="290">
        <v>0</v>
      </c>
      <c r="J165" s="290">
        <v>0</v>
      </c>
      <c r="K165" s="290">
        <v>0</v>
      </c>
      <c r="L165" s="290">
        <v>0</v>
      </c>
      <c r="M165" s="290">
        <v>0</v>
      </c>
      <c r="N165" s="290">
        <v>0</v>
      </c>
      <c r="O165" s="290">
        <v>0</v>
      </c>
      <c r="P165" s="290">
        <v>0</v>
      </c>
      <c r="Q165" s="290">
        <v>0</v>
      </c>
      <c r="R165" s="290">
        <v>0</v>
      </c>
      <c r="S165" s="290">
        <v>0</v>
      </c>
      <c r="T165" s="290">
        <v>0</v>
      </c>
      <c r="U165" s="290">
        <v>0</v>
      </c>
      <c r="V165" s="290">
        <f t="shared" si="34"/>
        <v>0</v>
      </c>
      <c r="W165" s="290">
        <f t="shared" si="35"/>
        <v>0</v>
      </c>
      <c r="X165" s="291">
        <v>0</v>
      </c>
      <c r="Y165" s="290" t="s">
        <v>420</v>
      </c>
      <c r="Z165" s="11"/>
    </row>
    <row r="166" spans="1:26" ht="30">
      <c r="A166" s="304" t="s">
        <v>281</v>
      </c>
      <c r="B166" s="306" t="s">
        <v>282</v>
      </c>
      <c r="C166" s="307" t="s">
        <v>550</v>
      </c>
      <c r="D166" s="309" t="s">
        <v>420</v>
      </c>
      <c r="E166" s="288" t="s">
        <v>420</v>
      </c>
      <c r="F166" s="289" t="s">
        <v>420</v>
      </c>
      <c r="G166" s="288" t="s">
        <v>420</v>
      </c>
      <c r="H166" s="290">
        <v>0</v>
      </c>
      <c r="I166" s="290">
        <v>0</v>
      </c>
      <c r="J166" s="290">
        <v>0</v>
      </c>
      <c r="K166" s="290">
        <v>0</v>
      </c>
      <c r="L166" s="290">
        <v>0</v>
      </c>
      <c r="M166" s="290">
        <v>0</v>
      </c>
      <c r="N166" s="290">
        <v>0</v>
      </c>
      <c r="O166" s="290">
        <v>0</v>
      </c>
      <c r="P166" s="290">
        <v>0</v>
      </c>
      <c r="Q166" s="290">
        <v>0</v>
      </c>
      <c r="R166" s="290">
        <v>0</v>
      </c>
      <c r="S166" s="290">
        <v>0</v>
      </c>
      <c r="T166" s="290">
        <v>0</v>
      </c>
      <c r="U166" s="290">
        <v>0</v>
      </c>
      <c r="V166" s="290">
        <f t="shared" si="34"/>
        <v>0</v>
      </c>
      <c r="W166" s="290">
        <f t="shared" si="35"/>
        <v>0</v>
      </c>
      <c r="X166" s="291">
        <v>0</v>
      </c>
      <c r="Y166" s="290" t="s">
        <v>420</v>
      </c>
      <c r="Z166" s="11"/>
    </row>
    <row r="167" spans="1:26" ht="30">
      <c r="A167" s="304" t="s">
        <v>283</v>
      </c>
      <c r="B167" s="306" t="s">
        <v>284</v>
      </c>
      <c r="C167" s="307" t="s">
        <v>550</v>
      </c>
      <c r="D167" s="309" t="s">
        <v>420</v>
      </c>
      <c r="E167" s="288" t="s">
        <v>420</v>
      </c>
      <c r="F167" s="289" t="s">
        <v>420</v>
      </c>
      <c r="G167" s="288" t="s">
        <v>420</v>
      </c>
      <c r="H167" s="295">
        <f t="shared" ref="H167:U167" si="37">H168+H174</f>
        <v>505.1379469686637</v>
      </c>
      <c r="I167" s="295">
        <f t="shared" si="37"/>
        <v>460.22334336894573</v>
      </c>
      <c r="J167" s="296">
        <f t="shared" si="37"/>
        <v>18.239462230000001</v>
      </c>
      <c r="K167" s="295">
        <f t="shared" si="37"/>
        <v>375.57087609442658</v>
      </c>
      <c r="L167" s="295">
        <f t="shared" si="37"/>
        <v>243.53446709442687</v>
      </c>
      <c r="M167" s="295">
        <f t="shared" si="37"/>
        <v>47.981474419999998</v>
      </c>
      <c r="N167" s="295">
        <f t="shared" si="37"/>
        <v>19.290751309442648</v>
      </c>
      <c r="O167" s="295">
        <f t="shared" si="37"/>
        <v>47.981474419999998</v>
      </c>
      <c r="P167" s="295">
        <f t="shared" si="37"/>
        <v>43.319230318885303</v>
      </c>
      <c r="Q167" s="295">
        <f t="shared" si="37"/>
        <v>0</v>
      </c>
      <c r="R167" s="295">
        <f t="shared" si="37"/>
        <v>73.728107728327942</v>
      </c>
      <c r="S167" s="295">
        <f t="shared" si="37"/>
        <v>0</v>
      </c>
      <c r="T167" s="295">
        <f t="shared" si="37"/>
        <v>107.19637773777096</v>
      </c>
      <c r="U167" s="295">
        <f t="shared" si="37"/>
        <v>0</v>
      </c>
      <c r="V167" s="290">
        <f t="shared" si="34"/>
        <v>327.5894016744266</v>
      </c>
      <c r="W167" s="290">
        <f t="shared" si="35"/>
        <v>28.69072311055735</v>
      </c>
      <c r="X167" s="291">
        <f t="shared" ref="X167:X237" si="38">(M167/N167)-1</f>
        <v>1.4872786782811045</v>
      </c>
      <c r="Y167" s="293" t="s">
        <v>420</v>
      </c>
      <c r="Z167" s="11"/>
    </row>
    <row r="168" spans="1:26" ht="30">
      <c r="A168" s="304" t="s">
        <v>285</v>
      </c>
      <c r="B168" s="306" t="s">
        <v>286</v>
      </c>
      <c r="C168" s="307" t="s">
        <v>550</v>
      </c>
      <c r="D168" s="309" t="s">
        <v>420</v>
      </c>
      <c r="E168" s="288" t="s">
        <v>420</v>
      </c>
      <c r="F168" s="289" t="s">
        <v>420</v>
      </c>
      <c r="G168" s="288" t="s">
        <v>420</v>
      </c>
      <c r="H168" s="290">
        <f t="shared" ref="H168:U168" si="39">SUM(H169:H173)</f>
        <v>329.9259269686637</v>
      </c>
      <c r="I168" s="290">
        <f t="shared" si="39"/>
        <v>285.01132336894574</v>
      </c>
      <c r="J168" s="290">
        <f t="shared" ref="J168" si="40">SUM(J169:J173)</f>
        <v>10.485939999999999</v>
      </c>
      <c r="K168" s="290">
        <f>SUM(K169:K173)</f>
        <v>241.13187609442653</v>
      </c>
      <c r="L168" s="290">
        <f t="shared" si="39"/>
        <v>208.13546709442682</v>
      </c>
      <c r="M168" s="290">
        <f t="shared" si="39"/>
        <v>21.675271849999998</v>
      </c>
      <c r="N168" s="290">
        <f t="shared" si="39"/>
        <v>19.290751309442648</v>
      </c>
      <c r="O168" s="290">
        <f t="shared" si="39"/>
        <v>21.675271849999998</v>
      </c>
      <c r="P168" s="290">
        <f t="shared" si="39"/>
        <v>36.623030318885306</v>
      </c>
      <c r="Q168" s="290">
        <f t="shared" si="39"/>
        <v>0</v>
      </c>
      <c r="R168" s="290">
        <f t="shared" si="39"/>
        <v>66.748107728327938</v>
      </c>
      <c r="S168" s="290">
        <f t="shared" si="39"/>
        <v>0</v>
      </c>
      <c r="T168" s="290">
        <f t="shared" si="39"/>
        <v>85.47357773777091</v>
      </c>
      <c r="U168" s="290">
        <f t="shared" si="39"/>
        <v>0</v>
      </c>
      <c r="V168" s="290">
        <f t="shared" si="34"/>
        <v>219.45660424442653</v>
      </c>
      <c r="W168" s="290">
        <f t="shared" si="35"/>
        <v>2.3845205405573502</v>
      </c>
      <c r="X168" s="291">
        <f t="shared" si="38"/>
        <v>0.12360952159443106</v>
      </c>
      <c r="Y168" s="290" t="s">
        <v>420</v>
      </c>
      <c r="Z168" s="11"/>
    </row>
    <row r="169" spans="1:26">
      <c r="A169" s="304" t="s">
        <v>285</v>
      </c>
      <c r="B169" s="306" t="s">
        <v>137</v>
      </c>
      <c r="C169" s="307" t="s">
        <v>193</v>
      </c>
      <c r="D169" s="309" t="s">
        <v>4</v>
      </c>
      <c r="E169" s="288" t="s">
        <v>420</v>
      </c>
      <c r="F169" s="289" t="s">
        <v>420</v>
      </c>
      <c r="G169" s="288" t="s">
        <v>420</v>
      </c>
      <c r="H169" s="260">
        <v>107.17770000000002</v>
      </c>
      <c r="I169" s="260">
        <v>92.511930000000007</v>
      </c>
      <c r="J169" s="259">
        <v>10.485939999999999</v>
      </c>
      <c r="K169" s="260">
        <v>53.429618000000005</v>
      </c>
      <c r="L169" s="260">
        <v>53.429617999999998</v>
      </c>
      <c r="M169" s="260">
        <v>21.675271849999998</v>
      </c>
      <c r="N169" s="260">
        <v>0</v>
      </c>
      <c r="O169" s="260">
        <v>21.675271849999998</v>
      </c>
      <c r="P169" s="260">
        <v>8.0144427</v>
      </c>
      <c r="Q169" s="260">
        <v>0</v>
      </c>
      <c r="R169" s="260">
        <v>18.700366299999999</v>
      </c>
      <c r="S169" s="260">
        <v>0</v>
      </c>
      <c r="T169" s="260">
        <v>26.714809000000002</v>
      </c>
      <c r="U169" s="260">
        <v>0</v>
      </c>
      <c r="V169" s="290">
        <f t="shared" si="34"/>
        <v>31.754346150000007</v>
      </c>
      <c r="W169" s="290">
        <f t="shared" si="35"/>
        <v>21.675271849999998</v>
      </c>
      <c r="X169" s="291">
        <v>0</v>
      </c>
      <c r="Y169" s="317" t="s">
        <v>873</v>
      </c>
      <c r="Z169" s="11"/>
    </row>
    <row r="170" spans="1:26" ht="47.25">
      <c r="A170" s="304" t="s">
        <v>285</v>
      </c>
      <c r="B170" s="308" t="s">
        <v>138</v>
      </c>
      <c r="C170" s="304" t="s">
        <v>194</v>
      </c>
      <c r="D170" s="309" t="s">
        <v>8</v>
      </c>
      <c r="E170" s="288" t="s">
        <v>420</v>
      </c>
      <c r="F170" s="289" t="s">
        <v>420</v>
      </c>
      <c r="G170" s="288" t="s">
        <v>420</v>
      </c>
      <c r="H170" s="260">
        <v>122.74191999999998</v>
      </c>
      <c r="I170" s="260">
        <v>105.9464</v>
      </c>
      <c r="J170" s="259">
        <v>0</v>
      </c>
      <c r="K170" s="260">
        <v>103.56715</v>
      </c>
      <c r="L170" s="260">
        <v>103.56715</v>
      </c>
      <c r="M170" s="260">
        <v>0</v>
      </c>
      <c r="N170" s="260">
        <v>15.535072499999998</v>
      </c>
      <c r="O170" s="260">
        <v>0</v>
      </c>
      <c r="P170" s="260">
        <v>20.713430000000002</v>
      </c>
      <c r="Q170" s="260">
        <v>0</v>
      </c>
      <c r="R170" s="260">
        <v>31.070144999999997</v>
      </c>
      <c r="S170" s="260">
        <v>0</v>
      </c>
      <c r="T170" s="260">
        <v>36.248502500000001</v>
      </c>
      <c r="U170" s="260">
        <v>0</v>
      </c>
      <c r="V170" s="290">
        <f t="shared" si="34"/>
        <v>103.56715</v>
      </c>
      <c r="W170" s="290">
        <f t="shared" si="35"/>
        <v>-15.535072499999998</v>
      </c>
      <c r="X170" s="291">
        <f t="shared" si="38"/>
        <v>-1</v>
      </c>
      <c r="Y170" s="318" t="s">
        <v>874</v>
      </c>
      <c r="Z170" s="11"/>
    </row>
    <row r="171" spans="1:26">
      <c r="A171" s="304" t="s">
        <v>285</v>
      </c>
      <c r="B171" s="306" t="s">
        <v>478</v>
      </c>
      <c r="C171" s="307" t="s">
        <v>606</v>
      </c>
      <c r="D171" s="309" t="s">
        <v>8</v>
      </c>
      <c r="E171" s="288" t="s">
        <v>420</v>
      </c>
      <c r="F171" s="289" t="s">
        <v>420</v>
      </c>
      <c r="G171" s="288" t="s">
        <v>420</v>
      </c>
      <c r="H171" s="260">
        <v>36.822479999999999</v>
      </c>
      <c r="I171" s="260">
        <v>33.754419999999996</v>
      </c>
      <c r="J171" s="259">
        <v>0</v>
      </c>
      <c r="K171" s="260">
        <v>33.754419999999996</v>
      </c>
      <c r="L171" s="260">
        <v>0.75802999999999998</v>
      </c>
      <c r="M171" s="260">
        <v>0</v>
      </c>
      <c r="N171" s="260">
        <v>0</v>
      </c>
      <c r="O171" s="260">
        <v>0</v>
      </c>
      <c r="P171" s="260">
        <v>0</v>
      </c>
      <c r="Q171" s="260">
        <v>0</v>
      </c>
      <c r="R171" s="260">
        <v>0</v>
      </c>
      <c r="S171" s="260">
        <v>0</v>
      </c>
      <c r="T171" s="260">
        <v>0.75802999999999998</v>
      </c>
      <c r="U171" s="260">
        <v>0</v>
      </c>
      <c r="V171" s="290">
        <f t="shared" si="34"/>
        <v>33.754419999999996</v>
      </c>
      <c r="W171" s="290">
        <f t="shared" si="35"/>
        <v>0</v>
      </c>
      <c r="X171" s="291">
        <v>0</v>
      </c>
      <c r="Y171" s="318" t="s">
        <v>58</v>
      </c>
      <c r="Z171" s="11"/>
    </row>
    <row r="172" spans="1:26" ht="45">
      <c r="A172" s="304" t="s">
        <v>285</v>
      </c>
      <c r="B172" s="306" t="s">
        <v>45</v>
      </c>
      <c r="C172" s="307" t="s">
        <v>68</v>
      </c>
      <c r="D172" s="309" t="s">
        <v>3</v>
      </c>
      <c r="E172" s="288" t="s">
        <v>420</v>
      </c>
      <c r="F172" s="289" t="s">
        <v>420</v>
      </c>
      <c r="G172" s="288" t="s">
        <v>420</v>
      </c>
      <c r="H172" s="260">
        <v>48.716686968663701</v>
      </c>
      <c r="I172" s="260">
        <v>39.974673368945801</v>
      </c>
      <c r="J172" s="259">
        <v>0</v>
      </c>
      <c r="K172" s="260">
        <v>37.556788094426501</v>
      </c>
      <c r="L172" s="260">
        <v>37.556788094426501</v>
      </c>
      <c r="M172" s="260">
        <v>0</v>
      </c>
      <c r="N172" s="260">
        <v>3.7556788094426503</v>
      </c>
      <c r="O172" s="323">
        <v>0</v>
      </c>
      <c r="P172" s="260">
        <v>7.5113576188853006</v>
      </c>
      <c r="Q172" s="260">
        <v>0</v>
      </c>
      <c r="R172" s="260">
        <v>11.26703642832795</v>
      </c>
      <c r="S172" s="260">
        <v>0</v>
      </c>
      <c r="T172" s="260">
        <v>15.022715237770603</v>
      </c>
      <c r="U172" s="260">
        <v>0</v>
      </c>
      <c r="V172" s="290">
        <f t="shared" si="34"/>
        <v>37.556788094426501</v>
      </c>
      <c r="W172" s="290">
        <f t="shared" si="35"/>
        <v>-3.7556788094426503</v>
      </c>
      <c r="X172" s="291">
        <f t="shared" si="38"/>
        <v>-1</v>
      </c>
      <c r="Y172" s="317" t="s">
        <v>63</v>
      </c>
      <c r="Z172" s="11"/>
    </row>
    <row r="173" spans="1:26" ht="30">
      <c r="A173" s="304" t="s">
        <v>285</v>
      </c>
      <c r="B173" s="308" t="s">
        <v>479</v>
      </c>
      <c r="C173" s="299" t="s">
        <v>607</v>
      </c>
      <c r="D173" s="309" t="s">
        <v>1</v>
      </c>
      <c r="E173" s="288" t="s">
        <v>420</v>
      </c>
      <c r="F173" s="289" t="s">
        <v>420</v>
      </c>
      <c r="G173" s="288" t="s">
        <v>420</v>
      </c>
      <c r="H173" s="260">
        <v>14.467140000000001</v>
      </c>
      <c r="I173" s="260">
        <v>12.823900000000002</v>
      </c>
      <c r="J173" s="259">
        <v>0</v>
      </c>
      <c r="K173" s="260">
        <v>12.823900000000002</v>
      </c>
      <c r="L173" s="260">
        <v>12.8238810000003</v>
      </c>
      <c r="M173" s="260">
        <v>0</v>
      </c>
      <c r="N173" s="260">
        <v>0</v>
      </c>
      <c r="O173" s="260">
        <v>0</v>
      </c>
      <c r="P173" s="260">
        <v>0.38380000000000003</v>
      </c>
      <c r="Q173" s="260">
        <v>0</v>
      </c>
      <c r="R173" s="260">
        <v>5.7105600000000001</v>
      </c>
      <c r="S173" s="260">
        <v>0</v>
      </c>
      <c r="T173" s="260">
        <v>6.7295210000002994</v>
      </c>
      <c r="U173" s="260">
        <v>0</v>
      </c>
      <c r="V173" s="290">
        <f t="shared" si="34"/>
        <v>12.823900000000002</v>
      </c>
      <c r="W173" s="290">
        <f t="shared" si="35"/>
        <v>0</v>
      </c>
      <c r="X173" s="291">
        <v>0</v>
      </c>
      <c r="Y173" s="318" t="s">
        <v>58</v>
      </c>
      <c r="Z173" s="11"/>
    </row>
    <row r="174" spans="1:26" ht="30">
      <c r="A174" s="304" t="s">
        <v>287</v>
      </c>
      <c r="B174" s="308" t="s">
        <v>288</v>
      </c>
      <c r="C174" s="304" t="s">
        <v>550</v>
      </c>
      <c r="D174" s="309" t="s">
        <v>420</v>
      </c>
      <c r="E174" s="288" t="s">
        <v>420</v>
      </c>
      <c r="F174" s="289">
        <v>175.21202</v>
      </c>
      <c r="G174" s="288" t="s">
        <v>420</v>
      </c>
      <c r="H174" s="290">
        <f t="shared" ref="H174:U174" si="41">SUM(H175:H175)</f>
        <v>175.21202</v>
      </c>
      <c r="I174" s="290">
        <f t="shared" si="41"/>
        <v>175.21202</v>
      </c>
      <c r="J174" s="290">
        <f t="shared" si="41"/>
        <v>7.7535222299999997</v>
      </c>
      <c r="K174" s="290">
        <f t="shared" si="41"/>
        <v>134.43900000000002</v>
      </c>
      <c r="L174" s="290">
        <f t="shared" si="41"/>
        <v>35.399000000000051</v>
      </c>
      <c r="M174" s="290">
        <f t="shared" si="41"/>
        <v>26.30620257</v>
      </c>
      <c r="N174" s="290">
        <f t="shared" si="41"/>
        <v>0</v>
      </c>
      <c r="O174" s="290">
        <f t="shared" si="41"/>
        <v>26.30620257</v>
      </c>
      <c r="P174" s="290">
        <f t="shared" si="41"/>
        <v>6.6962000000000002</v>
      </c>
      <c r="Q174" s="290">
        <f t="shared" si="41"/>
        <v>0</v>
      </c>
      <c r="R174" s="290">
        <f t="shared" si="41"/>
        <v>6.98</v>
      </c>
      <c r="S174" s="290">
        <f t="shared" si="41"/>
        <v>0</v>
      </c>
      <c r="T174" s="290">
        <f t="shared" si="41"/>
        <v>21.722800000000049</v>
      </c>
      <c r="U174" s="290">
        <f t="shared" si="41"/>
        <v>0</v>
      </c>
      <c r="V174" s="290">
        <f t="shared" si="34"/>
        <v>108.13279743000002</v>
      </c>
      <c r="W174" s="290">
        <f t="shared" si="35"/>
        <v>26.30620257</v>
      </c>
      <c r="X174" s="291">
        <v>0</v>
      </c>
      <c r="Y174" s="290" t="s">
        <v>420</v>
      </c>
      <c r="Z174" s="11"/>
    </row>
    <row r="175" spans="1:26" ht="60">
      <c r="A175" s="304" t="s">
        <v>287</v>
      </c>
      <c r="B175" s="308" t="s">
        <v>480</v>
      </c>
      <c r="C175" s="304" t="s">
        <v>73</v>
      </c>
      <c r="D175" s="309" t="s">
        <v>8</v>
      </c>
      <c r="E175" s="288" t="s">
        <v>420</v>
      </c>
      <c r="F175" s="289">
        <v>175.21202</v>
      </c>
      <c r="G175" s="288" t="s">
        <v>420</v>
      </c>
      <c r="H175" s="260">
        <v>175.21202</v>
      </c>
      <c r="I175" s="260">
        <v>175.21202</v>
      </c>
      <c r="J175" s="259">
        <v>7.7535222299999997</v>
      </c>
      <c r="K175" s="260">
        <v>134.43900000000002</v>
      </c>
      <c r="L175" s="260">
        <v>35.399000000000051</v>
      </c>
      <c r="M175" s="260">
        <v>26.30620257</v>
      </c>
      <c r="N175" s="260">
        <v>0</v>
      </c>
      <c r="O175" s="260">
        <v>26.30620257</v>
      </c>
      <c r="P175" s="260">
        <v>6.6962000000000002</v>
      </c>
      <c r="Q175" s="260">
        <v>0</v>
      </c>
      <c r="R175" s="260">
        <v>6.98</v>
      </c>
      <c r="S175" s="260">
        <v>0</v>
      </c>
      <c r="T175" s="260">
        <v>21.722800000000049</v>
      </c>
      <c r="U175" s="260">
        <v>0</v>
      </c>
      <c r="V175" s="290">
        <f t="shared" si="34"/>
        <v>108.13279743000002</v>
      </c>
      <c r="W175" s="290">
        <f t="shared" si="35"/>
        <v>26.30620257</v>
      </c>
      <c r="X175" s="291">
        <v>0</v>
      </c>
      <c r="Y175" s="318" t="s">
        <v>681</v>
      </c>
      <c r="Z175" s="11"/>
    </row>
    <row r="176" spans="1:26" ht="45">
      <c r="A176" s="304" t="s">
        <v>289</v>
      </c>
      <c r="B176" s="308" t="s">
        <v>290</v>
      </c>
      <c r="C176" s="304" t="s">
        <v>550</v>
      </c>
      <c r="D176" s="309" t="s">
        <v>420</v>
      </c>
      <c r="E176" s="288" t="s">
        <v>420</v>
      </c>
      <c r="F176" s="289" t="s">
        <v>420</v>
      </c>
      <c r="G176" s="288" t="s">
        <v>420</v>
      </c>
      <c r="H176" s="295">
        <f t="shared" ref="H176:U176" si="42">H177+H178</f>
        <v>1269.6059121259623</v>
      </c>
      <c r="I176" s="295">
        <f t="shared" si="42"/>
        <v>1043.8384319059619</v>
      </c>
      <c r="J176" s="296">
        <f t="shared" si="42"/>
        <v>46.587948539999999</v>
      </c>
      <c r="K176" s="295">
        <f t="shared" si="42"/>
        <v>971.93843190596181</v>
      </c>
      <c r="L176" s="295">
        <f t="shared" si="42"/>
        <v>867.67602951284402</v>
      </c>
      <c r="M176" s="295">
        <f t="shared" si="42"/>
        <v>4.4843330400000001</v>
      </c>
      <c r="N176" s="295">
        <f t="shared" si="42"/>
        <v>138.11029292692658</v>
      </c>
      <c r="O176" s="295">
        <f t="shared" si="42"/>
        <v>4.4843330400000001</v>
      </c>
      <c r="P176" s="295">
        <f t="shared" si="42"/>
        <v>168.18862325776527</v>
      </c>
      <c r="Q176" s="295">
        <f t="shared" si="42"/>
        <v>0</v>
      </c>
      <c r="R176" s="295">
        <f t="shared" si="42"/>
        <v>192.09271830533095</v>
      </c>
      <c r="S176" s="295">
        <f t="shared" si="42"/>
        <v>0</v>
      </c>
      <c r="T176" s="295">
        <f t="shared" si="42"/>
        <v>369.28439502282123</v>
      </c>
      <c r="U176" s="295">
        <f t="shared" si="42"/>
        <v>0</v>
      </c>
      <c r="V176" s="290">
        <f t="shared" si="34"/>
        <v>967.45409886596178</v>
      </c>
      <c r="W176" s="290">
        <f t="shared" si="35"/>
        <v>-133.62595988692658</v>
      </c>
      <c r="X176" s="291">
        <f t="shared" si="38"/>
        <v>-0.96753078322429864</v>
      </c>
      <c r="Y176" s="293" t="s">
        <v>420</v>
      </c>
      <c r="Z176" s="11"/>
    </row>
    <row r="177" spans="1:26" ht="30">
      <c r="A177" s="299" t="s">
        <v>291</v>
      </c>
      <c r="B177" s="306" t="s">
        <v>292</v>
      </c>
      <c r="C177" s="304" t="s">
        <v>550</v>
      </c>
      <c r="D177" s="309" t="s">
        <v>420</v>
      </c>
      <c r="E177" s="288" t="s">
        <v>420</v>
      </c>
      <c r="F177" s="289" t="s">
        <v>420</v>
      </c>
      <c r="G177" s="288" t="s">
        <v>420</v>
      </c>
      <c r="H177" s="290">
        <v>0</v>
      </c>
      <c r="I177" s="290">
        <v>0</v>
      </c>
      <c r="J177" s="290">
        <v>0</v>
      </c>
      <c r="K177" s="290">
        <v>0</v>
      </c>
      <c r="L177" s="290">
        <v>0</v>
      </c>
      <c r="M177" s="290">
        <v>0</v>
      </c>
      <c r="N177" s="290">
        <v>0</v>
      </c>
      <c r="O177" s="290">
        <v>0</v>
      </c>
      <c r="P177" s="290">
        <v>0</v>
      </c>
      <c r="Q177" s="290">
        <v>0</v>
      </c>
      <c r="R177" s="290">
        <v>0</v>
      </c>
      <c r="S177" s="290">
        <v>0</v>
      </c>
      <c r="T177" s="290">
        <v>0</v>
      </c>
      <c r="U177" s="290">
        <v>0</v>
      </c>
      <c r="V177" s="290">
        <f t="shared" si="34"/>
        <v>0</v>
      </c>
      <c r="W177" s="290">
        <f t="shared" si="35"/>
        <v>0</v>
      </c>
      <c r="X177" s="291">
        <v>0</v>
      </c>
      <c r="Y177" s="290" t="s">
        <v>420</v>
      </c>
      <c r="Z177" s="11"/>
    </row>
    <row r="178" spans="1:26" ht="30">
      <c r="A178" s="304" t="s">
        <v>293</v>
      </c>
      <c r="B178" s="308" t="s">
        <v>294</v>
      </c>
      <c r="C178" s="304" t="s">
        <v>550</v>
      </c>
      <c r="D178" s="309" t="s">
        <v>420</v>
      </c>
      <c r="E178" s="288" t="s">
        <v>420</v>
      </c>
      <c r="F178" s="289" t="s">
        <v>420</v>
      </c>
      <c r="G178" s="288" t="s">
        <v>420</v>
      </c>
      <c r="H178" s="290">
        <f t="shared" ref="H178:U178" si="43">SUM(H179:H181)</f>
        <v>1269.6059121259623</v>
      </c>
      <c r="I178" s="290">
        <f t="shared" si="43"/>
        <v>1043.8384319059619</v>
      </c>
      <c r="J178" s="290">
        <f>SUM(J179:J181)</f>
        <v>46.587948539999999</v>
      </c>
      <c r="K178" s="290">
        <f>SUM(K179:K181)</f>
        <v>971.93843190596181</v>
      </c>
      <c r="L178" s="290">
        <f t="shared" si="43"/>
        <v>867.67602951284402</v>
      </c>
      <c r="M178" s="290">
        <f t="shared" si="43"/>
        <v>4.4843330400000001</v>
      </c>
      <c r="N178" s="290">
        <f t="shared" si="43"/>
        <v>138.11029292692658</v>
      </c>
      <c r="O178" s="290">
        <f t="shared" si="43"/>
        <v>4.4843330400000001</v>
      </c>
      <c r="P178" s="290">
        <f t="shared" si="43"/>
        <v>168.18862325776527</v>
      </c>
      <c r="Q178" s="290">
        <f t="shared" si="43"/>
        <v>0</v>
      </c>
      <c r="R178" s="290">
        <f t="shared" si="43"/>
        <v>192.09271830533095</v>
      </c>
      <c r="S178" s="290">
        <f t="shared" si="43"/>
        <v>0</v>
      </c>
      <c r="T178" s="290">
        <f t="shared" si="43"/>
        <v>369.28439502282123</v>
      </c>
      <c r="U178" s="290">
        <f t="shared" si="43"/>
        <v>0</v>
      </c>
      <c r="V178" s="290">
        <f t="shared" si="34"/>
        <v>967.45409886596178</v>
      </c>
      <c r="W178" s="290">
        <f t="shared" si="35"/>
        <v>-133.62595988692658</v>
      </c>
      <c r="X178" s="291">
        <f t="shared" si="38"/>
        <v>-0.96753078322429864</v>
      </c>
      <c r="Y178" s="290" t="s">
        <v>420</v>
      </c>
      <c r="Z178" s="11"/>
    </row>
    <row r="179" spans="1:26" ht="47.25">
      <c r="A179" s="304" t="s">
        <v>293</v>
      </c>
      <c r="B179" s="308" t="s">
        <v>481</v>
      </c>
      <c r="C179" s="304" t="s">
        <v>86</v>
      </c>
      <c r="D179" s="309" t="s">
        <v>4</v>
      </c>
      <c r="E179" s="288" t="s">
        <v>420</v>
      </c>
      <c r="F179" s="289" t="s">
        <v>420</v>
      </c>
      <c r="G179" s="288" t="s">
        <v>420</v>
      </c>
      <c r="H179" s="260">
        <v>404.40028212596201</v>
      </c>
      <c r="I179" s="260">
        <v>312.44644190596199</v>
      </c>
      <c r="J179" s="259">
        <v>22.791800000000002</v>
      </c>
      <c r="K179" s="260">
        <v>278.44644190596199</v>
      </c>
      <c r="L179" s="260">
        <v>174.18403951284409</v>
      </c>
      <c r="M179" s="260">
        <v>1.95283838</v>
      </c>
      <c r="N179" s="260">
        <v>66.127605926926577</v>
      </c>
      <c r="O179" s="260">
        <v>1.95283838</v>
      </c>
      <c r="P179" s="260">
        <v>34.836807902568822</v>
      </c>
      <c r="Q179" s="260">
        <v>0</v>
      </c>
      <c r="R179" s="260">
        <v>32.255211853853297</v>
      </c>
      <c r="S179" s="260">
        <v>0</v>
      </c>
      <c r="T179" s="260">
        <v>40.964413829495399</v>
      </c>
      <c r="U179" s="260">
        <v>0</v>
      </c>
      <c r="V179" s="290">
        <f t="shared" si="34"/>
        <v>276.49360352596199</v>
      </c>
      <c r="W179" s="290">
        <f t="shared" si="35"/>
        <v>-64.174767546926574</v>
      </c>
      <c r="X179" s="291">
        <f t="shared" si="38"/>
        <v>-0.9704686363187266</v>
      </c>
      <c r="Y179" s="318" t="s">
        <v>874</v>
      </c>
      <c r="Z179" s="11"/>
    </row>
    <row r="180" spans="1:26" ht="31.5">
      <c r="A180" s="304" t="s">
        <v>293</v>
      </c>
      <c r="B180" s="308" t="s">
        <v>29</v>
      </c>
      <c r="C180" s="304" t="s">
        <v>85</v>
      </c>
      <c r="D180" s="309" t="s">
        <v>4</v>
      </c>
      <c r="E180" s="288" t="s">
        <v>420</v>
      </c>
      <c r="F180" s="289" t="s">
        <v>420</v>
      </c>
      <c r="G180" s="288" t="s">
        <v>420</v>
      </c>
      <c r="H180" s="260">
        <v>703.30176000000006</v>
      </c>
      <c r="I180" s="260">
        <v>581.54969999999992</v>
      </c>
      <c r="J180" s="259">
        <v>23.796148539999997</v>
      </c>
      <c r="K180" s="260">
        <v>553.54969999999992</v>
      </c>
      <c r="L180" s="260">
        <v>553.54969999999992</v>
      </c>
      <c r="M180" s="260">
        <v>2.5314946600000003</v>
      </c>
      <c r="N180" s="260">
        <v>30</v>
      </c>
      <c r="O180" s="260">
        <v>2.5314946600000003</v>
      </c>
      <c r="P180" s="260">
        <v>103.96393445519647</v>
      </c>
      <c r="Q180" s="260">
        <v>0</v>
      </c>
      <c r="R180" s="260">
        <v>128.98023150647765</v>
      </c>
      <c r="S180" s="260">
        <v>0</v>
      </c>
      <c r="T180" s="260">
        <v>290.6055340383258</v>
      </c>
      <c r="U180" s="260">
        <v>0</v>
      </c>
      <c r="V180" s="290">
        <f t="shared" si="34"/>
        <v>551.01820533999989</v>
      </c>
      <c r="W180" s="290">
        <f t="shared" si="35"/>
        <v>-27.46850534</v>
      </c>
      <c r="X180" s="291">
        <f t="shared" si="38"/>
        <v>-0.9156168446666666</v>
      </c>
      <c r="Y180" s="318" t="s">
        <v>684</v>
      </c>
      <c r="Z180" s="11"/>
    </row>
    <row r="181" spans="1:26" ht="30">
      <c r="A181" s="304" t="s">
        <v>293</v>
      </c>
      <c r="B181" s="308" t="s">
        <v>125</v>
      </c>
      <c r="C181" s="304" t="s">
        <v>182</v>
      </c>
      <c r="D181" s="309" t="s">
        <v>4</v>
      </c>
      <c r="E181" s="288" t="s">
        <v>420</v>
      </c>
      <c r="F181" s="289" t="s">
        <v>420</v>
      </c>
      <c r="G181" s="288" t="s">
        <v>420</v>
      </c>
      <c r="H181" s="260">
        <v>161.90386999999998</v>
      </c>
      <c r="I181" s="260">
        <v>149.84229000000002</v>
      </c>
      <c r="J181" s="259">
        <v>0</v>
      </c>
      <c r="K181" s="260">
        <v>139.94229000000001</v>
      </c>
      <c r="L181" s="260">
        <v>139.94229000000001</v>
      </c>
      <c r="M181" s="260">
        <v>0</v>
      </c>
      <c r="N181" s="260">
        <v>41.982687000000006</v>
      </c>
      <c r="O181" s="260">
        <v>0</v>
      </c>
      <c r="P181" s="260">
        <v>29.387880900000003</v>
      </c>
      <c r="Q181" s="260">
        <v>0</v>
      </c>
      <c r="R181" s="260">
        <v>30.857274945000007</v>
      </c>
      <c r="S181" s="260">
        <v>0</v>
      </c>
      <c r="T181" s="260">
        <v>37.714447155000009</v>
      </c>
      <c r="U181" s="260">
        <v>0</v>
      </c>
      <c r="V181" s="290">
        <f t="shared" si="34"/>
        <v>139.94229000000001</v>
      </c>
      <c r="W181" s="290">
        <f t="shared" si="35"/>
        <v>-41.982687000000006</v>
      </c>
      <c r="X181" s="291">
        <f t="shared" si="38"/>
        <v>-1</v>
      </c>
      <c r="Y181" s="318" t="s">
        <v>63</v>
      </c>
      <c r="Z181" s="11"/>
    </row>
    <row r="182" spans="1:26" ht="42" customHeight="1">
      <c r="A182" s="304" t="s">
        <v>295</v>
      </c>
      <c r="B182" s="308" t="s">
        <v>296</v>
      </c>
      <c r="C182" s="304" t="s">
        <v>550</v>
      </c>
      <c r="D182" s="309" t="s">
        <v>420</v>
      </c>
      <c r="E182" s="288" t="s">
        <v>420</v>
      </c>
      <c r="F182" s="289">
        <v>37.573779999999999</v>
      </c>
      <c r="G182" s="288" t="s">
        <v>420</v>
      </c>
      <c r="H182" s="295">
        <f t="shared" ref="H182:U182" si="44">SUM(H183:H184)</f>
        <v>158.03190000000001</v>
      </c>
      <c r="I182" s="295">
        <f t="shared" si="44"/>
        <v>145.96953999999999</v>
      </c>
      <c r="J182" s="296">
        <f t="shared" si="44"/>
        <v>5.156466</v>
      </c>
      <c r="K182" s="295">
        <f>SUM(K183:K184)</f>
        <v>134.79803340219999</v>
      </c>
      <c r="L182" s="295">
        <f t="shared" si="44"/>
        <v>134.79803340219999</v>
      </c>
      <c r="M182" s="295">
        <f t="shared" si="44"/>
        <v>14.802146969999999</v>
      </c>
      <c r="N182" s="295">
        <f t="shared" si="44"/>
        <v>50</v>
      </c>
      <c r="O182" s="295">
        <f t="shared" si="44"/>
        <v>14.802146969999999</v>
      </c>
      <c r="P182" s="295">
        <f t="shared" si="44"/>
        <v>62.120985020659994</v>
      </c>
      <c r="Q182" s="295">
        <f t="shared" si="44"/>
        <v>0</v>
      </c>
      <c r="R182" s="295">
        <f t="shared" si="44"/>
        <v>11</v>
      </c>
      <c r="S182" s="295">
        <f t="shared" si="44"/>
        <v>0</v>
      </c>
      <c r="T182" s="295">
        <f t="shared" si="44"/>
        <v>11.677048381540004</v>
      </c>
      <c r="U182" s="295">
        <f t="shared" si="44"/>
        <v>0</v>
      </c>
      <c r="V182" s="290">
        <f t="shared" si="34"/>
        <v>119.9958864322</v>
      </c>
      <c r="W182" s="290">
        <f t="shared" si="35"/>
        <v>-35.197853030000005</v>
      </c>
      <c r="X182" s="291">
        <f t="shared" si="38"/>
        <v>-0.70395706060000007</v>
      </c>
      <c r="Y182" s="293" t="s">
        <v>420</v>
      </c>
      <c r="Z182" s="11"/>
    </row>
    <row r="183" spans="1:26" ht="47.25">
      <c r="A183" s="304" t="s">
        <v>295</v>
      </c>
      <c r="B183" s="308" t="s">
        <v>482</v>
      </c>
      <c r="C183" s="304" t="s">
        <v>113</v>
      </c>
      <c r="D183" s="309" t="s">
        <v>5</v>
      </c>
      <c r="E183" s="288" t="s">
        <v>420</v>
      </c>
      <c r="F183" s="289">
        <v>37.573779999999999</v>
      </c>
      <c r="G183" s="288" t="s">
        <v>420</v>
      </c>
      <c r="H183" s="260">
        <v>37.573779999999999</v>
      </c>
      <c r="I183" s="260">
        <v>37.573779999999999</v>
      </c>
      <c r="J183" s="259">
        <v>5.156466</v>
      </c>
      <c r="K183" s="260">
        <v>32.395783402200003</v>
      </c>
      <c r="L183" s="260">
        <v>32.395783402200003</v>
      </c>
      <c r="M183" s="260">
        <v>2.0492999999999997E-2</v>
      </c>
      <c r="N183" s="260">
        <v>0</v>
      </c>
      <c r="O183" s="260">
        <v>2.0492999999999997E-2</v>
      </c>
      <c r="P183" s="260">
        <v>9.7187350206600005</v>
      </c>
      <c r="Q183" s="260">
        <v>0</v>
      </c>
      <c r="R183" s="260">
        <v>11</v>
      </c>
      <c r="S183" s="260">
        <v>0</v>
      </c>
      <c r="T183" s="260">
        <v>11.677048381540004</v>
      </c>
      <c r="U183" s="260">
        <v>0</v>
      </c>
      <c r="V183" s="290">
        <f t="shared" si="34"/>
        <v>32.375290402200001</v>
      </c>
      <c r="W183" s="290">
        <f t="shared" si="35"/>
        <v>2.0492999999999997E-2</v>
      </c>
      <c r="X183" s="291">
        <v>0</v>
      </c>
      <c r="Y183" s="325" t="s">
        <v>685</v>
      </c>
      <c r="Z183" s="11"/>
    </row>
    <row r="184" spans="1:26" ht="47.25">
      <c r="A184" s="304" t="s">
        <v>295</v>
      </c>
      <c r="B184" s="308" t="s">
        <v>136</v>
      </c>
      <c r="C184" s="299" t="s">
        <v>192</v>
      </c>
      <c r="D184" s="309" t="s">
        <v>2</v>
      </c>
      <c r="E184" s="288" t="s">
        <v>420</v>
      </c>
      <c r="F184" s="289" t="s">
        <v>420</v>
      </c>
      <c r="G184" s="288" t="s">
        <v>420</v>
      </c>
      <c r="H184" s="260">
        <v>120.45811999999999</v>
      </c>
      <c r="I184" s="260">
        <v>108.39576</v>
      </c>
      <c r="J184" s="259">
        <v>0</v>
      </c>
      <c r="K184" s="260">
        <v>102.40225</v>
      </c>
      <c r="L184" s="260">
        <v>102.40225</v>
      </c>
      <c r="M184" s="260">
        <v>14.781653969999999</v>
      </c>
      <c r="N184" s="260">
        <v>50</v>
      </c>
      <c r="O184" s="260">
        <v>14.781653969999999</v>
      </c>
      <c r="P184" s="260">
        <v>52.402249999999995</v>
      </c>
      <c r="Q184" s="260">
        <v>0</v>
      </c>
      <c r="R184" s="260">
        <v>0</v>
      </c>
      <c r="S184" s="260">
        <v>0</v>
      </c>
      <c r="T184" s="260">
        <v>0</v>
      </c>
      <c r="U184" s="260">
        <v>0</v>
      </c>
      <c r="V184" s="290">
        <f t="shared" si="34"/>
        <v>87.620596030000002</v>
      </c>
      <c r="W184" s="290">
        <f t="shared" si="35"/>
        <v>-35.218346029999999</v>
      </c>
      <c r="X184" s="291">
        <f t="shared" si="38"/>
        <v>-0.70436692060000006</v>
      </c>
      <c r="Y184" s="317" t="s">
        <v>874</v>
      </c>
      <c r="Z184" s="11"/>
    </row>
    <row r="185" spans="1:26" ht="30">
      <c r="A185" s="304" t="s">
        <v>297</v>
      </c>
      <c r="B185" s="308" t="s">
        <v>298</v>
      </c>
      <c r="C185" s="299" t="s">
        <v>550</v>
      </c>
      <c r="D185" s="309" t="s">
        <v>420</v>
      </c>
      <c r="E185" s="288" t="s">
        <v>420</v>
      </c>
      <c r="F185" s="289" t="s">
        <v>420</v>
      </c>
      <c r="G185" s="288" t="s">
        <v>420</v>
      </c>
      <c r="H185" s="295">
        <f t="shared" ref="H185:U185" si="45">SUM(H186:H188)</f>
        <v>402.51086092169197</v>
      </c>
      <c r="I185" s="295">
        <f t="shared" si="45"/>
        <v>402.51086092169197</v>
      </c>
      <c r="J185" s="295">
        <f>SUM(J186:J188)</f>
        <v>22.949417</v>
      </c>
      <c r="K185" s="295">
        <f>SUM(K186:K188)</f>
        <v>313.09072680639997</v>
      </c>
      <c r="L185" s="295">
        <f t="shared" si="45"/>
        <v>313.09072680639997</v>
      </c>
      <c r="M185" s="295">
        <f t="shared" si="45"/>
        <v>47.806021000000001</v>
      </c>
      <c r="N185" s="295">
        <f t="shared" si="45"/>
        <v>125.23629072256001</v>
      </c>
      <c r="O185" s="295">
        <f t="shared" si="45"/>
        <v>47.806021000000001</v>
      </c>
      <c r="P185" s="295">
        <f t="shared" si="45"/>
        <v>125.23629072256001</v>
      </c>
      <c r="Q185" s="295">
        <f t="shared" si="45"/>
        <v>0</v>
      </c>
      <c r="R185" s="295">
        <f t="shared" si="45"/>
        <v>31.309072680640003</v>
      </c>
      <c r="S185" s="295">
        <f t="shared" si="45"/>
        <v>0</v>
      </c>
      <c r="T185" s="295">
        <f t="shared" si="45"/>
        <v>31.309072680639961</v>
      </c>
      <c r="U185" s="295">
        <f t="shared" si="45"/>
        <v>0</v>
      </c>
      <c r="V185" s="290">
        <f t="shared" si="34"/>
        <v>265.28470580639998</v>
      </c>
      <c r="W185" s="290">
        <f t="shared" si="35"/>
        <v>-77.430269722560013</v>
      </c>
      <c r="X185" s="291">
        <f t="shared" si="38"/>
        <v>-0.6182734195960321</v>
      </c>
      <c r="Y185" s="293" t="s">
        <v>420</v>
      </c>
      <c r="Z185" s="11"/>
    </row>
    <row r="186" spans="1:26" ht="47.25">
      <c r="A186" s="304" t="s">
        <v>297</v>
      </c>
      <c r="B186" s="308" t="s">
        <v>127</v>
      </c>
      <c r="C186" s="304" t="s">
        <v>184</v>
      </c>
      <c r="D186" s="309" t="s">
        <v>30</v>
      </c>
      <c r="E186" s="288" t="s">
        <v>420</v>
      </c>
      <c r="F186" s="289" t="s">
        <v>420</v>
      </c>
      <c r="G186" s="288" t="s">
        <v>420</v>
      </c>
      <c r="H186" s="260">
        <v>305.18915077826199</v>
      </c>
      <c r="I186" s="260">
        <v>305.18915077826199</v>
      </c>
      <c r="J186" s="259">
        <v>15.953901999999999</v>
      </c>
      <c r="K186" s="260">
        <v>236.97723354319999</v>
      </c>
      <c r="L186" s="260">
        <v>236.97723354319999</v>
      </c>
      <c r="M186" s="260">
        <v>44.061987000000002</v>
      </c>
      <c r="N186" s="260">
        <v>94.790893417280003</v>
      </c>
      <c r="O186" s="260">
        <v>44.061987000000002</v>
      </c>
      <c r="P186" s="260">
        <v>94.790893417280003</v>
      </c>
      <c r="Q186" s="260">
        <v>0</v>
      </c>
      <c r="R186" s="260">
        <v>23.697723354320001</v>
      </c>
      <c r="S186" s="260">
        <v>0</v>
      </c>
      <c r="T186" s="260">
        <v>23.697723354319965</v>
      </c>
      <c r="U186" s="260">
        <v>0</v>
      </c>
      <c r="V186" s="290">
        <f t="shared" si="34"/>
        <v>192.9152465432</v>
      </c>
      <c r="W186" s="290">
        <f t="shared" si="35"/>
        <v>-50.728906417280001</v>
      </c>
      <c r="X186" s="291">
        <f t="shared" si="38"/>
        <v>-0.5351664552201838</v>
      </c>
      <c r="Y186" s="317" t="s">
        <v>874</v>
      </c>
      <c r="Z186" s="11"/>
    </row>
    <row r="187" spans="1:26" ht="75">
      <c r="A187" s="304" t="s">
        <v>297</v>
      </c>
      <c r="B187" s="308" t="s">
        <v>129</v>
      </c>
      <c r="C187" s="304" t="s">
        <v>186</v>
      </c>
      <c r="D187" s="309" t="s">
        <v>30</v>
      </c>
      <c r="E187" s="288" t="s">
        <v>420</v>
      </c>
      <c r="F187" s="289" t="s">
        <v>420</v>
      </c>
      <c r="G187" s="288" t="s">
        <v>420</v>
      </c>
      <c r="H187" s="260">
        <v>36.452355153447996</v>
      </c>
      <c r="I187" s="260">
        <v>36.452355153447996</v>
      </c>
      <c r="J187" s="259">
        <v>0</v>
      </c>
      <c r="K187" s="260">
        <v>32.262898158799999</v>
      </c>
      <c r="L187" s="260">
        <v>32.262898158799999</v>
      </c>
      <c r="M187" s="260">
        <v>0</v>
      </c>
      <c r="N187" s="260">
        <v>12.90515926352</v>
      </c>
      <c r="O187" s="260">
        <v>0</v>
      </c>
      <c r="P187" s="260">
        <v>12.90515926352</v>
      </c>
      <c r="Q187" s="260">
        <v>0</v>
      </c>
      <c r="R187" s="260">
        <v>3.22628981588</v>
      </c>
      <c r="S187" s="260">
        <v>0</v>
      </c>
      <c r="T187" s="260">
        <v>3.2262898158800009</v>
      </c>
      <c r="U187" s="260">
        <v>0</v>
      </c>
      <c r="V187" s="290">
        <f t="shared" si="34"/>
        <v>32.262898158799999</v>
      </c>
      <c r="W187" s="290">
        <f t="shared" si="35"/>
        <v>-12.90515926352</v>
      </c>
      <c r="X187" s="291">
        <f t="shared" si="38"/>
        <v>-1</v>
      </c>
      <c r="Y187" s="317" t="s">
        <v>874</v>
      </c>
      <c r="Z187" s="11"/>
    </row>
    <row r="188" spans="1:26" ht="47.25">
      <c r="A188" s="304" t="s">
        <v>297</v>
      </c>
      <c r="B188" s="308" t="s">
        <v>131</v>
      </c>
      <c r="C188" s="304" t="s">
        <v>608</v>
      </c>
      <c r="D188" s="309" t="s">
        <v>30</v>
      </c>
      <c r="E188" s="288" t="s">
        <v>420</v>
      </c>
      <c r="F188" s="289" t="s">
        <v>420</v>
      </c>
      <c r="G188" s="288" t="s">
        <v>420</v>
      </c>
      <c r="H188" s="260">
        <v>60.869354989982</v>
      </c>
      <c r="I188" s="260">
        <v>60.869354989982</v>
      </c>
      <c r="J188" s="259">
        <v>6.9955150000000001</v>
      </c>
      <c r="K188" s="260">
        <v>43.8505951044</v>
      </c>
      <c r="L188" s="260">
        <v>43.8505951044</v>
      </c>
      <c r="M188" s="260">
        <v>3.7440339999999996</v>
      </c>
      <c r="N188" s="260">
        <v>17.540238041760002</v>
      </c>
      <c r="O188" s="260">
        <v>3.7440339999999996</v>
      </c>
      <c r="P188" s="260">
        <v>17.540238041760002</v>
      </c>
      <c r="Q188" s="260">
        <v>0</v>
      </c>
      <c r="R188" s="260">
        <v>4.3850595104400005</v>
      </c>
      <c r="S188" s="260">
        <v>0</v>
      </c>
      <c r="T188" s="260">
        <v>4.3850595104399952</v>
      </c>
      <c r="U188" s="260">
        <v>0</v>
      </c>
      <c r="V188" s="290">
        <f t="shared" si="34"/>
        <v>40.106561104400001</v>
      </c>
      <c r="W188" s="290">
        <f t="shared" si="35"/>
        <v>-13.796204041760003</v>
      </c>
      <c r="X188" s="291">
        <f t="shared" si="38"/>
        <v>-0.78654599834471117</v>
      </c>
      <c r="Y188" s="317" t="s">
        <v>874</v>
      </c>
      <c r="Z188" s="11"/>
    </row>
    <row r="189" spans="1:26">
      <c r="A189" s="304" t="s">
        <v>299</v>
      </c>
      <c r="B189" s="308" t="s">
        <v>300</v>
      </c>
      <c r="C189" s="304" t="s">
        <v>550</v>
      </c>
      <c r="D189" s="309" t="s">
        <v>420</v>
      </c>
      <c r="E189" s="288" t="s">
        <v>420</v>
      </c>
      <c r="F189" s="289">
        <v>815.81061</v>
      </c>
      <c r="G189" s="288" t="s">
        <v>420</v>
      </c>
      <c r="H189" s="295">
        <f>SUM(H190:H278)</f>
        <v>4182.4644534332383</v>
      </c>
      <c r="I189" s="295">
        <f>SUM(I190:I278)</f>
        <v>4133.2232078243351</v>
      </c>
      <c r="J189" s="295">
        <f>SUM(J190:J286)</f>
        <v>87.355806860000015</v>
      </c>
      <c r="K189" s="295">
        <f>SUM(K190:K286)</f>
        <v>4618.1828584910472</v>
      </c>
      <c r="L189" s="295">
        <f>SUM(L190:L278)</f>
        <v>3562.7733019147531</v>
      </c>
      <c r="M189" s="295">
        <f>SUM(M190:M286)</f>
        <v>303.32998202000005</v>
      </c>
      <c r="N189" s="295">
        <f>SUM(N190:N278)</f>
        <v>197.74808407714741</v>
      </c>
      <c r="O189" s="295">
        <f>SUM(O190:O286)</f>
        <v>303.32998202000005</v>
      </c>
      <c r="P189" s="295">
        <f t="shared" ref="P189:U189" si="46">SUM(P190:P278)</f>
        <v>1006.2199172404804</v>
      </c>
      <c r="Q189" s="295">
        <f t="shared" si="46"/>
        <v>0</v>
      </c>
      <c r="R189" s="295">
        <f t="shared" si="46"/>
        <v>1317.8953373227075</v>
      </c>
      <c r="S189" s="295">
        <f t="shared" si="46"/>
        <v>0</v>
      </c>
      <c r="T189" s="295">
        <f t="shared" si="46"/>
        <v>1040.9099632744169</v>
      </c>
      <c r="U189" s="295">
        <f t="shared" si="46"/>
        <v>0</v>
      </c>
      <c r="V189" s="290">
        <f t="shared" si="34"/>
        <v>4314.8528764710472</v>
      </c>
      <c r="W189" s="290">
        <f t="shared" si="35"/>
        <v>105.58189794285263</v>
      </c>
      <c r="X189" s="291">
        <f t="shared" si="38"/>
        <v>0.53392121817808347</v>
      </c>
      <c r="Y189" s="293" t="s">
        <v>420</v>
      </c>
      <c r="Z189" s="11"/>
    </row>
    <row r="190" spans="1:26" ht="31.5">
      <c r="A190" s="284" t="s">
        <v>299</v>
      </c>
      <c r="B190" s="285" t="s">
        <v>483</v>
      </c>
      <c r="C190" s="286" t="s">
        <v>609</v>
      </c>
      <c r="D190" s="287" t="s">
        <v>547</v>
      </c>
      <c r="E190" s="288" t="s">
        <v>420</v>
      </c>
      <c r="F190" s="289" t="s">
        <v>420</v>
      </c>
      <c r="G190" s="288" t="s">
        <v>420</v>
      </c>
      <c r="H190" s="260">
        <v>3200</v>
      </c>
      <c r="I190" s="260">
        <v>3200</v>
      </c>
      <c r="J190" s="259">
        <v>7.2326199999999993E-2</v>
      </c>
      <c r="K190" s="260">
        <v>3200</v>
      </c>
      <c r="L190" s="260">
        <v>3200</v>
      </c>
      <c r="M190" s="260">
        <v>0.29767380000000004</v>
      </c>
      <c r="N190" s="260">
        <v>78.016000000000005</v>
      </c>
      <c r="O190" s="260">
        <v>0.29767380000000004</v>
      </c>
      <c r="P190" s="260">
        <v>977.73900000000003</v>
      </c>
      <c r="Q190" s="260">
        <v>0</v>
      </c>
      <c r="R190" s="260">
        <v>1244.732</v>
      </c>
      <c r="S190" s="260">
        <v>0</v>
      </c>
      <c r="T190" s="260">
        <v>899.51299999999992</v>
      </c>
      <c r="U190" s="260">
        <v>0</v>
      </c>
      <c r="V190" s="290">
        <f t="shared" si="34"/>
        <v>3199.7023261999998</v>
      </c>
      <c r="W190" s="290">
        <f t="shared" si="35"/>
        <v>-77.718326200000007</v>
      </c>
      <c r="X190" s="291">
        <f t="shared" si="38"/>
        <v>-0.99618445190730109</v>
      </c>
      <c r="Y190" s="318" t="s">
        <v>687</v>
      </c>
      <c r="Z190" s="11"/>
    </row>
    <row r="191" spans="1:26" ht="28.5">
      <c r="A191" s="284" t="s">
        <v>299</v>
      </c>
      <c r="B191" s="285" t="s">
        <v>484</v>
      </c>
      <c r="C191" s="286" t="s">
        <v>610</v>
      </c>
      <c r="D191" s="287" t="s">
        <v>8</v>
      </c>
      <c r="E191" s="288" t="s">
        <v>420</v>
      </c>
      <c r="F191" s="289" t="s">
        <v>420</v>
      </c>
      <c r="G191" s="288" t="s">
        <v>420</v>
      </c>
      <c r="H191" s="260">
        <v>1.6535044999999999</v>
      </c>
      <c r="I191" s="260">
        <v>1.6535044999999999</v>
      </c>
      <c r="J191" s="259">
        <v>0</v>
      </c>
      <c r="K191" s="260">
        <v>1.6535044999999999</v>
      </c>
      <c r="L191" s="260">
        <v>0.35945749999999999</v>
      </c>
      <c r="M191" s="260">
        <v>0</v>
      </c>
      <c r="N191" s="260">
        <v>0</v>
      </c>
      <c r="O191" s="260">
        <v>0</v>
      </c>
      <c r="P191" s="260">
        <v>0</v>
      </c>
      <c r="Q191" s="260">
        <v>0</v>
      </c>
      <c r="R191" s="260">
        <v>0.35945749999999999</v>
      </c>
      <c r="S191" s="260">
        <v>0</v>
      </c>
      <c r="T191" s="260">
        <v>0</v>
      </c>
      <c r="U191" s="260">
        <v>0</v>
      </c>
      <c r="V191" s="290">
        <f t="shared" si="34"/>
        <v>1.6535044999999999</v>
      </c>
      <c r="W191" s="290">
        <f t="shared" si="35"/>
        <v>0</v>
      </c>
      <c r="X191" s="291" t="e">
        <f t="shared" si="38"/>
        <v>#DIV/0!</v>
      </c>
      <c r="Y191" s="318" t="s">
        <v>58</v>
      </c>
      <c r="Z191" s="11"/>
    </row>
    <row r="192" spans="1:26" ht="28.5">
      <c r="A192" s="284" t="s">
        <v>299</v>
      </c>
      <c r="B192" s="285" t="s">
        <v>485</v>
      </c>
      <c r="C192" s="286" t="s">
        <v>611</v>
      </c>
      <c r="D192" s="287" t="s">
        <v>8</v>
      </c>
      <c r="E192" s="288" t="s">
        <v>420</v>
      </c>
      <c r="F192" s="289" t="s">
        <v>420</v>
      </c>
      <c r="G192" s="288" t="s">
        <v>420</v>
      </c>
      <c r="H192" s="260">
        <v>4.0514981399999996</v>
      </c>
      <c r="I192" s="260">
        <v>4.0514981399999996</v>
      </c>
      <c r="J192" s="259">
        <v>0</v>
      </c>
      <c r="K192" s="260">
        <v>4.0514981399999996</v>
      </c>
      <c r="L192" s="260">
        <v>0.90033292000000009</v>
      </c>
      <c r="M192" s="260">
        <v>0</v>
      </c>
      <c r="N192" s="260">
        <v>0</v>
      </c>
      <c r="O192" s="260">
        <v>0</v>
      </c>
      <c r="P192" s="260">
        <v>0</v>
      </c>
      <c r="Q192" s="260">
        <v>0</v>
      </c>
      <c r="R192" s="260">
        <v>0.90033292000000009</v>
      </c>
      <c r="S192" s="260">
        <v>0</v>
      </c>
      <c r="T192" s="260">
        <v>0</v>
      </c>
      <c r="U192" s="260">
        <v>0</v>
      </c>
      <c r="V192" s="290">
        <f t="shared" si="34"/>
        <v>4.0514981399999996</v>
      </c>
      <c r="W192" s="290">
        <f t="shared" si="35"/>
        <v>0</v>
      </c>
      <c r="X192" s="291" t="e">
        <f t="shared" si="38"/>
        <v>#DIV/0!</v>
      </c>
      <c r="Y192" s="318" t="s">
        <v>58</v>
      </c>
      <c r="Z192" s="11"/>
    </row>
    <row r="193" spans="1:26">
      <c r="A193" s="299" t="s">
        <v>299</v>
      </c>
      <c r="B193" s="308" t="s">
        <v>486</v>
      </c>
      <c r="C193" s="326" t="s">
        <v>612</v>
      </c>
      <c r="D193" s="309" t="s">
        <v>8</v>
      </c>
      <c r="E193" s="288" t="s">
        <v>420</v>
      </c>
      <c r="F193" s="289" t="s">
        <v>420</v>
      </c>
      <c r="G193" s="288" t="s">
        <v>420</v>
      </c>
      <c r="H193" s="260">
        <v>2.4779999999999998</v>
      </c>
      <c r="I193" s="260">
        <v>2.4779999999999998</v>
      </c>
      <c r="J193" s="259">
        <v>0</v>
      </c>
      <c r="K193" s="260">
        <v>2.4779999999999998</v>
      </c>
      <c r="L193" s="260">
        <v>0.61949999999999994</v>
      </c>
      <c r="M193" s="260">
        <v>0</v>
      </c>
      <c r="N193" s="260">
        <v>0</v>
      </c>
      <c r="O193" s="260">
        <v>0</v>
      </c>
      <c r="P193" s="260">
        <v>0</v>
      </c>
      <c r="Q193" s="260">
        <v>0</v>
      </c>
      <c r="R193" s="260">
        <v>0.61949999999999994</v>
      </c>
      <c r="S193" s="260">
        <v>0</v>
      </c>
      <c r="T193" s="260">
        <v>0</v>
      </c>
      <c r="U193" s="260">
        <v>0</v>
      </c>
      <c r="V193" s="290">
        <f t="shared" si="34"/>
        <v>2.4779999999999998</v>
      </c>
      <c r="W193" s="290">
        <f t="shared" si="35"/>
        <v>0</v>
      </c>
      <c r="X193" s="291" t="e">
        <f t="shared" si="38"/>
        <v>#DIV/0!</v>
      </c>
      <c r="Y193" s="318" t="s">
        <v>58</v>
      </c>
      <c r="Z193" s="11"/>
    </row>
    <row r="194" spans="1:26">
      <c r="A194" s="299" t="s">
        <v>299</v>
      </c>
      <c r="B194" s="308" t="s">
        <v>487</v>
      </c>
      <c r="C194" s="304" t="s">
        <v>613</v>
      </c>
      <c r="D194" s="309" t="s">
        <v>8</v>
      </c>
      <c r="E194" s="288" t="s">
        <v>420</v>
      </c>
      <c r="F194" s="289" t="s">
        <v>420</v>
      </c>
      <c r="G194" s="288" t="s">
        <v>420</v>
      </c>
      <c r="H194" s="260">
        <v>7.6994999999999996</v>
      </c>
      <c r="I194" s="260">
        <v>7.6994999999999996</v>
      </c>
      <c r="J194" s="259">
        <v>0</v>
      </c>
      <c r="K194" s="260">
        <v>7.6994999999999996</v>
      </c>
      <c r="L194" s="260">
        <v>1.28325</v>
      </c>
      <c r="M194" s="260">
        <v>0</v>
      </c>
      <c r="N194" s="260">
        <v>0</v>
      </c>
      <c r="O194" s="260">
        <v>0</v>
      </c>
      <c r="P194" s="260">
        <v>0</v>
      </c>
      <c r="Q194" s="260">
        <v>0</v>
      </c>
      <c r="R194" s="260">
        <v>1.28325</v>
      </c>
      <c r="S194" s="260">
        <v>0</v>
      </c>
      <c r="T194" s="260">
        <v>0</v>
      </c>
      <c r="U194" s="260">
        <v>0</v>
      </c>
      <c r="V194" s="290">
        <f t="shared" si="34"/>
        <v>7.6994999999999996</v>
      </c>
      <c r="W194" s="290">
        <f t="shared" si="35"/>
        <v>0</v>
      </c>
      <c r="X194" s="291" t="e">
        <f t="shared" si="38"/>
        <v>#DIV/0!</v>
      </c>
      <c r="Y194" s="318" t="s">
        <v>58</v>
      </c>
      <c r="Z194" s="11"/>
    </row>
    <row r="195" spans="1:26" ht="30">
      <c r="A195" s="299" t="s">
        <v>299</v>
      </c>
      <c r="B195" s="308" t="s">
        <v>488</v>
      </c>
      <c r="C195" s="304" t="s">
        <v>614</v>
      </c>
      <c r="D195" s="309" t="s">
        <v>8</v>
      </c>
      <c r="E195" s="288" t="s">
        <v>420</v>
      </c>
      <c r="F195" s="289" t="s">
        <v>420</v>
      </c>
      <c r="G195" s="288" t="s">
        <v>420</v>
      </c>
      <c r="H195" s="260">
        <v>2.9182579999999998</v>
      </c>
      <c r="I195" s="260">
        <v>2.9182579999999998</v>
      </c>
      <c r="J195" s="259">
        <v>0</v>
      </c>
      <c r="K195" s="260">
        <v>2.9182579999999998</v>
      </c>
      <c r="L195" s="260">
        <v>0.83378799999999997</v>
      </c>
      <c r="M195" s="260">
        <v>0</v>
      </c>
      <c r="N195" s="260">
        <v>0</v>
      </c>
      <c r="O195" s="260">
        <v>0</v>
      </c>
      <c r="P195" s="260">
        <v>0</v>
      </c>
      <c r="Q195" s="260">
        <v>0</v>
      </c>
      <c r="R195" s="260">
        <v>0.83378799999999997</v>
      </c>
      <c r="S195" s="260">
        <v>0</v>
      </c>
      <c r="T195" s="260">
        <v>0</v>
      </c>
      <c r="U195" s="260">
        <v>0</v>
      </c>
      <c r="V195" s="290">
        <f t="shared" si="34"/>
        <v>2.9182579999999998</v>
      </c>
      <c r="W195" s="290">
        <f t="shared" si="35"/>
        <v>0</v>
      </c>
      <c r="X195" s="291" t="e">
        <f t="shared" si="38"/>
        <v>#DIV/0!</v>
      </c>
      <c r="Y195" s="318" t="s">
        <v>58</v>
      </c>
      <c r="Z195" s="11"/>
    </row>
    <row r="196" spans="1:26" ht="30">
      <c r="A196" s="299" t="s">
        <v>299</v>
      </c>
      <c r="B196" s="308" t="s">
        <v>489</v>
      </c>
      <c r="C196" s="304" t="s">
        <v>615</v>
      </c>
      <c r="D196" s="309" t="s">
        <v>8</v>
      </c>
      <c r="E196" s="288" t="s">
        <v>420</v>
      </c>
      <c r="F196" s="289" t="s">
        <v>420</v>
      </c>
      <c r="G196" s="288" t="s">
        <v>420</v>
      </c>
      <c r="H196" s="260">
        <v>6.8860000000000001</v>
      </c>
      <c r="I196" s="260">
        <v>6.8860000000000001</v>
      </c>
      <c r="J196" s="259">
        <v>0</v>
      </c>
      <c r="K196" s="260">
        <v>6.8860000000000001</v>
      </c>
      <c r="L196" s="260">
        <v>0.78249999999999997</v>
      </c>
      <c r="M196" s="260">
        <v>0</v>
      </c>
      <c r="N196" s="260">
        <v>0</v>
      </c>
      <c r="O196" s="260">
        <v>0</v>
      </c>
      <c r="P196" s="260">
        <v>0</v>
      </c>
      <c r="Q196" s="260">
        <v>0</v>
      </c>
      <c r="R196" s="260">
        <v>0.78249999999999997</v>
      </c>
      <c r="S196" s="260">
        <v>0</v>
      </c>
      <c r="T196" s="260">
        <v>0</v>
      </c>
      <c r="U196" s="260">
        <v>0</v>
      </c>
      <c r="V196" s="290">
        <f t="shared" si="34"/>
        <v>6.8860000000000001</v>
      </c>
      <c r="W196" s="290">
        <f t="shared" si="35"/>
        <v>0</v>
      </c>
      <c r="X196" s="291" t="e">
        <f t="shared" si="38"/>
        <v>#DIV/0!</v>
      </c>
      <c r="Y196" s="318" t="s">
        <v>58</v>
      </c>
      <c r="Z196" s="11"/>
    </row>
    <row r="197" spans="1:26" ht="42" customHeight="1">
      <c r="A197" s="299" t="s">
        <v>299</v>
      </c>
      <c r="B197" s="308" t="s">
        <v>490</v>
      </c>
      <c r="C197" s="304" t="s">
        <v>616</v>
      </c>
      <c r="D197" s="309" t="s">
        <v>8</v>
      </c>
      <c r="E197" s="288" t="s">
        <v>420</v>
      </c>
      <c r="F197" s="289" t="s">
        <v>420</v>
      </c>
      <c r="G197" s="288" t="s">
        <v>420</v>
      </c>
      <c r="H197" s="260">
        <v>0.51</v>
      </c>
      <c r="I197" s="260">
        <v>0.51</v>
      </c>
      <c r="J197" s="259">
        <v>0</v>
      </c>
      <c r="K197" s="260">
        <v>0.51</v>
      </c>
      <c r="L197" s="260">
        <v>0.17</v>
      </c>
      <c r="M197" s="260">
        <v>0</v>
      </c>
      <c r="N197" s="260">
        <v>0</v>
      </c>
      <c r="O197" s="260">
        <v>0</v>
      </c>
      <c r="P197" s="260">
        <v>0</v>
      </c>
      <c r="Q197" s="260">
        <v>0</v>
      </c>
      <c r="R197" s="260">
        <v>0.17</v>
      </c>
      <c r="S197" s="260">
        <v>0</v>
      </c>
      <c r="T197" s="260">
        <v>0</v>
      </c>
      <c r="U197" s="260">
        <v>0</v>
      </c>
      <c r="V197" s="290">
        <f t="shared" si="34"/>
        <v>0.51</v>
      </c>
      <c r="W197" s="290">
        <f t="shared" si="35"/>
        <v>0</v>
      </c>
      <c r="X197" s="291" t="e">
        <f t="shared" si="38"/>
        <v>#DIV/0!</v>
      </c>
      <c r="Y197" s="318" t="s">
        <v>58</v>
      </c>
      <c r="Z197" s="11"/>
    </row>
    <row r="198" spans="1:26" ht="45.75" customHeight="1">
      <c r="A198" s="299" t="s">
        <v>299</v>
      </c>
      <c r="B198" s="308" t="s">
        <v>491</v>
      </c>
      <c r="C198" s="304" t="s">
        <v>617</v>
      </c>
      <c r="D198" s="309" t="s">
        <v>8</v>
      </c>
      <c r="E198" s="288" t="s">
        <v>420</v>
      </c>
      <c r="F198" s="289" t="s">
        <v>420</v>
      </c>
      <c r="G198" s="288" t="s">
        <v>420</v>
      </c>
      <c r="H198" s="260">
        <v>0.99275000000000002</v>
      </c>
      <c r="I198" s="260">
        <v>0.99275000000000002</v>
      </c>
      <c r="J198" s="259">
        <v>0</v>
      </c>
      <c r="K198" s="260">
        <v>0.99275000000000002</v>
      </c>
      <c r="L198" s="260">
        <v>0.39700000000000002</v>
      </c>
      <c r="M198" s="260">
        <v>0</v>
      </c>
      <c r="N198" s="260">
        <v>0</v>
      </c>
      <c r="O198" s="260">
        <v>0</v>
      </c>
      <c r="P198" s="260">
        <v>0</v>
      </c>
      <c r="Q198" s="260">
        <v>0</v>
      </c>
      <c r="R198" s="260">
        <v>0.39700000000000002</v>
      </c>
      <c r="S198" s="260">
        <v>0</v>
      </c>
      <c r="T198" s="260">
        <v>0</v>
      </c>
      <c r="U198" s="260">
        <v>0</v>
      </c>
      <c r="V198" s="290">
        <f t="shared" si="34"/>
        <v>0.99275000000000002</v>
      </c>
      <c r="W198" s="290">
        <f t="shared" si="35"/>
        <v>0</v>
      </c>
      <c r="X198" s="291" t="e">
        <f t="shared" si="38"/>
        <v>#DIV/0!</v>
      </c>
      <c r="Y198" s="318" t="s">
        <v>58</v>
      </c>
      <c r="Z198" s="11"/>
    </row>
    <row r="199" spans="1:26" ht="45.75" customHeight="1">
      <c r="A199" s="299" t="s">
        <v>299</v>
      </c>
      <c r="B199" s="327" t="s">
        <v>492</v>
      </c>
      <c r="C199" s="304" t="s">
        <v>618</v>
      </c>
      <c r="D199" s="309" t="s">
        <v>8</v>
      </c>
      <c r="E199" s="288" t="s">
        <v>420</v>
      </c>
      <c r="F199" s="289" t="s">
        <v>420</v>
      </c>
      <c r="G199" s="288" t="s">
        <v>420</v>
      </c>
      <c r="H199" s="260">
        <v>0.74399999999999999</v>
      </c>
      <c r="I199" s="260">
        <v>0.74399999999999999</v>
      </c>
      <c r="J199" s="259">
        <v>0</v>
      </c>
      <c r="K199" s="260">
        <v>0.74399999999999999</v>
      </c>
      <c r="L199" s="260">
        <v>0.186</v>
      </c>
      <c r="M199" s="260">
        <v>0</v>
      </c>
      <c r="N199" s="260">
        <v>0</v>
      </c>
      <c r="O199" s="260">
        <v>0</v>
      </c>
      <c r="P199" s="260">
        <v>0</v>
      </c>
      <c r="Q199" s="260">
        <v>0</v>
      </c>
      <c r="R199" s="260">
        <v>0.186</v>
      </c>
      <c r="S199" s="260">
        <v>0</v>
      </c>
      <c r="T199" s="260">
        <v>0</v>
      </c>
      <c r="U199" s="260">
        <v>0</v>
      </c>
      <c r="V199" s="290">
        <f t="shared" si="34"/>
        <v>0.74399999999999999</v>
      </c>
      <c r="W199" s="290">
        <f t="shared" si="35"/>
        <v>0</v>
      </c>
      <c r="X199" s="291" t="e">
        <f t="shared" si="38"/>
        <v>#DIV/0!</v>
      </c>
      <c r="Y199" s="318" t="s">
        <v>58</v>
      </c>
      <c r="Z199" s="11"/>
    </row>
    <row r="200" spans="1:26" ht="30">
      <c r="A200" s="299" t="s">
        <v>299</v>
      </c>
      <c r="B200" s="308" t="s">
        <v>142</v>
      </c>
      <c r="C200" s="299" t="s">
        <v>371</v>
      </c>
      <c r="D200" s="309" t="s">
        <v>8</v>
      </c>
      <c r="E200" s="288" t="s">
        <v>420</v>
      </c>
      <c r="F200" s="289" t="s">
        <v>420</v>
      </c>
      <c r="G200" s="288" t="s">
        <v>420</v>
      </c>
      <c r="H200" s="260">
        <v>2.8965000000000001</v>
      </c>
      <c r="I200" s="260">
        <v>2.8965000000000001</v>
      </c>
      <c r="J200" s="259">
        <v>0</v>
      </c>
      <c r="K200" s="260">
        <v>2.7034000000000002</v>
      </c>
      <c r="L200" s="260">
        <v>0.19309999999999999</v>
      </c>
      <c r="M200" s="260">
        <v>0</v>
      </c>
      <c r="N200" s="260">
        <v>0</v>
      </c>
      <c r="O200" s="260">
        <v>0</v>
      </c>
      <c r="P200" s="260">
        <v>0</v>
      </c>
      <c r="Q200" s="260">
        <v>0</v>
      </c>
      <c r="R200" s="260">
        <v>0</v>
      </c>
      <c r="S200" s="260">
        <v>0</v>
      </c>
      <c r="T200" s="260">
        <v>0.19309999999999999</v>
      </c>
      <c r="U200" s="260">
        <v>0</v>
      </c>
      <c r="V200" s="290">
        <f t="shared" si="34"/>
        <v>2.7034000000000002</v>
      </c>
      <c r="W200" s="290">
        <f t="shared" si="35"/>
        <v>0</v>
      </c>
      <c r="X200" s="291" t="e">
        <f t="shared" si="38"/>
        <v>#DIV/0!</v>
      </c>
      <c r="Y200" s="318" t="s">
        <v>58</v>
      </c>
      <c r="Z200" s="11"/>
    </row>
    <row r="201" spans="1:26" ht="30">
      <c r="A201" s="299" t="s">
        <v>299</v>
      </c>
      <c r="B201" s="308" t="s">
        <v>143</v>
      </c>
      <c r="C201" s="299" t="s">
        <v>372</v>
      </c>
      <c r="D201" s="309" t="s">
        <v>8</v>
      </c>
      <c r="E201" s="288" t="s">
        <v>420</v>
      </c>
      <c r="F201" s="289" t="s">
        <v>420</v>
      </c>
      <c r="G201" s="288" t="s">
        <v>420</v>
      </c>
      <c r="H201" s="260">
        <v>3.5728</v>
      </c>
      <c r="I201" s="260">
        <v>3.5728</v>
      </c>
      <c r="J201" s="259">
        <v>0</v>
      </c>
      <c r="K201" s="260">
        <v>3.3176000000000001</v>
      </c>
      <c r="L201" s="260">
        <v>0.25519999999999998</v>
      </c>
      <c r="M201" s="260">
        <v>0</v>
      </c>
      <c r="N201" s="260">
        <v>0</v>
      </c>
      <c r="O201" s="260">
        <v>0</v>
      </c>
      <c r="P201" s="260">
        <v>0</v>
      </c>
      <c r="Q201" s="260">
        <v>0</v>
      </c>
      <c r="R201" s="260">
        <v>0</v>
      </c>
      <c r="S201" s="260">
        <v>0</v>
      </c>
      <c r="T201" s="260">
        <v>0.25519999999999998</v>
      </c>
      <c r="U201" s="260">
        <v>0</v>
      </c>
      <c r="V201" s="290">
        <f t="shared" si="34"/>
        <v>3.3176000000000001</v>
      </c>
      <c r="W201" s="290">
        <f t="shared" si="35"/>
        <v>0</v>
      </c>
      <c r="X201" s="291" t="e">
        <f t="shared" si="38"/>
        <v>#DIV/0!</v>
      </c>
      <c r="Y201" s="318" t="s">
        <v>58</v>
      </c>
      <c r="Z201" s="11"/>
    </row>
    <row r="202" spans="1:26" ht="30">
      <c r="A202" s="299" t="s">
        <v>299</v>
      </c>
      <c r="B202" s="308" t="s">
        <v>144</v>
      </c>
      <c r="C202" s="304" t="s">
        <v>373</v>
      </c>
      <c r="D202" s="309" t="s">
        <v>8</v>
      </c>
      <c r="E202" s="288" t="s">
        <v>420</v>
      </c>
      <c r="F202" s="289" t="s">
        <v>420</v>
      </c>
      <c r="G202" s="288" t="s">
        <v>420</v>
      </c>
      <c r="H202" s="260">
        <v>5.4420000000000002</v>
      </c>
      <c r="I202" s="260">
        <v>5.4420000000000002</v>
      </c>
      <c r="J202" s="259">
        <v>0</v>
      </c>
      <c r="K202" s="260">
        <v>5.0792000000000002</v>
      </c>
      <c r="L202" s="260">
        <v>0.36280000000000001</v>
      </c>
      <c r="M202" s="260">
        <v>0</v>
      </c>
      <c r="N202" s="260">
        <v>0</v>
      </c>
      <c r="O202" s="260">
        <v>0</v>
      </c>
      <c r="P202" s="260">
        <v>0</v>
      </c>
      <c r="Q202" s="260">
        <v>0</v>
      </c>
      <c r="R202" s="260">
        <v>0</v>
      </c>
      <c r="S202" s="260">
        <v>0</v>
      </c>
      <c r="T202" s="260">
        <v>0.36280000000000001</v>
      </c>
      <c r="U202" s="260">
        <v>0</v>
      </c>
      <c r="V202" s="290">
        <f t="shared" si="34"/>
        <v>5.0792000000000002</v>
      </c>
      <c r="W202" s="290">
        <f t="shared" si="35"/>
        <v>0</v>
      </c>
      <c r="X202" s="291" t="e">
        <f t="shared" si="38"/>
        <v>#DIV/0!</v>
      </c>
      <c r="Y202" s="318" t="s">
        <v>58</v>
      </c>
      <c r="Z202" s="11"/>
    </row>
    <row r="203" spans="1:26" ht="30">
      <c r="A203" s="299" t="s">
        <v>299</v>
      </c>
      <c r="B203" s="308" t="s">
        <v>493</v>
      </c>
      <c r="C203" s="304" t="s">
        <v>619</v>
      </c>
      <c r="D203" s="309" t="s">
        <v>8</v>
      </c>
      <c r="E203" s="288" t="s">
        <v>420</v>
      </c>
      <c r="F203" s="289" t="s">
        <v>420</v>
      </c>
      <c r="G203" s="288" t="s">
        <v>420</v>
      </c>
      <c r="H203" s="260">
        <v>12.46</v>
      </c>
      <c r="I203" s="260">
        <v>12.46</v>
      </c>
      <c r="J203" s="259">
        <v>0</v>
      </c>
      <c r="K203" s="260">
        <v>12.46</v>
      </c>
      <c r="L203" s="260">
        <v>0.70000000000000007</v>
      </c>
      <c r="M203" s="260">
        <v>0</v>
      </c>
      <c r="N203" s="260">
        <v>0</v>
      </c>
      <c r="O203" s="260">
        <v>0</v>
      </c>
      <c r="P203" s="260">
        <v>0</v>
      </c>
      <c r="Q203" s="260">
        <v>0</v>
      </c>
      <c r="R203" s="260">
        <v>0.70000000000000007</v>
      </c>
      <c r="S203" s="260">
        <v>0</v>
      </c>
      <c r="T203" s="260">
        <v>0</v>
      </c>
      <c r="U203" s="260">
        <v>0</v>
      </c>
      <c r="V203" s="290">
        <f t="shared" si="34"/>
        <v>12.46</v>
      </c>
      <c r="W203" s="290">
        <f t="shared" si="35"/>
        <v>0</v>
      </c>
      <c r="X203" s="291" t="e">
        <f t="shared" si="38"/>
        <v>#DIV/0!</v>
      </c>
      <c r="Y203" s="318" t="s">
        <v>58</v>
      </c>
      <c r="Z203" s="11"/>
    </row>
    <row r="204" spans="1:26" ht="60">
      <c r="A204" s="299" t="s">
        <v>299</v>
      </c>
      <c r="B204" s="308" t="s">
        <v>494</v>
      </c>
      <c r="C204" s="304" t="s">
        <v>620</v>
      </c>
      <c r="D204" s="309" t="s">
        <v>8</v>
      </c>
      <c r="E204" s="288" t="s">
        <v>420</v>
      </c>
      <c r="F204" s="289" t="s">
        <v>420</v>
      </c>
      <c r="G204" s="288" t="s">
        <v>420</v>
      </c>
      <c r="H204" s="260">
        <v>2.8899999999999997</v>
      </c>
      <c r="I204" s="260">
        <v>2.8899999999999997</v>
      </c>
      <c r="J204" s="259">
        <v>0</v>
      </c>
      <c r="K204" s="260">
        <v>2.8899999999999997</v>
      </c>
      <c r="L204" s="260">
        <v>0.11559999999999999</v>
      </c>
      <c r="M204" s="260">
        <v>0</v>
      </c>
      <c r="N204" s="260">
        <v>0</v>
      </c>
      <c r="O204" s="260">
        <v>0</v>
      </c>
      <c r="P204" s="260">
        <v>0</v>
      </c>
      <c r="Q204" s="260">
        <v>0</v>
      </c>
      <c r="R204" s="260">
        <v>0.11559999999999999</v>
      </c>
      <c r="S204" s="260">
        <v>0</v>
      </c>
      <c r="T204" s="260">
        <v>0</v>
      </c>
      <c r="U204" s="260">
        <v>0</v>
      </c>
      <c r="V204" s="290">
        <f t="shared" si="34"/>
        <v>2.8899999999999997</v>
      </c>
      <c r="W204" s="290">
        <f t="shared" si="35"/>
        <v>0</v>
      </c>
      <c r="X204" s="291" t="e">
        <f t="shared" si="38"/>
        <v>#DIV/0!</v>
      </c>
      <c r="Y204" s="318" t="s">
        <v>58</v>
      </c>
      <c r="Z204" s="11"/>
    </row>
    <row r="205" spans="1:26" ht="60">
      <c r="A205" s="299" t="s">
        <v>299</v>
      </c>
      <c r="B205" s="308" t="s">
        <v>495</v>
      </c>
      <c r="C205" s="299" t="s">
        <v>621</v>
      </c>
      <c r="D205" s="309" t="s">
        <v>8</v>
      </c>
      <c r="E205" s="288" t="s">
        <v>420</v>
      </c>
      <c r="F205" s="289" t="s">
        <v>420</v>
      </c>
      <c r="G205" s="288" t="s">
        <v>420</v>
      </c>
      <c r="H205" s="260">
        <v>2.1714000000000002</v>
      </c>
      <c r="I205" s="260">
        <v>2.1714000000000002</v>
      </c>
      <c r="J205" s="259">
        <v>0</v>
      </c>
      <c r="K205" s="260">
        <v>2.1714000000000002</v>
      </c>
      <c r="L205" s="260">
        <v>0.18480000000000002</v>
      </c>
      <c r="M205" s="260">
        <v>0</v>
      </c>
      <c r="N205" s="260">
        <v>0</v>
      </c>
      <c r="O205" s="260">
        <v>0</v>
      </c>
      <c r="P205" s="260">
        <v>0</v>
      </c>
      <c r="Q205" s="260">
        <v>0</v>
      </c>
      <c r="R205" s="260">
        <v>0.18480000000000002</v>
      </c>
      <c r="S205" s="260">
        <v>0</v>
      </c>
      <c r="T205" s="260">
        <v>0</v>
      </c>
      <c r="U205" s="260">
        <v>0</v>
      </c>
      <c r="V205" s="290">
        <f t="shared" si="34"/>
        <v>2.1714000000000002</v>
      </c>
      <c r="W205" s="290">
        <f t="shared" si="35"/>
        <v>0</v>
      </c>
      <c r="X205" s="291" t="e">
        <f t="shared" si="38"/>
        <v>#DIV/0!</v>
      </c>
      <c r="Y205" s="318" t="s">
        <v>58</v>
      </c>
      <c r="Z205" s="11"/>
    </row>
    <row r="206" spans="1:26" ht="60">
      <c r="A206" s="299" t="s">
        <v>299</v>
      </c>
      <c r="B206" s="308" t="s">
        <v>496</v>
      </c>
      <c r="C206" s="304" t="s">
        <v>622</v>
      </c>
      <c r="D206" s="309" t="s">
        <v>8</v>
      </c>
      <c r="E206" s="288" t="s">
        <v>420</v>
      </c>
      <c r="F206" s="289" t="s">
        <v>420</v>
      </c>
      <c r="G206" s="288" t="s">
        <v>420</v>
      </c>
      <c r="H206" s="260">
        <v>54.736842159999995</v>
      </c>
      <c r="I206" s="260">
        <v>54.736842159999995</v>
      </c>
      <c r="J206" s="259">
        <v>0</v>
      </c>
      <c r="K206" s="260">
        <v>54.736842159999995</v>
      </c>
      <c r="L206" s="260">
        <v>17.894736859999998</v>
      </c>
      <c r="M206" s="260">
        <v>0</v>
      </c>
      <c r="N206" s="260">
        <v>0</v>
      </c>
      <c r="O206" s="260">
        <v>0</v>
      </c>
      <c r="P206" s="260">
        <v>0</v>
      </c>
      <c r="Q206" s="260">
        <v>0</v>
      </c>
      <c r="R206" s="260">
        <v>17.894736859999998</v>
      </c>
      <c r="S206" s="260">
        <v>0</v>
      </c>
      <c r="T206" s="260">
        <v>0</v>
      </c>
      <c r="U206" s="260">
        <v>0</v>
      </c>
      <c r="V206" s="290">
        <f t="shared" si="34"/>
        <v>54.736842159999995</v>
      </c>
      <c r="W206" s="290">
        <f t="shared" si="35"/>
        <v>0</v>
      </c>
      <c r="X206" s="291" t="e">
        <f t="shared" si="38"/>
        <v>#DIV/0!</v>
      </c>
      <c r="Y206" s="318" t="s">
        <v>58</v>
      </c>
      <c r="Z206" s="11"/>
    </row>
    <row r="207" spans="1:26" ht="30">
      <c r="A207" s="299" t="s">
        <v>299</v>
      </c>
      <c r="B207" s="308" t="s">
        <v>497</v>
      </c>
      <c r="C207" s="304" t="s">
        <v>623</v>
      </c>
      <c r="D207" s="309" t="s">
        <v>8</v>
      </c>
      <c r="E207" s="288" t="s">
        <v>420</v>
      </c>
      <c r="F207" s="289" t="s">
        <v>420</v>
      </c>
      <c r="G207" s="288" t="s">
        <v>420</v>
      </c>
      <c r="H207" s="260">
        <v>2.21</v>
      </c>
      <c r="I207" s="260">
        <v>2.21</v>
      </c>
      <c r="J207" s="259">
        <v>0</v>
      </c>
      <c r="K207" s="260">
        <v>2.21</v>
      </c>
      <c r="L207" s="260">
        <v>0.13</v>
      </c>
      <c r="M207" s="260">
        <v>0</v>
      </c>
      <c r="N207" s="260">
        <v>0</v>
      </c>
      <c r="O207" s="260">
        <v>0</v>
      </c>
      <c r="P207" s="260">
        <v>0</v>
      </c>
      <c r="Q207" s="260">
        <v>0</v>
      </c>
      <c r="R207" s="260">
        <v>0</v>
      </c>
      <c r="S207" s="260">
        <v>0</v>
      </c>
      <c r="T207" s="260">
        <v>0.13</v>
      </c>
      <c r="U207" s="260">
        <v>0</v>
      </c>
      <c r="V207" s="290">
        <f t="shared" si="34"/>
        <v>2.21</v>
      </c>
      <c r="W207" s="290">
        <f t="shared" si="35"/>
        <v>0</v>
      </c>
      <c r="X207" s="291" t="e">
        <f t="shared" si="38"/>
        <v>#DIV/0!</v>
      </c>
      <c r="Y207" s="318" t="s">
        <v>58</v>
      </c>
      <c r="Z207" s="11"/>
    </row>
    <row r="208" spans="1:26" ht="45">
      <c r="A208" s="299" t="s">
        <v>299</v>
      </c>
      <c r="B208" s="308" t="s">
        <v>498</v>
      </c>
      <c r="C208" s="304" t="s">
        <v>624</v>
      </c>
      <c r="D208" s="309" t="s">
        <v>8</v>
      </c>
      <c r="E208" s="288" t="s">
        <v>420</v>
      </c>
      <c r="F208" s="289" t="s">
        <v>420</v>
      </c>
      <c r="G208" s="288" t="s">
        <v>420</v>
      </c>
      <c r="H208" s="260">
        <v>1.2474000000000001</v>
      </c>
      <c r="I208" s="260">
        <v>1.2474000000000001</v>
      </c>
      <c r="J208" s="259">
        <v>0</v>
      </c>
      <c r="K208" s="260">
        <v>1.2474000000000001</v>
      </c>
      <c r="L208" s="260">
        <v>0.18480000000000002</v>
      </c>
      <c r="M208" s="260">
        <v>0</v>
      </c>
      <c r="N208" s="260">
        <v>0</v>
      </c>
      <c r="O208" s="260">
        <v>0</v>
      </c>
      <c r="P208" s="260">
        <v>0</v>
      </c>
      <c r="Q208" s="260">
        <v>0</v>
      </c>
      <c r="R208" s="260">
        <v>0</v>
      </c>
      <c r="S208" s="260">
        <v>0</v>
      </c>
      <c r="T208" s="260">
        <v>0.18480000000000002</v>
      </c>
      <c r="U208" s="260">
        <v>0</v>
      </c>
      <c r="V208" s="290">
        <f t="shared" si="34"/>
        <v>1.2474000000000001</v>
      </c>
      <c r="W208" s="290">
        <f t="shared" si="35"/>
        <v>0</v>
      </c>
      <c r="X208" s="291" t="e">
        <f t="shared" si="38"/>
        <v>#DIV/0!</v>
      </c>
      <c r="Y208" s="318" t="s">
        <v>58</v>
      </c>
      <c r="Z208" s="11"/>
    </row>
    <row r="209" spans="1:26" ht="30">
      <c r="A209" s="299" t="s">
        <v>299</v>
      </c>
      <c r="B209" s="308" t="s">
        <v>499</v>
      </c>
      <c r="C209" s="299" t="s">
        <v>625</v>
      </c>
      <c r="D209" s="309" t="s">
        <v>8</v>
      </c>
      <c r="E209" s="288" t="s">
        <v>420</v>
      </c>
      <c r="F209" s="289" t="s">
        <v>420</v>
      </c>
      <c r="G209" s="288" t="s">
        <v>420</v>
      </c>
      <c r="H209" s="260">
        <v>2.375</v>
      </c>
      <c r="I209" s="260">
        <v>2.375</v>
      </c>
      <c r="J209" s="259">
        <v>0</v>
      </c>
      <c r="K209" s="260">
        <v>2.375</v>
      </c>
      <c r="L209" s="260">
        <v>0.47499999999999998</v>
      </c>
      <c r="M209" s="260">
        <v>0</v>
      </c>
      <c r="N209" s="260">
        <v>0</v>
      </c>
      <c r="O209" s="260">
        <v>0</v>
      </c>
      <c r="P209" s="260">
        <v>0</v>
      </c>
      <c r="Q209" s="260">
        <v>0</v>
      </c>
      <c r="R209" s="260">
        <v>0</v>
      </c>
      <c r="S209" s="260">
        <v>0</v>
      </c>
      <c r="T209" s="260">
        <v>0.47499999999999998</v>
      </c>
      <c r="U209" s="260">
        <v>0</v>
      </c>
      <c r="V209" s="290">
        <f t="shared" si="34"/>
        <v>2.375</v>
      </c>
      <c r="W209" s="290">
        <f t="shared" si="35"/>
        <v>0</v>
      </c>
      <c r="X209" s="291" t="e">
        <f t="shared" si="38"/>
        <v>#DIV/0!</v>
      </c>
      <c r="Y209" s="318" t="s">
        <v>58</v>
      </c>
      <c r="Z209" s="11"/>
    </row>
    <row r="210" spans="1:26" ht="30">
      <c r="A210" s="299" t="s">
        <v>299</v>
      </c>
      <c r="B210" s="308" t="s">
        <v>500</v>
      </c>
      <c r="C210" s="304" t="s">
        <v>626</v>
      </c>
      <c r="D210" s="309" t="s">
        <v>8</v>
      </c>
      <c r="E210" s="288" t="s">
        <v>420</v>
      </c>
      <c r="F210" s="289" t="s">
        <v>420</v>
      </c>
      <c r="G210" s="288" t="s">
        <v>420</v>
      </c>
      <c r="H210" s="260">
        <v>4.24</v>
      </c>
      <c r="I210" s="260">
        <v>4.24</v>
      </c>
      <c r="J210" s="259">
        <v>0</v>
      </c>
      <c r="K210" s="260">
        <v>4.24</v>
      </c>
      <c r="L210" s="260">
        <v>0.53</v>
      </c>
      <c r="M210" s="260">
        <v>0</v>
      </c>
      <c r="N210" s="260">
        <v>0</v>
      </c>
      <c r="O210" s="260">
        <v>0</v>
      </c>
      <c r="P210" s="260">
        <v>0</v>
      </c>
      <c r="Q210" s="260">
        <v>0</v>
      </c>
      <c r="R210" s="260">
        <v>0</v>
      </c>
      <c r="S210" s="260">
        <v>0</v>
      </c>
      <c r="T210" s="260">
        <v>0.53</v>
      </c>
      <c r="U210" s="260">
        <v>0</v>
      </c>
      <c r="V210" s="290">
        <f t="shared" si="34"/>
        <v>4.24</v>
      </c>
      <c r="W210" s="290">
        <f t="shared" si="35"/>
        <v>0</v>
      </c>
      <c r="X210" s="291" t="e">
        <f t="shared" si="38"/>
        <v>#DIV/0!</v>
      </c>
      <c r="Y210" s="318" t="s">
        <v>58</v>
      </c>
      <c r="Z210" s="11"/>
    </row>
    <row r="211" spans="1:26" ht="30">
      <c r="A211" s="299" t="s">
        <v>299</v>
      </c>
      <c r="B211" s="308" t="s">
        <v>501</v>
      </c>
      <c r="C211" s="304" t="s">
        <v>627</v>
      </c>
      <c r="D211" s="309" t="s">
        <v>8</v>
      </c>
      <c r="E211" s="288" t="s">
        <v>420</v>
      </c>
      <c r="F211" s="289" t="s">
        <v>420</v>
      </c>
      <c r="G211" s="288" t="s">
        <v>420</v>
      </c>
      <c r="H211" s="260">
        <v>1.3843169999999998</v>
      </c>
      <c r="I211" s="260">
        <v>1.3843169999999998</v>
      </c>
      <c r="J211" s="259">
        <v>0</v>
      </c>
      <c r="K211" s="260">
        <v>1.3843169999999998</v>
      </c>
      <c r="L211" s="260">
        <v>0.15381299999999998</v>
      </c>
      <c r="M211" s="260">
        <v>0</v>
      </c>
      <c r="N211" s="260">
        <v>0</v>
      </c>
      <c r="O211" s="260">
        <v>0</v>
      </c>
      <c r="P211" s="260">
        <v>0</v>
      </c>
      <c r="Q211" s="260">
        <v>0</v>
      </c>
      <c r="R211" s="260">
        <v>0</v>
      </c>
      <c r="S211" s="260">
        <v>0</v>
      </c>
      <c r="T211" s="260">
        <v>0.15381299999999998</v>
      </c>
      <c r="U211" s="260">
        <v>0</v>
      </c>
      <c r="V211" s="290">
        <f t="shared" si="34"/>
        <v>1.3843169999999998</v>
      </c>
      <c r="W211" s="290">
        <f t="shared" si="35"/>
        <v>0</v>
      </c>
      <c r="X211" s="291" t="e">
        <f t="shared" si="38"/>
        <v>#DIV/0!</v>
      </c>
      <c r="Y211" s="318" t="s">
        <v>58</v>
      </c>
      <c r="Z211" s="11"/>
    </row>
    <row r="212" spans="1:26" ht="45">
      <c r="A212" s="299" t="s">
        <v>299</v>
      </c>
      <c r="B212" s="308" t="s">
        <v>502</v>
      </c>
      <c r="C212" s="304" t="s">
        <v>628</v>
      </c>
      <c r="D212" s="309" t="s">
        <v>33</v>
      </c>
      <c r="E212" s="288" t="s">
        <v>420</v>
      </c>
      <c r="F212" s="289" t="s">
        <v>420</v>
      </c>
      <c r="G212" s="288" t="s">
        <v>420</v>
      </c>
      <c r="H212" s="260">
        <v>0.25086799999999998</v>
      </c>
      <c r="I212" s="260">
        <v>0.25086799999999998</v>
      </c>
      <c r="J212" s="259">
        <v>0</v>
      </c>
      <c r="K212" s="260">
        <v>0.25086799999999998</v>
      </c>
      <c r="L212" s="260">
        <v>6.2716999999999995E-2</v>
      </c>
      <c r="M212" s="260">
        <v>0</v>
      </c>
      <c r="N212" s="260">
        <v>0</v>
      </c>
      <c r="O212" s="260">
        <v>0</v>
      </c>
      <c r="P212" s="260">
        <v>0</v>
      </c>
      <c r="Q212" s="260">
        <v>0</v>
      </c>
      <c r="R212" s="260">
        <v>0</v>
      </c>
      <c r="S212" s="260">
        <v>0</v>
      </c>
      <c r="T212" s="260">
        <v>6.2716999999999995E-2</v>
      </c>
      <c r="U212" s="260">
        <v>0</v>
      </c>
      <c r="V212" s="290">
        <f t="shared" si="34"/>
        <v>0.25086799999999998</v>
      </c>
      <c r="W212" s="290">
        <f t="shared" si="35"/>
        <v>0</v>
      </c>
      <c r="X212" s="291" t="e">
        <f t="shared" si="38"/>
        <v>#DIV/0!</v>
      </c>
      <c r="Y212" s="318" t="s">
        <v>58</v>
      </c>
      <c r="Z212" s="11"/>
    </row>
    <row r="213" spans="1:26" ht="45">
      <c r="A213" s="299" t="s">
        <v>299</v>
      </c>
      <c r="B213" s="308" t="s">
        <v>503</v>
      </c>
      <c r="C213" s="304" t="s">
        <v>629</v>
      </c>
      <c r="D213" s="309" t="s">
        <v>8</v>
      </c>
      <c r="E213" s="288" t="s">
        <v>420</v>
      </c>
      <c r="F213" s="289" t="s">
        <v>420</v>
      </c>
      <c r="G213" s="288" t="s">
        <v>420</v>
      </c>
      <c r="H213" s="260">
        <v>2.1018749999999997</v>
      </c>
      <c r="I213" s="260">
        <v>2.1018749999999997</v>
      </c>
      <c r="J213" s="259">
        <v>0</v>
      </c>
      <c r="K213" s="260">
        <v>2.1018749999999997</v>
      </c>
      <c r="L213" s="260">
        <v>0.55312499999999998</v>
      </c>
      <c r="M213" s="260">
        <v>0</v>
      </c>
      <c r="N213" s="260">
        <v>0</v>
      </c>
      <c r="O213" s="260">
        <v>0</v>
      </c>
      <c r="P213" s="260">
        <v>0</v>
      </c>
      <c r="Q213" s="260">
        <v>0</v>
      </c>
      <c r="R213" s="260">
        <v>0</v>
      </c>
      <c r="S213" s="260">
        <v>0</v>
      </c>
      <c r="T213" s="260">
        <v>0.55312499999999998</v>
      </c>
      <c r="U213" s="260">
        <v>0</v>
      </c>
      <c r="V213" s="290">
        <f t="shared" si="34"/>
        <v>2.1018749999999997</v>
      </c>
      <c r="W213" s="290">
        <f t="shared" si="35"/>
        <v>0</v>
      </c>
      <c r="X213" s="291" t="e">
        <f t="shared" si="38"/>
        <v>#DIV/0!</v>
      </c>
      <c r="Y213" s="318" t="s">
        <v>58</v>
      </c>
      <c r="Z213" s="11"/>
    </row>
    <row r="214" spans="1:26" ht="30">
      <c r="A214" s="299" t="s">
        <v>299</v>
      </c>
      <c r="B214" s="308" t="s">
        <v>145</v>
      </c>
      <c r="C214" s="304" t="s">
        <v>374</v>
      </c>
      <c r="D214" s="309" t="s">
        <v>8</v>
      </c>
      <c r="E214" s="288" t="s">
        <v>420</v>
      </c>
      <c r="F214" s="289" t="s">
        <v>420</v>
      </c>
      <c r="G214" s="288" t="s">
        <v>420</v>
      </c>
      <c r="H214" s="260">
        <v>0.66088015000000011</v>
      </c>
      <c r="I214" s="260">
        <v>0.66088015000000011</v>
      </c>
      <c r="J214" s="259">
        <v>0</v>
      </c>
      <c r="K214" s="260">
        <v>0.56646870000000016</v>
      </c>
      <c r="L214" s="260">
        <v>0.18882290000000002</v>
      </c>
      <c r="M214" s="260">
        <v>0</v>
      </c>
      <c r="N214" s="260">
        <v>0</v>
      </c>
      <c r="O214" s="260">
        <v>0</v>
      </c>
      <c r="P214" s="260">
        <v>0</v>
      </c>
      <c r="Q214" s="260">
        <v>0</v>
      </c>
      <c r="R214" s="260">
        <v>0</v>
      </c>
      <c r="S214" s="260">
        <v>0</v>
      </c>
      <c r="T214" s="260">
        <v>0.18882290000000002</v>
      </c>
      <c r="U214" s="260">
        <v>0</v>
      </c>
      <c r="V214" s="290">
        <f t="shared" ref="V214:V277" si="47">K214-M214</f>
        <v>0.56646870000000016</v>
      </c>
      <c r="W214" s="290">
        <f t="shared" ref="W214:W277" si="48">O214-N214</f>
        <v>0</v>
      </c>
      <c r="X214" s="291" t="e">
        <f t="shared" si="38"/>
        <v>#DIV/0!</v>
      </c>
      <c r="Y214" s="318" t="s">
        <v>58</v>
      </c>
      <c r="Z214" s="11"/>
    </row>
    <row r="215" spans="1:26" ht="30">
      <c r="A215" s="299" t="s">
        <v>299</v>
      </c>
      <c r="B215" s="308" t="s">
        <v>146</v>
      </c>
      <c r="C215" s="304" t="s">
        <v>375</v>
      </c>
      <c r="D215" s="309" t="s">
        <v>8</v>
      </c>
      <c r="E215" s="288" t="s">
        <v>420</v>
      </c>
      <c r="F215" s="289" t="s">
        <v>420</v>
      </c>
      <c r="G215" s="288" t="s">
        <v>420</v>
      </c>
      <c r="H215" s="260">
        <v>0.96207109999999996</v>
      </c>
      <c r="I215" s="260">
        <v>0.96207109999999996</v>
      </c>
      <c r="J215" s="259">
        <v>0</v>
      </c>
      <c r="K215" s="260">
        <v>0.86586398999999992</v>
      </c>
      <c r="L215" s="260">
        <v>9.6207109999999998E-2</v>
      </c>
      <c r="M215" s="260">
        <v>0</v>
      </c>
      <c r="N215" s="260">
        <v>0</v>
      </c>
      <c r="O215" s="260">
        <v>0</v>
      </c>
      <c r="P215" s="260">
        <v>0</v>
      </c>
      <c r="Q215" s="260">
        <v>0</v>
      </c>
      <c r="R215" s="260">
        <v>0</v>
      </c>
      <c r="S215" s="260">
        <v>0</v>
      </c>
      <c r="T215" s="260">
        <v>9.6207109999999998E-2</v>
      </c>
      <c r="U215" s="260">
        <v>0</v>
      </c>
      <c r="V215" s="290">
        <f t="shared" si="47"/>
        <v>0.86586398999999992</v>
      </c>
      <c r="W215" s="290">
        <f t="shared" si="48"/>
        <v>0</v>
      </c>
      <c r="X215" s="291" t="e">
        <f t="shared" si="38"/>
        <v>#DIV/0!</v>
      </c>
      <c r="Y215" s="318" t="s">
        <v>58</v>
      </c>
      <c r="Z215" s="11"/>
    </row>
    <row r="216" spans="1:26" ht="30">
      <c r="A216" s="299" t="s">
        <v>299</v>
      </c>
      <c r="B216" s="308" t="s">
        <v>147</v>
      </c>
      <c r="C216" s="304" t="s">
        <v>376</v>
      </c>
      <c r="D216" s="309" t="s">
        <v>8</v>
      </c>
      <c r="E216" s="288" t="s">
        <v>420</v>
      </c>
      <c r="F216" s="289" t="s">
        <v>420</v>
      </c>
      <c r="G216" s="288" t="s">
        <v>420</v>
      </c>
      <c r="H216" s="260">
        <v>10.026977909999999</v>
      </c>
      <c r="I216" s="260">
        <v>10.026977909999999</v>
      </c>
      <c r="J216" s="259">
        <v>0</v>
      </c>
      <c r="K216" s="260">
        <v>7.6676889899999994</v>
      </c>
      <c r="L216" s="260">
        <v>1.17964446</v>
      </c>
      <c r="M216" s="260">
        <v>0</v>
      </c>
      <c r="N216" s="260">
        <v>0</v>
      </c>
      <c r="O216" s="260">
        <v>0</v>
      </c>
      <c r="P216" s="260">
        <v>0</v>
      </c>
      <c r="Q216" s="260">
        <v>0</v>
      </c>
      <c r="R216" s="260">
        <v>0</v>
      </c>
      <c r="S216" s="260">
        <v>0</v>
      </c>
      <c r="T216" s="260">
        <v>1.17964446</v>
      </c>
      <c r="U216" s="260">
        <v>0</v>
      </c>
      <c r="V216" s="290">
        <f t="shared" si="47"/>
        <v>7.6676889899999994</v>
      </c>
      <c r="W216" s="290">
        <f t="shared" si="48"/>
        <v>0</v>
      </c>
      <c r="X216" s="291" t="e">
        <f t="shared" si="38"/>
        <v>#DIV/0!</v>
      </c>
      <c r="Y216" s="318" t="s">
        <v>58</v>
      </c>
      <c r="Z216" s="11"/>
    </row>
    <row r="217" spans="1:26" ht="30">
      <c r="A217" s="299" t="s">
        <v>299</v>
      </c>
      <c r="B217" s="308" t="s">
        <v>148</v>
      </c>
      <c r="C217" s="328" t="s">
        <v>377</v>
      </c>
      <c r="D217" s="329" t="s">
        <v>8</v>
      </c>
      <c r="E217" s="288" t="s">
        <v>420</v>
      </c>
      <c r="F217" s="289" t="s">
        <v>420</v>
      </c>
      <c r="G217" s="288" t="s">
        <v>420</v>
      </c>
      <c r="H217" s="260">
        <v>6.31086759</v>
      </c>
      <c r="I217" s="260">
        <v>6.31086759</v>
      </c>
      <c r="J217" s="259">
        <v>0</v>
      </c>
      <c r="K217" s="260">
        <v>4.9084525699999997</v>
      </c>
      <c r="L217" s="260">
        <v>0.70120750999999992</v>
      </c>
      <c r="M217" s="260">
        <v>0</v>
      </c>
      <c r="N217" s="260">
        <v>0</v>
      </c>
      <c r="O217" s="260">
        <v>0</v>
      </c>
      <c r="P217" s="260">
        <v>0</v>
      </c>
      <c r="Q217" s="260">
        <v>0</v>
      </c>
      <c r="R217" s="260">
        <v>0</v>
      </c>
      <c r="S217" s="260">
        <v>0</v>
      </c>
      <c r="T217" s="260">
        <v>0.70120750999999992</v>
      </c>
      <c r="U217" s="260">
        <v>0</v>
      </c>
      <c r="V217" s="290">
        <f t="shared" si="47"/>
        <v>4.9084525699999997</v>
      </c>
      <c r="W217" s="290">
        <f t="shared" si="48"/>
        <v>0</v>
      </c>
      <c r="X217" s="291" t="e">
        <f t="shared" si="38"/>
        <v>#DIV/0!</v>
      </c>
      <c r="Y217" s="318" t="s">
        <v>58</v>
      </c>
      <c r="Z217" s="11"/>
    </row>
    <row r="218" spans="1:26" ht="30">
      <c r="A218" s="299" t="s">
        <v>299</v>
      </c>
      <c r="B218" s="308" t="s">
        <v>149</v>
      </c>
      <c r="C218" s="304" t="s">
        <v>378</v>
      </c>
      <c r="D218" s="309" t="s">
        <v>8</v>
      </c>
      <c r="E218" s="288" t="s">
        <v>420</v>
      </c>
      <c r="F218" s="289" t="s">
        <v>420</v>
      </c>
      <c r="G218" s="288" t="s">
        <v>420</v>
      </c>
      <c r="H218" s="260">
        <v>18.240501760000001</v>
      </c>
      <c r="I218" s="260">
        <v>18.240501760000001</v>
      </c>
      <c r="J218" s="259">
        <v>0</v>
      </c>
      <c r="K218" s="260">
        <v>16.837386240000001</v>
      </c>
      <c r="L218" s="260">
        <v>4.2093465600000002</v>
      </c>
      <c r="M218" s="260">
        <v>0</v>
      </c>
      <c r="N218" s="260">
        <v>0</v>
      </c>
      <c r="O218" s="260">
        <v>0</v>
      </c>
      <c r="P218" s="260">
        <v>0</v>
      </c>
      <c r="Q218" s="260">
        <v>0</v>
      </c>
      <c r="R218" s="260">
        <v>0</v>
      </c>
      <c r="S218" s="260">
        <v>0</v>
      </c>
      <c r="T218" s="260">
        <v>4.2093465600000002</v>
      </c>
      <c r="U218" s="260">
        <v>0</v>
      </c>
      <c r="V218" s="290">
        <f t="shared" si="47"/>
        <v>16.837386240000001</v>
      </c>
      <c r="W218" s="290">
        <f t="shared" si="48"/>
        <v>0</v>
      </c>
      <c r="X218" s="291" t="e">
        <f t="shared" si="38"/>
        <v>#DIV/0!</v>
      </c>
      <c r="Y218" s="318" t="s">
        <v>58</v>
      </c>
      <c r="Z218" s="11"/>
    </row>
    <row r="219" spans="1:26" ht="30">
      <c r="A219" s="299" t="s">
        <v>299</v>
      </c>
      <c r="B219" s="308" t="s">
        <v>150</v>
      </c>
      <c r="C219" s="304" t="s">
        <v>379</v>
      </c>
      <c r="D219" s="309" t="s">
        <v>8</v>
      </c>
      <c r="E219" s="288" t="s">
        <v>420</v>
      </c>
      <c r="F219" s="289" t="s">
        <v>420</v>
      </c>
      <c r="G219" s="288" t="s">
        <v>420</v>
      </c>
      <c r="H219" s="260">
        <v>3.5424688200000007</v>
      </c>
      <c r="I219" s="260">
        <v>3.5424688200000007</v>
      </c>
      <c r="J219" s="259">
        <v>0</v>
      </c>
      <c r="K219" s="260">
        <v>2.9520573500000005</v>
      </c>
      <c r="L219" s="260">
        <v>0.59041147000000005</v>
      </c>
      <c r="M219" s="260">
        <v>0</v>
      </c>
      <c r="N219" s="260">
        <v>0</v>
      </c>
      <c r="O219" s="260">
        <v>0</v>
      </c>
      <c r="P219" s="260">
        <v>0</v>
      </c>
      <c r="Q219" s="260">
        <v>0</v>
      </c>
      <c r="R219" s="260">
        <v>0</v>
      </c>
      <c r="S219" s="260">
        <v>0</v>
      </c>
      <c r="T219" s="260">
        <v>0.59041147000000005</v>
      </c>
      <c r="U219" s="260">
        <v>0</v>
      </c>
      <c r="V219" s="290">
        <f t="shared" si="47"/>
        <v>2.9520573500000005</v>
      </c>
      <c r="W219" s="290">
        <f t="shared" si="48"/>
        <v>0</v>
      </c>
      <c r="X219" s="291" t="e">
        <f t="shared" si="38"/>
        <v>#DIV/0!</v>
      </c>
      <c r="Y219" s="318" t="s">
        <v>58</v>
      </c>
      <c r="Z219" s="11"/>
    </row>
    <row r="220" spans="1:26" ht="30">
      <c r="A220" s="299" t="s">
        <v>299</v>
      </c>
      <c r="B220" s="308" t="s">
        <v>151</v>
      </c>
      <c r="C220" s="304" t="s">
        <v>380</v>
      </c>
      <c r="D220" s="309" t="s">
        <v>8</v>
      </c>
      <c r="E220" s="288" t="s">
        <v>420</v>
      </c>
      <c r="F220" s="289" t="s">
        <v>420</v>
      </c>
      <c r="G220" s="288" t="s">
        <v>420</v>
      </c>
      <c r="H220" s="260">
        <v>3.8680907400000004</v>
      </c>
      <c r="I220" s="260">
        <v>3.8680907400000004</v>
      </c>
      <c r="J220" s="259">
        <v>0</v>
      </c>
      <c r="K220" s="260">
        <v>3.2234089500000005</v>
      </c>
      <c r="L220" s="260">
        <v>1.2893635800000003</v>
      </c>
      <c r="M220" s="260">
        <v>0</v>
      </c>
      <c r="N220" s="260">
        <v>0</v>
      </c>
      <c r="O220" s="260">
        <v>0</v>
      </c>
      <c r="P220" s="260">
        <v>0</v>
      </c>
      <c r="Q220" s="260">
        <v>0</v>
      </c>
      <c r="R220" s="260">
        <v>0</v>
      </c>
      <c r="S220" s="260">
        <v>0</v>
      </c>
      <c r="T220" s="260">
        <v>1.2893635800000003</v>
      </c>
      <c r="U220" s="260">
        <v>0</v>
      </c>
      <c r="V220" s="290">
        <f t="shared" si="47"/>
        <v>3.2234089500000005</v>
      </c>
      <c r="W220" s="290">
        <f t="shared" si="48"/>
        <v>0</v>
      </c>
      <c r="X220" s="291" t="e">
        <f t="shared" si="38"/>
        <v>#DIV/0!</v>
      </c>
      <c r="Y220" s="318" t="s">
        <v>58</v>
      </c>
      <c r="Z220" s="11"/>
    </row>
    <row r="221" spans="1:26" ht="30">
      <c r="A221" s="299" t="s">
        <v>299</v>
      </c>
      <c r="B221" s="308" t="s">
        <v>152</v>
      </c>
      <c r="C221" s="304" t="s">
        <v>381</v>
      </c>
      <c r="D221" s="309" t="s">
        <v>8</v>
      </c>
      <c r="E221" s="288" t="s">
        <v>420</v>
      </c>
      <c r="F221" s="289" t="s">
        <v>420</v>
      </c>
      <c r="G221" s="288" t="s">
        <v>420</v>
      </c>
      <c r="H221" s="260">
        <v>7.1725306900000003</v>
      </c>
      <c r="I221" s="260">
        <v>7.1725306900000003</v>
      </c>
      <c r="J221" s="259">
        <v>0</v>
      </c>
      <c r="K221" s="260">
        <v>6.3287035500000002</v>
      </c>
      <c r="L221" s="260">
        <v>1.26574071</v>
      </c>
      <c r="M221" s="260">
        <v>0</v>
      </c>
      <c r="N221" s="260">
        <v>0</v>
      </c>
      <c r="O221" s="260">
        <v>0</v>
      </c>
      <c r="P221" s="260">
        <v>0</v>
      </c>
      <c r="Q221" s="260">
        <v>0</v>
      </c>
      <c r="R221" s="260">
        <v>0</v>
      </c>
      <c r="S221" s="260">
        <v>0</v>
      </c>
      <c r="T221" s="260">
        <v>1.26574071</v>
      </c>
      <c r="U221" s="260">
        <v>0</v>
      </c>
      <c r="V221" s="290">
        <f t="shared" si="47"/>
        <v>6.3287035500000002</v>
      </c>
      <c r="W221" s="290">
        <f t="shared" si="48"/>
        <v>0</v>
      </c>
      <c r="X221" s="291" t="e">
        <f t="shared" si="38"/>
        <v>#DIV/0!</v>
      </c>
      <c r="Y221" s="318" t="s">
        <v>58</v>
      </c>
      <c r="Z221" s="11"/>
    </row>
    <row r="222" spans="1:26" ht="30">
      <c r="A222" s="299" t="s">
        <v>299</v>
      </c>
      <c r="B222" s="308" t="s">
        <v>153</v>
      </c>
      <c r="C222" s="304" t="s">
        <v>382</v>
      </c>
      <c r="D222" s="309" t="s">
        <v>8</v>
      </c>
      <c r="E222" s="288" t="s">
        <v>420</v>
      </c>
      <c r="F222" s="289" t="s">
        <v>420</v>
      </c>
      <c r="G222" s="288" t="s">
        <v>420</v>
      </c>
      <c r="H222" s="260">
        <v>0.78056999999999988</v>
      </c>
      <c r="I222" s="260">
        <v>0.78056999999999988</v>
      </c>
      <c r="J222" s="259">
        <v>0</v>
      </c>
      <c r="K222" s="260">
        <v>0.3469199999999999</v>
      </c>
      <c r="L222" s="260">
        <v>8.6730000000000002E-2</v>
      </c>
      <c r="M222" s="260">
        <v>0</v>
      </c>
      <c r="N222" s="260">
        <v>0</v>
      </c>
      <c r="O222" s="260">
        <v>0</v>
      </c>
      <c r="P222" s="260">
        <v>0</v>
      </c>
      <c r="Q222" s="260">
        <v>0</v>
      </c>
      <c r="R222" s="260">
        <v>0</v>
      </c>
      <c r="S222" s="260">
        <v>0</v>
      </c>
      <c r="T222" s="260">
        <v>8.6730000000000002E-2</v>
      </c>
      <c r="U222" s="260">
        <v>0</v>
      </c>
      <c r="V222" s="290">
        <f t="shared" si="47"/>
        <v>0.3469199999999999</v>
      </c>
      <c r="W222" s="290">
        <f t="shared" si="48"/>
        <v>0</v>
      </c>
      <c r="X222" s="291" t="e">
        <f t="shared" si="38"/>
        <v>#DIV/0!</v>
      </c>
      <c r="Y222" s="318" t="s">
        <v>58</v>
      </c>
      <c r="Z222" s="11"/>
    </row>
    <row r="223" spans="1:26" ht="30">
      <c r="A223" s="299" t="s">
        <v>299</v>
      </c>
      <c r="B223" s="308" t="s">
        <v>154</v>
      </c>
      <c r="C223" s="304" t="s">
        <v>383</v>
      </c>
      <c r="D223" s="309" t="s">
        <v>8</v>
      </c>
      <c r="E223" s="288" t="s">
        <v>420</v>
      </c>
      <c r="F223" s="289" t="s">
        <v>420</v>
      </c>
      <c r="G223" s="288" t="s">
        <v>420</v>
      </c>
      <c r="H223" s="260">
        <v>1.7600880000000001</v>
      </c>
      <c r="I223" s="260">
        <v>1.7600880000000001</v>
      </c>
      <c r="J223" s="259">
        <v>0</v>
      </c>
      <c r="K223" s="260">
        <v>1.1200559999999999</v>
      </c>
      <c r="L223" s="260">
        <v>0.32001600000000002</v>
      </c>
      <c r="M223" s="260">
        <v>0</v>
      </c>
      <c r="N223" s="260">
        <v>0</v>
      </c>
      <c r="O223" s="260">
        <v>0</v>
      </c>
      <c r="P223" s="260">
        <v>0</v>
      </c>
      <c r="Q223" s="260">
        <v>0</v>
      </c>
      <c r="R223" s="260">
        <v>0</v>
      </c>
      <c r="S223" s="260">
        <v>0</v>
      </c>
      <c r="T223" s="260">
        <v>0.32001600000000002</v>
      </c>
      <c r="U223" s="260">
        <v>0</v>
      </c>
      <c r="V223" s="290">
        <f t="shared" si="47"/>
        <v>1.1200559999999999</v>
      </c>
      <c r="W223" s="290">
        <f t="shared" si="48"/>
        <v>0</v>
      </c>
      <c r="X223" s="291" t="e">
        <f t="shared" si="38"/>
        <v>#DIV/0!</v>
      </c>
      <c r="Y223" s="318" t="s">
        <v>58</v>
      </c>
      <c r="Z223" s="11"/>
    </row>
    <row r="224" spans="1:26" ht="30">
      <c r="A224" s="299" t="s">
        <v>299</v>
      </c>
      <c r="B224" s="308" t="s">
        <v>155</v>
      </c>
      <c r="C224" s="304" t="s">
        <v>384</v>
      </c>
      <c r="D224" s="309" t="s">
        <v>8</v>
      </c>
      <c r="E224" s="288" t="s">
        <v>420</v>
      </c>
      <c r="F224" s="289" t="s">
        <v>420</v>
      </c>
      <c r="G224" s="288" t="s">
        <v>420</v>
      </c>
      <c r="H224" s="260">
        <v>1.4667399999999999</v>
      </c>
      <c r="I224" s="260">
        <v>1.4667399999999999</v>
      </c>
      <c r="J224" s="259">
        <v>0</v>
      </c>
      <c r="K224" s="260">
        <v>1.173392</v>
      </c>
      <c r="L224" s="260">
        <v>0.146674</v>
      </c>
      <c r="M224" s="260">
        <v>0</v>
      </c>
      <c r="N224" s="260">
        <v>0</v>
      </c>
      <c r="O224" s="260">
        <v>0</v>
      </c>
      <c r="P224" s="260">
        <v>0</v>
      </c>
      <c r="Q224" s="260">
        <v>0</v>
      </c>
      <c r="R224" s="260">
        <v>0</v>
      </c>
      <c r="S224" s="260">
        <v>0</v>
      </c>
      <c r="T224" s="260">
        <v>0.146674</v>
      </c>
      <c r="U224" s="260">
        <v>0</v>
      </c>
      <c r="V224" s="290">
        <f t="shared" si="47"/>
        <v>1.173392</v>
      </c>
      <c r="W224" s="290">
        <f t="shared" si="48"/>
        <v>0</v>
      </c>
      <c r="X224" s="291" t="e">
        <f t="shared" si="38"/>
        <v>#DIV/0!</v>
      </c>
      <c r="Y224" s="318" t="s">
        <v>58</v>
      </c>
      <c r="Z224" s="11"/>
    </row>
    <row r="225" spans="1:26" ht="30">
      <c r="A225" s="299" t="s">
        <v>299</v>
      </c>
      <c r="B225" s="308" t="s">
        <v>156</v>
      </c>
      <c r="C225" s="304" t="s">
        <v>385</v>
      </c>
      <c r="D225" s="309" t="s">
        <v>8</v>
      </c>
      <c r="E225" s="288" t="s">
        <v>420</v>
      </c>
      <c r="F225" s="289" t="s">
        <v>420</v>
      </c>
      <c r="G225" s="288" t="s">
        <v>420</v>
      </c>
      <c r="H225" s="260">
        <v>1.8677039999999998</v>
      </c>
      <c r="I225" s="260">
        <v>1.8677039999999998</v>
      </c>
      <c r="J225" s="259">
        <v>0</v>
      </c>
      <c r="K225" s="260">
        <v>1.4785989999999998</v>
      </c>
      <c r="L225" s="260">
        <v>0.46692600000000001</v>
      </c>
      <c r="M225" s="260">
        <v>0</v>
      </c>
      <c r="N225" s="260">
        <v>0</v>
      </c>
      <c r="O225" s="260">
        <v>0</v>
      </c>
      <c r="P225" s="260">
        <v>0</v>
      </c>
      <c r="Q225" s="260">
        <v>0</v>
      </c>
      <c r="R225" s="260">
        <v>0</v>
      </c>
      <c r="S225" s="260">
        <v>0</v>
      </c>
      <c r="T225" s="260">
        <v>0.46692600000000001</v>
      </c>
      <c r="U225" s="260">
        <v>0</v>
      </c>
      <c r="V225" s="290">
        <f t="shared" si="47"/>
        <v>1.4785989999999998</v>
      </c>
      <c r="W225" s="290">
        <f t="shared" si="48"/>
        <v>0</v>
      </c>
      <c r="X225" s="291" t="e">
        <f t="shared" si="38"/>
        <v>#DIV/0!</v>
      </c>
      <c r="Y225" s="318" t="s">
        <v>58</v>
      </c>
      <c r="Z225" s="11"/>
    </row>
    <row r="226" spans="1:26" ht="30">
      <c r="A226" s="299" t="s">
        <v>299</v>
      </c>
      <c r="B226" s="308" t="s">
        <v>157</v>
      </c>
      <c r="C226" s="304" t="s">
        <v>386</v>
      </c>
      <c r="D226" s="309" t="s">
        <v>8</v>
      </c>
      <c r="E226" s="288" t="s">
        <v>420</v>
      </c>
      <c r="F226" s="289" t="s">
        <v>420</v>
      </c>
      <c r="G226" s="288" t="s">
        <v>420</v>
      </c>
      <c r="H226" s="260">
        <v>0.72481499999999999</v>
      </c>
      <c r="I226" s="260">
        <v>0.72481499999999999</v>
      </c>
      <c r="J226" s="259">
        <v>0</v>
      </c>
      <c r="K226" s="260">
        <v>0.62126999999999999</v>
      </c>
      <c r="L226" s="260">
        <v>0.103545</v>
      </c>
      <c r="M226" s="260">
        <v>0</v>
      </c>
      <c r="N226" s="260">
        <v>0</v>
      </c>
      <c r="O226" s="260">
        <v>0</v>
      </c>
      <c r="P226" s="260">
        <v>0</v>
      </c>
      <c r="Q226" s="260">
        <v>0</v>
      </c>
      <c r="R226" s="260">
        <v>0</v>
      </c>
      <c r="S226" s="260">
        <v>0</v>
      </c>
      <c r="T226" s="260">
        <v>0.103545</v>
      </c>
      <c r="U226" s="260">
        <v>0</v>
      </c>
      <c r="V226" s="290">
        <f t="shared" si="47"/>
        <v>0.62126999999999999</v>
      </c>
      <c r="W226" s="290">
        <f t="shared" si="48"/>
        <v>0</v>
      </c>
      <c r="X226" s="291" t="e">
        <f t="shared" si="38"/>
        <v>#DIV/0!</v>
      </c>
      <c r="Y226" s="318" t="s">
        <v>58</v>
      </c>
      <c r="Z226" s="11"/>
    </row>
    <row r="227" spans="1:26" ht="30">
      <c r="A227" s="299" t="s">
        <v>299</v>
      </c>
      <c r="B227" s="308" t="s">
        <v>158</v>
      </c>
      <c r="C227" s="304" t="s">
        <v>387</v>
      </c>
      <c r="D227" s="309" t="s">
        <v>8</v>
      </c>
      <c r="E227" s="288" t="s">
        <v>420</v>
      </c>
      <c r="F227" s="289" t="s">
        <v>420</v>
      </c>
      <c r="G227" s="288" t="s">
        <v>420</v>
      </c>
      <c r="H227" s="260">
        <v>0.98193699999999995</v>
      </c>
      <c r="I227" s="260">
        <v>0.98193699999999995</v>
      </c>
      <c r="J227" s="259">
        <v>0</v>
      </c>
      <c r="K227" s="260">
        <v>0.53560199999999991</v>
      </c>
      <c r="L227" s="260">
        <v>0.26780100000000001</v>
      </c>
      <c r="M227" s="260">
        <v>0</v>
      </c>
      <c r="N227" s="260">
        <v>0</v>
      </c>
      <c r="O227" s="260">
        <v>0</v>
      </c>
      <c r="P227" s="260">
        <v>0</v>
      </c>
      <c r="Q227" s="260">
        <v>0</v>
      </c>
      <c r="R227" s="260">
        <v>0</v>
      </c>
      <c r="S227" s="260">
        <v>0</v>
      </c>
      <c r="T227" s="260">
        <v>0.26780100000000001</v>
      </c>
      <c r="U227" s="260">
        <v>0</v>
      </c>
      <c r="V227" s="290">
        <f t="shared" si="47"/>
        <v>0.53560199999999991</v>
      </c>
      <c r="W227" s="290">
        <f t="shared" si="48"/>
        <v>0</v>
      </c>
      <c r="X227" s="291" t="e">
        <f t="shared" si="38"/>
        <v>#DIV/0!</v>
      </c>
      <c r="Y227" s="318" t="s">
        <v>58</v>
      </c>
      <c r="Z227" s="11"/>
    </row>
    <row r="228" spans="1:26" ht="30">
      <c r="A228" s="299" t="s">
        <v>299</v>
      </c>
      <c r="B228" s="308" t="s">
        <v>159</v>
      </c>
      <c r="C228" s="304" t="s">
        <v>388</v>
      </c>
      <c r="D228" s="309" t="s">
        <v>8</v>
      </c>
      <c r="E228" s="288" t="s">
        <v>420</v>
      </c>
      <c r="F228" s="289" t="s">
        <v>420</v>
      </c>
      <c r="G228" s="288" t="s">
        <v>420</v>
      </c>
      <c r="H228" s="260">
        <v>0.798624</v>
      </c>
      <c r="I228" s="260">
        <v>0.798624</v>
      </c>
      <c r="J228" s="259">
        <v>0</v>
      </c>
      <c r="K228" s="260">
        <v>0.66552</v>
      </c>
      <c r="L228" s="260">
        <v>0.266208</v>
      </c>
      <c r="M228" s="260">
        <v>0</v>
      </c>
      <c r="N228" s="260">
        <v>0</v>
      </c>
      <c r="O228" s="260">
        <v>0</v>
      </c>
      <c r="P228" s="260">
        <v>0</v>
      </c>
      <c r="Q228" s="260">
        <v>0</v>
      </c>
      <c r="R228" s="260">
        <v>0</v>
      </c>
      <c r="S228" s="260">
        <v>0</v>
      </c>
      <c r="T228" s="260">
        <v>0.266208</v>
      </c>
      <c r="U228" s="260">
        <v>0</v>
      </c>
      <c r="V228" s="290">
        <f t="shared" si="47"/>
        <v>0.66552</v>
      </c>
      <c r="W228" s="290">
        <f t="shared" si="48"/>
        <v>0</v>
      </c>
      <c r="X228" s="291" t="e">
        <f t="shared" si="38"/>
        <v>#DIV/0!</v>
      </c>
      <c r="Y228" s="318" t="s">
        <v>58</v>
      </c>
      <c r="Z228" s="11"/>
    </row>
    <row r="229" spans="1:26" ht="30">
      <c r="A229" s="299" t="s">
        <v>299</v>
      </c>
      <c r="B229" s="308" t="s">
        <v>504</v>
      </c>
      <c r="C229" s="304" t="s">
        <v>630</v>
      </c>
      <c r="D229" s="299" t="s">
        <v>8</v>
      </c>
      <c r="E229" s="288" t="s">
        <v>420</v>
      </c>
      <c r="F229" s="289" t="s">
        <v>420</v>
      </c>
      <c r="G229" s="288" t="s">
        <v>420</v>
      </c>
      <c r="H229" s="260">
        <v>6.4607400000000013</v>
      </c>
      <c r="I229" s="260">
        <v>6.4607400000000013</v>
      </c>
      <c r="J229" s="259">
        <v>0</v>
      </c>
      <c r="K229" s="260">
        <v>6.4607400000000013</v>
      </c>
      <c r="L229" s="260">
        <v>0.58734000000000008</v>
      </c>
      <c r="M229" s="260">
        <v>0</v>
      </c>
      <c r="N229" s="260">
        <v>0</v>
      </c>
      <c r="O229" s="260">
        <v>0</v>
      </c>
      <c r="P229" s="260">
        <v>0</v>
      </c>
      <c r="Q229" s="260">
        <v>0</v>
      </c>
      <c r="R229" s="260">
        <v>0</v>
      </c>
      <c r="S229" s="260">
        <v>0</v>
      </c>
      <c r="T229" s="260">
        <v>0.58734000000000008</v>
      </c>
      <c r="U229" s="260">
        <v>0</v>
      </c>
      <c r="V229" s="290">
        <f t="shared" si="47"/>
        <v>6.4607400000000013</v>
      </c>
      <c r="W229" s="290">
        <f t="shared" si="48"/>
        <v>0</v>
      </c>
      <c r="X229" s="291" t="e">
        <f t="shared" si="38"/>
        <v>#DIV/0!</v>
      </c>
      <c r="Y229" s="318" t="s">
        <v>58</v>
      </c>
      <c r="Z229" s="11"/>
    </row>
    <row r="230" spans="1:26" ht="30">
      <c r="A230" s="299" t="s">
        <v>299</v>
      </c>
      <c r="B230" s="308" t="s">
        <v>505</v>
      </c>
      <c r="C230" s="304" t="s">
        <v>631</v>
      </c>
      <c r="D230" s="299" t="s">
        <v>8</v>
      </c>
      <c r="E230" s="288" t="s">
        <v>420</v>
      </c>
      <c r="F230" s="289" t="s">
        <v>420</v>
      </c>
      <c r="G230" s="288" t="s">
        <v>420</v>
      </c>
      <c r="H230" s="260">
        <v>0.562774</v>
      </c>
      <c r="I230" s="260">
        <v>0.562774</v>
      </c>
      <c r="J230" s="259">
        <v>0</v>
      </c>
      <c r="K230" s="260">
        <v>0.562774</v>
      </c>
      <c r="L230" s="260">
        <v>0.281387</v>
      </c>
      <c r="M230" s="260">
        <v>0</v>
      </c>
      <c r="N230" s="260">
        <v>0</v>
      </c>
      <c r="O230" s="260">
        <v>0</v>
      </c>
      <c r="P230" s="260">
        <v>0</v>
      </c>
      <c r="Q230" s="260">
        <v>0</v>
      </c>
      <c r="R230" s="260">
        <v>0</v>
      </c>
      <c r="S230" s="260">
        <v>0</v>
      </c>
      <c r="T230" s="260">
        <v>0.281387</v>
      </c>
      <c r="U230" s="260">
        <v>0</v>
      </c>
      <c r="V230" s="290">
        <f t="shared" si="47"/>
        <v>0.562774</v>
      </c>
      <c r="W230" s="290">
        <f t="shared" si="48"/>
        <v>0</v>
      </c>
      <c r="X230" s="291" t="e">
        <f t="shared" si="38"/>
        <v>#DIV/0!</v>
      </c>
      <c r="Y230" s="318" t="s">
        <v>58</v>
      </c>
      <c r="Z230" s="11"/>
    </row>
    <row r="231" spans="1:26" ht="30">
      <c r="A231" s="299" t="s">
        <v>299</v>
      </c>
      <c r="B231" s="308" t="s">
        <v>506</v>
      </c>
      <c r="C231" s="304" t="s">
        <v>632</v>
      </c>
      <c r="D231" s="299" t="s">
        <v>8</v>
      </c>
      <c r="E231" s="288" t="s">
        <v>420</v>
      </c>
      <c r="F231" s="289" t="s">
        <v>420</v>
      </c>
      <c r="G231" s="288" t="s">
        <v>420</v>
      </c>
      <c r="H231" s="260">
        <v>0.453592</v>
      </c>
      <c r="I231" s="260">
        <v>0.453592</v>
      </c>
      <c r="J231" s="259">
        <v>0</v>
      </c>
      <c r="K231" s="260">
        <v>0.453592</v>
      </c>
      <c r="L231" s="260">
        <v>0.113398</v>
      </c>
      <c r="M231" s="260">
        <v>0</v>
      </c>
      <c r="N231" s="260">
        <v>0</v>
      </c>
      <c r="O231" s="260">
        <v>0</v>
      </c>
      <c r="P231" s="260">
        <v>0</v>
      </c>
      <c r="Q231" s="260">
        <v>0</v>
      </c>
      <c r="R231" s="260">
        <v>0</v>
      </c>
      <c r="S231" s="260">
        <v>0</v>
      </c>
      <c r="T231" s="260">
        <v>0.113398</v>
      </c>
      <c r="U231" s="260">
        <v>0</v>
      </c>
      <c r="V231" s="290">
        <f t="shared" si="47"/>
        <v>0.453592</v>
      </c>
      <c r="W231" s="290">
        <f t="shared" si="48"/>
        <v>0</v>
      </c>
      <c r="X231" s="291" t="e">
        <f t="shared" si="38"/>
        <v>#DIV/0!</v>
      </c>
      <c r="Y231" s="318" t="s">
        <v>58</v>
      </c>
      <c r="Z231" s="11"/>
    </row>
    <row r="232" spans="1:26" ht="30">
      <c r="A232" s="299" t="s">
        <v>299</v>
      </c>
      <c r="B232" s="308" t="s">
        <v>160</v>
      </c>
      <c r="C232" s="304" t="s">
        <v>389</v>
      </c>
      <c r="D232" s="299" t="s">
        <v>8</v>
      </c>
      <c r="E232" s="288" t="s">
        <v>420</v>
      </c>
      <c r="F232" s="289" t="s">
        <v>420</v>
      </c>
      <c r="G232" s="288" t="s">
        <v>420</v>
      </c>
      <c r="H232" s="260">
        <v>12.65668</v>
      </c>
      <c r="I232" s="260">
        <v>12.65668</v>
      </c>
      <c r="J232" s="259">
        <v>0</v>
      </c>
      <c r="K232" s="260">
        <v>11.431839999999999</v>
      </c>
      <c r="L232" s="260">
        <v>3.2662399999999998</v>
      </c>
      <c r="M232" s="260">
        <v>0</v>
      </c>
      <c r="N232" s="260">
        <v>0</v>
      </c>
      <c r="O232" s="260">
        <v>0</v>
      </c>
      <c r="P232" s="260">
        <v>0</v>
      </c>
      <c r="Q232" s="260">
        <v>0</v>
      </c>
      <c r="R232" s="260">
        <v>0</v>
      </c>
      <c r="S232" s="260">
        <v>0</v>
      </c>
      <c r="T232" s="260">
        <v>3.2662399999999998</v>
      </c>
      <c r="U232" s="260">
        <v>0</v>
      </c>
      <c r="V232" s="290">
        <f t="shared" si="47"/>
        <v>11.431839999999999</v>
      </c>
      <c r="W232" s="290">
        <f t="shared" si="48"/>
        <v>0</v>
      </c>
      <c r="X232" s="291" t="e">
        <f t="shared" si="38"/>
        <v>#DIV/0!</v>
      </c>
      <c r="Y232" s="318" t="s">
        <v>58</v>
      </c>
      <c r="Z232" s="11"/>
    </row>
    <row r="233" spans="1:26" ht="30">
      <c r="A233" s="299" t="s">
        <v>299</v>
      </c>
      <c r="B233" s="308" t="s">
        <v>161</v>
      </c>
      <c r="C233" s="304" t="s">
        <v>390</v>
      </c>
      <c r="D233" s="299" t="s">
        <v>8</v>
      </c>
      <c r="E233" s="288" t="s">
        <v>420</v>
      </c>
      <c r="F233" s="289" t="s">
        <v>420</v>
      </c>
      <c r="G233" s="288" t="s">
        <v>420</v>
      </c>
      <c r="H233" s="260">
        <v>12.836394000000002</v>
      </c>
      <c r="I233" s="260">
        <v>12.836394000000002</v>
      </c>
      <c r="J233" s="259">
        <v>0</v>
      </c>
      <c r="K233" s="260">
        <v>6.040656000000002</v>
      </c>
      <c r="L233" s="260">
        <v>1.887705</v>
      </c>
      <c r="M233" s="260">
        <v>0</v>
      </c>
      <c r="N233" s="260">
        <v>0</v>
      </c>
      <c r="O233" s="260">
        <v>0</v>
      </c>
      <c r="P233" s="260">
        <v>0</v>
      </c>
      <c r="Q233" s="260">
        <v>0</v>
      </c>
      <c r="R233" s="260">
        <v>0</v>
      </c>
      <c r="S233" s="260">
        <v>0</v>
      </c>
      <c r="T233" s="260">
        <v>1.887705</v>
      </c>
      <c r="U233" s="260">
        <v>0</v>
      </c>
      <c r="V233" s="290">
        <f t="shared" si="47"/>
        <v>6.040656000000002</v>
      </c>
      <c r="W233" s="290">
        <f t="shared" si="48"/>
        <v>0</v>
      </c>
      <c r="X233" s="291" t="e">
        <f t="shared" si="38"/>
        <v>#DIV/0!</v>
      </c>
      <c r="Y233" s="318" t="s">
        <v>58</v>
      </c>
      <c r="Z233" s="11"/>
    </row>
    <row r="234" spans="1:26" ht="30">
      <c r="A234" s="299" t="s">
        <v>299</v>
      </c>
      <c r="B234" s="308" t="s">
        <v>162</v>
      </c>
      <c r="C234" s="304" t="s">
        <v>391</v>
      </c>
      <c r="D234" s="299" t="s">
        <v>8</v>
      </c>
      <c r="E234" s="288" t="s">
        <v>420</v>
      </c>
      <c r="F234" s="289" t="s">
        <v>420</v>
      </c>
      <c r="G234" s="288" t="s">
        <v>420</v>
      </c>
      <c r="H234" s="260">
        <v>72.544787500000012</v>
      </c>
      <c r="I234" s="260">
        <v>72.544787500000012</v>
      </c>
      <c r="J234" s="259">
        <v>0</v>
      </c>
      <c r="K234" s="260">
        <v>58.035830000000011</v>
      </c>
      <c r="L234" s="260">
        <v>14.508957500000001</v>
      </c>
      <c r="M234" s="260">
        <v>0</v>
      </c>
      <c r="N234" s="260">
        <v>0</v>
      </c>
      <c r="O234" s="260">
        <v>0</v>
      </c>
      <c r="P234" s="260">
        <v>0</v>
      </c>
      <c r="Q234" s="260">
        <v>0</v>
      </c>
      <c r="R234" s="260">
        <v>0</v>
      </c>
      <c r="S234" s="260">
        <v>0</v>
      </c>
      <c r="T234" s="260">
        <v>14.508957500000001</v>
      </c>
      <c r="U234" s="260">
        <v>0</v>
      </c>
      <c r="V234" s="290">
        <f t="shared" si="47"/>
        <v>58.035830000000011</v>
      </c>
      <c r="W234" s="290">
        <f t="shared" si="48"/>
        <v>0</v>
      </c>
      <c r="X234" s="291" t="e">
        <f t="shared" si="38"/>
        <v>#DIV/0!</v>
      </c>
      <c r="Y234" s="318" t="s">
        <v>58</v>
      </c>
      <c r="Z234" s="11"/>
    </row>
    <row r="235" spans="1:26" ht="30">
      <c r="A235" s="299" t="s">
        <v>299</v>
      </c>
      <c r="B235" s="308" t="s">
        <v>163</v>
      </c>
      <c r="C235" s="304" t="s">
        <v>392</v>
      </c>
      <c r="D235" s="299" t="s">
        <v>8</v>
      </c>
      <c r="E235" s="288" t="s">
        <v>420</v>
      </c>
      <c r="F235" s="289" t="s">
        <v>420</v>
      </c>
      <c r="G235" s="288" t="s">
        <v>420</v>
      </c>
      <c r="H235" s="260">
        <v>66.038345800000002</v>
      </c>
      <c r="I235" s="260">
        <v>66.038345800000002</v>
      </c>
      <c r="J235" s="259">
        <v>0</v>
      </c>
      <c r="K235" s="260">
        <v>56.604296400000003</v>
      </c>
      <c r="L235" s="260">
        <v>9.4340493999999993</v>
      </c>
      <c r="M235" s="260">
        <v>0</v>
      </c>
      <c r="N235" s="260">
        <v>0</v>
      </c>
      <c r="O235" s="260">
        <v>0</v>
      </c>
      <c r="P235" s="260">
        <v>0</v>
      </c>
      <c r="Q235" s="260">
        <v>0</v>
      </c>
      <c r="R235" s="260">
        <v>0</v>
      </c>
      <c r="S235" s="260">
        <v>0</v>
      </c>
      <c r="T235" s="260">
        <v>9.4340493999999993</v>
      </c>
      <c r="U235" s="260">
        <v>0</v>
      </c>
      <c r="V235" s="290">
        <f t="shared" si="47"/>
        <v>56.604296400000003</v>
      </c>
      <c r="W235" s="290">
        <f t="shared" si="48"/>
        <v>0</v>
      </c>
      <c r="X235" s="291" t="e">
        <f t="shared" si="38"/>
        <v>#DIV/0!</v>
      </c>
      <c r="Y235" s="318" t="s">
        <v>58</v>
      </c>
      <c r="Z235" s="11"/>
    </row>
    <row r="236" spans="1:26" ht="30">
      <c r="A236" s="299" t="s">
        <v>299</v>
      </c>
      <c r="B236" s="308" t="s">
        <v>164</v>
      </c>
      <c r="C236" s="304" t="s">
        <v>393</v>
      </c>
      <c r="D236" s="299" t="s">
        <v>8</v>
      </c>
      <c r="E236" s="288" t="s">
        <v>420</v>
      </c>
      <c r="F236" s="289" t="s">
        <v>420</v>
      </c>
      <c r="G236" s="288" t="s">
        <v>420</v>
      </c>
      <c r="H236" s="260">
        <v>8.9600000000000009</v>
      </c>
      <c r="I236" s="260">
        <v>8.9600000000000009</v>
      </c>
      <c r="J236" s="259">
        <v>0</v>
      </c>
      <c r="K236" s="260">
        <v>5.3760000000000012</v>
      </c>
      <c r="L236" s="260">
        <v>0.89600000000000002</v>
      </c>
      <c r="M236" s="260">
        <v>0</v>
      </c>
      <c r="N236" s="260">
        <v>0</v>
      </c>
      <c r="O236" s="260">
        <v>0</v>
      </c>
      <c r="P236" s="260">
        <v>0</v>
      </c>
      <c r="Q236" s="260">
        <v>0</v>
      </c>
      <c r="R236" s="260">
        <v>0</v>
      </c>
      <c r="S236" s="260">
        <v>0</v>
      </c>
      <c r="T236" s="260">
        <v>0.89600000000000002</v>
      </c>
      <c r="U236" s="260">
        <v>0</v>
      </c>
      <c r="V236" s="290">
        <f t="shared" si="47"/>
        <v>5.3760000000000012</v>
      </c>
      <c r="W236" s="290">
        <f t="shared" si="48"/>
        <v>0</v>
      </c>
      <c r="X236" s="291" t="e">
        <f t="shared" si="38"/>
        <v>#DIV/0!</v>
      </c>
      <c r="Y236" s="318" t="s">
        <v>58</v>
      </c>
      <c r="Z236" s="11"/>
    </row>
    <row r="237" spans="1:26" ht="30">
      <c r="A237" s="299" t="s">
        <v>299</v>
      </c>
      <c r="B237" s="308" t="s">
        <v>507</v>
      </c>
      <c r="C237" s="304" t="s">
        <v>633</v>
      </c>
      <c r="D237" s="309" t="s">
        <v>8</v>
      </c>
      <c r="E237" s="288" t="s">
        <v>420</v>
      </c>
      <c r="F237" s="289" t="s">
        <v>420</v>
      </c>
      <c r="G237" s="288" t="s">
        <v>420</v>
      </c>
      <c r="H237" s="260">
        <v>11.305281692085801</v>
      </c>
      <c r="I237" s="260">
        <v>11.305281692085801</v>
      </c>
      <c r="J237" s="259">
        <v>0</v>
      </c>
      <c r="K237" s="260">
        <v>11.305281692085801</v>
      </c>
      <c r="L237" s="260">
        <v>11.305279158069817</v>
      </c>
      <c r="M237" s="260">
        <v>0</v>
      </c>
      <c r="N237" s="260">
        <v>0</v>
      </c>
      <c r="O237" s="260">
        <v>0</v>
      </c>
      <c r="P237" s="260">
        <v>0</v>
      </c>
      <c r="Q237" s="260">
        <v>0</v>
      </c>
      <c r="R237" s="260">
        <v>0</v>
      </c>
      <c r="S237" s="260">
        <v>0</v>
      </c>
      <c r="T237" s="260">
        <v>11.305279158069817</v>
      </c>
      <c r="U237" s="260">
        <v>0</v>
      </c>
      <c r="V237" s="290">
        <f t="shared" si="47"/>
        <v>11.305281692085801</v>
      </c>
      <c r="W237" s="290">
        <f t="shared" si="48"/>
        <v>0</v>
      </c>
      <c r="X237" s="291" t="e">
        <f t="shared" si="38"/>
        <v>#DIV/0!</v>
      </c>
      <c r="Y237" s="318" t="s">
        <v>58</v>
      </c>
      <c r="Z237" s="11"/>
    </row>
    <row r="238" spans="1:26" ht="30">
      <c r="A238" s="299" t="s">
        <v>299</v>
      </c>
      <c r="B238" s="308" t="s">
        <v>165</v>
      </c>
      <c r="C238" s="309" t="s">
        <v>400</v>
      </c>
      <c r="D238" s="309" t="s">
        <v>8</v>
      </c>
      <c r="E238" s="288" t="s">
        <v>420</v>
      </c>
      <c r="F238" s="289" t="s">
        <v>420</v>
      </c>
      <c r="G238" s="288" t="s">
        <v>420</v>
      </c>
      <c r="H238" s="260">
        <v>18</v>
      </c>
      <c r="I238" s="260">
        <v>18</v>
      </c>
      <c r="J238" s="259">
        <v>0</v>
      </c>
      <c r="K238" s="260">
        <v>12</v>
      </c>
      <c r="L238" s="260">
        <v>12</v>
      </c>
      <c r="M238" s="260">
        <v>5.5454099999999995</v>
      </c>
      <c r="N238" s="260">
        <v>0</v>
      </c>
      <c r="O238" s="260">
        <v>5.5454099999999995</v>
      </c>
      <c r="P238" s="260">
        <v>0</v>
      </c>
      <c r="Q238" s="260">
        <v>0</v>
      </c>
      <c r="R238" s="260">
        <v>0</v>
      </c>
      <c r="S238" s="260">
        <v>0</v>
      </c>
      <c r="T238" s="260">
        <v>12</v>
      </c>
      <c r="U238" s="260">
        <v>0</v>
      </c>
      <c r="V238" s="290">
        <f t="shared" si="47"/>
        <v>6.4545900000000005</v>
      </c>
      <c r="W238" s="290">
        <f t="shared" si="48"/>
        <v>5.5454099999999995</v>
      </c>
      <c r="X238" s="291">
        <v>0</v>
      </c>
      <c r="Y238" s="318" t="s">
        <v>875</v>
      </c>
      <c r="Z238" s="11"/>
    </row>
    <row r="239" spans="1:26" ht="30">
      <c r="A239" s="299" t="s">
        <v>299</v>
      </c>
      <c r="B239" s="308" t="s">
        <v>166</v>
      </c>
      <c r="C239" s="299" t="s">
        <v>401</v>
      </c>
      <c r="D239" s="309" t="s">
        <v>8</v>
      </c>
      <c r="E239" s="288" t="s">
        <v>420</v>
      </c>
      <c r="F239" s="289" t="s">
        <v>420</v>
      </c>
      <c r="G239" s="288" t="s">
        <v>420</v>
      </c>
      <c r="H239" s="260">
        <v>3.82</v>
      </c>
      <c r="I239" s="260">
        <v>3.82</v>
      </c>
      <c r="J239" s="259">
        <v>0</v>
      </c>
      <c r="K239" s="260">
        <f>1.91+0.32923</f>
        <v>2.2392300000000001</v>
      </c>
      <c r="L239" s="260">
        <v>1.91</v>
      </c>
      <c r="M239" s="260">
        <v>2.2392270000000001</v>
      </c>
      <c r="N239" s="260">
        <v>0</v>
      </c>
      <c r="O239" s="260">
        <v>2.2392270000000001</v>
      </c>
      <c r="P239" s="260">
        <v>0</v>
      </c>
      <c r="Q239" s="260">
        <v>0</v>
      </c>
      <c r="R239" s="260">
        <v>0</v>
      </c>
      <c r="S239" s="260">
        <v>0</v>
      </c>
      <c r="T239" s="260">
        <v>1.91</v>
      </c>
      <c r="U239" s="260">
        <v>0</v>
      </c>
      <c r="V239" s="290">
        <f t="shared" si="47"/>
        <v>2.9999999999752447E-6</v>
      </c>
      <c r="W239" s="290">
        <f t="shared" si="48"/>
        <v>2.2392270000000001</v>
      </c>
      <c r="X239" s="291">
        <v>0</v>
      </c>
      <c r="Y239" s="318" t="s">
        <v>875</v>
      </c>
      <c r="Z239" s="11"/>
    </row>
    <row r="240" spans="1:26" ht="30">
      <c r="A240" s="299" t="s">
        <v>299</v>
      </c>
      <c r="B240" s="308" t="s">
        <v>508</v>
      </c>
      <c r="C240" s="299" t="s">
        <v>634</v>
      </c>
      <c r="D240" s="309" t="s">
        <v>8</v>
      </c>
      <c r="E240" s="288" t="s">
        <v>420</v>
      </c>
      <c r="F240" s="289" t="s">
        <v>420</v>
      </c>
      <c r="G240" s="288" t="s">
        <v>420</v>
      </c>
      <c r="H240" s="260">
        <v>1.77</v>
      </c>
      <c r="I240" s="260">
        <v>1.77</v>
      </c>
      <c r="J240" s="259">
        <v>0</v>
      </c>
      <c r="K240" s="260">
        <v>1.77</v>
      </c>
      <c r="L240" s="260">
        <v>1.77</v>
      </c>
      <c r="M240" s="260">
        <v>0</v>
      </c>
      <c r="N240" s="260">
        <v>0</v>
      </c>
      <c r="O240" s="260">
        <v>0</v>
      </c>
      <c r="P240" s="260">
        <v>0</v>
      </c>
      <c r="Q240" s="260">
        <v>0</v>
      </c>
      <c r="R240" s="260">
        <v>0</v>
      </c>
      <c r="S240" s="260">
        <v>0</v>
      </c>
      <c r="T240" s="260">
        <v>1.77</v>
      </c>
      <c r="U240" s="260">
        <v>0</v>
      </c>
      <c r="V240" s="290">
        <f t="shared" si="47"/>
        <v>1.77</v>
      </c>
      <c r="W240" s="290">
        <f t="shared" si="48"/>
        <v>0</v>
      </c>
      <c r="X240" s="291">
        <v>0</v>
      </c>
      <c r="Y240" s="318" t="s">
        <v>58</v>
      </c>
      <c r="Z240" s="11"/>
    </row>
    <row r="241" spans="1:26" ht="30">
      <c r="A241" s="299" t="s">
        <v>299</v>
      </c>
      <c r="B241" s="308" t="s">
        <v>509</v>
      </c>
      <c r="C241" s="299" t="s">
        <v>635</v>
      </c>
      <c r="D241" s="309" t="s">
        <v>4</v>
      </c>
      <c r="E241" s="288" t="s">
        <v>420</v>
      </c>
      <c r="F241" s="289" t="s">
        <v>420</v>
      </c>
      <c r="G241" s="288" t="s">
        <v>420</v>
      </c>
      <c r="H241" s="260">
        <v>0.58480799999999999</v>
      </c>
      <c r="I241" s="260">
        <v>0.58480799999999999</v>
      </c>
      <c r="J241" s="259">
        <v>0</v>
      </c>
      <c r="K241" s="260">
        <v>0.58480799999999999</v>
      </c>
      <c r="L241" s="260">
        <v>0.58480799999999999</v>
      </c>
      <c r="M241" s="260">
        <v>0</v>
      </c>
      <c r="N241" s="260">
        <v>0</v>
      </c>
      <c r="O241" s="260">
        <v>0</v>
      </c>
      <c r="P241" s="260">
        <v>0</v>
      </c>
      <c r="Q241" s="260">
        <v>0</v>
      </c>
      <c r="R241" s="260">
        <v>0</v>
      </c>
      <c r="S241" s="260">
        <v>0</v>
      </c>
      <c r="T241" s="260">
        <v>0.58480799999999999</v>
      </c>
      <c r="U241" s="260">
        <v>0</v>
      </c>
      <c r="V241" s="290">
        <f t="shared" si="47"/>
        <v>0.58480799999999999</v>
      </c>
      <c r="W241" s="290">
        <f t="shared" si="48"/>
        <v>0</v>
      </c>
      <c r="X241" s="291">
        <v>0</v>
      </c>
      <c r="Y241" s="318" t="s">
        <v>58</v>
      </c>
      <c r="Z241" s="11"/>
    </row>
    <row r="242" spans="1:26" ht="45">
      <c r="A242" s="299" t="s">
        <v>299</v>
      </c>
      <c r="B242" s="308" t="s">
        <v>167</v>
      </c>
      <c r="C242" s="299" t="s">
        <v>636</v>
      </c>
      <c r="D242" s="309" t="s">
        <v>8</v>
      </c>
      <c r="E242" s="288" t="s">
        <v>420</v>
      </c>
      <c r="F242" s="289" t="s">
        <v>420</v>
      </c>
      <c r="G242" s="288" t="s">
        <v>420</v>
      </c>
      <c r="H242" s="260">
        <v>19.84</v>
      </c>
      <c r="I242" s="260">
        <v>19.84</v>
      </c>
      <c r="J242" s="259">
        <v>0</v>
      </c>
      <c r="K242" s="260">
        <v>12.149999999999999</v>
      </c>
      <c r="L242" s="260">
        <v>12.15</v>
      </c>
      <c r="M242" s="260">
        <v>0</v>
      </c>
      <c r="N242" s="260">
        <v>0</v>
      </c>
      <c r="O242" s="260">
        <v>0</v>
      </c>
      <c r="P242" s="260">
        <v>0</v>
      </c>
      <c r="Q242" s="260">
        <v>0</v>
      </c>
      <c r="R242" s="260">
        <v>0</v>
      </c>
      <c r="S242" s="260">
        <v>0</v>
      </c>
      <c r="T242" s="260">
        <v>12.15</v>
      </c>
      <c r="U242" s="260">
        <v>0</v>
      </c>
      <c r="V242" s="290">
        <f t="shared" si="47"/>
        <v>12.149999999999999</v>
      </c>
      <c r="W242" s="290">
        <f t="shared" si="48"/>
        <v>0</v>
      </c>
      <c r="X242" s="291">
        <v>0</v>
      </c>
      <c r="Y242" s="318" t="s">
        <v>58</v>
      </c>
      <c r="Z242" s="11"/>
    </row>
    <row r="243" spans="1:26" ht="30">
      <c r="A243" s="299" t="s">
        <v>299</v>
      </c>
      <c r="B243" s="308" t="s">
        <v>168</v>
      </c>
      <c r="C243" s="299" t="s">
        <v>637</v>
      </c>
      <c r="D243" s="309" t="s">
        <v>8</v>
      </c>
      <c r="E243" s="288" t="s">
        <v>420</v>
      </c>
      <c r="F243" s="289" t="s">
        <v>420</v>
      </c>
      <c r="G243" s="288" t="s">
        <v>420</v>
      </c>
      <c r="H243" s="260">
        <v>16.927969703199249</v>
      </c>
      <c r="I243" s="260">
        <v>16.927969703199249</v>
      </c>
      <c r="J243" s="259">
        <v>0</v>
      </c>
      <c r="K243" s="260">
        <v>16.927969703199249</v>
      </c>
      <c r="L243" s="260">
        <v>16.927969703199249</v>
      </c>
      <c r="M243" s="260">
        <v>16.904137500000001</v>
      </c>
      <c r="N243" s="260">
        <v>16.927969703199249</v>
      </c>
      <c r="O243" s="260">
        <v>16.904137500000001</v>
      </c>
      <c r="P243" s="260">
        <v>0</v>
      </c>
      <c r="Q243" s="260">
        <v>0</v>
      </c>
      <c r="R243" s="260">
        <v>0</v>
      </c>
      <c r="S243" s="260">
        <v>0</v>
      </c>
      <c r="T243" s="260">
        <v>0</v>
      </c>
      <c r="U243" s="260">
        <v>0</v>
      </c>
      <c r="V243" s="290">
        <f t="shared" si="47"/>
        <v>2.383220319924817E-2</v>
      </c>
      <c r="W243" s="290">
        <f t="shared" si="48"/>
        <v>-2.383220319924817E-2</v>
      </c>
      <c r="X243" s="291">
        <f t="shared" ref="X243:X272" si="49">(M243/N243)-1</f>
        <v>-1.4078595139938033E-3</v>
      </c>
      <c r="Y243" s="318" t="s">
        <v>58</v>
      </c>
      <c r="Z243" s="11"/>
    </row>
    <row r="244" spans="1:26" ht="45">
      <c r="A244" s="299" t="s">
        <v>299</v>
      </c>
      <c r="B244" s="308" t="s">
        <v>169</v>
      </c>
      <c r="C244" s="299" t="s">
        <v>638</v>
      </c>
      <c r="D244" s="309" t="s">
        <v>8</v>
      </c>
      <c r="E244" s="288" t="s">
        <v>420</v>
      </c>
      <c r="F244" s="289" t="s">
        <v>420</v>
      </c>
      <c r="G244" s="288" t="s">
        <v>420</v>
      </c>
      <c r="H244" s="260">
        <v>14.862543986799997</v>
      </c>
      <c r="I244" s="260">
        <v>14.862543986799997</v>
      </c>
      <c r="J244" s="259">
        <v>0</v>
      </c>
      <c r="K244" s="260">
        <v>14.862543986799997</v>
      </c>
      <c r="L244" s="260">
        <v>14.862543986799997</v>
      </c>
      <c r="M244" s="260">
        <v>14.8625439</v>
      </c>
      <c r="N244" s="260">
        <v>14.8625439868</v>
      </c>
      <c r="O244" s="260">
        <v>14.8625439</v>
      </c>
      <c r="P244" s="260">
        <v>0</v>
      </c>
      <c r="Q244" s="260">
        <v>0</v>
      </c>
      <c r="R244" s="260">
        <v>0</v>
      </c>
      <c r="S244" s="260">
        <v>0</v>
      </c>
      <c r="T244" s="260">
        <v>0</v>
      </c>
      <c r="U244" s="260">
        <v>0</v>
      </c>
      <c r="V244" s="290">
        <f t="shared" si="47"/>
        <v>8.6799996523723166E-8</v>
      </c>
      <c r="W244" s="290">
        <f t="shared" si="48"/>
        <v>-8.6800000076436845E-8</v>
      </c>
      <c r="X244" s="291">
        <f t="shared" si="49"/>
        <v>-5.8401845581812495E-9</v>
      </c>
      <c r="Y244" s="318" t="s">
        <v>58</v>
      </c>
      <c r="Z244" s="11"/>
    </row>
    <row r="245" spans="1:26" ht="45">
      <c r="A245" s="299" t="s">
        <v>299</v>
      </c>
      <c r="B245" s="308" t="s">
        <v>170</v>
      </c>
      <c r="C245" s="299" t="s">
        <v>639</v>
      </c>
      <c r="D245" s="309" t="s">
        <v>8</v>
      </c>
      <c r="E245" s="288" t="s">
        <v>420</v>
      </c>
      <c r="F245" s="289" t="s">
        <v>420</v>
      </c>
      <c r="G245" s="288" t="s">
        <v>420</v>
      </c>
      <c r="H245" s="260">
        <v>28.19109031</v>
      </c>
      <c r="I245" s="260">
        <v>28.19109031</v>
      </c>
      <c r="J245" s="259">
        <v>0</v>
      </c>
      <c r="K245" s="260">
        <v>28.19109031</v>
      </c>
      <c r="L245" s="260">
        <v>28.19109031</v>
      </c>
      <c r="M245" s="260">
        <v>28.191089999999999</v>
      </c>
      <c r="N245" s="260">
        <v>28.19109031</v>
      </c>
      <c r="O245" s="260">
        <v>28.191089999999999</v>
      </c>
      <c r="P245" s="260">
        <v>0</v>
      </c>
      <c r="Q245" s="260">
        <v>0</v>
      </c>
      <c r="R245" s="260">
        <v>0</v>
      </c>
      <c r="S245" s="260">
        <v>0</v>
      </c>
      <c r="T245" s="260">
        <v>0</v>
      </c>
      <c r="U245" s="260">
        <v>0</v>
      </c>
      <c r="V245" s="290">
        <f t="shared" si="47"/>
        <v>3.1000000078051926E-7</v>
      </c>
      <c r="W245" s="290">
        <f t="shared" si="48"/>
        <v>-3.1000000078051926E-7</v>
      </c>
      <c r="X245" s="291">
        <f t="shared" si="49"/>
        <v>-1.0996382138195315E-8</v>
      </c>
      <c r="Y245" s="318" t="s">
        <v>58</v>
      </c>
      <c r="Z245" s="11"/>
    </row>
    <row r="246" spans="1:26" ht="30">
      <c r="A246" s="299" t="s">
        <v>299</v>
      </c>
      <c r="B246" s="308" t="s">
        <v>510</v>
      </c>
      <c r="C246" s="299" t="s">
        <v>640</v>
      </c>
      <c r="D246" s="309" t="s">
        <v>4</v>
      </c>
      <c r="E246" s="288" t="s">
        <v>420</v>
      </c>
      <c r="F246" s="289" t="s">
        <v>420</v>
      </c>
      <c r="G246" s="288" t="s">
        <v>420</v>
      </c>
      <c r="H246" s="260">
        <v>0</v>
      </c>
      <c r="I246" s="260">
        <v>0</v>
      </c>
      <c r="J246" s="259">
        <v>0</v>
      </c>
      <c r="K246" s="260">
        <v>124.267</v>
      </c>
      <c r="L246" s="260">
        <v>0</v>
      </c>
      <c r="M246" s="260">
        <v>0</v>
      </c>
      <c r="N246" s="260">
        <v>0</v>
      </c>
      <c r="O246" s="260">
        <v>0</v>
      </c>
      <c r="P246" s="260">
        <v>0</v>
      </c>
      <c r="Q246" s="260">
        <v>0</v>
      </c>
      <c r="R246" s="260">
        <v>0</v>
      </c>
      <c r="S246" s="260">
        <v>0</v>
      </c>
      <c r="T246" s="260">
        <v>0</v>
      </c>
      <c r="U246" s="260">
        <v>0</v>
      </c>
      <c r="V246" s="290">
        <f t="shared" si="47"/>
        <v>124.267</v>
      </c>
      <c r="W246" s="290">
        <f t="shared" si="48"/>
        <v>0</v>
      </c>
      <c r="X246" s="291">
        <v>0</v>
      </c>
      <c r="Y246" s="318" t="s">
        <v>58</v>
      </c>
      <c r="Z246" s="11"/>
    </row>
    <row r="247" spans="1:26" ht="45">
      <c r="A247" s="299" t="s">
        <v>299</v>
      </c>
      <c r="B247" s="308" t="s">
        <v>511</v>
      </c>
      <c r="C247" s="299" t="s">
        <v>641</v>
      </c>
      <c r="D247" s="309" t="s">
        <v>548</v>
      </c>
      <c r="E247" s="288" t="s">
        <v>420</v>
      </c>
      <c r="F247" s="289" t="s">
        <v>420</v>
      </c>
      <c r="G247" s="288" t="s">
        <v>420</v>
      </c>
      <c r="H247" s="260">
        <v>0</v>
      </c>
      <c r="I247" s="260">
        <v>0</v>
      </c>
      <c r="J247" s="259">
        <v>0</v>
      </c>
      <c r="K247" s="260">
        <v>31.548031210000001</v>
      </c>
      <c r="L247" s="260">
        <v>0</v>
      </c>
      <c r="M247" s="260">
        <v>0</v>
      </c>
      <c r="N247" s="260">
        <v>0</v>
      </c>
      <c r="O247" s="260">
        <v>0</v>
      </c>
      <c r="P247" s="260">
        <v>0</v>
      </c>
      <c r="Q247" s="260">
        <v>0</v>
      </c>
      <c r="R247" s="260">
        <v>0</v>
      </c>
      <c r="S247" s="260">
        <v>0</v>
      </c>
      <c r="T247" s="260">
        <v>0</v>
      </c>
      <c r="U247" s="260">
        <v>0</v>
      </c>
      <c r="V247" s="290">
        <f t="shared" si="47"/>
        <v>31.548031210000001</v>
      </c>
      <c r="W247" s="290">
        <f t="shared" si="48"/>
        <v>0</v>
      </c>
      <c r="X247" s="291">
        <v>0</v>
      </c>
      <c r="Y247" s="318" t="s">
        <v>58</v>
      </c>
      <c r="Z247" s="11"/>
    </row>
    <row r="248" spans="1:26" ht="30">
      <c r="A248" s="299" t="s">
        <v>299</v>
      </c>
      <c r="B248" s="308" t="s">
        <v>512</v>
      </c>
      <c r="C248" s="299" t="s">
        <v>642</v>
      </c>
      <c r="D248" s="309" t="s">
        <v>1</v>
      </c>
      <c r="E248" s="288" t="s">
        <v>420</v>
      </c>
      <c r="F248" s="289" t="s">
        <v>420</v>
      </c>
      <c r="G248" s="288" t="s">
        <v>420</v>
      </c>
      <c r="H248" s="260">
        <v>0</v>
      </c>
      <c r="I248" s="260">
        <v>0</v>
      </c>
      <c r="J248" s="259">
        <v>0</v>
      </c>
      <c r="K248" s="260">
        <v>0.55337400000000003</v>
      </c>
      <c r="L248" s="260">
        <v>0</v>
      </c>
      <c r="M248" s="260">
        <v>0</v>
      </c>
      <c r="N248" s="260">
        <v>0</v>
      </c>
      <c r="O248" s="260">
        <v>0</v>
      </c>
      <c r="P248" s="260">
        <v>0</v>
      </c>
      <c r="Q248" s="260">
        <v>0</v>
      </c>
      <c r="R248" s="260">
        <v>0</v>
      </c>
      <c r="S248" s="260">
        <v>0</v>
      </c>
      <c r="T248" s="260">
        <v>0</v>
      </c>
      <c r="U248" s="260">
        <v>0</v>
      </c>
      <c r="V248" s="290">
        <f t="shared" si="47"/>
        <v>0.55337400000000003</v>
      </c>
      <c r="W248" s="290">
        <f t="shared" si="48"/>
        <v>0</v>
      </c>
      <c r="X248" s="291">
        <v>0</v>
      </c>
      <c r="Y248" s="318" t="s">
        <v>58</v>
      </c>
      <c r="Z248" s="11"/>
    </row>
    <row r="249" spans="1:26" ht="30">
      <c r="A249" s="299" t="s">
        <v>299</v>
      </c>
      <c r="B249" s="308" t="s">
        <v>513</v>
      </c>
      <c r="C249" s="299" t="s">
        <v>643</v>
      </c>
      <c r="D249" s="309" t="s">
        <v>1</v>
      </c>
      <c r="E249" s="288" t="s">
        <v>420</v>
      </c>
      <c r="F249" s="289" t="s">
        <v>420</v>
      </c>
      <c r="G249" s="288" t="s">
        <v>420</v>
      </c>
      <c r="H249" s="260">
        <v>0</v>
      </c>
      <c r="I249" s="260">
        <v>0</v>
      </c>
      <c r="J249" s="259">
        <v>0</v>
      </c>
      <c r="K249" s="260">
        <v>0.23569100000000001</v>
      </c>
      <c r="L249" s="260">
        <v>0</v>
      </c>
      <c r="M249" s="260">
        <v>0</v>
      </c>
      <c r="N249" s="260">
        <v>0</v>
      </c>
      <c r="O249" s="260">
        <v>0</v>
      </c>
      <c r="P249" s="260">
        <v>0</v>
      </c>
      <c r="Q249" s="260">
        <v>0</v>
      </c>
      <c r="R249" s="260">
        <v>0</v>
      </c>
      <c r="S249" s="260">
        <v>0</v>
      </c>
      <c r="T249" s="260">
        <v>0</v>
      </c>
      <c r="U249" s="260">
        <v>0</v>
      </c>
      <c r="V249" s="290">
        <f t="shared" si="47"/>
        <v>0.23569100000000001</v>
      </c>
      <c r="W249" s="290">
        <f t="shared" si="48"/>
        <v>0</v>
      </c>
      <c r="X249" s="291">
        <v>0</v>
      </c>
      <c r="Y249" s="318" t="s">
        <v>58</v>
      </c>
      <c r="Z249" s="11"/>
    </row>
    <row r="250" spans="1:26" ht="30">
      <c r="A250" s="299" t="s">
        <v>299</v>
      </c>
      <c r="B250" s="308" t="s">
        <v>514</v>
      </c>
      <c r="C250" s="299" t="s">
        <v>644</v>
      </c>
      <c r="D250" s="309" t="s">
        <v>1</v>
      </c>
      <c r="E250" s="288" t="s">
        <v>420</v>
      </c>
      <c r="F250" s="289" t="s">
        <v>420</v>
      </c>
      <c r="G250" s="288" t="s">
        <v>420</v>
      </c>
      <c r="H250" s="260">
        <v>0</v>
      </c>
      <c r="I250" s="260">
        <v>0</v>
      </c>
      <c r="J250" s="259">
        <v>0</v>
      </c>
      <c r="K250" s="260">
        <v>0.123159</v>
      </c>
      <c r="L250" s="260">
        <v>0</v>
      </c>
      <c r="M250" s="260">
        <v>0</v>
      </c>
      <c r="N250" s="260">
        <v>0</v>
      </c>
      <c r="O250" s="260">
        <v>0</v>
      </c>
      <c r="P250" s="260">
        <v>0</v>
      </c>
      <c r="Q250" s="260">
        <v>0</v>
      </c>
      <c r="R250" s="260">
        <v>0</v>
      </c>
      <c r="S250" s="260">
        <v>0</v>
      </c>
      <c r="T250" s="260">
        <v>0</v>
      </c>
      <c r="U250" s="260">
        <v>0</v>
      </c>
      <c r="V250" s="290">
        <f t="shared" si="47"/>
        <v>0.123159</v>
      </c>
      <c r="W250" s="290">
        <f t="shared" si="48"/>
        <v>0</v>
      </c>
      <c r="X250" s="291">
        <v>0</v>
      </c>
      <c r="Y250" s="318" t="s">
        <v>58</v>
      </c>
      <c r="Z250" s="11"/>
    </row>
    <row r="251" spans="1:26" ht="30">
      <c r="A251" s="299" t="s">
        <v>299</v>
      </c>
      <c r="B251" s="308" t="s">
        <v>515</v>
      </c>
      <c r="C251" s="299" t="s">
        <v>645</v>
      </c>
      <c r="D251" s="309" t="s">
        <v>1</v>
      </c>
      <c r="E251" s="288" t="s">
        <v>420</v>
      </c>
      <c r="F251" s="289" t="s">
        <v>420</v>
      </c>
      <c r="G251" s="288" t="s">
        <v>420</v>
      </c>
      <c r="H251" s="260">
        <v>0</v>
      </c>
      <c r="I251" s="260">
        <v>0</v>
      </c>
      <c r="J251" s="259">
        <v>0</v>
      </c>
      <c r="K251" s="260">
        <v>0.22043299999999999</v>
      </c>
      <c r="L251" s="260">
        <v>0</v>
      </c>
      <c r="M251" s="260">
        <v>0</v>
      </c>
      <c r="N251" s="260">
        <v>0</v>
      </c>
      <c r="O251" s="260">
        <v>0</v>
      </c>
      <c r="P251" s="260">
        <v>0</v>
      </c>
      <c r="Q251" s="260">
        <v>0</v>
      </c>
      <c r="R251" s="260">
        <v>0</v>
      </c>
      <c r="S251" s="260">
        <v>0</v>
      </c>
      <c r="T251" s="260">
        <v>0</v>
      </c>
      <c r="U251" s="260">
        <v>0</v>
      </c>
      <c r="V251" s="290">
        <f t="shared" si="47"/>
        <v>0.22043299999999999</v>
      </c>
      <c r="W251" s="290">
        <f t="shared" si="48"/>
        <v>0</v>
      </c>
      <c r="X251" s="291">
        <v>0</v>
      </c>
      <c r="Y251" s="318" t="s">
        <v>58</v>
      </c>
      <c r="Z251" s="11"/>
    </row>
    <row r="252" spans="1:26" ht="30">
      <c r="A252" s="299" t="s">
        <v>299</v>
      </c>
      <c r="B252" s="308" t="s">
        <v>516</v>
      </c>
      <c r="C252" s="299" t="s">
        <v>646</v>
      </c>
      <c r="D252" s="309" t="s">
        <v>2</v>
      </c>
      <c r="E252" s="288" t="s">
        <v>420</v>
      </c>
      <c r="F252" s="289" t="s">
        <v>420</v>
      </c>
      <c r="G252" s="288" t="s">
        <v>420</v>
      </c>
      <c r="H252" s="260">
        <v>0</v>
      </c>
      <c r="I252" s="260">
        <v>0</v>
      </c>
      <c r="J252" s="259">
        <v>0</v>
      </c>
      <c r="K252" s="260">
        <v>9.23</v>
      </c>
      <c r="L252" s="260">
        <v>0</v>
      </c>
      <c r="M252" s="260">
        <v>0</v>
      </c>
      <c r="N252" s="260">
        <v>0</v>
      </c>
      <c r="O252" s="260">
        <v>0</v>
      </c>
      <c r="P252" s="260">
        <v>0</v>
      </c>
      <c r="Q252" s="260">
        <v>0</v>
      </c>
      <c r="R252" s="260">
        <v>0</v>
      </c>
      <c r="S252" s="260">
        <v>0</v>
      </c>
      <c r="T252" s="260">
        <v>0</v>
      </c>
      <c r="U252" s="260">
        <v>0</v>
      </c>
      <c r="V252" s="290">
        <f t="shared" si="47"/>
        <v>9.23</v>
      </c>
      <c r="W252" s="290">
        <f t="shared" si="48"/>
        <v>0</v>
      </c>
      <c r="X252" s="291">
        <v>0</v>
      </c>
      <c r="Y252" s="318" t="s">
        <v>58</v>
      </c>
      <c r="Z252" s="11"/>
    </row>
    <row r="253" spans="1:26">
      <c r="A253" s="299" t="s">
        <v>299</v>
      </c>
      <c r="B253" s="308" t="s">
        <v>416</v>
      </c>
      <c r="C253" s="299" t="s">
        <v>647</v>
      </c>
      <c r="D253" s="309" t="s">
        <v>8</v>
      </c>
      <c r="E253" s="288" t="s">
        <v>420</v>
      </c>
      <c r="F253" s="289" t="s">
        <v>420</v>
      </c>
      <c r="G253" s="288" t="s">
        <v>420</v>
      </c>
      <c r="H253" s="260">
        <v>0</v>
      </c>
      <c r="I253" s="260">
        <v>0</v>
      </c>
      <c r="J253" s="259">
        <v>0</v>
      </c>
      <c r="K253" s="260">
        <v>12.272</v>
      </c>
      <c r="L253" s="260">
        <v>0</v>
      </c>
      <c r="M253" s="260">
        <v>0</v>
      </c>
      <c r="N253" s="260">
        <v>0</v>
      </c>
      <c r="O253" s="260">
        <v>0</v>
      </c>
      <c r="P253" s="260">
        <v>0</v>
      </c>
      <c r="Q253" s="260">
        <v>0</v>
      </c>
      <c r="R253" s="260">
        <v>0</v>
      </c>
      <c r="S253" s="260">
        <v>0</v>
      </c>
      <c r="T253" s="260">
        <v>0</v>
      </c>
      <c r="U253" s="260">
        <v>0</v>
      </c>
      <c r="V253" s="290">
        <f t="shared" si="47"/>
        <v>12.272</v>
      </c>
      <c r="W253" s="290">
        <f t="shared" si="48"/>
        <v>0</v>
      </c>
      <c r="X253" s="291">
        <v>0</v>
      </c>
      <c r="Y253" s="318" t="s">
        <v>58</v>
      </c>
      <c r="Z253" s="11"/>
    </row>
    <row r="254" spans="1:26" ht="30">
      <c r="A254" s="299" t="s">
        <v>299</v>
      </c>
      <c r="B254" s="308" t="s">
        <v>517</v>
      </c>
      <c r="C254" s="304" t="s">
        <v>396</v>
      </c>
      <c r="D254" s="299" t="s">
        <v>8</v>
      </c>
      <c r="E254" s="288" t="s">
        <v>420</v>
      </c>
      <c r="F254" s="289" t="s">
        <v>420</v>
      </c>
      <c r="G254" s="288" t="s">
        <v>420</v>
      </c>
      <c r="H254" s="260">
        <v>0</v>
      </c>
      <c r="I254" s="260">
        <v>0</v>
      </c>
      <c r="J254" s="259">
        <v>0</v>
      </c>
      <c r="K254" s="260">
        <v>8.6940020057999998</v>
      </c>
      <c r="L254" s="260">
        <v>0</v>
      </c>
      <c r="M254" s="260">
        <v>8.6940000000000008</v>
      </c>
      <c r="N254" s="260">
        <v>0</v>
      </c>
      <c r="O254" s="260">
        <v>8.6940000000000008</v>
      </c>
      <c r="P254" s="260">
        <v>0</v>
      </c>
      <c r="Q254" s="260">
        <v>0</v>
      </c>
      <c r="R254" s="260">
        <v>0</v>
      </c>
      <c r="S254" s="260">
        <v>0</v>
      </c>
      <c r="T254" s="260">
        <v>0</v>
      </c>
      <c r="U254" s="260">
        <v>0</v>
      </c>
      <c r="V254" s="290">
        <f t="shared" si="47"/>
        <v>2.0057999989830932E-6</v>
      </c>
      <c r="W254" s="290">
        <f t="shared" si="48"/>
        <v>8.6940000000000008</v>
      </c>
      <c r="X254" s="291">
        <v>0</v>
      </c>
      <c r="Y254" s="318" t="s">
        <v>875</v>
      </c>
      <c r="Z254" s="11"/>
    </row>
    <row r="255" spans="1:26" ht="30">
      <c r="A255" s="299" t="s">
        <v>299</v>
      </c>
      <c r="B255" s="308" t="s">
        <v>518</v>
      </c>
      <c r="C255" s="304" t="s">
        <v>395</v>
      </c>
      <c r="D255" s="299" t="s">
        <v>8</v>
      </c>
      <c r="E255" s="288" t="s">
        <v>420</v>
      </c>
      <c r="F255" s="289" t="s">
        <v>420</v>
      </c>
      <c r="G255" s="288" t="s">
        <v>420</v>
      </c>
      <c r="H255" s="260">
        <v>0</v>
      </c>
      <c r="I255" s="260">
        <v>0</v>
      </c>
      <c r="J255" s="259">
        <v>0</v>
      </c>
      <c r="K255" s="260">
        <v>13.413999279999999</v>
      </c>
      <c r="L255" s="260">
        <v>0</v>
      </c>
      <c r="M255" s="260">
        <v>13.414</v>
      </c>
      <c r="N255" s="260">
        <v>0</v>
      </c>
      <c r="O255" s="260">
        <v>13.414</v>
      </c>
      <c r="P255" s="260">
        <v>0</v>
      </c>
      <c r="Q255" s="260">
        <v>0</v>
      </c>
      <c r="R255" s="260">
        <v>0</v>
      </c>
      <c r="S255" s="260">
        <v>0</v>
      </c>
      <c r="T255" s="260">
        <v>0</v>
      </c>
      <c r="U255" s="260">
        <v>0</v>
      </c>
      <c r="V255" s="290">
        <f t="shared" si="47"/>
        <v>-7.2000000095329142E-7</v>
      </c>
      <c r="W255" s="290">
        <f t="shared" si="48"/>
        <v>13.414</v>
      </c>
      <c r="X255" s="291">
        <v>0</v>
      </c>
      <c r="Y255" s="318" t="s">
        <v>875</v>
      </c>
      <c r="Z255" s="11"/>
    </row>
    <row r="256" spans="1:26" ht="30">
      <c r="A256" s="299" t="s">
        <v>299</v>
      </c>
      <c r="B256" s="308" t="s">
        <v>519</v>
      </c>
      <c r="C256" s="304" t="s">
        <v>76</v>
      </c>
      <c r="D256" s="299" t="s">
        <v>8</v>
      </c>
      <c r="E256" s="288" t="s">
        <v>420</v>
      </c>
      <c r="F256" s="289" t="s">
        <v>420</v>
      </c>
      <c r="G256" s="288" t="s">
        <v>420</v>
      </c>
      <c r="H256" s="260">
        <v>0</v>
      </c>
      <c r="I256" s="260">
        <v>0</v>
      </c>
      <c r="J256" s="259">
        <v>0</v>
      </c>
      <c r="K256" s="260">
        <v>33.203996399999994</v>
      </c>
      <c r="L256" s="260">
        <v>0</v>
      </c>
      <c r="M256" s="260">
        <v>5.5339999999999998</v>
      </c>
      <c r="N256" s="260">
        <v>0</v>
      </c>
      <c r="O256" s="260">
        <v>5.5339999999999998</v>
      </c>
      <c r="P256" s="260">
        <v>0</v>
      </c>
      <c r="Q256" s="260">
        <v>0</v>
      </c>
      <c r="R256" s="260">
        <v>0</v>
      </c>
      <c r="S256" s="260">
        <v>0</v>
      </c>
      <c r="T256" s="260">
        <v>0</v>
      </c>
      <c r="U256" s="260">
        <v>0</v>
      </c>
      <c r="V256" s="290">
        <f t="shared" si="47"/>
        <v>27.669996399999995</v>
      </c>
      <c r="W256" s="290">
        <f t="shared" si="48"/>
        <v>5.5339999999999998</v>
      </c>
      <c r="X256" s="291">
        <v>0</v>
      </c>
      <c r="Y256" s="318" t="s">
        <v>875</v>
      </c>
      <c r="Z256" s="11"/>
    </row>
    <row r="257" spans="1:26" ht="28.5">
      <c r="A257" s="284" t="s">
        <v>299</v>
      </c>
      <c r="B257" s="285" t="s">
        <v>520</v>
      </c>
      <c r="C257" s="286" t="s">
        <v>648</v>
      </c>
      <c r="D257" s="287" t="s">
        <v>8</v>
      </c>
      <c r="E257" s="288" t="s">
        <v>420</v>
      </c>
      <c r="F257" s="289" t="s">
        <v>420</v>
      </c>
      <c r="G257" s="288" t="s">
        <v>420</v>
      </c>
      <c r="H257" s="260">
        <v>0</v>
      </c>
      <c r="I257" s="260">
        <v>0</v>
      </c>
      <c r="J257" s="259">
        <v>0</v>
      </c>
      <c r="K257" s="260">
        <v>88.274005998799993</v>
      </c>
      <c r="L257" s="260">
        <v>0</v>
      </c>
      <c r="M257" s="260">
        <v>44.137002000000003</v>
      </c>
      <c r="N257" s="260">
        <v>0</v>
      </c>
      <c r="O257" s="260">
        <v>44.137002000000003</v>
      </c>
      <c r="P257" s="260">
        <v>0</v>
      </c>
      <c r="Q257" s="260">
        <v>0</v>
      </c>
      <c r="R257" s="260">
        <v>0</v>
      </c>
      <c r="S257" s="260">
        <v>0</v>
      </c>
      <c r="T257" s="260">
        <v>0</v>
      </c>
      <c r="U257" s="260">
        <v>0</v>
      </c>
      <c r="V257" s="290">
        <f t="shared" si="47"/>
        <v>44.13700399879999</v>
      </c>
      <c r="W257" s="290">
        <f t="shared" si="48"/>
        <v>44.137002000000003</v>
      </c>
      <c r="X257" s="291">
        <v>0</v>
      </c>
      <c r="Y257" s="318" t="s">
        <v>875</v>
      </c>
      <c r="Z257" s="11"/>
    </row>
    <row r="258" spans="1:26" ht="28.5">
      <c r="A258" s="284" t="s">
        <v>299</v>
      </c>
      <c r="B258" s="285" t="s">
        <v>521</v>
      </c>
      <c r="C258" s="286" t="s">
        <v>394</v>
      </c>
      <c r="D258" s="287" t="s">
        <v>8</v>
      </c>
      <c r="E258" s="288" t="s">
        <v>420</v>
      </c>
      <c r="F258" s="289" t="s">
        <v>420</v>
      </c>
      <c r="G258" s="288" t="s">
        <v>420</v>
      </c>
      <c r="H258" s="260">
        <v>0</v>
      </c>
      <c r="I258" s="260">
        <v>0</v>
      </c>
      <c r="J258" s="259">
        <v>0</v>
      </c>
      <c r="K258" s="260">
        <f>6.0279892+0.00001</f>
        <v>6.0279992</v>
      </c>
      <c r="L258" s="260">
        <v>0</v>
      </c>
      <c r="M258" s="260">
        <v>6.0279999999999996</v>
      </c>
      <c r="N258" s="260">
        <v>0</v>
      </c>
      <c r="O258" s="260">
        <v>6.0279999999999996</v>
      </c>
      <c r="P258" s="260">
        <v>0</v>
      </c>
      <c r="Q258" s="260">
        <v>0</v>
      </c>
      <c r="R258" s="260">
        <v>0</v>
      </c>
      <c r="S258" s="260">
        <v>0</v>
      </c>
      <c r="T258" s="260">
        <v>0</v>
      </c>
      <c r="U258" s="260">
        <v>0</v>
      </c>
      <c r="V258" s="290">
        <f t="shared" si="47"/>
        <v>-7.9999999957891532E-7</v>
      </c>
      <c r="W258" s="290">
        <f t="shared" si="48"/>
        <v>6.0279999999999996</v>
      </c>
      <c r="X258" s="291">
        <v>0</v>
      </c>
      <c r="Y258" s="318" t="s">
        <v>875</v>
      </c>
      <c r="Z258" s="11"/>
    </row>
    <row r="259" spans="1:26" ht="28.5">
      <c r="A259" s="284" t="s">
        <v>299</v>
      </c>
      <c r="B259" s="285" t="s">
        <v>522</v>
      </c>
      <c r="C259" s="286" t="s">
        <v>399</v>
      </c>
      <c r="D259" s="287" t="s">
        <v>8</v>
      </c>
      <c r="E259" s="288" t="s">
        <v>420</v>
      </c>
      <c r="F259" s="289" t="s">
        <v>420</v>
      </c>
      <c r="G259" s="288" t="s">
        <v>420</v>
      </c>
      <c r="H259" s="260">
        <v>0</v>
      </c>
      <c r="I259" s="260">
        <v>0</v>
      </c>
      <c r="J259" s="259">
        <v>0</v>
      </c>
      <c r="K259" s="260">
        <v>8.2320108799999989</v>
      </c>
      <c r="L259" s="260">
        <v>0</v>
      </c>
      <c r="M259" s="260">
        <v>8.2319999999999993</v>
      </c>
      <c r="N259" s="260">
        <v>0</v>
      </c>
      <c r="O259" s="260">
        <v>8.2319999999999993</v>
      </c>
      <c r="P259" s="260">
        <v>0</v>
      </c>
      <c r="Q259" s="260">
        <v>0</v>
      </c>
      <c r="R259" s="260">
        <v>0</v>
      </c>
      <c r="S259" s="260">
        <v>0</v>
      </c>
      <c r="T259" s="260">
        <v>0</v>
      </c>
      <c r="U259" s="260">
        <v>0</v>
      </c>
      <c r="V259" s="290">
        <f t="shared" si="47"/>
        <v>1.0879999999602319E-5</v>
      </c>
      <c r="W259" s="290">
        <f t="shared" si="48"/>
        <v>8.2319999999999993</v>
      </c>
      <c r="X259" s="291">
        <v>0</v>
      </c>
      <c r="Y259" s="318" t="s">
        <v>875</v>
      </c>
      <c r="Z259" s="11"/>
    </row>
    <row r="260" spans="1:26" ht="28.5">
      <c r="A260" s="284" t="s">
        <v>299</v>
      </c>
      <c r="B260" s="285" t="s">
        <v>523</v>
      </c>
      <c r="C260" s="286" t="s">
        <v>397</v>
      </c>
      <c r="D260" s="287" t="s">
        <v>8</v>
      </c>
      <c r="E260" s="288" t="s">
        <v>420</v>
      </c>
      <c r="F260" s="289" t="s">
        <v>420</v>
      </c>
      <c r="G260" s="288" t="s">
        <v>420</v>
      </c>
      <c r="H260" s="260">
        <v>0</v>
      </c>
      <c r="I260" s="260">
        <v>0</v>
      </c>
      <c r="J260" s="259">
        <v>0</v>
      </c>
      <c r="K260" s="260">
        <v>11.678005794399999</v>
      </c>
      <c r="L260" s="260">
        <v>0</v>
      </c>
      <c r="M260" s="260">
        <v>11.678000000000001</v>
      </c>
      <c r="N260" s="260">
        <v>0</v>
      </c>
      <c r="O260" s="260">
        <v>11.678000000000001</v>
      </c>
      <c r="P260" s="260">
        <v>0</v>
      </c>
      <c r="Q260" s="260">
        <v>0</v>
      </c>
      <c r="R260" s="260">
        <v>0</v>
      </c>
      <c r="S260" s="260">
        <v>0</v>
      </c>
      <c r="T260" s="260">
        <v>0</v>
      </c>
      <c r="U260" s="260">
        <v>0</v>
      </c>
      <c r="V260" s="290">
        <f t="shared" si="47"/>
        <v>5.7943999980381022E-6</v>
      </c>
      <c r="W260" s="290">
        <f t="shared" si="48"/>
        <v>11.678000000000001</v>
      </c>
      <c r="X260" s="291">
        <v>0</v>
      </c>
      <c r="Y260" s="318" t="s">
        <v>875</v>
      </c>
      <c r="Z260" s="11"/>
    </row>
    <row r="261" spans="1:26" ht="28.5">
      <c r="A261" s="284" t="s">
        <v>299</v>
      </c>
      <c r="B261" s="285" t="s">
        <v>524</v>
      </c>
      <c r="C261" s="286" t="s">
        <v>398</v>
      </c>
      <c r="D261" s="287" t="s">
        <v>8</v>
      </c>
      <c r="E261" s="288" t="s">
        <v>420</v>
      </c>
      <c r="F261" s="289" t="s">
        <v>420</v>
      </c>
      <c r="G261" s="288" t="s">
        <v>420</v>
      </c>
      <c r="H261" s="260">
        <v>0</v>
      </c>
      <c r="I261" s="260">
        <v>0</v>
      </c>
      <c r="J261" s="259">
        <v>0</v>
      </c>
      <c r="K261" s="260">
        <f>12.6579925966+0.00001</f>
        <v>12.658002596599999</v>
      </c>
      <c r="L261" s="260">
        <v>0</v>
      </c>
      <c r="M261" s="260">
        <v>12.657999999999999</v>
      </c>
      <c r="N261" s="260">
        <v>0</v>
      </c>
      <c r="O261" s="260">
        <v>12.657999999999999</v>
      </c>
      <c r="P261" s="260">
        <v>0</v>
      </c>
      <c r="Q261" s="260">
        <v>0</v>
      </c>
      <c r="R261" s="260">
        <v>0</v>
      </c>
      <c r="S261" s="260">
        <v>0</v>
      </c>
      <c r="T261" s="260">
        <v>0</v>
      </c>
      <c r="U261" s="260">
        <v>0</v>
      </c>
      <c r="V261" s="290">
        <f t="shared" si="47"/>
        <v>2.5965999999044698E-6</v>
      </c>
      <c r="W261" s="290">
        <f t="shared" si="48"/>
        <v>12.657999999999999</v>
      </c>
      <c r="X261" s="291">
        <v>0</v>
      </c>
      <c r="Y261" s="318" t="s">
        <v>875</v>
      </c>
      <c r="Z261" s="11"/>
    </row>
    <row r="262" spans="1:26">
      <c r="A262" s="284" t="s">
        <v>299</v>
      </c>
      <c r="B262" s="285" t="s">
        <v>525</v>
      </c>
      <c r="C262" s="286" t="s">
        <v>75</v>
      </c>
      <c r="D262" s="287" t="s">
        <v>8</v>
      </c>
      <c r="E262" s="288" t="s">
        <v>420</v>
      </c>
      <c r="F262" s="289" t="s">
        <v>420</v>
      </c>
      <c r="G262" s="288" t="s">
        <v>420</v>
      </c>
      <c r="H262" s="260">
        <v>0</v>
      </c>
      <c r="I262" s="260">
        <v>0</v>
      </c>
      <c r="J262" s="259">
        <v>0</v>
      </c>
      <c r="K262" s="260">
        <v>44.007000340000005</v>
      </c>
      <c r="L262" s="260">
        <v>0</v>
      </c>
      <c r="M262" s="260">
        <v>4.0069999999999997</v>
      </c>
      <c r="N262" s="260">
        <v>0</v>
      </c>
      <c r="O262" s="260">
        <v>4.0069999999999997</v>
      </c>
      <c r="P262" s="260">
        <v>0</v>
      </c>
      <c r="Q262" s="260">
        <v>0</v>
      </c>
      <c r="R262" s="260">
        <v>0</v>
      </c>
      <c r="S262" s="260">
        <v>0</v>
      </c>
      <c r="T262" s="260">
        <v>0</v>
      </c>
      <c r="U262" s="260">
        <v>0</v>
      </c>
      <c r="V262" s="290">
        <f t="shared" si="47"/>
        <v>40.000000340000007</v>
      </c>
      <c r="W262" s="290">
        <f t="shared" si="48"/>
        <v>4.0069999999999997</v>
      </c>
      <c r="X262" s="291">
        <v>0</v>
      </c>
      <c r="Y262" s="318" t="s">
        <v>875</v>
      </c>
      <c r="Z262" s="11"/>
    </row>
    <row r="263" spans="1:26" ht="41.25" customHeight="1">
      <c r="A263" s="284" t="s">
        <v>299</v>
      </c>
      <c r="B263" s="285" t="s">
        <v>526</v>
      </c>
      <c r="C263" s="286" t="s">
        <v>649</v>
      </c>
      <c r="D263" s="287" t="s">
        <v>548</v>
      </c>
      <c r="E263" s="288" t="s">
        <v>420</v>
      </c>
      <c r="F263" s="289" t="s">
        <v>420</v>
      </c>
      <c r="G263" s="288" t="s">
        <v>420</v>
      </c>
      <c r="H263" s="260">
        <v>0</v>
      </c>
      <c r="I263" s="260">
        <v>0</v>
      </c>
      <c r="J263" s="259">
        <v>0</v>
      </c>
      <c r="K263" s="260">
        <v>0.12262099999999999</v>
      </c>
      <c r="L263" s="260">
        <v>0</v>
      </c>
      <c r="M263" s="260">
        <v>8.7374999999999994E-2</v>
      </c>
      <c r="N263" s="260">
        <v>0</v>
      </c>
      <c r="O263" s="260">
        <v>8.7374999999999994E-2</v>
      </c>
      <c r="P263" s="260">
        <v>0</v>
      </c>
      <c r="Q263" s="260">
        <v>0</v>
      </c>
      <c r="R263" s="260">
        <v>0</v>
      </c>
      <c r="S263" s="260">
        <v>0</v>
      </c>
      <c r="T263" s="260">
        <v>0</v>
      </c>
      <c r="U263" s="260">
        <v>0</v>
      </c>
      <c r="V263" s="290">
        <f t="shared" si="47"/>
        <v>3.5246E-2</v>
      </c>
      <c r="W263" s="290">
        <f t="shared" si="48"/>
        <v>8.7374999999999994E-2</v>
      </c>
      <c r="X263" s="291">
        <v>0</v>
      </c>
      <c r="Y263" s="318" t="s">
        <v>875</v>
      </c>
      <c r="Z263" s="11"/>
    </row>
    <row r="264" spans="1:26">
      <c r="A264" s="299" t="s">
        <v>299</v>
      </c>
      <c r="B264" s="308" t="s">
        <v>527</v>
      </c>
      <c r="C264" s="304" t="s">
        <v>650</v>
      </c>
      <c r="D264" s="309" t="s">
        <v>548</v>
      </c>
      <c r="E264" s="288" t="s">
        <v>420</v>
      </c>
      <c r="F264" s="289" t="s">
        <v>420</v>
      </c>
      <c r="G264" s="288" t="s">
        <v>420</v>
      </c>
      <c r="H264" s="260">
        <v>0</v>
      </c>
      <c r="I264" s="260">
        <v>0</v>
      </c>
      <c r="J264" s="259">
        <v>0</v>
      </c>
      <c r="K264" s="260">
        <v>0.60876200000000003</v>
      </c>
      <c r="L264" s="260">
        <v>0</v>
      </c>
      <c r="M264" s="260">
        <v>0.35</v>
      </c>
      <c r="N264" s="260">
        <v>0</v>
      </c>
      <c r="O264" s="260">
        <v>0.35</v>
      </c>
      <c r="P264" s="260">
        <v>0</v>
      </c>
      <c r="Q264" s="260">
        <v>0</v>
      </c>
      <c r="R264" s="260">
        <v>0</v>
      </c>
      <c r="S264" s="260">
        <v>0</v>
      </c>
      <c r="T264" s="260">
        <v>0</v>
      </c>
      <c r="U264" s="260">
        <v>0</v>
      </c>
      <c r="V264" s="290">
        <f t="shared" si="47"/>
        <v>0.25876200000000005</v>
      </c>
      <c r="W264" s="290">
        <f t="shared" si="48"/>
        <v>0.35</v>
      </c>
      <c r="X264" s="291">
        <v>0</v>
      </c>
      <c r="Y264" s="318" t="s">
        <v>875</v>
      </c>
      <c r="Z264" s="11"/>
    </row>
    <row r="265" spans="1:26" ht="30">
      <c r="A265" s="299" t="s">
        <v>299</v>
      </c>
      <c r="B265" s="308" t="s">
        <v>528</v>
      </c>
      <c r="C265" s="304" t="s">
        <v>651</v>
      </c>
      <c r="D265" s="309" t="s">
        <v>548</v>
      </c>
      <c r="E265" s="288" t="s">
        <v>420</v>
      </c>
      <c r="F265" s="289" t="s">
        <v>420</v>
      </c>
      <c r="G265" s="288" t="s">
        <v>420</v>
      </c>
      <c r="H265" s="260">
        <v>0</v>
      </c>
      <c r="I265" s="260">
        <v>0</v>
      </c>
      <c r="J265" s="259">
        <v>0</v>
      </c>
      <c r="K265" s="260">
        <v>66.740940000000009</v>
      </c>
      <c r="L265" s="260">
        <v>0</v>
      </c>
      <c r="M265" s="260">
        <v>60.066845999999998</v>
      </c>
      <c r="N265" s="260">
        <v>0</v>
      </c>
      <c r="O265" s="260">
        <v>60.066845999999998</v>
      </c>
      <c r="P265" s="260">
        <v>0</v>
      </c>
      <c r="Q265" s="260">
        <v>0</v>
      </c>
      <c r="R265" s="260">
        <v>0</v>
      </c>
      <c r="S265" s="260">
        <v>0</v>
      </c>
      <c r="T265" s="260">
        <v>0</v>
      </c>
      <c r="U265" s="260">
        <v>0</v>
      </c>
      <c r="V265" s="290">
        <f t="shared" si="47"/>
        <v>6.6740940000000109</v>
      </c>
      <c r="W265" s="290">
        <f t="shared" si="48"/>
        <v>60.066845999999998</v>
      </c>
      <c r="X265" s="291">
        <v>0</v>
      </c>
      <c r="Y265" s="318" t="s">
        <v>875</v>
      </c>
      <c r="Z265" s="11"/>
    </row>
    <row r="266" spans="1:26" ht="57">
      <c r="A266" s="284" t="s">
        <v>299</v>
      </c>
      <c r="B266" s="285" t="s">
        <v>50</v>
      </c>
      <c r="C266" s="286" t="s">
        <v>77</v>
      </c>
      <c r="D266" s="287" t="s">
        <v>8</v>
      </c>
      <c r="E266" s="288" t="s">
        <v>420</v>
      </c>
      <c r="F266" s="289" t="s">
        <v>420</v>
      </c>
      <c r="G266" s="288" t="s">
        <v>420</v>
      </c>
      <c r="H266" s="260">
        <v>17</v>
      </c>
      <c r="I266" s="260">
        <v>17</v>
      </c>
      <c r="J266" s="259">
        <v>2.5</v>
      </c>
      <c r="K266" s="260">
        <v>14.5</v>
      </c>
      <c r="L266" s="260">
        <v>8.35</v>
      </c>
      <c r="M266" s="260">
        <v>2</v>
      </c>
      <c r="N266" s="260">
        <v>2</v>
      </c>
      <c r="O266" s="260">
        <v>2</v>
      </c>
      <c r="P266" s="260">
        <v>2</v>
      </c>
      <c r="Q266" s="260">
        <v>0</v>
      </c>
      <c r="R266" s="260">
        <v>2.35</v>
      </c>
      <c r="S266" s="260">
        <v>0</v>
      </c>
      <c r="T266" s="260">
        <v>2</v>
      </c>
      <c r="U266" s="260">
        <v>0</v>
      </c>
      <c r="V266" s="290">
        <f t="shared" si="47"/>
        <v>12.5</v>
      </c>
      <c r="W266" s="290">
        <f t="shared" si="48"/>
        <v>0</v>
      </c>
      <c r="X266" s="291">
        <f t="shared" si="49"/>
        <v>0</v>
      </c>
      <c r="Y266" s="318" t="s">
        <v>58</v>
      </c>
      <c r="Z266" s="11"/>
    </row>
    <row r="267" spans="1:26" ht="57">
      <c r="A267" s="284" t="s">
        <v>299</v>
      </c>
      <c r="B267" s="285" t="s">
        <v>51</v>
      </c>
      <c r="C267" s="286" t="s">
        <v>78</v>
      </c>
      <c r="D267" s="287" t="s">
        <v>8</v>
      </c>
      <c r="E267" s="288" t="s">
        <v>420</v>
      </c>
      <c r="F267" s="289" t="s">
        <v>420</v>
      </c>
      <c r="G267" s="288" t="s">
        <v>420</v>
      </c>
      <c r="H267" s="260">
        <v>12.794458169999999</v>
      </c>
      <c r="I267" s="260">
        <v>12.794458169999999</v>
      </c>
      <c r="J267" s="259">
        <v>3.5533497699999996</v>
      </c>
      <c r="K267" s="260">
        <v>9.2411083999999981</v>
      </c>
      <c r="L267" s="260">
        <v>7.6802981900000002</v>
      </c>
      <c r="M267" s="260">
        <v>0</v>
      </c>
      <c r="N267" s="260">
        <v>0</v>
      </c>
      <c r="O267" s="260">
        <v>0</v>
      </c>
      <c r="P267" s="260">
        <v>2.8282963099999998</v>
      </c>
      <c r="Q267" s="260">
        <v>0</v>
      </c>
      <c r="R267" s="260">
        <v>2.5915348800000002</v>
      </c>
      <c r="S267" s="260">
        <v>0</v>
      </c>
      <c r="T267" s="260">
        <v>2.2604670000000002</v>
      </c>
      <c r="U267" s="260">
        <v>0</v>
      </c>
      <c r="V267" s="290">
        <f t="shared" si="47"/>
        <v>9.2411083999999981</v>
      </c>
      <c r="W267" s="290">
        <f t="shared" si="48"/>
        <v>0</v>
      </c>
      <c r="X267" s="291">
        <v>0</v>
      </c>
      <c r="Y267" s="318" t="s">
        <v>58</v>
      </c>
      <c r="Z267" s="11"/>
    </row>
    <row r="268" spans="1:26" ht="99.75">
      <c r="A268" s="284" t="s">
        <v>299</v>
      </c>
      <c r="B268" s="285" t="s">
        <v>529</v>
      </c>
      <c r="C268" s="286" t="s">
        <v>652</v>
      </c>
      <c r="D268" s="287" t="s">
        <v>8</v>
      </c>
      <c r="E268" s="288" t="s">
        <v>420</v>
      </c>
      <c r="F268" s="289" t="s">
        <v>420</v>
      </c>
      <c r="G268" s="288" t="s">
        <v>420</v>
      </c>
      <c r="H268" s="260">
        <v>4.9999998400000001</v>
      </c>
      <c r="I268" s="260">
        <v>4.9999998400000001</v>
      </c>
      <c r="J268" s="259">
        <v>0</v>
      </c>
      <c r="K268" s="260">
        <v>4.9999998400000001</v>
      </c>
      <c r="L268" s="260">
        <v>1.2270303028504901</v>
      </c>
      <c r="M268" s="260">
        <v>0</v>
      </c>
      <c r="N268" s="260">
        <v>0</v>
      </c>
      <c r="O268" s="260">
        <v>0</v>
      </c>
      <c r="P268" s="260">
        <v>0</v>
      </c>
      <c r="Q268" s="260">
        <v>0</v>
      </c>
      <c r="R268" s="260">
        <v>0</v>
      </c>
      <c r="S268" s="260">
        <v>0</v>
      </c>
      <c r="T268" s="260">
        <v>1.2270303028504901</v>
      </c>
      <c r="U268" s="260">
        <v>0</v>
      </c>
      <c r="V268" s="290">
        <f t="shared" si="47"/>
        <v>4.9999998400000001</v>
      </c>
      <c r="W268" s="290">
        <f t="shared" si="48"/>
        <v>0</v>
      </c>
      <c r="X268" s="291">
        <v>0</v>
      </c>
      <c r="Y268" s="318" t="s">
        <v>58</v>
      </c>
      <c r="Z268" s="11"/>
    </row>
    <row r="269" spans="1:26" ht="42.75">
      <c r="A269" s="284" t="s">
        <v>299</v>
      </c>
      <c r="B269" s="285" t="s">
        <v>530</v>
      </c>
      <c r="C269" s="286" t="s">
        <v>653</v>
      </c>
      <c r="D269" s="287" t="s">
        <v>8</v>
      </c>
      <c r="E269" s="288" t="s">
        <v>420</v>
      </c>
      <c r="F269" s="289" t="s">
        <v>420</v>
      </c>
      <c r="G269" s="288" t="s">
        <v>420</v>
      </c>
      <c r="H269" s="260">
        <v>15.999980000000001</v>
      </c>
      <c r="I269" s="260">
        <v>15.999980000000001</v>
      </c>
      <c r="J269" s="259">
        <v>0</v>
      </c>
      <c r="K269" s="260">
        <v>15.999980000000001</v>
      </c>
      <c r="L269" s="260">
        <v>7.4851200000000002</v>
      </c>
      <c r="M269" s="260">
        <v>0</v>
      </c>
      <c r="N269" s="260">
        <v>0</v>
      </c>
      <c r="O269" s="260">
        <v>0</v>
      </c>
      <c r="P269" s="260">
        <v>0</v>
      </c>
      <c r="Q269" s="260">
        <v>0</v>
      </c>
      <c r="R269" s="260">
        <v>7.4851200000000002</v>
      </c>
      <c r="S269" s="260">
        <v>0</v>
      </c>
      <c r="T269" s="260">
        <v>0</v>
      </c>
      <c r="U269" s="260">
        <v>0</v>
      </c>
      <c r="V269" s="290">
        <f t="shared" si="47"/>
        <v>15.999980000000001</v>
      </c>
      <c r="W269" s="290">
        <f t="shared" si="48"/>
        <v>0</v>
      </c>
      <c r="X269" s="291">
        <v>0</v>
      </c>
      <c r="Y269" s="318" t="s">
        <v>58</v>
      </c>
      <c r="Z269" s="11"/>
    </row>
    <row r="270" spans="1:26" ht="42.75">
      <c r="A270" s="284" t="s">
        <v>299</v>
      </c>
      <c r="B270" s="285" t="s">
        <v>123</v>
      </c>
      <c r="C270" s="286" t="s">
        <v>174</v>
      </c>
      <c r="D270" s="287" t="s">
        <v>2</v>
      </c>
      <c r="E270" s="288" t="s">
        <v>420</v>
      </c>
      <c r="F270" s="289" t="s">
        <v>420</v>
      </c>
      <c r="G270" s="288" t="s">
        <v>420</v>
      </c>
      <c r="H270" s="260">
        <v>99.635670000000005</v>
      </c>
      <c r="I270" s="260">
        <v>86.07786999999999</v>
      </c>
      <c r="J270" s="259">
        <v>0</v>
      </c>
      <c r="K270" s="260">
        <v>63.784043899999986</v>
      </c>
      <c r="L270" s="260">
        <v>63.7840439</v>
      </c>
      <c r="M270" s="260">
        <v>0.49998927999999998</v>
      </c>
      <c r="N270" s="260">
        <v>9.5676065850000001</v>
      </c>
      <c r="O270" s="260">
        <v>0.49998927999999998</v>
      </c>
      <c r="P270" s="260">
        <v>12.75680878</v>
      </c>
      <c r="Q270" s="260">
        <v>0</v>
      </c>
      <c r="R270" s="260">
        <v>19.13521317</v>
      </c>
      <c r="S270" s="260">
        <v>0</v>
      </c>
      <c r="T270" s="260">
        <v>22.324415365</v>
      </c>
      <c r="U270" s="260">
        <v>0</v>
      </c>
      <c r="V270" s="290">
        <f t="shared" si="47"/>
        <v>63.284054619999985</v>
      </c>
      <c r="W270" s="290">
        <f t="shared" si="48"/>
        <v>-9.0676173050000006</v>
      </c>
      <c r="X270" s="291">
        <f t="shared" si="49"/>
        <v>-0.94774144656158021</v>
      </c>
      <c r="Y270" s="317" t="s">
        <v>679</v>
      </c>
      <c r="Z270" s="11"/>
    </row>
    <row r="271" spans="1:26">
      <c r="A271" s="299" t="s">
        <v>299</v>
      </c>
      <c r="B271" s="308" t="s">
        <v>531</v>
      </c>
      <c r="C271" s="299" t="s">
        <v>172</v>
      </c>
      <c r="D271" s="309" t="s">
        <v>3</v>
      </c>
      <c r="E271" s="288" t="s">
        <v>420</v>
      </c>
      <c r="F271" s="289" t="s">
        <v>420</v>
      </c>
      <c r="G271" s="288" t="s">
        <v>420</v>
      </c>
      <c r="H271" s="260">
        <v>29.180240000000001</v>
      </c>
      <c r="I271" s="260">
        <v>27.81016</v>
      </c>
      <c r="J271" s="259">
        <v>1.1732400000000001</v>
      </c>
      <c r="K271" s="260">
        <v>2.7022200000000005</v>
      </c>
      <c r="L271" s="260">
        <v>2.7021947613976001</v>
      </c>
      <c r="M271" s="260">
        <v>1.0034246100000002</v>
      </c>
      <c r="N271" s="260">
        <v>2.7021947613976001</v>
      </c>
      <c r="O271" s="323">
        <v>1.0034246100000002</v>
      </c>
      <c r="P271" s="260">
        <v>0</v>
      </c>
      <c r="Q271" s="260">
        <v>0</v>
      </c>
      <c r="R271" s="260">
        <v>0</v>
      </c>
      <c r="S271" s="260">
        <v>0</v>
      </c>
      <c r="T271" s="260">
        <v>0</v>
      </c>
      <c r="U271" s="260">
        <v>0</v>
      </c>
      <c r="V271" s="290">
        <f t="shared" si="47"/>
        <v>1.6987953900000003</v>
      </c>
      <c r="W271" s="290">
        <f t="shared" si="48"/>
        <v>-1.6987701513975999</v>
      </c>
      <c r="X271" s="291">
        <f t="shared" si="49"/>
        <v>-0.62866310588174645</v>
      </c>
      <c r="Y271" s="317" t="s">
        <v>402</v>
      </c>
      <c r="Z271" s="11"/>
    </row>
    <row r="272" spans="1:26" ht="30">
      <c r="A272" s="299" t="s">
        <v>299</v>
      </c>
      <c r="B272" s="308" t="s">
        <v>532</v>
      </c>
      <c r="C272" s="299" t="s">
        <v>654</v>
      </c>
      <c r="D272" s="309" t="s">
        <v>6</v>
      </c>
      <c r="E272" s="288" t="s">
        <v>420</v>
      </c>
      <c r="F272" s="289">
        <v>31.832150000000002</v>
      </c>
      <c r="G272" s="288" t="s">
        <v>420</v>
      </c>
      <c r="H272" s="260">
        <v>33.742079000000004</v>
      </c>
      <c r="I272" s="260">
        <v>28.401510914150538</v>
      </c>
      <c r="J272" s="259">
        <v>0</v>
      </c>
      <c r="K272" s="260">
        <v>3.3347209141505374</v>
      </c>
      <c r="L272" s="260">
        <v>3.3347209141505401</v>
      </c>
      <c r="M272" s="260">
        <v>0.8360303</v>
      </c>
      <c r="N272" s="260">
        <v>3.3347209141505401</v>
      </c>
      <c r="O272" s="260">
        <v>0.8360303</v>
      </c>
      <c r="P272" s="260">
        <v>0</v>
      </c>
      <c r="Q272" s="260">
        <v>0</v>
      </c>
      <c r="R272" s="260">
        <v>0</v>
      </c>
      <c r="S272" s="260">
        <v>0</v>
      </c>
      <c r="T272" s="260">
        <v>0</v>
      </c>
      <c r="U272" s="260">
        <v>0</v>
      </c>
      <c r="V272" s="290">
        <f t="shared" si="47"/>
        <v>2.4986906141505374</v>
      </c>
      <c r="W272" s="290">
        <f t="shared" si="48"/>
        <v>-2.4986906141505401</v>
      </c>
      <c r="X272" s="291">
        <f t="shared" si="49"/>
        <v>-0.74929527192143941</v>
      </c>
      <c r="Y272" s="317" t="s">
        <v>402</v>
      </c>
      <c r="Z272" s="11"/>
    </row>
    <row r="273" spans="1:26" ht="48" customHeight="1">
      <c r="A273" s="299" t="s">
        <v>299</v>
      </c>
      <c r="B273" s="308" t="s">
        <v>47</v>
      </c>
      <c r="C273" s="299" t="s">
        <v>655</v>
      </c>
      <c r="D273" s="309" t="s">
        <v>7</v>
      </c>
      <c r="E273" s="288" t="s">
        <v>420</v>
      </c>
      <c r="F273" s="289" t="s">
        <v>420</v>
      </c>
      <c r="G273" s="288" t="s">
        <v>420</v>
      </c>
      <c r="H273" s="260">
        <v>212.99471655554498</v>
      </c>
      <c r="I273" s="260">
        <v>190.62536985054803</v>
      </c>
      <c r="J273" s="259">
        <v>0</v>
      </c>
      <c r="K273" s="260">
        <v>153.62536985054803</v>
      </c>
      <c r="L273" s="260">
        <v>54</v>
      </c>
      <c r="M273" s="260">
        <v>4.0909380400000002</v>
      </c>
      <c r="N273" s="260">
        <v>0</v>
      </c>
      <c r="O273" s="260">
        <v>4.0909380400000002</v>
      </c>
      <c r="P273" s="260">
        <v>10.8</v>
      </c>
      <c r="Q273" s="260">
        <v>0</v>
      </c>
      <c r="R273" s="260">
        <v>16.2</v>
      </c>
      <c r="S273" s="260">
        <v>0</v>
      </c>
      <c r="T273" s="260">
        <v>27.000000000000004</v>
      </c>
      <c r="U273" s="260">
        <v>0</v>
      </c>
      <c r="V273" s="290">
        <f t="shared" si="47"/>
        <v>149.53443181054803</v>
      </c>
      <c r="W273" s="290">
        <f t="shared" si="48"/>
        <v>4.0909380400000002</v>
      </c>
      <c r="X273" s="291">
        <v>0</v>
      </c>
      <c r="Y273" s="318" t="s">
        <v>681</v>
      </c>
      <c r="Z273" s="11"/>
    </row>
    <row r="274" spans="1:26">
      <c r="A274" s="299" t="s">
        <v>299</v>
      </c>
      <c r="B274" s="306" t="s">
        <v>533</v>
      </c>
      <c r="C274" s="307" t="s">
        <v>656</v>
      </c>
      <c r="D274" s="309" t="s">
        <v>30</v>
      </c>
      <c r="E274" s="288" t="s">
        <v>420</v>
      </c>
      <c r="F274" s="289" t="s">
        <v>420</v>
      </c>
      <c r="G274" s="288" t="s">
        <v>420</v>
      </c>
      <c r="H274" s="260">
        <v>1.34892469616402</v>
      </c>
      <c r="I274" s="260">
        <v>1.10686558310392</v>
      </c>
      <c r="J274" s="259">
        <v>0</v>
      </c>
      <c r="K274" s="260">
        <v>1.10686558310392</v>
      </c>
      <c r="L274" s="260">
        <v>1.10686930229865</v>
      </c>
      <c r="M274" s="260">
        <v>0</v>
      </c>
      <c r="N274" s="260">
        <v>0</v>
      </c>
      <c r="O274" s="260">
        <v>0</v>
      </c>
      <c r="P274" s="260">
        <v>6.6949239823889201E-2</v>
      </c>
      <c r="Q274" s="260">
        <v>0</v>
      </c>
      <c r="R274" s="260">
        <v>0.54387696764437599</v>
      </c>
      <c r="S274" s="260">
        <v>0</v>
      </c>
      <c r="T274" s="260">
        <v>0.49604309483038489</v>
      </c>
      <c r="U274" s="260">
        <v>0</v>
      </c>
      <c r="V274" s="290">
        <f t="shared" si="47"/>
        <v>1.10686558310392</v>
      </c>
      <c r="W274" s="290">
        <f t="shared" si="48"/>
        <v>0</v>
      </c>
      <c r="X274" s="291">
        <v>0</v>
      </c>
      <c r="Y274" s="318" t="s">
        <v>58</v>
      </c>
      <c r="Z274" s="11"/>
    </row>
    <row r="275" spans="1:26">
      <c r="A275" s="299" t="s">
        <v>299</v>
      </c>
      <c r="B275" s="310" t="s">
        <v>534</v>
      </c>
      <c r="C275" s="307" t="s">
        <v>79</v>
      </c>
      <c r="D275" s="309" t="s">
        <v>8</v>
      </c>
      <c r="E275" s="288" t="s">
        <v>420</v>
      </c>
      <c r="F275" s="289" t="s">
        <v>420</v>
      </c>
      <c r="G275" s="288" t="s">
        <v>420</v>
      </c>
      <c r="H275" s="260">
        <v>28.327418619444401</v>
      </c>
      <c r="I275" s="260">
        <v>24.313409398460699</v>
      </c>
      <c r="J275" s="259">
        <v>1.9692833099999998</v>
      </c>
      <c r="K275" s="260">
        <v>24.313409398460699</v>
      </c>
      <c r="L275" s="260">
        <v>0.82599999999999996</v>
      </c>
      <c r="M275" s="260">
        <v>0</v>
      </c>
      <c r="N275" s="260">
        <v>0</v>
      </c>
      <c r="O275" s="260">
        <v>0</v>
      </c>
      <c r="P275" s="260">
        <v>0</v>
      </c>
      <c r="Q275" s="260">
        <v>0</v>
      </c>
      <c r="R275" s="260">
        <v>0</v>
      </c>
      <c r="S275" s="260">
        <v>0</v>
      </c>
      <c r="T275" s="260">
        <v>0.82599999999999996</v>
      </c>
      <c r="U275" s="260">
        <v>0</v>
      </c>
      <c r="V275" s="290">
        <f t="shared" si="47"/>
        <v>24.313409398460699</v>
      </c>
      <c r="W275" s="290">
        <f t="shared" si="48"/>
        <v>0</v>
      </c>
      <c r="X275" s="291">
        <v>0</v>
      </c>
      <c r="Y275" s="318" t="s">
        <v>58</v>
      </c>
      <c r="Z275" s="11"/>
    </row>
    <row r="276" spans="1:26" ht="31.5">
      <c r="A276" s="299" t="s">
        <v>299</v>
      </c>
      <c r="B276" s="308" t="s">
        <v>11</v>
      </c>
      <c r="C276" s="304" t="s">
        <v>110</v>
      </c>
      <c r="D276" s="309" t="s">
        <v>2</v>
      </c>
      <c r="E276" s="288" t="s">
        <v>420</v>
      </c>
      <c r="F276" s="289" t="s">
        <v>420</v>
      </c>
      <c r="G276" s="288" t="s">
        <v>420</v>
      </c>
      <c r="H276" s="260">
        <v>0</v>
      </c>
      <c r="I276" s="260">
        <v>0</v>
      </c>
      <c r="J276" s="259">
        <v>0.49046148000000001</v>
      </c>
      <c r="K276" s="260">
        <v>4.386750718361899</v>
      </c>
      <c r="L276" s="260">
        <v>0</v>
      </c>
      <c r="M276" s="260">
        <v>1.48282132</v>
      </c>
      <c r="N276" s="260">
        <v>0</v>
      </c>
      <c r="O276" s="260">
        <v>1.48282132</v>
      </c>
      <c r="P276" s="260">
        <v>0</v>
      </c>
      <c r="Q276" s="260">
        <v>0</v>
      </c>
      <c r="R276" s="260">
        <v>0</v>
      </c>
      <c r="S276" s="260">
        <v>0</v>
      </c>
      <c r="T276" s="260">
        <v>0</v>
      </c>
      <c r="U276" s="260">
        <v>0</v>
      </c>
      <c r="V276" s="290">
        <f t="shared" si="47"/>
        <v>2.9039293983618988</v>
      </c>
      <c r="W276" s="290">
        <f t="shared" si="48"/>
        <v>1.48282132</v>
      </c>
      <c r="X276" s="291">
        <v>0</v>
      </c>
      <c r="Y276" s="317" t="s">
        <v>681</v>
      </c>
      <c r="Z276" s="11"/>
    </row>
    <row r="277" spans="1:26" ht="30">
      <c r="A277" s="299" t="s">
        <v>299</v>
      </c>
      <c r="B277" s="308" t="s">
        <v>535</v>
      </c>
      <c r="C277" s="304" t="s">
        <v>657</v>
      </c>
      <c r="D277" s="299" t="s">
        <v>3</v>
      </c>
      <c r="E277" s="288" t="s">
        <v>420</v>
      </c>
      <c r="F277" s="289" t="s">
        <v>420</v>
      </c>
      <c r="G277" s="288" t="s">
        <v>420</v>
      </c>
      <c r="H277" s="260">
        <v>1.17764</v>
      </c>
      <c r="I277" s="260">
        <v>0.94813408938640098</v>
      </c>
      <c r="J277" s="259">
        <v>0</v>
      </c>
      <c r="K277" s="260">
        <v>0.94813408938640098</v>
      </c>
      <c r="L277" s="260">
        <v>0.94813408938640098</v>
      </c>
      <c r="M277" s="260">
        <v>0</v>
      </c>
      <c r="N277" s="260">
        <v>0</v>
      </c>
      <c r="O277" s="323">
        <v>0</v>
      </c>
      <c r="P277" s="260">
        <v>2.8862910656497601E-2</v>
      </c>
      <c r="Q277" s="260">
        <v>0</v>
      </c>
      <c r="R277" s="260">
        <v>0.43062702506339401</v>
      </c>
      <c r="S277" s="260">
        <v>0</v>
      </c>
      <c r="T277" s="260">
        <v>0.48864415366650937</v>
      </c>
      <c r="U277" s="260">
        <v>0</v>
      </c>
      <c r="V277" s="290">
        <f t="shared" si="47"/>
        <v>0.94813408938640098</v>
      </c>
      <c r="W277" s="290">
        <f t="shared" si="48"/>
        <v>0</v>
      </c>
      <c r="X277" s="291">
        <v>0</v>
      </c>
      <c r="Y277" s="318" t="s">
        <v>58</v>
      </c>
      <c r="Z277" s="11"/>
    </row>
    <row r="278" spans="1:26">
      <c r="A278" s="299" t="s">
        <v>299</v>
      </c>
      <c r="B278" s="308" t="s">
        <v>536</v>
      </c>
      <c r="C278" s="304" t="s">
        <v>658</v>
      </c>
      <c r="D278" s="309" t="s">
        <v>549</v>
      </c>
      <c r="E278" s="288" t="s">
        <v>420</v>
      </c>
      <c r="F278" s="289" t="s">
        <v>420</v>
      </c>
      <c r="G278" s="288" t="s">
        <v>420</v>
      </c>
      <c r="H278" s="260">
        <v>44.370940000000004</v>
      </c>
      <c r="I278" s="260">
        <v>42.253063426599994</v>
      </c>
      <c r="J278" s="259">
        <v>0</v>
      </c>
      <c r="K278" s="260">
        <v>42.145957816599996</v>
      </c>
      <c r="L278" s="260">
        <v>42.145957816599996</v>
      </c>
      <c r="M278" s="260">
        <v>0</v>
      </c>
      <c r="N278" s="260">
        <v>42.145957816599996</v>
      </c>
      <c r="O278" s="260">
        <v>0</v>
      </c>
      <c r="P278" s="260">
        <v>0</v>
      </c>
      <c r="Q278" s="260">
        <v>0</v>
      </c>
      <c r="R278" s="260">
        <v>0</v>
      </c>
      <c r="S278" s="260">
        <v>0</v>
      </c>
      <c r="T278" s="260">
        <v>0</v>
      </c>
      <c r="U278" s="260">
        <v>0</v>
      </c>
      <c r="V278" s="290">
        <f t="shared" ref="V278:V341" si="50">K278-M278</f>
        <v>42.145957816599996</v>
      </c>
      <c r="W278" s="290">
        <f t="shared" ref="W278:W341" si="51">O278-N278</f>
        <v>-42.145957816599996</v>
      </c>
      <c r="X278" s="291">
        <f t="shared" ref="X278:X316" si="52">(M278/N278)-1</f>
        <v>-1</v>
      </c>
      <c r="Y278" s="318" t="s">
        <v>402</v>
      </c>
      <c r="Z278" s="11"/>
    </row>
    <row r="279" spans="1:26">
      <c r="A279" s="284" t="s">
        <v>299</v>
      </c>
      <c r="B279" s="285" t="s">
        <v>537</v>
      </c>
      <c r="C279" s="286" t="s">
        <v>111</v>
      </c>
      <c r="D279" s="287" t="s">
        <v>4</v>
      </c>
      <c r="E279" s="288" t="s">
        <v>420</v>
      </c>
      <c r="F279" s="289" t="s">
        <v>420</v>
      </c>
      <c r="G279" s="288" t="s">
        <v>420</v>
      </c>
      <c r="H279" s="260">
        <v>0</v>
      </c>
      <c r="I279" s="260">
        <v>0</v>
      </c>
      <c r="J279" s="259">
        <v>0.32189999999999996</v>
      </c>
      <c r="K279" s="260">
        <v>7.1189004479684836</v>
      </c>
      <c r="L279" s="260">
        <v>0</v>
      </c>
      <c r="M279" s="260">
        <v>0</v>
      </c>
      <c r="N279" s="260">
        <v>0</v>
      </c>
      <c r="O279" s="260">
        <v>0</v>
      </c>
      <c r="P279" s="260">
        <v>0</v>
      </c>
      <c r="Q279" s="260">
        <v>0</v>
      </c>
      <c r="R279" s="260">
        <v>0</v>
      </c>
      <c r="S279" s="260">
        <v>0</v>
      </c>
      <c r="T279" s="260">
        <v>0</v>
      </c>
      <c r="U279" s="260">
        <v>0</v>
      </c>
      <c r="V279" s="290">
        <f t="shared" si="50"/>
        <v>7.1189004479684836</v>
      </c>
      <c r="W279" s="290">
        <f t="shared" si="51"/>
        <v>0</v>
      </c>
      <c r="X279" s="291">
        <v>0</v>
      </c>
      <c r="Y279" s="318" t="s">
        <v>58</v>
      </c>
      <c r="Z279" s="11"/>
    </row>
    <row r="280" spans="1:26" ht="30">
      <c r="A280" s="299" t="s">
        <v>299</v>
      </c>
      <c r="B280" s="308" t="s">
        <v>120</v>
      </c>
      <c r="C280" s="304" t="s">
        <v>370</v>
      </c>
      <c r="D280" s="309" t="s">
        <v>0</v>
      </c>
      <c r="E280" s="288" t="s">
        <v>420</v>
      </c>
      <c r="F280" s="289" t="s">
        <v>420</v>
      </c>
      <c r="G280" s="288" t="s">
        <v>420</v>
      </c>
      <c r="H280" s="260">
        <v>0</v>
      </c>
      <c r="I280" s="260">
        <v>0</v>
      </c>
      <c r="J280" s="259">
        <v>0.3788551</v>
      </c>
      <c r="K280" s="260">
        <v>2.3277008012203702</v>
      </c>
      <c r="L280" s="260">
        <v>0</v>
      </c>
      <c r="M280" s="260">
        <v>0</v>
      </c>
      <c r="N280" s="260">
        <v>0</v>
      </c>
      <c r="O280" s="260">
        <v>0</v>
      </c>
      <c r="P280" s="260">
        <v>0</v>
      </c>
      <c r="Q280" s="260">
        <v>0</v>
      </c>
      <c r="R280" s="260">
        <v>0</v>
      </c>
      <c r="S280" s="260">
        <v>0</v>
      </c>
      <c r="T280" s="260">
        <v>0</v>
      </c>
      <c r="U280" s="260">
        <v>0</v>
      </c>
      <c r="V280" s="290">
        <f t="shared" si="50"/>
        <v>2.3277008012203702</v>
      </c>
      <c r="W280" s="290">
        <f t="shared" si="51"/>
        <v>0</v>
      </c>
      <c r="X280" s="291">
        <v>0</v>
      </c>
      <c r="Y280" s="318" t="s">
        <v>58</v>
      </c>
      <c r="Z280" s="11"/>
    </row>
    <row r="281" spans="1:26" ht="30">
      <c r="A281" s="299" t="s">
        <v>299</v>
      </c>
      <c r="B281" s="330" t="s">
        <v>538</v>
      </c>
      <c r="C281" s="304" t="s">
        <v>659</v>
      </c>
      <c r="D281" s="309" t="s">
        <v>2</v>
      </c>
      <c r="E281" s="288" t="s">
        <v>420</v>
      </c>
      <c r="F281" s="289" t="s">
        <v>420</v>
      </c>
      <c r="G281" s="288" t="s">
        <v>420</v>
      </c>
      <c r="H281" s="260">
        <v>0</v>
      </c>
      <c r="I281" s="260">
        <v>0</v>
      </c>
      <c r="J281" s="259">
        <v>0</v>
      </c>
      <c r="K281" s="260">
        <v>4.2600100000000003</v>
      </c>
      <c r="L281" s="260">
        <v>0</v>
      </c>
      <c r="M281" s="260">
        <v>0</v>
      </c>
      <c r="N281" s="260">
        <v>0</v>
      </c>
      <c r="O281" s="260">
        <v>0</v>
      </c>
      <c r="P281" s="260">
        <v>0</v>
      </c>
      <c r="Q281" s="260">
        <v>0</v>
      </c>
      <c r="R281" s="260">
        <v>0</v>
      </c>
      <c r="S281" s="260">
        <v>0</v>
      </c>
      <c r="T281" s="260">
        <v>0</v>
      </c>
      <c r="U281" s="260">
        <v>0</v>
      </c>
      <c r="V281" s="290">
        <f t="shared" si="50"/>
        <v>4.2600100000000003</v>
      </c>
      <c r="W281" s="290">
        <f t="shared" si="51"/>
        <v>0</v>
      </c>
      <c r="X281" s="291">
        <v>0</v>
      </c>
      <c r="Y281" s="318" t="s">
        <v>58</v>
      </c>
      <c r="Z281" s="11"/>
    </row>
    <row r="282" spans="1:26" ht="28.5">
      <c r="A282" s="284" t="s">
        <v>299</v>
      </c>
      <c r="B282" s="285" t="s">
        <v>538</v>
      </c>
      <c r="C282" s="286" t="s">
        <v>660</v>
      </c>
      <c r="D282" s="287" t="s">
        <v>4</v>
      </c>
      <c r="E282" s="288" t="s">
        <v>420</v>
      </c>
      <c r="F282" s="289" t="s">
        <v>420</v>
      </c>
      <c r="G282" s="288" t="s">
        <v>420</v>
      </c>
      <c r="H282" s="260">
        <v>0</v>
      </c>
      <c r="I282" s="260">
        <v>0</v>
      </c>
      <c r="J282" s="259">
        <v>0</v>
      </c>
      <c r="K282" s="260">
        <v>15.90967</v>
      </c>
      <c r="L282" s="260">
        <v>0</v>
      </c>
      <c r="M282" s="260">
        <v>0</v>
      </c>
      <c r="N282" s="260">
        <v>0</v>
      </c>
      <c r="O282" s="260">
        <v>0</v>
      </c>
      <c r="P282" s="260">
        <v>0</v>
      </c>
      <c r="Q282" s="260">
        <v>0</v>
      </c>
      <c r="R282" s="260">
        <v>0</v>
      </c>
      <c r="S282" s="260">
        <v>0</v>
      </c>
      <c r="T282" s="260">
        <v>0</v>
      </c>
      <c r="U282" s="260">
        <v>0</v>
      </c>
      <c r="V282" s="290">
        <f t="shared" si="50"/>
        <v>15.90967</v>
      </c>
      <c r="W282" s="290">
        <f t="shared" si="51"/>
        <v>0</v>
      </c>
      <c r="X282" s="291">
        <v>0</v>
      </c>
      <c r="Y282" s="318" t="s">
        <v>58</v>
      </c>
      <c r="Z282" s="11"/>
    </row>
    <row r="283" spans="1:26" ht="28.5">
      <c r="A283" s="284" t="s">
        <v>299</v>
      </c>
      <c r="B283" s="285" t="s">
        <v>538</v>
      </c>
      <c r="C283" s="286" t="s">
        <v>661</v>
      </c>
      <c r="D283" s="287" t="s">
        <v>3</v>
      </c>
      <c r="E283" s="288" t="s">
        <v>420</v>
      </c>
      <c r="F283" s="289" t="s">
        <v>420</v>
      </c>
      <c r="G283" s="288" t="s">
        <v>420</v>
      </c>
      <c r="H283" s="260">
        <v>0</v>
      </c>
      <c r="I283" s="260">
        <v>0</v>
      </c>
      <c r="J283" s="259">
        <v>0</v>
      </c>
      <c r="K283" s="260">
        <v>13.67413</v>
      </c>
      <c r="L283" s="260">
        <v>0</v>
      </c>
      <c r="M283" s="260">
        <v>0</v>
      </c>
      <c r="N283" s="260">
        <v>0</v>
      </c>
      <c r="O283" s="323">
        <v>0</v>
      </c>
      <c r="P283" s="260">
        <v>0</v>
      </c>
      <c r="Q283" s="260">
        <v>0</v>
      </c>
      <c r="R283" s="260">
        <v>0</v>
      </c>
      <c r="S283" s="260">
        <v>0</v>
      </c>
      <c r="T283" s="260">
        <v>0</v>
      </c>
      <c r="U283" s="260">
        <v>0</v>
      </c>
      <c r="V283" s="290">
        <f t="shared" si="50"/>
        <v>13.67413</v>
      </c>
      <c r="W283" s="290">
        <f t="shared" si="51"/>
        <v>0</v>
      </c>
      <c r="X283" s="291">
        <v>0</v>
      </c>
      <c r="Y283" s="318" t="s">
        <v>58</v>
      </c>
      <c r="Z283" s="11"/>
    </row>
    <row r="284" spans="1:26" ht="31.5">
      <c r="A284" s="284" t="s">
        <v>299</v>
      </c>
      <c r="B284" s="285" t="s">
        <v>139</v>
      </c>
      <c r="C284" s="286" t="s">
        <v>354</v>
      </c>
      <c r="D284" s="287" t="s">
        <v>1</v>
      </c>
      <c r="E284" s="288" t="s">
        <v>420</v>
      </c>
      <c r="F284" s="289" t="s">
        <v>420</v>
      </c>
      <c r="G284" s="288" t="s">
        <v>420</v>
      </c>
      <c r="H284" s="260">
        <v>0</v>
      </c>
      <c r="I284" s="260">
        <v>0</v>
      </c>
      <c r="J284" s="259">
        <v>0</v>
      </c>
      <c r="K284" s="260">
        <v>24.313559000000001</v>
      </c>
      <c r="L284" s="260">
        <v>0</v>
      </c>
      <c r="M284" s="260">
        <v>24.313559000000001</v>
      </c>
      <c r="N284" s="260">
        <v>0</v>
      </c>
      <c r="O284" s="260">
        <v>24.313559000000001</v>
      </c>
      <c r="P284" s="260">
        <v>0</v>
      </c>
      <c r="Q284" s="260">
        <v>0</v>
      </c>
      <c r="R284" s="260">
        <v>0</v>
      </c>
      <c r="S284" s="260">
        <v>0</v>
      </c>
      <c r="T284" s="260">
        <v>0</v>
      </c>
      <c r="U284" s="260">
        <v>0</v>
      </c>
      <c r="V284" s="290">
        <f t="shared" si="50"/>
        <v>0</v>
      </c>
      <c r="W284" s="290">
        <f t="shared" si="51"/>
        <v>24.313559000000001</v>
      </c>
      <c r="X284" s="291">
        <v>0</v>
      </c>
      <c r="Y284" s="317" t="s">
        <v>681</v>
      </c>
      <c r="Z284" s="11"/>
    </row>
    <row r="285" spans="1:26" ht="31.5">
      <c r="A285" s="299" t="s">
        <v>299</v>
      </c>
      <c r="B285" s="308" t="s">
        <v>49</v>
      </c>
      <c r="C285" s="304" t="s">
        <v>74</v>
      </c>
      <c r="D285" s="309" t="s">
        <v>8</v>
      </c>
      <c r="E285" s="288" t="s">
        <v>420</v>
      </c>
      <c r="F285" s="289" t="s">
        <v>420</v>
      </c>
      <c r="G285" s="288" t="s">
        <v>420</v>
      </c>
      <c r="H285" s="260">
        <v>0</v>
      </c>
      <c r="I285" s="260">
        <v>0</v>
      </c>
      <c r="J285" s="259">
        <v>76.864361000000002</v>
      </c>
      <c r="K285" s="260">
        <v>115.75564</v>
      </c>
      <c r="L285" s="260">
        <v>0</v>
      </c>
      <c r="M285" s="260">
        <v>24.280519000000002</v>
      </c>
      <c r="N285" s="260">
        <v>0</v>
      </c>
      <c r="O285" s="260">
        <v>24.280519000000002</v>
      </c>
      <c r="P285" s="260">
        <v>0</v>
      </c>
      <c r="Q285" s="260">
        <v>0</v>
      </c>
      <c r="R285" s="260">
        <v>0</v>
      </c>
      <c r="S285" s="260">
        <v>0</v>
      </c>
      <c r="T285" s="260">
        <v>0</v>
      </c>
      <c r="U285" s="260">
        <v>0</v>
      </c>
      <c r="V285" s="290">
        <f t="shared" si="50"/>
        <v>91.475121000000001</v>
      </c>
      <c r="W285" s="290">
        <f t="shared" si="51"/>
        <v>24.280519000000002</v>
      </c>
      <c r="X285" s="291">
        <v>0</v>
      </c>
      <c r="Y285" s="325" t="s">
        <v>681</v>
      </c>
      <c r="Z285" s="11"/>
    </row>
    <row r="286" spans="1:26" ht="31.5">
      <c r="A286" s="299" t="s">
        <v>299</v>
      </c>
      <c r="B286" s="308" t="s">
        <v>10</v>
      </c>
      <c r="C286" s="304" t="s">
        <v>69</v>
      </c>
      <c r="D286" s="309" t="s">
        <v>3</v>
      </c>
      <c r="E286" s="288" t="s">
        <v>420</v>
      </c>
      <c r="F286" s="289" t="s">
        <v>420</v>
      </c>
      <c r="G286" s="288" t="s">
        <v>420</v>
      </c>
      <c r="H286" s="260">
        <v>0</v>
      </c>
      <c r="I286" s="260">
        <v>0</v>
      </c>
      <c r="J286" s="259">
        <v>3.2029999999999996E-2</v>
      </c>
      <c r="K286" s="260">
        <v>2.2341997935611801</v>
      </c>
      <c r="L286" s="260">
        <v>0</v>
      </c>
      <c r="M286" s="260">
        <v>1.89639527</v>
      </c>
      <c r="N286" s="260">
        <v>0</v>
      </c>
      <c r="O286" s="323">
        <v>1.89639527</v>
      </c>
      <c r="P286" s="260">
        <v>0</v>
      </c>
      <c r="Q286" s="260">
        <v>0</v>
      </c>
      <c r="R286" s="260">
        <v>0</v>
      </c>
      <c r="S286" s="260">
        <v>0</v>
      </c>
      <c r="T286" s="260">
        <v>0</v>
      </c>
      <c r="U286" s="260">
        <v>0</v>
      </c>
      <c r="V286" s="290">
        <f t="shared" si="50"/>
        <v>0.33780452356118018</v>
      </c>
      <c r="W286" s="290">
        <f t="shared" si="51"/>
        <v>1.89639527</v>
      </c>
      <c r="X286" s="291">
        <v>0</v>
      </c>
      <c r="Y286" s="317" t="s">
        <v>681</v>
      </c>
      <c r="Z286" s="11"/>
    </row>
    <row r="287" spans="1:26">
      <c r="A287" s="299">
        <v>2</v>
      </c>
      <c r="B287" s="308" t="s">
        <v>195</v>
      </c>
      <c r="C287" s="304" t="s">
        <v>550</v>
      </c>
      <c r="D287" s="309" t="s">
        <v>420</v>
      </c>
      <c r="E287" s="288" t="s">
        <v>420</v>
      </c>
      <c r="F287" s="289" t="s">
        <v>420</v>
      </c>
      <c r="G287" s="288" t="s">
        <v>420</v>
      </c>
      <c r="H287" s="293">
        <f t="shared" ref="H287:U287" si="53">H288+H312+H340+H343+H345+H346</f>
        <v>2024.6404840611422</v>
      </c>
      <c r="I287" s="293">
        <f t="shared" si="53"/>
        <v>1804.3293315587919</v>
      </c>
      <c r="J287" s="294">
        <f t="shared" si="53"/>
        <v>577.85809448999998</v>
      </c>
      <c r="K287" s="293">
        <f t="shared" si="53"/>
        <v>1354.8990195551467</v>
      </c>
      <c r="L287" s="293">
        <f t="shared" si="53"/>
        <v>747.197761479988</v>
      </c>
      <c r="M287" s="331">
        <f t="shared" si="53"/>
        <v>152.09232266999999</v>
      </c>
      <c r="N287" s="293">
        <f t="shared" si="53"/>
        <v>116.7519848128816</v>
      </c>
      <c r="O287" s="331">
        <f t="shared" si="53"/>
        <v>152.09232266999999</v>
      </c>
      <c r="P287" s="293">
        <f t="shared" si="53"/>
        <v>153.9399552560464</v>
      </c>
      <c r="Q287" s="293">
        <f t="shared" si="53"/>
        <v>0</v>
      </c>
      <c r="R287" s="293">
        <f t="shared" si="53"/>
        <v>250.99226716346146</v>
      </c>
      <c r="S287" s="293">
        <f t="shared" si="53"/>
        <v>0</v>
      </c>
      <c r="T287" s="293">
        <f t="shared" si="53"/>
        <v>225.51355424759859</v>
      </c>
      <c r="U287" s="293">
        <f t="shared" si="53"/>
        <v>0</v>
      </c>
      <c r="V287" s="290">
        <f t="shared" si="50"/>
        <v>1202.8066968851467</v>
      </c>
      <c r="W287" s="290">
        <f t="shared" si="51"/>
        <v>35.340337857118385</v>
      </c>
      <c r="X287" s="291">
        <f t="shared" si="52"/>
        <v>0.30269582066427692</v>
      </c>
      <c r="Y287" s="293" t="s">
        <v>420</v>
      </c>
      <c r="Z287" s="11"/>
    </row>
    <row r="288" spans="1:26">
      <c r="A288" s="299" t="s">
        <v>301</v>
      </c>
      <c r="B288" s="308" t="s">
        <v>217</v>
      </c>
      <c r="C288" s="304" t="s">
        <v>550</v>
      </c>
      <c r="D288" s="309" t="s">
        <v>420</v>
      </c>
      <c r="E288" s="288" t="s">
        <v>420</v>
      </c>
      <c r="F288" s="289" t="s">
        <v>420</v>
      </c>
      <c r="G288" s="288" t="s">
        <v>420</v>
      </c>
      <c r="H288" s="295">
        <f t="shared" ref="H288:U288" si="54">H289+H297+H300+H309</f>
        <v>545.75953025920035</v>
      </c>
      <c r="I288" s="295">
        <f t="shared" si="54"/>
        <v>545.75953025920035</v>
      </c>
      <c r="J288" s="296">
        <f t="shared" si="54"/>
        <v>0.49736000000000002</v>
      </c>
      <c r="K288" s="295">
        <f t="shared" si="54"/>
        <v>452.00558771999999</v>
      </c>
      <c r="L288" s="295">
        <f t="shared" si="54"/>
        <v>90.963476280000023</v>
      </c>
      <c r="M288" s="295">
        <f t="shared" si="54"/>
        <v>42.680135660000012</v>
      </c>
      <c r="N288" s="295">
        <f t="shared" si="54"/>
        <v>11.550456332000005</v>
      </c>
      <c r="O288" s="295">
        <f t="shared" si="54"/>
        <v>42.680135660000012</v>
      </c>
      <c r="P288" s="295">
        <f t="shared" si="54"/>
        <v>25.295351775999997</v>
      </c>
      <c r="Q288" s="295">
        <f t="shared" si="54"/>
        <v>0</v>
      </c>
      <c r="R288" s="295">
        <f t="shared" si="54"/>
        <v>30.341100841600014</v>
      </c>
      <c r="S288" s="295">
        <f t="shared" si="54"/>
        <v>0</v>
      </c>
      <c r="T288" s="295">
        <f t="shared" si="54"/>
        <v>23.77656733040001</v>
      </c>
      <c r="U288" s="295">
        <f t="shared" si="54"/>
        <v>0</v>
      </c>
      <c r="V288" s="290">
        <f t="shared" si="50"/>
        <v>409.32545205999998</v>
      </c>
      <c r="W288" s="290">
        <f t="shared" si="51"/>
        <v>31.129679328000009</v>
      </c>
      <c r="X288" s="291">
        <f t="shared" si="52"/>
        <v>2.6951038498588726</v>
      </c>
      <c r="Y288" s="293" t="s">
        <v>420</v>
      </c>
      <c r="Z288" s="11"/>
    </row>
    <row r="289" spans="1:26" ht="30">
      <c r="A289" s="299" t="s">
        <v>302</v>
      </c>
      <c r="B289" s="308" t="s">
        <v>219</v>
      </c>
      <c r="C289" s="304" t="s">
        <v>550</v>
      </c>
      <c r="D289" s="309" t="s">
        <v>420</v>
      </c>
      <c r="E289" s="288" t="s">
        <v>420</v>
      </c>
      <c r="F289" s="289" t="s">
        <v>420</v>
      </c>
      <c r="G289" s="288" t="s">
        <v>420</v>
      </c>
      <c r="H289" s="295">
        <f t="shared" ref="H289:L289" si="55">SUM(H290:H293)+H294</f>
        <v>545.75953025920035</v>
      </c>
      <c r="I289" s="295">
        <f t="shared" si="55"/>
        <v>545.75953025920035</v>
      </c>
      <c r="J289" s="296">
        <f t="shared" ref="J289:K289" si="56">SUM(J290:J293)+J294</f>
        <v>0.49736000000000002</v>
      </c>
      <c r="K289" s="295">
        <f t="shared" si="56"/>
        <v>452.00558771999999</v>
      </c>
      <c r="L289" s="295">
        <f t="shared" si="55"/>
        <v>90.963476280000023</v>
      </c>
      <c r="M289" s="332">
        <f>SUM(M290:M293)+M294</f>
        <v>42.680135660000012</v>
      </c>
      <c r="N289" s="295">
        <f t="shared" ref="N289" si="57">SUM(N290:N293)+N294</f>
        <v>11.550456332000005</v>
      </c>
      <c r="O289" s="332">
        <f>SUM(O290:O293)+O294</f>
        <v>42.680135660000012</v>
      </c>
      <c r="P289" s="295">
        <f t="shared" ref="P289:U289" si="58">SUM(P290:P293)+P294</f>
        <v>25.295351775999997</v>
      </c>
      <c r="Q289" s="295">
        <f t="shared" si="58"/>
        <v>0</v>
      </c>
      <c r="R289" s="295">
        <f t="shared" si="58"/>
        <v>30.341100841600014</v>
      </c>
      <c r="S289" s="295">
        <f t="shared" si="58"/>
        <v>0</v>
      </c>
      <c r="T289" s="295">
        <f t="shared" si="58"/>
        <v>23.77656733040001</v>
      </c>
      <c r="U289" s="295">
        <f t="shared" si="58"/>
        <v>0</v>
      </c>
      <c r="V289" s="290">
        <f t="shared" si="50"/>
        <v>409.32545205999998</v>
      </c>
      <c r="W289" s="290">
        <f t="shared" si="51"/>
        <v>31.129679328000009</v>
      </c>
      <c r="X289" s="291">
        <f t="shared" si="52"/>
        <v>2.6951038498588726</v>
      </c>
      <c r="Y289" s="293" t="s">
        <v>420</v>
      </c>
      <c r="Z289" s="11"/>
    </row>
    <row r="290" spans="1:26" ht="94.5">
      <c r="A290" s="333" t="s">
        <v>241</v>
      </c>
      <c r="B290" s="334" t="s">
        <v>221</v>
      </c>
      <c r="C290" s="304" t="s">
        <v>550</v>
      </c>
      <c r="D290" s="309" t="s">
        <v>8</v>
      </c>
      <c r="E290" s="288" t="s">
        <v>420</v>
      </c>
      <c r="F290" s="289" t="s">
        <v>420</v>
      </c>
      <c r="G290" s="288" t="s">
        <v>420</v>
      </c>
      <c r="H290" s="295">
        <v>203.80782465049609</v>
      </c>
      <c r="I290" s="295">
        <v>203.80782465049609</v>
      </c>
      <c r="J290" s="296" t="s">
        <v>420</v>
      </c>
      <c r="K290" s="295">
        <v>160.74559189760001</v>
      </c>
      <c r="L290" s="295">
        <v>33.865975774400013</v>
      </c>
      <c r="M290" s="301">
        <v>29.209767650000007</v>
      </c>
      <c r="N290" s="295">
        <v>4.2371734061600019</v>
      </c>
      <c r="O290" s="301">
        <v>29.209767650000007</v>
      </c>
      <c r="P290" s="295">
        <v>9.3518336748799999</v>
      </c>
      <c r="Q290" s="295">
        <v>0</v>
      </c>
      <c r="R290" s="295">
        <v>11.427018319808004</v>
      </c>
      <c r="S290" s="295">
        <v>0</v>
      </c>
      <c r="T290" s="295">
        <v>8.8499503735520069</v>
      </c>
      <c r="U290" s="295">
        <v>0</v>
      </c>
      <c r="V290" s="290">
        <f t="shared" si="50"/>
        <v>131.5358242476</v>
      </c>
      <c r="W290" s="290">
        <f t="shared" si="51"/>
        <v>24.972594243840007</v>
      </c>
      <c r="X290" s="291">
        <f t="shared" si="52"/>
        <v>5.8936918200078505</v>
      </c>
      <c r="Y290" s="302" t="s">
        <v>876</v>
      </c>
      <c r="Z290" s="11"/>
    </row>
    <row r="291" spans="1:26" ht="94.5">
      <c r="A291" s="299" t="s">
        <v>241</v>
      </c>
      <c r="B291" s="308" t="s">
        <v>222</v>
      </c>
      <c r="C291" s="304" t="s">
        <v>550</v>
      </c>
      <c r="D291" s="309" t="s">
        <v>8</v>
      </c>
      <c r="E291" s="288" t="s">
        <v>420</v>
      </c>
      <c r="F291" s="289" t="s">
        <v>420</v>
      </c>
      <c r="G291" s="288" t="s">
        <v>420</v>
      </c>
      <c r="H291" s="295">
        <v>332.52855600870413</v>
      </c>
      <c r="I291" s="295">
        <v>332.52855600870413</v>
      </c>
      <c r="J291" s="296" t="s">
        <v>420</v>
      </c>
      <c r="K291" s="295">
        <v>262.2691236224</v>
      </c>
      <c r="L291" s="295">
        <v>55.255013105600014</v>
      </c>
      <c r="M291" s="301">
        <v>13.177784350000005</v>
      </c>
      <c r="N291" s="295">
        <v>6.9132829258400026</v>
      </c>
      <c r="O291" s="301">
        <v>13.177784350000005</v>
      </c>
      <c r="P291" s="295">
        <v>15.36351810112</v>
      </c>
      <c r="Q291" s="295">
        <v>0</v>
      </c>
      <c r="R291" s="295">
        <v>18.644082521792008</v>
      </c>
      <c r="S291" s="295">
        <v>0</v>
      </c>
      <c r="T291" s="295">
        <v>14.334129556848005</v>
      </c>
      <c r="U291" s="295">
        <v>0</v>
      </c>
      <c r="V291" s="290">
        <f t="shared" si="50"/>
        <v>249.09133927240001</v>
      </c>
      <c r="W291" s="290">
        <f t="shared" si="51"/>
        <v>6.2645014241600023</v>
      </c>
      <c r="X291" s="291">
        <f t="shared" si="52"/>
        <v>0.90615435406888545</v>
      </c>
      <c r="Y291" s="302" t="s">
        <v>876</v>
      </c>
      <c r="Z291" s="11"/>
    </row>
    <row r="292" spans="1:26" ht="45">
      <c r="A292" s="299" t="s">
        <v>242</v>
      </c>
      <c r="B292" s="308" t="s">
        <v>303</v>
      </c>
      <c r="C292" s="304" t="s">
        <v>550</v>
      </c>
      <c r="D292" s="309" t="s">
        <v>8</v>
      </c>
      <c r="E292" s="288" t="s">
        <v>420</v>
      </c>
      <c r="F292" s="289" t="s">
        <v>420</v>
      </c>
      <c r="G292" s="288" t="s">
        <v>420</v>
      </c>
      <c r="H292" s="295">
        <v>2.3557873999999996</v>
      </c>
      <c r="I292" s="295">
        <v>2.3557873999999996</v>
      </c>
      <c r="J292" s="296" t="s">
        <v>420</v>
      </c>
      <c r="K292" s="295">
        <v>1.8424873999999996</v>
      </c>
      <c r="L292" s="295">
        <v>0.46062185</v>
      </c>
      <c r="M292" s="295">
        <v>0</v>
      </c>
      <c r="N292" s="295">
        <v>0.1</v>
      </c>
      <c r="O292" s="295">
        <v>0</v>
      </c>
      <c r="P292" s="295">
        <v>0.14499999999999999</v>
      </c>
      <c r="Q292" s="295">
        <v>0</v>
      </c>
      <c r="R292" s="295">
        <v>6.7500000000000004E-2</v>
      </c>
      <c r="S292" s="295">
        <v>0</v>
      </c>
      <c r="T292" s="295">
        <v>0.14812185000000003</v>
      </c>
      <c r="U292" s="295">
        <v>0</v>
      </c>
      <c r="V292" s="290">
        <f t="shared" si="50"/>
        <v>1.8424873999999996</v>
      </c>
      <c r="W292" s="290">
        <f t="shared" si="51"/>
        <v>-0.1</v>
      </c>
      <c r="X292" s="291">
        <f t="shared" si="52"/>
        <v>-1</v>
      </c>
      <c r="Y292" s="303" t="s">
        <v>420</v>
      </c>
      <c r="Z292" s="11"/>
    </row>
    <row r="293" spans="1:26" ht="42.75">
      <c r="A293" s="284" t="s">
        <v>242</v>
      </c>
      <c r="B293" s="285" t="s">
        <v>225</v>
      </c>
      <c r="C293" s="286" t="s">
        <v>550</v>
      </c>
      <c r="D293" s="300" t="s">
        <v>8</v>
      </c>
      <c r="E293" s="288" t="s">
        <v>420</v>
      </c>
      <c r="F293" s="289" t="s">
        <v>420</v>
      </c>
      <c r="G293" s="288" t="s">
        <v>420</v>
      </c>
      <c r="H293" s="295">
        <v>7.0673621999999989</v>
      </c>
      <c r="I293" s="295">
        <v>7.0673621999999989</v>
      </c>
      <c r="J293" s="296" t="s">
        <v>420</v>
      </c>
      <c r="K293" s="295">
        <v>5.5274621999999987</v>
      </c>
      <c r="L293" s="295">
        <v>1.3818655500000001</v>
      </c>
      <c r="M293" s="295">
        <v>0.29258366000000002</v>
      </c>
      <c r="N293" s="295">
        <v>0.30000000000000004</v>
      </c>
      <c r="O293" s="295">
        <v>0.29258366000000002</v>
      </c>
      <c r="P293" s="295">
        <v>0.43499999999999994</v>
      </c>
      <c r="Q293" s="295">
        <v>0</v>
      </c>
      <c r="R293" s="295">
        <v>0.20250000000000001</v>
      </c>
      <c r="S293" s="295">
        <v>0</v>
      </c>
      <c r="T293" s="295">
        <v>0.44436555000000011</v>
      </c>
      <c r="U293" s="295">
        <v>0</v>
      </c>
      <c r="V293" s="290">
        <f t="shared" si="50"/>
        <v>5.2348785399999986</v>
      </c>
      <c r="W293" s="290">
        <f t="shared" si="51"/>
        <v>-7.4163400000000212E-3</v>
      </c>
      <c r="X293" s="291">
        <f t="shared" si="52"/>
        <v>-2.4721133333333367E-2</v>
      </c>
      <c r="Y293" s="303" t="s">
        <v>420</v>
      </c>
      <c r="Z293" s="11"/>
    </row>
    <row r="294" spans="1:26" ht="30">
      <c r="A294" s="299" t="s">
        <v>304</v>
      </c>
      <c r="B294" s="308" t="s">
        <v>227</v>
      </c>
      <c r="C294" s="304" t="s">
        <v>550</v>
      </c>
      <c r="D294" s="299" t="s">
        <v>420</v>
      </c>
      <c r="E294" s="288" t="s">
        <v>420</v>
      </c>
      <c r="F294" s="289" t="s">
        <v>420</v>
      </c>
      <c r="G294" s="288" t="s">
        <v>420</v>
      </c>
      <c r="H294" s="290">
        <v>0</v>
      </c>
      <c r="I294" s="290">
        <v>0</v>
      </c>
      <c r="J294" s="290">
        <f t="shared" ref="J294:K294" si="59">J295+J296</f>
        <v>0.49736000000000002</v>
      </c>
      <c r="K294" s="290">
        <f t="shared" si="59"/>
        <v>21.6209226</v>
      </c>
      <c r="L294" s="290">
        <v>0</v>
      </c>
      <c r="M294" s="290">
        <v>0</v>
      </c>
      <c r="N294" s="290">
        <v>0</v>
      </c>
      <c r="O294" s="290">
        <v>0</v>
      </c>
      <c r="P294" s="290">
        <v>0</v>
      </c>
      <c r="Q294" s="290">
        <v>0</v>
      </c>
      <c r="R294" s="290">
        <v>0</v>
      </c>
      <c r="S294" s="290">
        <v>0</v>
      </c>
      <c r="T294" s="290">
        <v>0</v>
      </c>
      <c r="U294" s="290">
        <v>0</v>
      </c>
      <c r="V294" s="290">
        <f t="shared" si="50"/>
        <v>21.6209226</v>
      </c>
      <c r="W294" s="290">
        <f t="shared" si="51"/>
        <v>0</v>
      </c>
      <c r="X294" s="291">
        <v>0</v>
      </c>
      <c r="Y294" s="290" t="s">
        <v>420</v>
      </c>
      <c r="Z294" s="11"/>
    </row>
    <row r="295" spans="1:26" ht="75">
      <c r="A295" s="299" t="s">
        <v>304</v>
      </c>
      <c r="B295" s="308" t="s">
        <v>539</v>
      </c>
      <c r="C295" s="304" t="s">
        <v>662</v>
      </c>
      <c r="D295" s="309" t="s">
        <v>4</v>
      </c>
      <c r="E295" s="288" t="s">
        <v>420</v>
      </c>
      <c r="F295" s="289" t="s">
        <v>420</v>
      </c>
      <c r="G295" s="288" t="s">
        <v>420</v>
      </c>
      <c r="H295" s="290">
        <v>0</v>
      </c>
      <c r="I295" s="290">
        <v>0</v>
      </c>
      <c r="J295" s="290">
        <v>0</v>
      </c>
      <c r="K295" s="290">
        <v>16.958659999999998</v>
      </c>
      <c r="L295" s="290">
        <v>0</v>
      </c>
      <c r="M295" s="290">
        <v>0</v>
      </c>
      <c r="N295" s="290">
        <v>0</v>
      </c>
      <c r="O295" s="290">
        <v>0</v>
      </c>
      <c r="P295" s="290">
        <v>0</v>
      </c>
      <c r="Q295" s="290">
        <v>0</v>
      </c>
      <c r="R295" s="290">
        <v>0</v>
      </c>
      <c r="S295" s="290">
        <v>0</v>
      </c>
      <c r="T295" s="290">
        <v>0</v>
      </c>
      <c r="U295" s="290">
        <v>0</v>
      </c>
      <c r="V295" s="290">
        <f t="shared" si="50"/>
        <v>16.958659999999998</v>
      </c>
      <c r="W295" s="290">
        <f t="shared" si="51"/>
        <v>0</v>
      </c>
      <c r="X295" s="291">
        <v>0</v>
      </c>
      <c r="Y295" s="318" t="s">
        <v>58</v>
      </c>
      <c r="Z295" s="11"/>
    </row>
    <row r="296" spans="1:26" ht="90">
      <c r="A296" s="299" t="s">
        <v>304</v>
      </c>
      <c r="B296" s="308" t="s">
        <v>61</v>
      </c>
      <c r="C296" s="304" t="s">
        <v>663</v>
      </c>
      <c r="D296" s="299" t="s">
        <v>4</v>
      </c>
      <c r="E296" s="288" t="s">
        <v>420</v>
      </c>
      <c r="F296" s="289" t="s">
        <v>420</v>
      </c>
      <c r="G296" s="288" t="s">
        <v>420</v>
      </c>
      <c r="H296" s="290">
        <v>0</v>
      </c>
      <c r="I296" s="290">
        <v>0</v>
      </c>
      <c r="J296" s="317">
        <v>0.49736000000000002</v>
      </c>
      <c r="K296" s="317">
        <f>3.95107*1.18</f>
        <v>4.6622626</v>
      </c>
      <c r="L296" s="290">
        <v>0</v>
      </c>
      <c r="M296" s="290">
        <v>0</v>
      </c>
      <c r="N296" s="290">
        <v>0</v>
      </c>
      <c r="O296" s="290">
        <v>0</v>
      </c>
      <c r="P296" s="290">
        <v>0</v>
      </c>
      <c r="Q296" s="290">
        <v>0</v>
      </c>
      <c r="R296" s="290">
        <v>0</v>
      </c>
      <c r="S296" s="290">
        <v>0</v>
      </c>
      <c r="T296" s="290">
        <v>0</v>
      </c>
      <c r="U296" s="290">
        <v>0</v>
      </c>
      <c r="V296" s="290">
        <f t="shared" si="50"/>
        <v>4.6622626</v>
      </c>
      <c r="W296" s="290">
        <f t="shared" si="51"/>
        <v>0</v>
      </c>
      <c r="X296" s="291">
        <v>0</v>
      </c>
      <c r="Y296" s="318" t="s">
        <v>58</v>
      </c>
      <c r="Z296" s="11"/>
    </row>
    <row r="297" spans="1:26" ht="28.5">
      <c r="A297" s="284" t="s">
        <v>305</v>
      </c>
      <c r="B297" s="285" t="s">
        <v>229</v>
      </c>
      <c r="C297" s="286" t="s">
        <v>550</v>
      </c>
      <c r="D297" s="300" t="s">
        <v>420</v>
      </c>
      <c r="E297" s="288" t="s">
        <v>420</v>
      </c>
      <c r="F297" s="289" t="s">
        <v>420</v>
      </c>
      <c r="G297" s="288" t="s">
        <v>420</v>
      </c>
      <c r="H297" s="295">
        <f t="shared" ref="H297:U297" si="60">H298+H299</f>
        <v>0</v>
      </c>
      <c r="I297" s="295">
        <f t="shared" si="60"/>
        <v>0</v>
      </c>
      <c r="J297" s="296">
        <f t="shared" si="60"/>
        <v>0</v>
      </c>
      <c r="K297" s="295">
        <f t="shared" si="60"/>
        <v>0</v>
      </c>
      <c r="L297" s="295">
        <f t="shared" si="60"/>
        <v>0</v>
      </c>
      <c r="M297" s="295">
        <f t="shared" si="60"/>
        <v>0</v>
      </c>
      <c r="N297" s="295">
        <f t="shared" si="60"/>
        <v>0</v>
      </c>
      <c r="O297" s="295">
        <f t="shared" si="60"/>
        <v>0</v>
      </c>
      <c r="P297" s="295">
        <f t="shared" si="60"/>
        <v>0</v>
      </c>
      <c r="Q297" s="295">
        <f t="shared" si="60"/>
        <v>0</v>
      </c>
      <c r="R297" s="295">
        <f t="shared" si="60"/>
        <v>0</v>
      </c>
      <c r="S297" s="295">
        <f t="shared" si="60"/>
        <v>0</v>
      </c>
      <c r="T297" s="295">
        <f t="shared" si="60"/>
        <v>0</v>
      </c>
      <c r="U297" s="295">
        <f t="shared" si="60"/>
        <v>0</v>
      </c>
      <c r="V297" s="290">
        <f t="shared" si="50"/>
        <v>0</v>
      </c>
      <c r="W297" s="290">
        <f t="shared" si="51"/>
        <v>0</v>
      </c>
      <c r="X297" s="291">
        <v>0</v>
      </c>
      <c r="Y297" s="293" t="s">
        <v>420</v>
      </c>
      <c r="Z297" s="11"/>
    </row>
    <row r="298" spans="1:26" ht="45">
      <c r="A298" s="304" t="s">
        <v>306</v>
      </c>
      <c r="B298" s="308" t="s">
        <v>231</v>
      </c>
      <c r="C298" s="304" t="s">
        <v>550</v>
      </c>
      <c r="D298" s="309" t="s">
        <v>420</v>
      </c>
      <c r="E298" s="288" t="s">
        <v>420</v>
      </c>
      <c r="F298" s="289" t="s">
        <v>420</v>
      </c>
      <c r="G298" s="288" t="s">
        <v>420</v>
      </c>
      <c r="H298" s="290">
        <v>0</v>
      </c>
      <c r="I298" s="290">
        <v>0</v>
      </c>
      <c r="J298" s="290">
        <v>0</v>
      </c>
      <c r="K298" s="290">
        <v>0</v>
      </c>
      <c r="L298" s="290">
        <v>0</v>
      </c>
      <c r="M298" s="290">
        <v>0</v>
      </c>
      <c r="N298" s="290">
        <v>0</v>
      </c>
      <c r="O298" s="290">
        <v>0</v>
      </c>
      <c r="P298" s="290">
        <v>0</v>
      </c>
      <c r="Q298" s="290">
        <v>0</v>
      </c>
      <c r="R298" s="290">
        <v>0</v>
      </c>
      <c r="S298" s="290">
        <v>0</v>
      </c>
      <c r="T298" s="290">
        <v>0</v>
      </c>
      <c r="U298" s="290">
        <v>0</v>
      </c>
      <c r="V298" s="290">
        <f t="shared" si="50"/>
        <v>0</v>
      </c>
      <c r="W298" s="290">
        <f t="shared" si="51"/>
        <v>0</v>
      </c>
      <c r="X298" s="291">
        <v>0</v>
      </c>
      <c r="Y298" s="290" t="s">
        <v>420</v>
      </c>
      <c r="Z298" s="11"/>
    </row>
    <row r="299" spans="1:26" ht="30">
      <c r="A299" s="304" t="s">
        <v>307</v>
      </c>
      <c r="B299" s="308" t="s">
        <v>233</v>
      </c>
      <c r="C299" s="304" t="s">
        <v>550</v>
      </c>
      <c r="D299" s="309" t="s">
        <v>420</v>
      </c>
      <c r="E299" s="288" t="s">
        <v>420</v>
      </c>
      <c r="F299" s="289" t="s">
        <v>420</v>
      </c>
      <c r="G299" s="288" t="s">
        <v>420</v>
      </c>
      <c r="H299" s="290">
        <v>0</v>
      </c>
      <c r="I299" s="290">
        <v>0</v>
      </c>
      <c r="J299" s="290">
        <v>0</v>
      </c>
      <c r="K299" s="290">
        <v>0</v>
      </c>
      <c r="L299" s="290">
        <v>0</v>
      </c>
      <c r="M299" s="290">
        <v>0</v>
      </c>
      <c r="N299" s="290">
        <v>0</v>
      </c>
      <c r="O299" s="290">
        <v>0</v>
      </c>
      <c r="P299" s="290">
        <v>0</v>
      </c>
      <c r="Q299" s="290">
        <v>0</v>
      </c>
      <c r="R299" s="290">
        <v>0</v>
      </c>
      <c r="S299" s="290">
        <v>0</v>
      </c>
      <c r="T299" s="290">
        <v>0</v>
      </c>
      <c r="U299" s="290">
        <v>0</v>
      </c>
      <c r="V299" s="290">
        <f t="shared" si="50"/>
        <v>0</v>
      </c>
      <c r="W299" s="290">
        <f t="shared" si="51"/>
        <v>0</v>
      </c>
      <c r="X299" s="291">
        <v>0</v>
      </c>
      <c r="Y299" s="290" t="s">
        <v>420</v>
      </c>
      <c r="Z299" s="11"/>
    </row>
    <row r="300" spans="1:26" ht="30">
      <c r="A300" s="304" t="s">
        <v>308</v>
      </c>
      <c r="B300" s="308" t="s">
        <v>235</v>
      </c>
      <c r="C300" s="304" t="s">
        <v>550</v>
      </c>
      <c r="D300" s="309" t="s">
        <v>420</v>
      </c>
      <c r="E300" s="288" t="s">
        <v>420</v>
      </c>
      <c r="F300" s="289" t="s">
        <v>420</v>
      </c>
      <c r="G300" s="288" t="s">
        <v>420</v>
      </c>
      <c r="H300" s="295">
        <f t="shared" ref="H300:U300" si="61">H301+H305</f>
        <v>0</v>
      </c>
      <c r="I300" s="295">
        <f t="shared" si="61"/>
        <v>0</v>
      </c>
      <c r="J300" s="296">
        <f t="shared" si="61"/>
        <v>0</v>
      </c>
      <c r="K300" s="295">
        <f t="shared" si="61"/>
        <v>0</v>
      </c>
      <c r="L300" s="295">
        <f t="shared" si="61"/>
        <v>0</v>
      </c>
      <c r="M300" s="295">
        <f t="shared" si="61"/>
        <v>0</v>
      </c>
      <c r="N300" s="295">
        <f t="shared" si="61"/>
        <v>0</v>
      </c>
      <c r="O300" s="295">
        <f t="shared" si="61"/>
        <v>0</v>
      </c>
      <c r="P300" s="295">
        <f t="shared" si="61"/>
        <v>0</v>
      </c>
      <c r="Q300" s="295">
        <f t="shared" si="61"/>
        <v>0</v>
      </c>
      <c r="R300" s="295">
        <f t="shared" si="61"/>
        <v>0</v>
      </c>
      <c r="S300" s="295">
        <f t="shared" si="61"/>
        <v>0</v>
      </c>
      <c r="T300" s="295">
        <f t="shared" si="61"/>
        <v>0</v>
      </c>
      <c r="U300" s="295">
        <f t="shared" si="61"/>
        <v>0</v>
      </c>
      <c r="V300" s="290">
        <f t="shared" si="50"/>
        <v>0</v>
      </c>
      <c r="W300" s="290">
        <f t="shared" si="51"/>
        <v>0</v>
      </c>
      <c r="X300" s="291">
        <v>0</v>
      </c>
      <c r="Y300" s="293" t="s">
        <v>420</v>
      </c>
      <c r="Z300" s="11"/>
    </row>
    <row r="301" spans="1:26" ht="30">
      <c r="A301" s="299" t="s">
        <v>309</v>
      </c>
      <c r="B301" s="308" t="s">
        <v>237</v>
      </c>
      <c r="C301" s="304" t="s">
        <v>550</v>
      </c>
      <c r="D301" s="299" t="s">
        <v>420</v>
      </c>
      <c r="E301" s="288" t="s">
        <v>420</v>
      </c>
      <c r="F301" s="289" t="s">
        <v>420</v>
      </c>
      <c r="G301" s="288" t="s">
        <v>420</v>
      </c>
      <c r="H301" s="290">
        <f t="shared" ref="H301:U301" si="62">H302+H303+H304</f>
        <v>0</v>
      </c>
      <c r="I301" s="290">
        <f t="shared" si="62"/>
        <v>0</v>
      </c>
      <c r="J301" s="290">
        <f t="shared" si="62"/>
        <v>0</v>
      </c>
      <c r="K301" s="290">
        <f t="shared" si="62"/>
        <v>0</v>
      </c>
      <c r="L301" s="290">
        <f t="shared" si="62"/>
        <v>0</v>
      </c>
      <c r="M301" s="290">
        <f t="shared" si="62"/>
        <v>0</v>
      </c>
      <c r="N301" s="290">
        <f t="shared" si="62"/>
        <v>0</v>
      </c>
      <c r="O301" s="290">
        <f t="shared" si="62"/>
        <v>0</v>
      </c>
      <c r="P301" s="290">
        <f t="shared" si="62"/>
        <v>0</v>
      </c>
      <c r="Q301" s="290">
        <f t="shared" si="62"/>
        <v>0</v>
      </c>
      <c r="R301" s="290">
        <f t="shared" si="62"/>
        <v>0</v>
      </c>
      <c r="S301" s="290">
        <f t="shared" si="62"/>
        <v>0</v>
      </c>
      <c r="T301" s="290">
        <f t="shared" si="62"/>
        <v>0</v>
      </c>
      <c r="U301" s="290">
        <f t="shared" si="62"/>
        <v>0</v>
      </c>
      <c r="V301" s="290">
        <f t="shared" si="50"/>
        <v>0</v>
      </c>
      <c r="W301" s="290">
        <f t="shared" si="51"/>
        <v>0</v>
      </c>
      <c r="X301" s="291">
        <v>0</v>
      </c>
      <c r="Y301" s="290" t="s">
        <v>420</v>
      </c>
      <c r="Z301" s="11"/>
    </row>
    <row r="302" spans="1:26" ht="71.25">
      <c r="A302" s="284" t="s">
        <v>309</v>
      </c>
      <c r="B302" s="285" t="s">
        <v>238</v>
      </c>
      <c r="C302" s="286" t="s">
        <v>550</v>
      </c>
      <c r="D302" s="300" t="s">
        <v>420</v>
      </c>
      <c r="E302" s="288" t="s">
        <v>420</v>
      </c>
      <c r="F302" s="289" t="s">
        <v>420</v>
      </c>
      <c r="G302" s="288" t="s">
        <v>420</v>
      </c>
      <c r="H302" s="290">
        <v>0</v>
      </c>
      <c r="I302" s="290">
        <v>0</v>
      </c>
      <c r="J302" s="290">
        <v>0</v>
      </c>
      <c r="K302" s="290">
        <v>0</v>
      </c>
      <c r="L302" s="290">
        <v>0</v>
      </c>
      <c r="M302" s="290">
        <v>0</v>
      </c>
      <c r="N302" s="290">
        <v>0</v>
      </c>
      <c r="O302" s="290">
        <v>0</v>
      </c>
      <c r="P302" s="290">
        <v>0</v>
      </c>
      <c r="Q302" s="290">
        <v>0</v>
      </c>
      <c r="R302" s="290">
        <v>0</v>
      </c>
      <c r="S302" s="290">
        <v>0</v>
      </c>
      <c r="T302" s="290">
        <v>0</v>
      </c>
      <c r="U302" s="290">
        <v>0</v>
      </c>
      <c r="V302" s="290">
        <f t="shared" si="50"/>
        <v>0</v>
      </c>
      <c r="W302" s="290">
        <f t="shared" si="51"/>
        <v>0</v>
      </c>
      <c r="X302" s="291">
        <v>0</v>
      </c>
      <c r="Y302" s="290" t="s">
        <v>420</v>
      </c>
      <c r="Z302" s="11"/>
    </row>
    <row r="303" spans="1:26" ht="36" customHeight="1">
      <c r="A303" s="335" t="s">
        <v>309</v>
      </c>
      <c r="B303" s="336" t="s">
        <v>239</v>
      </c>
      <c r="C303" s="337" t="s">
        <v>550</v>
      </c>
      <c r="D303" s="309" t="s">
        <v>420</v>
      </c>
      <c r="E303" s="288" t="s">
        <v>420</v>
      </c>
      <c r="F303" s="338" t="s">
        <v>420</v>
      </c>
      <c r="G303" s="288" t="s">
        <v>420</v>
      </c>
      <c r="H303" s="290">
        <v>0</v>
      </c>
      <c r="I303" s="290">
        <v>0</v>
      </c>
      <c r="J303" s="290">
        <v>0</v>
      </c>
      <c r="K303" s="290">
        <v>0</v>
      </c>
      <c r="L303" s="290">
        <v>0</v>
      </c>
      <c r="M303" s="290">
        <v>0</v>
      </c>
      <c r="N303" s="290">
        <v>0</v>
      </c>
      <c r="O303" s="290">
        <v>0</v>
      </c>
      <c r="P303" s="290">
        <v>0</v>
      </c>
      <c r="Q303" s="290">
        <v>0</v>
      </c>
      <c r="R303" s="290">
        <v>0</v>
      </c>
      <c r="S303" s="290">
        <v>0</v>
      </c>
      <c r="T303" s="290">
        <v>0</v>
      </c>
      <c r="U303" s="290">
        <v>0</v>
      </c>
      <c r="V303" s="290">
        <f t="shared" si="50"/>
        <v>0</v>
      </c>
      <c r="W303" s="290">
        <f t="shared" si="51"/>
        <v>0</v>
      </c>
      <c r="X303" s="291">
        <v>0</v>
      </c>
      <c r="Y303" s="290" t="s">
        <v>420</v>
      </c>
      <c r="Z303" s="11"/>
    </row>
    <row r="304" spans="1:26" ht="60">
      <c r="A304" s="299" t="s">
        <v>309</v>
      </c>
      <c r="B304" s="308" t="s">
        <v>240</v>
      </c>
      <c r="C304" s="304" t="s">
        <v>550</v>
      </c>
      <c r="D304" s="309" t="s">
        <v>420</v>
      </c>
      <c r="E304" s="288" t="s">
        <v>420</v>
      </c>
      <c r="F304" s="338" t="s">
        <v>420</v>
      </c>
      <c r="G304" s="288" t="s">
        <v>420</v>
      </c>
      <c r="H304" s="290">
        <v>0</v>
      </c>
      <c r="I304" s="290">
        <v>0</v>
      </c>
      <c r="J304" s="290">
        <v>0</v>
      </c>
      <c r="K304" s="290">
        <v>0</v>
      </c>
      <c r="L304" s="290">
        <v>0</v>
      </c>
      <c r="M304" s="290">
        <v>0</v>
      </c>
      <c r="N304" s="290">
        <v>0</v>
      </c>
      <c r="O304" s="290">
        <v>0</v>
      </c>
      <c r="P304" s="290">
        <v>0</v>
      </c>
      <c r="Q304" s="290">
        <v>0</v>
      </c>
      <c r="R304" s="290">
        <v>0</v>
      </c>
      <c r="S304" s="290">
        <v>0</v>
      </c>
      <c r="T304" s="290">
        <v>0</v>
      </c>
      <c r="U304" s="290">
        <v>0</v>
      </c>
      <c r="V304" s="290">
        <f t="shared" si="50"/>
        <v>0</v>
      </c>
      <c r="W304" s="290">
        <f t="shared" si="51"/>
        <v>0</v>
      </c>
      <c r="X304" s="291">
        <v>0</v>
      </c>
      <c r="Y304" s="290" t="s">
        <v>420</v>
      </c>
      <c r="Z304" s="11"/>
    </row>
    <row r="305" spans="1:26" ht="30">
      <c r="A305" s="299" t="s">
        <v>310</v>
      </c>
      <c r="B305" s="308" t="s">
        <v>237</v>
      </c>
      <c r="C305" s="337" t="s">
        <v>550</v>
      </c>
      <c r="D305" s="309" t="s">
        <v>420</v>
      </c>
      <c r="E305" s="288" t="s">
        <v>420</v>
      </c>
      <c r="F305" s="338" t="s">
        <v>420</v>
      </c>
      <c r="G305" s="288" t="s">
        <v>420</v>
      </c>
      <c r="H305" s="290">
        <f t="shared" ref="H305:U305" si="63">H306+H307+H308</f>
        <v>0</v>
      </c>
      <c r="I305" s="290">
        <f t="shared" si="63"/>
        <v>0</v>
      </c>
      <c r="J305" s="290">
        <f t="shared" si="63"/>
        <v>0</v>
      </c>
      <c r="K305" s="290">
        <f t="shared" si="63"/>
        <v>0</v>
      </c>
      <c r="L305" s="290">
        <f t="shared" si="63"/>
        <v>0</v>
      </c>
      <c r="M305" s="290">
        <f t="shared" si="63"/>
        <v>0</v>
      </c>
      <c r="N305" s="290">
        <f t="shared" si="63"/>
        <v>0</v>
      </c>
      <c r="O305" s="290">
        <f t="shared" si="63"/>
        <v>0</v>
      </c>
      <c r="P305" s="290">
        <f t="shared" si="63"/>
        <v>0</v>
      </c>
      <c r="Q305" s="290">
        <f t="shared" si="63"/>
        <v>0</v>
      </c>
      <c r="R305" s="290">
        <f t="shared" si="63"/>
        <v>0</v>
      </c>
      <c r="S305" s="290">
        <f t="shared" si="63"/>
        <v>0</v>
      </c>
      <c r="T305" s="290">
        <f t="shared" si="63"/>
        <v>0</v>
      </c>
      <c r="U305" s="290">
        <f t="shared" si="63"/>
        <v>0</v>
      </c>
      <c r="V305" s="290">
        <f t="shared" si="50"/>
        <v>0</v>
      </c>
      <c r="W305" s="290">
        <f t="shared" si="51"/>
        <v>0</v>
      </c>
      <c r="X305" s="291">
        <v>0</v>
      </c>
      <c r="Y305" s="290" t="s">
        <v>420</v>
      </c>
      <c r="Z305" s="11"/>
    </row>
    <row r="306" spans="1:26" ht="60">
      <c r="A306" s="299" t="s">
        <v>310</v>
      </c>
      <c r="B306" s="308" t="s">
        <v>238</v>
      </c>
      <c r="C306" s="337" t="s">
        <v>550</v>
      </c>
      <c r="D306" s="309" t="s">
        <v>420</v>
      </c>
      <c r="E306" s="288" t="s">
        <v>420</v>
      </c>
      <c r="F306" s="338" t="s">
        <v>420</v>
      </c>
      <c r="G306" s="288" t="s">
        <v>420</v>
      </c>
      <c r="H306" s="290">
        <v>0</v>
      </c>
      <c r="I306" s="290">
        <v>0</v>
      </c>
      <c r="J306" s="290">
        <v>0</v>
      </c>
      <c r="K306" s="290">
        <v>0</v>
      </c>
      <c r="L306" s="290">
        <v>0</v>
      </c>
      <c r="M306" s="290">
        <v>0</v>
      </c>
      <c r="N306" s="290">
        <v>0</v>
      </c>
      <c r="O306" s="290">
        <v>0</v>
      </c>
      <c r="P306" s="290">
        <v>0</v>
      </c>
      <c r="Q306" s="290">
        <v>0</v>
      </c>
      <c r="R306" s="290">
        <v>0</v>
      </c>
      <c r="S306" s="290">
        <v>0</v>
      </c>
      <c r="T306" s="290">
        <v>0</v>
      </c>
      <c r="U306" s="290">
        <v>0</v>
      </c>
      <c r="V306" s="290">
        <f t="shared" si="50"/>
        <v>0</v>
      </c>
      <c r="W306" s="290">
        <f t="shared" si="51"/>
        <v>0</v>
      </c>
      <c r="X306" s="291">
        <v>0</v>
      </c>
      <c r="Y306" s="290" t="s">
        <v>420</v>
      </c>
      <c r="Z306" s="11"/>
    </row>
    <row r="307" spans="1:26" ht="60">
      <c r="A307" s="299" t="s">
        <v>310</v>
      </c>
      <c r="B307" s="339" t="s">
        <v>239</v>
      </c>
      <c r="C307" s="337" t="s">
        <v>550</v>
      </c>
      <c r="D307" s="309" t="s">
        <v>420</v>
      </c>
      <c r="E307" s="288" t="s">
        <v>420</v>
      </c>
      <c r="F307" s="338" t="s">
        <v>420</v>
      </c>
      <c r="G307" s="288" t="s">
        <v>420</v>
      </c>
      <c r="H307" s="290">
        <v>0</v>
      </c>
      <c r="I307" s="290">
        <v>0</v>
      </c>
      <c r="J307" s="290">
        <v>0</v>
      </c>
      <c r="K307" s="290">
        <v>0</v>
      </c>
      <c r="L307" s="290">
        <v>0</v>
      </c>
      <c r="M307" s="290">
        <v>0</v>
      </c>
      <c r="N307" s="290">
        <v>0</v>
      </c>
      <c r="O307" s="290">
        <v>0</v>
      </c>
      <c r="P307" s="290">
        <v>0</v>
      </c>
      <c r="Q307" s="290">
        <v>0</v>
      </c>
      <c r="R307" s="290">
        <v>0</v>
      </c>
      <c r="S307" s="290">
        <v>0</v>
      </c>
      <c r="T307" s="290">
        <v>0</v>
      </c>
      <c r="U307" s="290">
        <v>0</v>
      </c>
      <c r="V307" s="290">
        <f t="shared" si="50"/>
        <v>0</v>
      </c>
      <c r="W307" s="290">
        <f t="shared" si="51"/>
        <v>0</v>
      </c>
      <c r="X307" s="291">
        <v>0</v>
      </c>
      <c r="Y307" s="290" t="s">
        <v>420</v>
      </c>
      <c r="Z307" s="11"/>
    </row>
    <row r="308" spans="1:26" ht="60">
      <c r="A308" s="299" t="s">
        <v>310</v>
      </c>
      <c r="B308" s="308" t="s">
        <v>244</v>
      </c>
      <c r="C308" s="304" t="s">
        <v>550</v>
      </c>
      <c r="D308" s="309" t="s">
        <v>420</v>
      </c>
      <c r="E308" s="288" t="s">
        <v>420</v>
      </c>
      <c r="F308" s="338" t="s">
        <v>420</v>
      </c>
      <c r="G308" s="288" t="s">
        <v>420</v>
      </c>
      <c r="H308" s="290">
        <v>0</v>
      </c>
      <c r="I308" s="290">
        <v>0</v>
      </c>
      <c r="J308" s="290">
        <v>0</v>
      </c>
      <c r="K308" s="290">
        <v>0</v>
      </c>
      <c r="L308" s="290">
        <v>0</v>
      </c>
      <c r="M308" s="290">
        <v>0</v>
      </c>
      <c r="N308" s="290">
        <v>0</v>
      </c>
      <c r="O308" s="290">
        <v>0</v>
      </c>
      <c r="P308" s="290">
        <v>0</v>
      </c>
      <c r="Q308" s="290">
        <v>0</v>
      </c>
      <c r="R308" s="290">
        <v>0</v>
      </c>
      <c r="S308" s="290">
        <v>0</v>
      </c>
      <c r="T308" s="290">
        <v>0</v>
      </c>
      <c r="U308" s="290">
        <v>0</v>
      </c>
      <c r="V308" s="290">
        <f t="shared" si="50"/>
        <v>0</v>
      </c>
      <c r="W308" s="290">
        <f t="shared" si="51"/>
        <v>0</v>
      </c>
      <c r="X308" s="291">
        <v>0</v>
      </c>
      <c r="Y308" s="290" t="s">
        <v>420</v>
      </c>
      <c r="Z308" s="11"/>
    </row>
    <row r="309" spans="1:26" ht="60">
      <c r="A309" s="299" t="s">
        <v>311</v>
      </c>
      <c r="B309" s="308" t="s">
        <v>246</v>
      </c>
      <c r="C309" s="304" t="s">
        <v>550</v>
      </c>
      <c r="D309" s="309" t="s">
        <v>420</v>
      </c>
      <c r="E309" s="288" t="s">
        <v>420</v>
      </c>
      <c r="F309" s="338" t="s">
        <v>420</v>
      </c>
      <c r="G309" s="288" t="s">
        <v>420</v>
      </c>
      <c r="H309" s="295">
        <f t="shared" ref="H309:U309" si="64">H310+H311</f>
        <v>0</v>
      </c>
      <c r="I309" s="295">
        <f t="shared" si="64"/>
        <v>0</v>
      </c>
      <c r="J309" s="296">
        <f t="shared" si="64"/>
        <v>0</v>
      </c>
      <c r="K309" s="295">
        <f t="shared" si="64"/>
        <v>0</v>
      </c>
      <c r="L309" s="295">
        <f t="shared" si="64"/>
        <v>0</v>
      </c>
      <c r="M309" s="295">
        <f t="shared" si="64"/>
        <v>0</v>
      </c>
      <c r="N309" s="295">
        <f t="shared" si="64"/>
        <v>0</v>
      </c>
      <c r="O309" s="295">
        <f t="shared" si="64"/>
        <v>0</v>
      </c>
      <c r="P309" s="295">
        <f t="shared" si="64"/>
        <v>0</v>
      </c>
      <c r="Q309" s="295">
        <f t="shared" si="64"/>
        <v>0</v>
      </c>
      <c r="R309" s="295">
        <f t="shared" si="64"/>
        <v>0</v>
      </c>
      <c r="S309" s="295">
        <f t="shared" si="64"/>
        <v>0</v>
      </c>
      <c r="T309" s="295">
        <f t="shared" si="64"/>
        <v>0</v>
      </c>
      <c r="U309" s="295">
        <f t="shared" si="64"/>
        <v>0</v>
      </c>
      <c r="V309" s="290">
        <f t="shared" si="50"/>
        <v>0</v>
      </c>
      <c r="W309" s="290">
        <f t="shared" si="51"/>
        <v>0</v>
      </c>
      <c r="X309" s="291">
        <v>0</v>
      </c>
      <c r="Y309" s="293" t="s">
        <v>420</v>
      </c>
      <c r="Z309" s="11"/>
    </row>
    <row r="310" spans="1:26" ht="45">
      <c r="A310" s="299" t="s">
        <v>312</v>
      </c>
      <c r="B310" s="308" t="s">
        <v>248</v>
      </c>
      <c r="C310" s="304" t="s">
        <v>550</v>
      </c>
      <c r="D310" s="309" t="s">
        <v>420</v>
      </c>
      <c r="E310" s="288" t="s">
        <v>420</v>
      </c>
      <c r="F310" s="338">
        <v>31.832150000000002</v>
      </c>
      <c r="G310" s="288" t="s">
        <v>420</v>
      </c>
      <c r="H310" s="290">
        <v>0</v>
      </c>
      <c r="I310" s="290">
        <v>0</v>
      </c>
      <c r="J310" s="290">
        <v>0</v>
      </c>
      <c r="K310" s="290">
        <v>0</v>
      </c>
      <c r="L310" s="290">
        <v>0</v>
      </c>
      <c r="M310" s="290">
        <v>0</v>
      </c>
      <c r="N310" s="290">
        <v>0</v>
      </c>
      <c r="O310" s="290">
        <v>0</v>
      </c>
      <c r="P310" s="290">
        <v>0</v>
      </c>
      <c r="Q310" s="290">
        <v>0</v>
      </c>
      <c r="R310" s="290">
        <v>0</v>
      </c>
      <c r="S310" s="290">
        <v>0</v>
      </c>
      <c r="T310" s="290">
        <v>0</v>
      </c>
      <c r="U310" s="290">
        <v>0</v>
      </c>
      <c r="V310" s="290">
        <f t="shared" si="50"/>
        <v>0</v>
      </c>
      <c r="W310" s="290">
        <f t="shared" si="51"/>
        <v>0</v>
      </c>
      <c r="X310" s="291">
        <v>0</v>
      </c>
      <c r="Y310" s="290" t="s">
        <v>420</v>
      </c>
      <c r="Z310" s="11"/>
    </row>
    <row r="311" spans="1:26" ht="45">
      <c r="A311" s="299" t="s">
        <v>313</v>
      </c>
      <c r="B311" s="308" t="s">
        <v>250</v>
      </c>
      <c r="C311" s="304" t="s">
        <v>550</v>
      </c>
      <c r="D311" s="309" t="s">
        <v>420</v>
      </c>
      <c r="E311" s="288" t="s">
        <v>420</v>
      </c>
      <c r="F311" s="338" t="s">
        <v>420</v>
      </c>
      <c r="G311" s="288" t="s">
        <v>420</v>
      </c>
      <c r="H311" s="290">
        <v>0</v>
      </c>
      <c r="I311" s="290">
        <v>0</v>
      </c>
      <c r="J311" s="290">
        <v>0</v>
      </c>
      <c r="K311" s="290">
        <v>0</v>
      </c>
      <c r="L311" s="290">
        <v>0</v>
      </c>
      <c r="M311" s="290">
        <v>0</v>
      </c>
      <c r="N311" s="290">
        <v>0</v>
      </c>
      <c r="O311" s="290">
        <v>0</v>
      </c>
      <c r="P311" s="290">
        <v>0</v>
      </c>
      <c r="Q311" s="290">
        <v>0</v>
      </c>
      <c r="R311" s="290">
        <v>0</v>
      </c>
      <c r="S311" s="290">
        <v>0</v>
      </c>
      <c r="T311" s="290">
        <v>0</v>
      </c>
      <c r="U311" s="290">
        <v>0</v>
      </c>
      <c r="V311" s="290">
        <f t="shared" si="50"/>
        <v>0</v>
      </c>
      <c r="W311" s="290">
        <f t="shared" si="51"/>
        <v>0</v>
      </c>
      <c r="X311" s="291">
        <v>0</v>
      </c>
      <c r="Y311" s="290" t="s">
        <v>420</v>
      </c>
      <c r="Z311" s="11"/>
    </row>
    <row r="312" spans="1:26" ht="30">
      <c r="A312" s="299" t="s">
        <v>314</v>
      </c>
      <c r="B312" s="308" t="s">
        <v>252</v>
      </c>
      <c r="C312" s="304" t="s">
        <v>550</v>
      </c>
      <c r="D312" s="309" t="s">
        <v>420</v>
      </c>
      <c r="E312" s="288" t="s">
        <v>420</v>
      </c>
      <c r="F312" s="338" t="s">
        <v>420</v>
      </c>
      <c r="G312" s="288" t="s">
        <v>420</v>
      </c>
      <c r="H312" s="295">
        <f t="shared" ref="H312:U312" si="65">H313+H322+H328+H337</f>
        <v>1418.0333038019419</v>
      </c>
      <c r="I312" s="295">
        <f t="shared" si="65"/>
        <v>1198.3369634671681</v>
      </c>
      <c r="J312" s="296">
        <f t="shared" si="65"/>
        <v>577.36073449000003</v>
      </c>
      <c r="K312" s="295">
        <f t="shared" si="65"/>
        <v>842.66059400272331</v>
      </c>
      <c r="L312" s="295">
        <f t="shared" si="65"/>
        <v>646.14000629035331</v>
      </c>
      <c r="M312" s="295">
        <f t="shared" si="65"/>
        <v>109.41218700999998</v>
      </c>
      <c r="N312" s="295">
        <f t="shared" si="65"/>
        <v>105.20152848088159</v>
      </c>
      <c r="O312" s="295">
        <f t="shared" si="65"/>
        <v>109.41218700999998</v>
      </c>
      <c r="P312" s="295">
        <f t="shared" si="65"/>
        <v>124.92372348004641</v>
      </c>
      <c r="Q312" s="295">
        <f t="shared" si="65"/>
        <v>0</v>
      </c>
      <c r="R312" s="295">
        <f t="shared" si="65"/>
        <v>220.65116632186144</v>
      </c>
      <c r="S312" s="295">
        <f t="shared" si="65"/>
        <v>0</v>
      </c>
      <c r="T312" s="295">
        <f t="shared" si="65"/>
        <v>195.36358800756386</v>
      </c>
      <c r="U312" s="295">
        <f t="shared" si="65"/>
        <v>0</v>
      </c>
      <c r="V312" s="290">
        <f t="shared" si="50"/>
        <v>733.24840699272329</v>
      </c>
      <c r="W312" s="290">
        <f t="shared" si="51"/>
        <v>4.2106585291183904</v>
      </c>
      <c r="X312" s="291">
        <f t="shared" si="52"/>
        <v>4.0024689659177382E-2</v>
      </c>
      <c r="Y312" s="293" t="s">
        <v>420</v>
      </c>
      <c r="Z312" s="11"/>
    </row>
    <row r="313" spans="1:26" ht="45">
      <c r="A313" s="299" t="s">
        <v>315</v>
      </c>
      <c r="B313" s="308" t="s">
        <v>254</v>
      </c>
      <c r="C313" s="304" t="s">
        <v>550</v>
      </c>
      <c r="D313" s="309" t="s">
        <v>420</v>
      </c>
      <c r="E313" s="288" t="s">
        <v>420</v>
      </c>
      <c r="F313" s="338" t="s">
        <v>420</v>
      </c>
      <c r="G313" s="288" t="s">
        <v>420</v>
      </c>
      <c r="H313" s="295">
        <f t="shared" ref="H313:U313" si="66">H314+H321</f>
        <v>1368.935653801942</v>
      </c>
      <c r="I313" s="295">
        <f t="shared" si="66"/>
        <v>1152.5822886081621</v>
      </c>
      <c r="J313" s="296">
        <f t="shared" si="66"/>
        <v>573.42054449</v>
      </c>
      <c r="K313" s="295">
        <f t="shared" si="66"/>
        <v>792.87403169826837</v>
      </c>
      <c r="L313" s="295">
        <f t="shared" si="66"/>
        <v>602.90788557069538</v>
      </c>
      <c r="M313" s="295">
        <f t="shared" si="66"/>
        <v>104.07673388999999</v>
      </c>
      <c r="N313" s="295">
        <f t="shared" si="66"/>
        <v>105.20152848088159</v>
      </c>
      <c r="O313" s="295">
        <f t="shared" si="66"/>
        <v>104.07673388999999</v>
      </c>
      <c r="P313" s="295">
        <f t="shared" si="66"/>
        <v>122.55585348004641</v>
      </c>
      <c r="Q313" s="295">
        <f t="shared" si="66"/>
        <v>0</v>
      </c>
      <c r="R313" s="295">
        <f t="shared" si="66"/>
        <v>219.43916456366586</v>
      </c>
      <c r="S313" s="295">
        <f t="shared" si="66"/>
        <v>0</v>
      </c>
      <c r="T313" s="295">
        <f t="shared" si="66"/>
        <v>155.7113390461015</v>
      </c>
      <c r="U313" s="295">
        <f t="shared" si="66"/>
        <v>0</v>
      </c>
      <c r="V313" s="290">
        <f t="shared" si="50"/>
        <v>688.79729780826835</v>
      </c>
      <c r="W313" s="290">
        <f t="shared" si="51"/>
        <v>-1.1247945908816064</v>
      </c>
      <c r="X313" s="291">
        <f t="shared" si="52"/>
        <v>-1.0691808447307993E-2</v>
      </c>
      <c r="Y313" s="293" t="s">
        <v>420</v>
      </c>
      <c r="Z313" s="11"/>
    </row>
    <row r="314" spans="1:26" ht="30">
      <c r="A314" s="299" t="s">
        <v>316</v>
      </c>
      <c r="B314" s="308" t="s">
        <v>256</v>
      </c>
      <c r="C314" s="304" t="s">
        <v>550</v>
      </c>
      <c r="D314" s="309" t="s">
        <v>420</v>
      </c>
      <c r="E314" s="288" t="s">
        <v>420</v>
      </c>
      <c r="F314" s="338" t="s">
        <v>420</v>
      </c>
      <c r="G314" s="288" t="s">
        <v>420</v>
      </c>
      <c r="H314" s="290">
        <f t="shared" ref="H314:U314" si="67">SUM(H315:H318)</f>
        <v>1368.935653801942</v>
      </c>
      <c r="I314" s="290">
        <f t="shared" si="67"/>
        <v>1152.5822886081621</v>
      </c>
      <c r="J314" s="290">
        <f t="shared" ref="J314:K314" si="68">SUM(J315:J320)</f>
        <v>573.42054449</v>
      </c>
      <c r="K314" s="290">
        <f t="shared" si="68"/>
        <v>792.87403169826837</v>
      </c>
      <c r="L314" s="290">
        <f t="shared" si="67"/>
        <v>602.90788557069538</v>
      </c>
      <c r="M314" s="290">
        <f>SUM(M315:M320)</f>
        <v>104.07673388999999</v>
      </c>
      <c r="N314" s="290">
        <f t="shared" si="67"/>
        <v>105.20152848088159</v>
      </c>
      <c r="O314" s="290">
        <f>SUM(O315:O320)</f>
        <v>104.07673388999999</v>
      </c>
      <c r="P314" s="290">
        <f t="shared" si="67"/>
        <v>122.55585348004641</v>
      </c>
      <c r="Q314" s="290">
        <f t="shared" si="67"/>
        <v>0</v>
      </c>
      <c r="R314" s="290">
        <f t="shared" si="67"/>
        <v>219.43916456366586</v>
      </c>
      <c r="S314" s="290">
        <f t="shared" si="67"/>
        <v>0</v>
      </c>
      <c r="T314" s="290">
        <f t="shared" si="67"/>
        <v>155.7113390461015</v>
      </c>
      <c r="U314" s="290">
        <f t="shared" si="67"/>
        <v>0</v>
      </c>
      <c r="V314" s="290">
        <f t="shared" si="50"/>
        <v>688.79729780826835</v>
      </c>
      <c r="W314" s="290">
        <f t="shared" si="51"/>
        <v>-1.1247945908816064</v>
      </c>
      <c r="X314" s="291">
        <f t="shared" si="52"/>
        <v>-1.0691808447307993E-2</v>
      </c>
      <c r="Y314" s="290" t="s">
        <v>420</v>
      </c>
      <c r="Z314" s="11"/>
    </row>
    <row r="315" spans="1:26">
      <c r="A315" s="299" t="s">
        <v>316</v>
      </c>
      <c r="B315" s="308" t="s">
        <v>27</v>
      </c>
      <c r="C315" s="304" t="s">
        <v>64</v>
      </c>
      <c r="D315" s="309" t="s">
        <v>3</v>
      </c>
      <c r="E315" s="288" t="s">
        <v>420</v>
      </c>
      <c r="F315" s="338">
        <v>707.77536999999995</v>
      </c>
      <c r="G315" s="288" t="s">
        <v>420</v>
      </c>
      <c r="H315" s="260">
        <v>707.77536999999995</v>
      </c>
      <c r="I315" s="260">
        <v>588.83293448802999</v>
      </c>
      <c r="J315" s="259">
        <v>308.86637999999999</v>
      </c>
      <c r="K315" s="260">
        <v>311.17838862011831</v>
      </c>
      <c r="L315" s="260">
        <v>179.49322687254519</v>
      </c>
      <c r="M315" s="260">
        <v>36.785030450000001</v>
      </c>
      <c r="N315" s="260">
        <v>75.201528480881592</v>
      </c>
      <c r="O315" s="323">
        <v>36.785030450000001</v>
      </c>
      <c r="P315" s="260">
        <v>33.60203797450886</v>
      </c>
      <c r="Q315" s="260">
        <v>0</v>
      </c>
      <c r="R315" s="260">
        <v>30.40305696176334</v>
      </c>
      <c r="S315" s="260">
        <v>0</v>
      </c>
      <c r="T315" s="260">
        <v>40.286603455391401</v>
      </c>
      <c r="U315" s="260">
        <v>0</v>
      </c>
      <c r="V315" s="290">
        <f t="shared" si="50"/>
        <v>274.39335817011829</v>
      </c>
      <c r="W315" s="290">
        <f t="shared" si="51"/>
        <v>-38.416498030881591</v>
      </c>
      <c r="X315" s="291">
        <f t="shared" si="52"/>
        <v>-0.51084730333171591</v>
      </c>
      <c r="Y315" s="340" t="s">
        <v>402</v>
      </c>
      <c r="Z315" s="11"/>
    </row>
    <row r="316" spans="1:26" ht="31.5">
      <c r="A316" s="299" t="s">
        <v>316</v>
      </c>
      <c r="B316" s="308" t="s">
        <v>140</v>
      </c>
      <c r="C316" s="304" t="s">
        <v>173</v>
      </c>
      <c r="D316" s="309" t="s">
        <v>4</v>
      </c>
      <c r="E316" s="288" t="s">
        <v>420</v>
      </c>
      <c r="F316" s="338">
        <v>44.370940000000004</v>
      </c>
      <c r="G316" s="288" t="s">
        <v>420</v>
      </c>
      <c r="H316" s="260">
        <v>533.29115000000002</v>
      </c>
      <c r="I316" s="260">
        <v>460.14168000000001</v>
      </c>
      <c r="J316" s="259">
        <v>108.78358449</v>
      </c>
      <c r="K316" s="260">
        <v>374.15168</v>
      </c>
      <c r="L316" s="260">
        <v>374.15168</v>
      </c>
      <c r="M316" s="260">
        <v>20.933725670000001</v>
      </c>
      <c r="N316" s="260">
        <v>30</v>
      </c>
      <c r="O316" s="260">
        <v>20.933725670000001</v>
      </c>
      <c r="P316" s="260">
        <v>77.024873331000009</v>
      </c>
      <c r="Q316" s="260">
        <v>0</v>
      </c>
      <c r="R316" s="260">
        <v>172.40921455754994</v>
      </c>
      <c r="S316" s="260">
        <v>0</v>
      </c>
      <c r="T316" s="260">
        <v>94.717592111450003</v>
      </c>
      <c r="U316" s="260">
        <v>0</v>
      </c>
      <c r="V316" s="290">
        <f t="shared" si="50"/>
        <v>353.21795433</v>
      </c>
      <c r="W316" s="290">
        <f t="shared" si="51"/>
        <v>-9.0662743299999988</v>
      </c>
      <c r="X316" s="291">
        <f t="shared" si="52"/>
        <v>-0.30220914433333335</v>
      </c>
      <c r="Y316" s="318" t="s">
        <v>1007</v>
      </c>
      <c r="Z316" s="11"/>
    </row>
    <row r="317" spans="1:26" ht="38.25" customHeight="1">
      <c r="A317" s="299" t="s">
        <v>316</v>
      </c>
      <c r="B317" s="308" t="s">
        <v>34</v>
      </c>
      <c r="C317" s="304" t="s">
        <v>66</v>
      </c>
      <c r="D317" s="309" t="s">
        <v>3</v>
      </c>
      <c r="E317" s="288" t="s">
        <v>420</v>
      </c>
      <c r="F317" s="338" t="s">
        <v>420</v>
      </c>
      <c r="G317" s="288" t="s">
        <v>420</v>
      </c>
      <c r="H317" s="260">
        <v>125.886333801942</v>
      </c>
      <c r="I317" s="260">
        <v>101.850104120132</v>
      </c>
      <c r="J317" s="259">
        <v>92.761499999999998</v>
      </c>
      <c r="K317" s="260">
        <v>47.505408698150205</v>
      </c>
      <c r="L317" s="260">
        <v>47.505408698150198</v>
      </c>
      <c r="M317" s="260">
        <v>1.2294551</v>
      </c>
      <c r="N317" s="260">
        <v>0</v>
      </c>
      <c r="O317" s="323">
        <v>1.2294551</v>
      </c>
      <c r="P317" s="260">
        <v>11.87635217453755</v>
      </c>
      <c r="Q317" s="260">
        <v>0</v>
      </c>
      <c r="R317" s="260">
        <v>16.626893044352567</v>
      </c>
      <c r="S317" s="260">
        <v>0</v>
      </c>
      <c r="T317" s="260">
        <v>19.00216347926008</v>
      </c>
      <c r="U317" s="260">
        <v>0</v>
      </c>
      <c r="V317" s="290">
        <f t="shared" si="50"/>
        <v>46.275953598150203</v>
      </c>
      <c r="W317" s="290">
        <f t="shared" si="51"/>
        <v>1.2294551</v>
      </c>
      <c r="X317" s="291">
        <v>0</v>
      </c>
      <c r="Y317" s="340" t="s">
        <v>681</v>
      </c>
      <c r="Z317" s="11"/>
    </row>
    <row r="318" spans="1:26" ht="45">
      <c r="A318" s="299" t="s">
        <v>316</v>
      </c>
      <c r="B318" s="308" t="s">
        <v>540</v>
      </c>
      <c r="C318" s="304" t="s">
        <v>664</v>
      </c>
      <c r="D318" s="309" t="s">
        <v>3</v>
      </c>
      <c r="E318" s="288" t="s">
        <v>420</v>
      </c>
      <c r="F318" s="338" t="s">
        <v>420</v>
      </c>
      <c r="G318" s="288" t="s">
        <v>420</v>
      </c>
      <c r="H318" s="260">
        <v>1.9828000000000001</v>
      </c>
      <c r="I318" s="260">
        <v>1.7575699999999999</v>
      </c>
      <c r="J318" s="259">
        <v>0</v>
      </c>
      <c r="K318" s="260">
        <v>1.7575699999999999</v>
      </c>
      <c r="L318" s="260">
        <v>1.7575699999999999</v>
      </c>
      <c r="M318" s="260">
        <v>0</v>
      </c>
      <c r="N318" s="260">
        <v>0</v>
      </c>
      <c r="O318" s="323">
        <v>0</v>
      </c>
      <c r="P318" s="260">
        <v>5.2590000000000005E-2</v>
      </c>
      <c r="Q318" s="260">
        <v>0</v>
      </c>
      <c r="R318" s="260">
        <v>0</v>
      </c>
      <c r="S318" s="260">
        <v>0</v>
      </c>
      <c r="T318" s="260">
        <v>1.7049799999999999</v>
      </c>
      <c r="U318" s="260">
        <v>0</v>
      </c>
      <c r="V318" s="290">
        <f t="shared" si="50"/>
        <v>1.7575699999999999</v>
      </c>
      <c r="W318" s="290">
        <f t="shared" si="51"/>
        <v>0</v>
      </c>
      <c r="X318" s="291">
        <v>0</v>
      </c>
      <c r="Y318" s="318" t="s">
        <v>58</v>
      </c>
      <c r="Z318" s="11"/>
    </row>
    <row r="319" spans="1:26" ht="63">
      <c r="A319" s="299" t="s">
        <v>316</v>
      </c>
      <c r="B319" s="308" t="s">
        <v>541</v>
      </c>
      <c r="C319" s="304" t="s">
        <v>84</v>
      </c>
      <c r="D319" s="309" t="s">
        <v>4</v>
      </c>
      <c r="E319" s="288" t="s">
        <v>420</v>
      </c>
      <c r="F319" s="338" t="s">
        <v>420</v>
      </c>
      <c r="G319" s="288" t="s">
        <v>420</v>
      </c>
      <c r="H319" s="260">
        <v>0</v>
      </c>
      <c r="I319" s="260">
        <v>0</v>
      </c>
      <c r="J319" s="259">
        <v>62.98308999999999</v>
      </c>
      <c r="K319" s="260">
        <f>37.19904098+0.1557</f>
        <v>37.354740980000003</v>
      </c>
      <c r="L319" s="260">
        <v>0</v>
      </c>
      <c r="M319" s="260">
        <v>37.354744919999995</v>
      </c>
      <c r="N319" s="260">
        <v>0</v>
      </c>
      <c r="O319" s="260">
        <v>37.354744919999995</v>
      </c>
      <c r="P319" s="260">
        <v>0</v>
      </c>
      <c r="Q319" s="260">
        <v>0</v>
      </c>
      <c r="R319" s="260">
        <v>0</v>
      </c>
      <c r="S319" s="260">
        <v>0</v>
      </c>
      <c r="T319" s="260">
        <v>0</v>
      </c>
      <c r="U319" s="260">
        <v>0</v>
      </c>
      <c r="V319" s="290">
        <f t="shared" si="50"/>
        <v>-3.9399999920419759E-6</v>
      </c>
      <c r="W319" s="290">
        <f t="shared" si="51"/>
        <v>37.354744919999995</v>
      </c>
      <c r="X319" s="291">
        <v>0</v>
      </c>
      <c r="Y319" s="317" t="s">
        <v>877</v>
      </c>
      <c r="Z319" s="11"/>
    </row>
    <row r="320" spans="1:26" ht="31.5">
      <c r="A320" s="299" t="s">
        <v>316</v>
      </c>
      <c r="B320" s="308" t="s">
        <v>39</v>
      </c>
      <c r="C320" s="304" t="s">
        <v>67</v>
      </c>
      <c r="D320" s="309" t="s">
        <v>3</v>
      </c>
      <c r="E320" s="288" t="s">
        <v>420</v>
      </c>
      <c r="F320" s="338" t="s">
        <v>420</v>
      </c>
      <c r="G320" s="288" t="s">
        <v>420</v>
      </c>
      <c r="H320" s="260">
        <v>0</v>
      </c>
      <c r="I320" s="260">
        <v>0</v>
      </c>
      <c r="J320" s="259">
        <v>2.5989999999999999E-2</v>
      </c>
      <c r="K320" s="260">
        <v>20.926243399999997</v>
      </c>
      <c r="L320" s="260">
        <v>0</v>
      </c>
      <c r="M320" s="260">
        <v>7.7737777499999989</v>
      </c>
      <c r="N320" s="260">
        <v>0</v>
      </c>
      <c r="O320" s="323">
        <v>7.7737777499999989</v>
      </c>
      <c r="P320" s="260">
        <v>0</v>
      </c>
      <c r="Q320" s="260">
        <v>0</v>
      </c>
      <c r="R320" s="260">
        <v>0</v>
      </c>
      <c r="S320" s="260">
        <v>0</v>
      </c>
      <c r="T320" s="260">
        <v>0</v>
      </c>
      <c r="U320" s="260">
        <v>0</v>
      </c>
      <c r="V320" s="290">
        <f t="shared" si="50"/>
        <v>13.152465649999998</v>
      </c>
      <c r="W320" s="290">
        <f t="shared" si="51"/>
        <v>7.7737777499999989</v>
      </c>
      <c r="X320" s="291">
        <v>0</v>
      </c>
      <c r="Y320" s="317" t="s">
        <v>681</v>
      </c>
      <c r="Z320" s="11"/>
    </row>
    <row r="321" spans="1:26" ht="30">
      <c r="A321" s="299" t="s">
        <v>317</v>
      </c>
      <c r="B321" s="308" t="s">
        <v>262</v>
      </c>
      <c r="C321" s="304" t="s">
        <v>550</v>
      </c>
      <c r="D321" s="309" t="s">
        <v>420</v>
      </c>
      <c r="E321" s="288" t="s">
        <v>420</v>
      </c>
      <c r="F321" s="338" t="s">
        <v>420</v>
      </c>
      <c r="G321" s="288" t="s">
        <v>420</v>
      </c>
      <c r="H321" s="290">
        <v>0</v>
      </c>
      <c r="I321" s="290">
        <v>0</v>
      </c>
      <c r="J321" s="290">
        <v>0</v>
      </c>
      <c r="K321" s="290">
        <v>0</v>
      </c>
      <c r="L321" s="290">
        <v>0</v>
      </c>
      <c r="M321" s="290">
        <v>0</v>
      </c>
      <c r="N321" s="290">
        <v>0</v>
      </c>
      <c r="O321" s="290">
        <v>0</v>
      </c>
      <c r="P321" s="290">
        <v>0</v>
      </c>
      <c r="Q321" s="290">
        <v>0</v>
      </c>
      <c r="R321" s="290">
        <v>0</v>
      </c>
      <c r="S321" s="290">
        <v>0</v>
      </c>
      <c r="T321" s="290">
        <v>0</v>
      </c>
      <c r="U321" s="290">
        <v>0</v>
      </c>
      <c r="V321" s="290">
        <f t="shared" si="50"/>
        <v>0</v>
      </c>
      <c r="W321" s="290">
        <f t="shared" si="51"/>
        <v>0</v>
      </c>
      <c r="X321" s="291">
        <v>0</v>
      </c>
      <c r="Y321" s="290" t="s">
        <v>420</v>
      </c>
      <c r="Z321" s="11"/>
    </row>
    <row r="322" spans="1:26" ht="30">
      <c r="A322" s="299" t="s">
        <v>318</v>
      </c>
      <c r="B322" s="308" t="s">
        <v>258</v>
      </c>
      <c r="C322" s="304" t="s">
        <v>550</v>
      </c>
      <c r="D322" s="309" t="s">
        <v>420</v>
      </c>
      <c r="E322" s="288" t="s">
        <v>420</v>
      </c>
      <c r="F322" s="338" t="s">
        <v>420</v>
      </c>
      <c r="G322" s="288" t="s">
        <v>420</v>
      </c>
      <c r="H322" s="295">
        <f t="shared" ref="H322:U322" si="69">H323+H327</f>
        <v>49.097650000000002</v>
      </c>
      <c r="I322" s="295">
        <f t="shared" si="69"/>
        <v>45.754674859006023</v>
      </c>
      <c r="J322" s="296">
        <f t="shared" si="69"/>
        <v>3.9401899999999999</v>
      </c>
      <c r="K322" s="295">
        <f t="shared" si="69"/>
        <v>49.786562304454918</v>
      </c>
      <c r="L322" s="295">
        <f t="shared" si="69"/>
        <v>43.232120719657935</v>
      </c>
      <c r="M322" s="295">
        <f t="shared" si="69"/>
        <v>5.3354531199999995</v>
      </c>
      <c r="N322" s="295">
        <f t="shared" si="69"/>
        <v>0</v>
      </c>
      <c r="O322" s="295">
        <f t="shared" si="69"/>
        <v>5.3354531199999995</v>
      </c>
      <c r="P322" s="295">
        <f t="shared" si="69"/>
        <v>2.3678699999999999</v>
      </c>
      <c r="Q322" s="295">
        <f t="shared" si="69"/>
        <v>0</v>
      </c>
      <c r="R322" s="295">
        <f t="shared" si="69"/>
        <v>1.2120017581955731</v>
      </c>
      <c r="S322" s="295">
        <f t="shared" si="69"/>
        <v>0</v>
      </c>
      <c r="T322" s="295">
        <f t="shared" si="69"/>
        <v>39.652248961462369</v>
      </c>
      <c r="U322" s="295">
        <f t="shared" si="69"/>
        <v>0</v>
      </c>
      <c r="V322" s="290">
        <f t="shared" si="50"/>
        <v>44.451109184454921</v>
      </c>
      <c r="W322" s="290">
        <f t="shared" si="51"/>
        <v>5.3354531199999995</v>
      </c>
      <c r="X322" s="291">
        <v>0</v>
      </c>
      <c r="Y322" s="293" t="s">
        <v>420</v>
      </c>
      <c r="Z322" s="11"/>
    </row>
    <row r="323" spans="1:26">
      <c r="A323" s="299" t="s">
        <v>319</v>
      </c>
      <c r="B323" s="308" t="s">
        <v>260</v>
      </c>
      <c r="C323" s="304" t="s">
        <v>550</v>
      </c>
      <c r="D323" s="309" t="s">
        <v>420</v>
      </c>
      <c r="E323" s="288" t="s">
        <v>420</v>
      </c>
      <c r="F323" s="338" t="s">
        <v>420</v>
      </c>
      <c r="G323" s="288" t="s">
        <v>420</v>
      </c>
      <c r="H323" s="290">
        <f t="shared" ref="H323:U323" si="70">SUM(H324:H325)</f>
        <v>49.097650000000002</v>
      </c>
      <c r="I323" s="290">
        <f t="shared" si="70"/>
        <v>45.754674859006023</v>
      </c>
      <c r="J323" s="290">
        <f t="shared" ref="J323:K323" si="71">SUM(J324:J326)</f>
        <v>3.9401899999999999</v>
      </c>
      <c r="K323" s="290">
        <f t="shared" si="71"/>
        <v>49.786562304454918</v>
      </c>
      <c r="L323" s="290">
        <f t="shared" si="70"/>
        <v>43.232120719657935</v>
      </c>
      <c r="M323" s="290">
        <f>SUM(M324:M326)</f>
        <v>5.3354531199999995</v>
      </c>
      <c r="N323" s="290">
        <f t="shared" si="70"/>
        <v>0</v>
      </c>
      <c r="O323" s="290">
        <f>SUM(O324:O326)</f>
        <v>5.3354531199999995</v>
      </c>
      <c r="P323" s="290">
        <f t="shared" si="70"/>
        <v>2.3678699999999999</v>
      </c>
      <c r="Q323" s="290">
        <f t="shared" si="70"/>
        <v>0</v>
      </c>
      <c r="R323" s="290">
        <f t="shared" si="70"/>
        <v>1.2120017581955731</v>
      </c>
      <c r="S323" s="290">
        <f t="shared" si="70"/>
        <v>0</v>
      </c>
      <c r="T323" s="290">
        <f t="shared" si="70"/>
        <v>39.652248961462369</v>
      </c>
      <c r="U323" s="290">
        <f t="shared" si="70"/>
        <v>0</v>
      </c>
      <c r="V323" s="290">
        <f t="shared" si="50"/>
        <v>44.451109184454921</v>
      </c>
      <c r="W323" s="290">
        <f t="shared" si="51"/>
        <v>5.3354531199999995</v>
      </c>
      <c r="X323" s="291">
        <v>0</v>
      </c>
      <c r="Y323" s="290" t="s">
        <v>420</v>
      </c>
      <c r="Z323" s="11"/>
    </row>
    <row r="324" spans="1:26" ht="45">
      <c r="A324" s="299" t="s">
        <v>319</v>
      </c>
      <c r="B324" s="308" t="s">
        <v>133</v>
      </c>
      <c r="C324" s="304" t="s">
        <v>70</v>
      </c>
      <c r="D324" s="309" t="s">
        <v>3</v>
      </c>
      <c r="E324" s="288" t="s">
        <v>420</v>
      </c>
      <c r="F324" s="338" t="s">
        <v>420</v>
      </c>
      <c r="G324" s="288" t="s">
        <v>420</v>
      </c>
      <c r="H324" s="260">
        <v>7.1239600000000003</v>
      </c>
      <c r="I324" s="260">
        <v>6.5625600000000004</v>
      </c>
      <c r="J324" s="259">
        <v>0.49886000000000003</v>
      </c>
      <c r="K324" s="260">
        <v>4.0400058606519105</v>
      </c>
      <c r="L324" s="260">
        <v>4.0400058606519105</v>
      </c>
      <c r="M324" s="260">
        <v>1.9884464100000001</v>
      </c>
      <c r="N324" s="260">
        <v>0</v>
      </c>
      <c r="O324" s="323">
        <v>1.9884464100000001</v>
      </c>
      <c r="P324" s="260">
        <v>0</v>
      </c>
      <c r="Q324" s="260">
        <v>0</v>
      </c>
      <c r="R324" s="260">
        <v>1.2120017581955731</v>
      </c>
      <c r="S324" s="260">
        <v>0</v>
      </c>
      <c r="T324" s="260">
        <v>2.8280041024563376</v>
      </c>
      <c r="U324" s="260">
        <v>0</v>
      </c>
      <c r="V324" s="290">
        <f t="shared" si="50"/>
        <v>2.0515594506519106</v>
      </c>
      <c r="W324" s="290">
        <f t="shared" si="51"/>
        <v>1.9884464100000001</v>
      </c>
      <c r="X324" s="291">
        <v>0</v>
      </c>
      <c r="Y324" s="340" t="s">
        <v>122</v>
      </c>
      <c r="Z324" s="11"/>
    </row>
    <row r="325" spans="1:26" ht="30">
      <c r="A325" s="299" t="s">
        <v>319</v>
      </c>
      <c r="B325" s="308" t="s">
        <v>542</v>
      </c>
      <c r="C325" s="304" t="s">
        <v>665</v>
      </c>
      <c r="D325" s="309" t="s">
        <v>3</v>
      </c>
      <c r="E325" s="288" t="s">
        <v>420</v>
      </c>
      <c r="F325" s="338" t="s">
        <v>420</v>
      </c>
      <c r="G325" s="288" t="s">
        <v>420</v>
      </c>
      <c r="H325" s="260">
        <v>41.973690000000005</v>
      </c>
      <c r="I325" s="260">
        <v>39.192114859006026</v>
      </c>
      <c r="J325" s="259">
        <v>0</v>
      </c>
      <c r="K325" s="260">
        <v>39.192114859006026</v>
      </c>
      <c r="L325" s="260">
        <v>39.192114859006026</v>
      </c>
      <c r="M325" s="260">
        <v>0</v>
      </c>
      <c r="N325" s="260">
        <v>0</v>
      </c>
      <c r="O325" s="323">
        <v>0</v>
      </c>
      <c r="P325" s="260">
        <v>2.3678699999999999</v>
      </c>
      <c r="Q325" s="260">
        <v>0</v>
      </c>
      <c r="R325" s="260">
        <v>0</v>
      </c>
      <c r="S325" s="260">
        <v>0</v>
      </c>
      <c r="T325" s="260">
        <v>36.824244859006029</v>
      </c>
      <c r="U325" s="260">
        <v>0</v>
      </c>
      <c r="V325" s="290">
        <f t="shared" si="50"/>
        <v>39.192114859006026</v>
      </c>
      <c r="W325" s="290">
        <f t="shared" si="51"/>
        <v>0</v>
      </c>
      <c r="X325" s="291">
        <v>0</v>
      </c>
      <c r="Y325" s="318" t="s">
        <v>58</v>
      </c>
      <c r="Z325" s="11"/>
    </row>
    <row r="326" spans="1:26" ht="31.5">
      <c r="A326" s="299" t="s">
        <v>319</v>
      </c>
      <c r="B326" s="308" t="s">
        <v>55</v>
      </c>
      <c r="C326" s="304" t="s">
        <v>65</v>
      </c>
      <c r="D326" s="309" t="s">
        <v>3</v>
      </c>
      <c r="E326" s="288" t="s">
        <v>420</v>
      </c>
      <c r="F326" s="338" t="s">
        <v>420</v>
      </c>
      <c r="G326" s="288" t="s">
        <v>420</v>
      </c>
      <c r="H326" s="260">
        <v>0</v>
      </c>
      <c r="I326" s="260">
        <v>0</v>
      </c>
      <c r="J326" s="259">
        <v>3.4413299999999998</v>
      </c>
      <c r="K326" s="260">
        <v>6.5544415847969804</v>
      </c>
      <c r="L326" s="260">
        <v>0</v>
      </c>
      <c r="M326" s="260">
        <v>3.3470067099999996</v>
      </c>
      <c r="N326" s="260">
        <v>0</v>
      </c>
      <c r="O326" s="323">
        <v>3.3470067099999996</v>
      </c>
      <c r="P326" s="260">
        <v>0</v>
      </c>
      <c r="Q326" s="260">
        <v>0</v>
      </c>
      <c r="R326" s="260">
        <v>0</v>
      </c>
      <c r="S326" s="260">
        <v>0</v>
      </c>
      <c r="T326" s="260">
        <v>0</v>
      </c>
      <c r="U326" s="260">
        <v>0</v>
      </c>
      <c r="V326" s="290">
        <f t="shared" si="50"/>
        <v>3.2074348747969808</v>
      </c>
      <c r="W326" s="290">
        <f t="shared" si="51"/>
        <v>3.3470067099999996</v>
      </c>
      <c r="X326" s="291">
        <v>0</v>
      </c>
      <c r="Y326" s="317" t="s">
        <v>681</v>
      </c>
      <c r="Z326" s="11"/>
    </row>
    <row r="327" spans="1:26" ht="30">
      <c r="A327" s="299" t="s">
        <v>543</v>
      </c>
      <c r="B327" s="308" t="s">
        <v>264</v>
      </c>
      <c r="C327" s="304" t="s">
        <v>550</v>
      </c>
      <c r="D327" s="309" t="s">
        <v>420</v>
      </c>
      <c r="E327" s="288" t="s">
        <v>420</v>
      </c>
      <c r="F327" s="338" t="s">
        <v>420</v>
      </c>
      <c r="G327" s="288" t="s">
        <v>420</v>
      </c>
      <c r="H327" s="290">
        <v>0</v>
      </c>
      <c r="I327" s="290">
        <v>0</v>
      </c>
      <c r="J327" s="290">
        <v>0</v>
      </c>
      <c r="K327" s="290">
        <v>0</v>
      </c>
      <c r="L327" s="290">
        <v>0</v>
      </c>
      <c r="M327" s="290">
        <v>0</v>
      </c>
      <c r="N327" s="290">
        <v>0</v>
      </c>
      <c r="O327" s="290">
        <v>0</v>
      </c>
      <c r="P327" s="290">
        <v>0</v>
      </c>
      <c r="Q327" s="290">
        <v>0</v>
      </c>
      <c r="R327" s="290">
        <v>0</v>
      </c>
      <c r="S327" s="290">
        <v>0</v>
      </c>
      <c r="T327" s="290">
        <v>0</v>
      </c>
      <c r="U327" s="290">
        <v>0</v>
      </c>
      <c r="V327" s="290">
        <f t="shared" si="50"/>
        <v>0</v>
      </c>
      <c r="W327" s="290">
        <f t="shared" si="51"/>
        <v>0</v>
      </c>
      <c r="X327" s="291">
        <v>0</v>
      </c>
      <c r="Y327" s="290" t="s">
        <v>420</v>
      </c>
      <c r="Z327" s="11"/>
    </row>
    <row r="328" spans="1:26" ht="30">
      <c r="A328" s="299" t="s">
        <v>320</v>
      </c>
      <c r="B328" s="308" t="s">
        <v>266</v>
      </c>
      <c r="C328" s="304" t="s">
        <v>550</v>
      </c>
      <c r="D328" s="309" t="s">
        <v>420</v>
      </c>
      <c r="E328" s="288" t="s">
        <v>420</v>
      </c>
      <c r="F328" s="338" t="s">
        <v>420</v>
      </c>
      <c r="G328" s="288" t="s">
        <v>420</v>
      </c>
      <c r="H328" s="295">
        <f t="shared" ref="H328:U328" si="72">H329+H330+H331+H332+H333+H334+H335+H336</f>
        <v>0</v>
      </c>
      <c r="I328" s="295">
        <f t="shared" si="72"/>
        <v>0</v>
      </c>
      <c r="J328" s="296">
        <f t="shared" si="72"/>
        <v>0</v>
      </c>
      <c r="K328" s="295">
        <f t="shared" si="72"/>
        <v>0</v>
      </c>
      <c r="L328" s="295">
        <f t="shared" si="72"/>
        <v>0</v>
      </c>
      <c r="M328" s="295">
        <f t="shared" si="72"/>
        <v>0</v>
      </c>
      <c r="N328" s="295">
        <f t="shared" si="72"/>
        <v>0</v>
      </c>
      <c r="O328" s="295">
        <f t="shared" si="72"/>
        <v>0</v>
      </c>
      <c r="P328" s="295">
        <f t="shared" si="72"/>
        <v>0</v>
      </c>
      <c r="Q328" s="295">
        <f t="shared" si="72"/>
        <v>0</v>
      </c>
      <c r="R328" s="295">
        <f t="shared" si="72"/>
        <v>0</v>
      </c>
      <c r="S328" s="295">
        <f t="shared" si="72"/>
        <v>0</v>
      </c>
      <c r="T328" s="295">
        <f t="shared" si="72"/>
        <v>0</v>
      </c>
      <c r="U328" s="295">
        <f t="shared" si="72"/>
        <v>0</v>
      </c>
      <c r="V328" s="290">
        <f t="shared" si="50"/>
        <v>0</v>
      </c>
      <c r="W328" s="290">
        <f t="shared" si="51"/>
        <v>0</v>
      </c>
      <c r="X328" s="291">
        <v>0</v>
      </c>
      <c r="Y328" s="293" t="s">
        <v>420</v>
      </c>
      <c r="Z328" s="11"/>
    </row>
    <row r="329" spans="1:26" ht="30">
      <c r="A329" s="299" t="s">
        <v>321</v>
      </c>
      <c r="B329" s="308" t="s">
        <v>268</v>
      </c>
      <c r="C329" s="304" t="s">
        <v>550</v>
      </c>
      <c r="D329" s="309" t="s">
        <v>420</v>
      </c>
      <c r="E329" s="288" t="s">
        <v>420</v>
      </c>
      <c r="F329" s="338" t="s">
        <v>420</v>
      </c>
      <c r="G329" s="288" t="s">
        <v>420</v>
      </c>
      <c r="H329" s="290">
        <v>0</v>
      </c>
      <c r="I329" s="290">
        <v>0</v>
      </c>
      <c r="J329" s="290">
        <v>0</v>
      </c>
      <c r="K329" s="290">
        <v>0</v>
      </c>
      <c r="L329" s="290">
        <v>0</v>
      </c>
      <c r="M329" s="290">
        <v>0</v>
      </c>
      <c r="N329" s="290">
        <v>0</v>
      </c>
      <c r="O329" s="290">
        <v>0</v>
      </c>
      <c r="P329" s="290">
        <v>0</v>
      </c>
      <c r="Q329" s="290">
        <v>0</v>
      </c>
      <c r="R329" s="290">
        <v>0</v>
      </c>
      <c r="S329" s="290">
        <v>0</v>
      </c>
      <c r="T329" s="290">
        <v>0</v>
      </c>
      <c r="U329" s="290">
        <v>0</v>
      </c>
      <c r="V329" s="290">
        <f t="shared" si="50"/>
        <v>0</v>
      </c>
      <c r="W329" s="290">
        <f t="shared" si="51"/>
        <v>0</v>
      </c>
      <c r="X329" s="291">
        <v>0</v>
      </c>
      <c r="Y329" s="290" t="s">
        <v>420</v>
      </c>
      <c r="Z329" s="11"/>
    </row>
    <row r="330" spans="1:26" ht="30">
      <c r="A330" s="299" t="s">
        <v>322</v>
      </c>
      <c r="B330" s="308" t="s">
        <v>270</v>
      </c>
      <c r="C330" s="304" t="s">
        <v>550</v>
      </c>
      <c r="D330" s="309" t="s">
        <v>420</v>
      </c>
      <c r="E330" s="288" t="s">
        <v>420</v>
      </c>
      <c r="F330" s="338" t="s">
        <v>420</v>
      </c>
      <c r="G330" s="288" t="s">
        <v>420</v>
      </c>
      <c r="H330" s="290">
        <v>0</v>
      </c>
      <c r="I330" s="290">
        <v>0</v>
      </c>
      <c r="J330" s="290">
        <v>0</v>
      </c>
      <c r="K330" s="290">
        <v>0</v>
      </c>
      <c r="L330" s="290">
        <v>0</v>
      </c>
      <c r="M330" s="290">
        <v>0</v>
      </c>
      <c r="N330" s="290">
        <v>0</v>
      </c>
      <c r="O330" s="290">
        <v>0</v>
      </c>
      <c r="P330" s="290">
        <v>0</v>
      </c>
      <c r="Q330" s="290">
        <v>0</v>
      </c>
      <c r="R330" s="290">
        <v>0</v>
      </c>
      <c r="S330" s="290">
        <v>0</v>
      </c>
      <c r="T330" s="290">
        <v>0</v>
      </c>
      <c r="U330" s="290">
        <v>0</v>
      </c>
      <c r="V330" s="290">
        <f t="shared" si="50"/>
        <v>0</v>
      </c>
      <c r="W330" s="290">
        <f t="shared" si="51"/>
        <v>0</v>
      </c>
      <c r="X330" s="291">
        <v>0</v>
      </c>
      <c r="Y330" s="290" t="s">
        <v>420</v>
      </c>
      <c r="Z330" s="11"/>
    </row>
    <row r="331" spans="1:26" ht="30">
      <c r="A331" s="299" t="s">
        <v>323</v>
      </c>
      <c r="B331" s="308" t="s">
        <v>272</v>
      </c>
      <c r="C331" s="304" t="s">
        <v>550</v>
      </c>
      <c r="D331" s="309" t="s">
        <v>420</v>
      </c>
      <c r="E331" s="288" t="s">
        <v>420</v>
      </c>
      <c r="F331" s="338" t="s">
        <v>420</v>
      </c>
      <c r="G331" s="288" t="s">
        <v>420</v>
      </c>
      <c r="H331" s="290">
        <v>0</v>
      </c>
      <c r="I331" s="290">
        <v>0</v>
      </c>
      <c r="J331" s="290">
        <v>0</v>
      </c>
      <c r="K331" s="290">
        <v>0</v>
      </c>
      <c r="L331" s="290">
        <v>0</v>
      </c>
      <c r="M331" s="290">
        <v>0</v>
      </c>
      <c r="N331" s="290">
        <v>0</v>
      </c>
      <c r="O331" s="290">
        <v>0</v>
      </c>
      <c r="P331" s="290">
        <v>0</v>
      </c>
      <c r="Q331" s="290">
        <v>0</v>
      </c>
      <c r="R331" s="290">
        <v>0</v>
      </c>
      <c r="S331" s="290">
        <v>0</v>
      </c>
      <c r="T331" s="290">
        <v>0</v>
      </c>
      <c r="U331" s="290">
        <v>0</v>
      </c>
      <c r="V331" s="290">
        <f t="shared" si="50"/>
        <v>0</v>
      </c>
      <c r="W331" s="290">
        <f t="shared" si="51"/>
        <v>0</v>
      </c>
      <c r="X331" s="291">
        <v>0</v>
      </c>
      <c r="Y331" s="290" t="s">
        <v>420</v>
      </c>
      <c r="Z331" s="11"/>
    </row>
    <row r="332" spans="1:26" ht="30">
      <c r="A332" s="299" t="s">
        <v>324</v>
      </c>
      <c r="B332" s="308" t="s">
        <v>274</v>
      </c>
      <c r="C332" s="304" t="s">
        <v>550</v>
      </c>
      <c r="D332" s="309" t="s">
        <v>420</v>
      </c>
      <c r="E332" s="288" t="s">
        <v>420</v>
      </c>
      <c r="F332" s="338" t="s">
        <v>420</v>
      </c>
      <c r="G332" s="288" t="s">
        <v>420</v>
      </c>
      <c r="H332" s="290">
        <v>0</v>
      </c>
      <c r="I332" s="290">
        <v>0</v>
      </c>
      <c r="J332" s="290">
        <v>0</v>
      </c>
      <c r="K332" s="290">
        <v>0</v>
      </c>
      <c r="L332" s="290">
        <v>0</v>
      </c>
      <c r="M332" s="290">
        <v>0</v>
      </c>
      <c r="N332" s="290">
        <v>0</v>
      </c>
      <c r="O332" s="290">
        <v>0</v>
      </c>
      <c r="P332" s="290">
        <v>0</v>
      </c>
      <c r="Q332" s="290">
        <v>0</v>
      </c>
      <c r="R332" s="290">
        <v>0</v>
      </c>
      <c r="S332" s="290">
        <v>0</v>
      </c>
      <c r="T332" s="290">
        <v>0</v>
      </c>
      <c r="U332" s="290">
        <v>0</v>
      </c>
      <c r="V332" s="290">
        <f t="shared" si="50"/>
        <v>0</v>
      </c>
      <c r="W332" s="290">
        <f t="shared" si="51"/>
        <v>0</v>
      </c>
      <c r="X332" s="291">
        <v>0</v>
      </c>
      <c r="Y332" s="290" t="s">
        <v>420</v>
      </c>
      <c r="Z332" s="11"/>
    </row>
    <row r="333" spans="1:26" ht="30">
      <c r="A333" s="299" t="s">
        <v>325</v>
      </c>
      <c r="B333" s="308" t="s">
        <v>276</v>
      </c>
      <c r="C333" s="304" t="s">
        <v>550</v>
      </c>
      <c r="D333" s="309" t="s">
        <v>420</v>
      </c>
      <c r="E333" s="288" t="s">
        <v>420</v>
      </c>
      <c r="F333" s="338" t="s">
        <v>420</v>
      </c>
      <c r="G333" s="288" t="s">
        <v>420</v>
      </c>
      <c r="H333" s="290">
        <v>0</v>
      </c>
      <c r="I333" s="290">
        <v>0</v>
      </c>
      <c r="J333" s="290">
        <v>0</v>
      </c>
      <c r="K333" s="290">
        <v>0</v>
      </c>
      <c r="L333" s="290">
        <v>0</v>
      </c>
      <c r="M333" s="290">
        <v>0</v>
      </c>
      <c r="N333" s="290">
        <v>0</v>
      </c>
      <c r="O333" s="290">
        <v>0</v>
      </c>
      <c r="P333" s="290">
        <v>0</v>
      </c>
      <c r="Q333" s="290">
        <v>0</v>
      </c>
      <c r="R333" s="290">
        <v>0</v>
      </c>
      <c r="S333" s="290">
        <v>0</v>
      </c>
      <c r="T333" s="290">
        <v>0</v>
      </c>
      <c r="U333" s="290">
        <v>0</v>
      </c>
      <c r="V333" s="290">
        <f t="shared" si="50"/>
        <v>0</v>
      </c>
      <c r="W333" s="290">
        <f t="shared" si="51"/>
        <v>0</v>
      </c>
      <c r="X333" s="291">
        <v>0</v>
      </c>
      <c r="Y333" s="290" t="s">
        <v>420</v>
      </c>
      <c r="Z333" s="11"/>
    </row>
    <row r="334" spans="1:26" ht="30">
      <c r="A334" s="299" t="s">
        <v>326</v>
      </c>
      <c r="B334" s="308" t="s">
        <v>278</v>
      </c>
      <c r="C334" s="304" t="s">
        <v>550</v>
      </c>
      <c r="D334" s="309" t="s">
        <v>420</v>
      </c>
      <c r="E334" s="288" t="s">
        <v>420</v>
      </c>
      <c r="F334" s="338" t="s">
        <v>420</v>
      </c>
      <c r="G334" s="288" t="s">
        <v>420</v>
      </c>
      <c r="H334" s="290">
        <v>0</v>
      </c>
      <c r="I334" s="290">
        <v>0</v>
      </c>
      <c r="J334" s="290">
        <v>0</v>
      </c>
      <c r="K334" s="290">
        <v>0</v>
      </c>
      <c r="L334" s="290">
        <v>0</v>
      </c>
      <c r="M334" s="290">
        <v>0</v>
      </c>
      <c r="N334" s="290">
        <v>0</v>
      </c>
      <c r="O334" s="290">
        <v>0</v>
      </c>
      <c r="P334" s="290">
        <v>0</v>
      </c>
      <c r="Q334" s="290">
        <v>0</v>
      </c>
      <c r="R334" s="290">
        <v>0</v>
      </c>
      <c r="S334" s="290">
        <v>0</v>
      </c>
      <c r="T334" s="290">
        <v>0</v>
      </c>
      <c r="U334" s="290">
        <v>0</v>
      </c>
      <c r="V334" s="290">
        <f t="shared" si="50"/>
        <v>0</v>
      </c>
      <c r="W334" s="290">
        <f t="shared" si="51"/>
        <v>0</v>
      </c>
      <c r="X334" s="291">
        <v>0</v>
      </c>
      <c r="Y334" s="290" t="s">
        <v>420</v>
      </c>
      <c r="Z334" s="11"/>
    </row>
    <row r="335" spans="1:26" ht="30">
      <c r="A335" s="299" t="s">
        <v>327</v>
      </c>
      <c r="B335" s="308" t="s">
        <v>280</v>
      </c>
      <c r="C335" s="304" t="s">
        <v>550</v>
      </c>
      <c r="D335" s="309" t="s">
        <v>420</v>
      </c>
      <c r="E335" s="288" t="s">
        <v>420</v>
      </c>
      <c r="F335" s="338" t="s">
        <v>420</v>
      </c>
      <c r="G335" s="288" t="s">
        <v>420</v>
      </c>
      <c r="H335" s="290">
        <v>0</v>
      </c>
      <c r="I335" s="290">
        <v>0</v>
      </c>
      <c r="J335" s="290">
        <v>0</v>
      </c>
      <c r="K335" s="290">
        <v>0</v>
      </c>
      <c r="L335" s="290">
        <v>0</v>
      </c>
      <c r="M335" s="290">
        <v>0</v>
      </c>
      <c r="N335" s="290">
        <v>0</v>
      </c>
      <c r="O335" s="290">
        <v>0</v>
      </c>
      <c r="P335" s="290">
        <v>0</v>
      </c>
      <c r="Q335" s="290">
        <v>0</v>
      </c>
      <c r="R335" s="290">
        <v>0</v>
      </c>
      <c r="S335" s="290">
        <v>0</v>
      </c>
      <c r="T335" s="290">
        <v>0</v>
      </c>
      <c r="U335" s="290">
        <v>0</v>
      </c>
      <c r="V335" s="290">
        <f t="shared" si="50"/>
        <v>0</v>
      </c>
      <c r="W335" s="290">
        <f t="shared" si="51"/>
        <v>0</v>
      </c>
      <c r="X335" s="291">
        <v>0</v>
      </c>
      <c r="Y335" s="290" t="s">
        <v>420</v>
      </c>
      <c r="Z335" s="11"/>
    </row>
    <row r="336" spans="1:26" ht="30">
      <c r="A336" s="299" t="s">
        <v>328</v>
      </c>
      <c r="B336" s="308" t="s">
        <v>282</v>
      </c>
      <c r="C336" s="304" t="s">
        <v>550</v>
      </c>
      <c r="D336" s="309" t="s">
        <v>420</v>
      </c>
      <c r="E336" s="288" t="s">
        <v>420</v>
      </c>
      <c r="F336" s="338" t="s">
        <v>420</v>
      </c>
      <c r="G336" s="288" t="s">
        <v>420</v>
      </c>
      <c r="H336" s="290">
        <v>0</v>
      </c>
      <c r="I336" s="290">
        <v>0</v>
      </c>
      <c r="J336" s="290">
        <v>0</v>
      </c>
      <c r="K336" s="290">
        <v>0</v>
      </c>
      <c r="L336" s="290">
        <v>0</v>
      </c>
      <c r="M336" s="290">
        <v>0</v>
      </c>
      <c r="N336" s="290">
        <v>0</v>
      </c>
      <c r="O336" s="290">
        <v>0</v>
      </c>
      <c r="P336" s="290">
        <v>0</v>
      </c>
      <c r="Q336" s="290">
        <v>0</v>
      </c>
      <c r="R336" s="290">
        <v>0</v>
      </c>
      <c r="S336" s="290">
        <v>0</v>
      </c>
      <c r="T336" s="290">
        <v>0</v>
      </c>
      <c r="U336" s="290">
        <v>0</v>
      </c>
      <c r="V336" s="290">
        <f t="shared" si="50"/>
        <v>0</v>
      </c>
      <c r="W336" s="290">
        <f t="shared" si="51"/>
        <v>0</v>
      </c>
      <c r="X336" s="291">
        <v>0</v>
      </c>
      <c r="Y336" s="290" t="s">
        <v>420</v>
      </c>
      <c r="Z336" s="11"/>
    </row>
    <row r="337" spans="1:26" ht="30">
      <c r="A337" s="299" t="s">
        <v>329</v>
      </c>
      <c r="B337" s="308" t="s">
        <v>284</v>
      </c>
      <c r="C337" s="304" t="s">
        <v>550</v>
      </c>
      <c r="D337" s="309" t="s">
        <v>420</v>
      </c>
      <c r="E337" s="288" t="s">
        <v>420</v>
      </c>
      <c r="F337" s="338" t="s">
        <v>420</v>
      </c>
      <c r="G337" s="288" t="s">
        <v>420</v>
      </c>
      <c r="H337" s="295">
        <f t="shared" ref="H337:U337" si="73">H338+H339</f>
        <v>0</v>
      </c>
      <c r="I337" s="295">
        <f t="shared" si="73"/>
        <v>0</v>
      </c>
      <c r="J337" s="296">
        <f t="shared" si="73"/>
        <v>0</v>
      </c>
      <c r="K337" s="295">
        <f t="shared" si="73"/>
        <v>0</v>
      </c>
      <c r="L337" s="295">
        <f t="shared" si="73"/>
        <v>0</v>
      </c>
      <c r="M337" s="295">
        <f t="shared" si="73"/>
        <v>0</v>
      </c>
      <c r="N337" s="295">
        <f t="shared" si="73"/>
        <v>0</v>
      </c>
      <c r="O337" s="295">
        <f t="shared" si="73"/>
        <v>0</v>
      </c>
      <c r="P337" s="295">
        <f t="shared" si="73"/>
        <v>0</v>
      </c>
      <c r="Q337" s="295">
        <f t="shared" si="73"/>
        <v>0</v>
      </c>
      <c r="R337" s="295">
        <f t="shared" si="73"/>
        <v>0</v>
      </c>
      <c r="S337" s="295">
        <f t="shared" si="73"/>
        <v>0</v>
      </c>
      <c r="T337" s="295">
        <f t="shared" si="73"/>
        <v>0</v>
      </c>
      <c r="U337" s="295">
        <f t="shared" si="73"/>
        <v>0</v>
      </c>
      <c r="V337" s="290">
        <f t="shared" si="50"/>
        <v>0</v>
      </c>
      <c r="W337" s="290">
        <f t="shared" si="51"/>
        <v>0</v>
      </c>
      <c r="X337" s="291">
        <v>0</v>
      </c>
      <c r="Y337" s="293" t="s">
        <v>420</v>
      </c>
      <c r="Z337" s="11"/>
    </row>
    <row r="338" spans="1:26" ht="30">
      <c r="A338" s="299" t="s">
        <v>330</v>
      </c>
      <c r="B338" s="308" t="s">
        <v>286</v>
      </c>
      <c r="C338" s="304" t="s">
        <v>550</v>
      </c>
      <c r="D338" s="309" t="s">
        <v>420</v>
      </c>
      <c r="E338" s="288" t="s">
        <v>420</v>
      </c>
      <c r="F338" s="338" t="s">
        <v>420</v>
      </c>
      <c r="G338" s="288" t="s">
        <v>420</v>
      </c>
      <c r="H338" s="290">
        <v>0</v>
      </c>
      <c r="I338" s="290">
        <v>0</v>
      </c>
      <c r="J338" s="290">
        <v>0</v>
      </c>
      <c r="K338" s="290">
        <v>0</v>
      </c>
      <c r="L338" s="290">
        <v>0</v>
      </c>
      <c r="M338" s="290">
        <v>0</v>
      </c>
      <c r="N338" s="290">
        <v>0</v>
      </c>
      <c r="O338" s="290">
        <v>0</v>
      </c>
      <c r="P338" s="290">
        <v>0</v>
      </c>
      <c r="Q338" s="290">
        <v>0</v>
      </c>
      <c r="R338" s="290">
        <v>0</v>
      </c>
      <c r="S338" s="290">
        <v>0</v>
      </c>
      <c r="T338" s="290">
        <v>0</v>
      </c>
      <c r="U338" s="290">
        <v>0</v>
      </c>
      <c r="V338" s="290">
        <f t="shared" si="50"/>
        <v>0</v>
      </c>
      <c r="W338" s="290">
        <f t="shared" si="51"/>
        <v>0</v>
      </c>
      <c r="X338" s="291">
        <v>0</v>
      </c>
      <c r="Y338" s="290" t="s">
        <v>420</v>
      </c>
      <c r="Z338" s="11"/>
    </row>
    <row r="339" spans="1:26" ht="30">
      <c r="A339" s="299" t="s">
        <v>331</v>
      </c>
      <c r="B339" s="308" t="s">
        <v>288</v>
      </c>
      <c r="C339" s="304" t="s">
        <v>550</v>
      </c>
      <c r="D339" s="309" t="s">
        <v>420</v>
      </c>
      <c r="E339" s="288" t="s">
        <v>420</v>
      </c>
      <c r="F339" s="338" t="s">
        <v>420</v>
      </c>
      <c r="G339" s="288" t="s">
        <v>420</v>
      </c>
      <c r="H339" s="290">
        <v>0</v>
      </c>
      <c r="I339" s="290">
        <v>0</v>
      </c>
      <c r="J339" s="290">
        <v>0</v>
      </c>
      <c r="K339" s="290">
        <v>0</v>
      </c>
      <c r="L339" s="290">
        <v>0</v>
      </c>
      <c r="M339" s="290">
        <v>0</v>
      </c>
      <c r="N339" s="290">
        <v>0</v>
      </c>
      <c r="O339" s="290">
        <v>0</v>
      </c>
      <c r="P339" s="290">
        <v>0</v>
      </c>
      <c r="Q339" s="290">
        <v>0</v>
      </c>
      <c r="R339" s="290">
        <v>0</v>
      </c>
      <c r="S339" s="290">
        <v>0</v>
      </c>
      <c r="T339" s="290">
        <v>0</v>
      </c>
      <c r="U339" s="290">
        <v>0</v>
      </c>
      <c r="V339" s="290">
        <f t="shared" si="50"/>
        <v>0</v>
      </c>
      <c r="W339" s="290">
        <f t="shared" si="51"/>
        <v>0</v>
      </c>
      <c r="X339" s="291">
        <v>0</v>
      </c>
      <c r="Y339" s="290" t="s">
        <v>420</v>
      </c>
      <c r="Z339" s="11"/>
    </row>
    <row r="340" spans="1:26" ht="45">
      <c r="A340" s="299" t="s">
        <v>332</v>
      </c>
      <c r="B340" s="308" t="s">
        <v>290</v>
      </c>
      <c r="C340" s="304" t="s">
        <v>550</v>
      </c>
      <c r="D340" s="309" t="s">
        <v>420</v>
      </c>
      <c r="E340" s="288" t="s">
        <v>420</v>
      </c>
      <c r="F340" s="338" t="s">
        <v>420</v>
      </c>
      <c r="G340" s="288" t="s">
        <v>420</v>
      </c>
      <c r="H340" s="295">
        <f t="shared" ref="H340:U340" si="74">H341+H342</f>
        <v>0</v>
      </c>
      <c r="I340" s="295">
        <f t="shared" si="74"/>
        <v>0</v>
      </c>
      <c r="J340" s="296">
        <f t="shared" si="74"/>
        <v>0</v>
      </c>
      <c r="K340" s="295">
        <f t="shared" si="74"/>
        <v>0</v>
      </c>
      <c r="L340" s="295">
        <f t="shared" si="74"/>
        <v>0</v>
      </c>
      <c r="M340" s="295">
        <f t="shared" si="74"/>
        <v>0</v>
      </c>
      <c r="N340" s="295">
        <f t="shared" si="74"/>
        <v>0</v>
      </c>
      <c r="O340" s="295">
        <f t="shared" si="74"/>
        <v>0</v>
      </c>
      <c r="P340" s="295">
        <f t="shared" si="74"/>
        <v>0</v>
      </c>
      <c r="Q340" s="295">
        <f t="shared" si="74"/>
        <v>0</v>
      </c>
      <c r="R340" s="295">
        <f t="shared" si="74"/>
        <v>0</v>
      </c>
      <c r="S340" s="295">
        <f t="shared" si="74"/>
        <v>0</v>
      </c>
      <c r="T340" s="295">
        <f t="shared" si="74"/>
        <v>0</v>
      </c>
      <c r="U340" s="295">
        <f t="shared" si="74"/>
        <v>0</v>
      </c>
      <c r="V340" s="290">
        <f t="shared" si="50"/>
        <v>0</v>
      </c>
      <c r="W340" s="290">
        <f t="shared" si="51"/>
        <v>0</v>
      </c>
      <c r="X340" s="291">
        <v>0</v>
      </c>
      <c r="Y340" s="293" t="s">
        <v>420</v>
      </c>
      <c r="Z340" s="11"/>
    </row>
    <row r="341" spans="1:26" ht="30">
      <c r="A341" s="299" t="s">
        <v>333</v>
      </c>
      <c r="B341" s="308" t="s">
        <v>292</v>
      </c>
      <c r="C341" s="304" t="s">
        <v>550</v>
      </c>
      <c r="D341" s="309" t="s">
        <v>420</v>
      </c>
      <c r="E341" s="288" t="s">
        <v>420</v>
      </c>
      <c r="F341" s="338" t="s">
        <v>420</v>
      </c>
      <c r="G341" s="288" t="s">
        <v>420</v>
      </c>
      <c r="H341" s="290">
        <v>0</v>
      </c>
      <c r="I341" s="290">
        <v>0</v>
      </c>
      <c r="J341" s="290">
        <v>0</v>
      </c>
      <c r="K341" s="290">
        <v>0</v>
      </c>
      <c r="L341" s="290">
        <v>0</v>
      </c>
      <c r="M341" s="290">
        <v>0</v>
      </c>
      <c r="N341" s="290">
        <v>0</v>
      </c>
      <c r="O341" s="290">
        <v>0</v>
      </c>
      <c r="P341" s="290">
        <v>0</v>
      </c>
      <c r="Q341" s="290">
        <v>0</v>
      </c>
      <c r="R341" s="290">
        <v>0</v>
      </c>
      <c r="S341" s="290">
        <v>0</v>
      </c>
      <c r="T341" s="290">
        <v>0</v>
      </c>
      <c r="U341" s="290">
        <v>0</v>
      </c>
      <c r="V341" s="290">
        <f t="shared" si="50"/>
        <v>0</v>
      </c>
      <c r="W341" s="290">
        <f t="shared" si="51"/>
        <v>0</v>
      </c>
      <c r="X341" s="291">
        <v>0</v>
      </c>
      <c r="Y341" s="290" t="s">
        <v>420</v>
      </c>
      <c r="Z341" s="11"/>
    </row>
    <row r="342" spans="1:26" ht="30">
      <c r="A342" s="299" t="s">
        <v>334</v>
      </c>
      <c r="B342" s="308" t="s">
        <v>294</v>
      </c>
      <c r="C342" s="304" t="s">
        <v>550</v>
      </c>
      <c r="D342" s="309" t="s">
        <v>420</v>
      </c>
      <c r="E342" s="288" t="s">
        <v>420</v>
      </c>
      <c r="F342" s="338" t="s">
        <v>420</v>
      </c>
      <c r="G342" s="288" t="s">
        <v>420</v>
      </c>
      <c r="H342" s="290">
        <v>0</v>
      </c>
      <c r="I342" s="290">
        <v>0</v>
      </c>
      <c r="J342" s="290">
        <v>0</v>
      </c>
      <c r="K342" s="290">
        <v>0</v>
      </c>
      <c r="L342" s="290">
        <v>0</v>
      </c>
      <c r="M342" s="290">
        <v>0</v>
      </c>
      <c r="N342" s="290">
        <v>0</v>
      </c>
      <c r="O342" s="290">
        <v>0</v>
      </c>
      <c r="P342" s="290">
        <v>0</v>
      </c>
      <c r="Q342" s="290">
        <v>0</v>
      </c>
      <c r="R342" s="290">
        <v>0</v>
      </c>
      <c r="S342" s="290">
        <v>0</v>
      </c>
      <c r="T342" s="290">
        <v>0</v>
      </c>
      <c r="U342" s="290">
        <v>0</v>
      </c>
      <c r="V342" s="290">
        <f t="shared" ref="V342:V349" si="75">K342-M342</f>
        <v>0</v>
      </c>
      <c r="W342" s="290">
        <f t="shared" ref="W342:W349" si="76">O342-N342</f>
        <v>0</v>
      </c>
      <c r="X342" s="291">
        <v>0</v>
      </c>
      <c r="Y342" s="290" t="s">
        <v>420</v>
      </c>
      <c r="Z342" s="11"/>
    </row>
    <row r="343" spans="1:26" ht="30" customHeight="1">
      <c r="A343" s="299" t="s">
        <v>335</v>
      </c>
      <c r="B343" s="308" t="s">
        <v>296</v>
      </c>
      <c r="C343" s="304" t="s">
        <v>550</v>
      </c>
      <c r="D343" s="309" t="s">
        <v>420</v>
      </c>
      <c r="E343" s="288" t="s">
        <v>420</v>
      </c>
      <c r="F343" s="338" t="s">
        <v>420</v>
      </c>
      <c r="G343" s="288" t="s">
        <v>420</v>
      </c>
      <c r="H343" s="295">
        <f t="shared" ref="H343:U343" si="77">SUM(H344)</f>
        <v>60.847650000000002</v>
      </c>
      <c r="I343" s="295">
        <f t="shared" si="77"/>
        <v>60.2328378324234</v>
      </c>
      <c r="J343" s="296">
        <f t="shared" si="77"/>
        <v>0</v>
      </c>
      <c r="K343" s="295">
        <f t="shared" si="77"/>
        <v>60.2328378324234</v>
      </c>
      <c r="L343" s="295">
        <f t="shared" si="77"/>
        <v>10.094278909634703</v>
      </c>
      <c r="M343" s="295">
        <f t="shared" si="77"/>
        <v>0</v>
      </c>
      <c r="N343" s="295">
        <f t="shared" si="77"/>
        <v>0</v>
      </c>
      <c r="O343" s="295">
        <f t="shared" si="77"/>
        <v>0</v>
      </c>
      <c r="P343" s="295">
        <f t="shared" si="77"/>
        <v>3.7208800000000002</v>
      </c>
      <c r="Q343" s="295">
        <f t="shared" si="77"/>
        <v>0</v>
      </c>
      <c r="R343" s="295">
        <f t="shared" si="77"/>
        <v>0</v>
      </c>
      <c r="S343" s="295">
        <f t="shared" si="77"/>
        <v>0</v>
      </c>
      <c r="T343" s="295">
        <f t="shared" si="77"/>
        <v>6.3733989096347026</v>
      </c>
      <c r="U343" s="295">
        <f t="shared" si="77"/>
        <v>0</v>
      </c>
      <c r="V343" s="290">
        <f t="shared" si="75"/>
        <v>60.2328378324234</v>
      </c>
      <c r="W343" s="290">
        <f t="shared" si="76"/>
        <v>0</v>
      </c>
      <c r="X343" s="291">
        <v>0</v>
      </c>
      <c r="Y343" s="293" t="s">
        <v>420</v>
      </c>
      <c r="Z343" s="11"/>
    </row>
    <row r="344" spans="1:26" ht="30">
      <c r="A344" s="299" t="s">
        <v>335</v>
      </c>
      <c r="B344" s="308" t="s">
        <v>544</v>
      </c>
      <c r="C344" s="304" t="s">
        <v>666</v>
      </c>
      <c r="D344" s="309" t="s">
        <v>4</v>
      </c>
      <c r="E344" s="288" t="s">
        <v>420</v>
      </c>
      <c r="F344" s="338" t="s">
        <v>420</v>
      </c>
      <c r="G344" s="288" t="s">
        <v>420</v>
      </c>
      <c r="H344" s="260">
        <v>60.847650000000002</v>
      </c>
      <c r="I344" s="260">
        <v>60.2328378324234</v>
      </c>
      <c r="J344" s="259">
        <v>0</v>
      </c>
      <c r="K344" s="260">
        <v>60.2328378324234</v>
      </c>
      <c r="L344" s="260">
        <v>10.094278909634703</v>
      </c>
      <c r="M344" s="260">
        <v>0</v>
      </c>
      <c r="N344" s="260">
        <v>0</v>
      </c>
      <c r="O344" s="260">
        <v>0</v>
      </c>
      <c r="P344" s="260">
        <v>3.7208800000000002</v>
      </c>
      <c r="Q344" s="260">
        <v>0</v>
      </c>
      <c r="R344" s="260">
        <v>0</v>
      </c>
      <c r="S344" s="260">
        <v>0</v>
      </c>
      <c r="T344" s="260">
        <v>6.3733989096347026</v>
      </c>
      <c r="U344" s="260">
        <v>0</v>
      </c>
      <c r="V344" s="290">
        <f t="shared" si="75"/>
        <v>60.2328378324234</v>
      </c>
      <c r="W344" s="290">
        <f t="shared" si="76"/>
        <v>0</v>
      </c>
      <c r="X344" s="291">
        <v>0</v>
      </c>
      <c r="Y344" s="318" t="s">
        <v>58</v>
      </c>
      <c r="Z344" s="11"/>
    </row>
    <row r="345" spans="1:26" ht="30">
      <c r="A345" s="299" t="s">
        <v>336</v>
      </c>
      <c r="B345" s="308" t="s">
        <v>298</v>
      </c>
      <c r="C345" s="304" t="s">
        <v>550</v>
      </c>
      <c r="D345" s="309" t="s">
        <v>420</v>
      </c>
      <c r="E345" s="288" t="s">
        <v>420</v>
      </c>
      <c r="F345" s="338" t="s">
        <v>420</v>
      </c>
      <c r="G345" s="288" t="s">
        <v>420</v>
      </c>
      <c r="H345" s="295">
        <v>0</v>
      </c>
      <c r="I345" s="295">
        <v>0</v>
      </c>
      <c r="J345" s="296">
        <v>0</v>
      </c>
      <c r="K345" s="295">
        <v>0</v>
      </c>
      <c r="L345" s="295">
        <v>0</v>
      </c>
      <c r="M345" s="295">
        <v>0</v>
      </c>
      <c r="N345" s="295">
        <v>0</v>
      </c>
      <c r="O345" s="295">
        <v>0</v>
      </c>
      <c r="P345" s="295">
        <v>0</v>
      </c>
      <c r="Q345" s="295">
        <v>0</v>
      </c>
      <c r="R345" s="295">
        <v>0</v>
      </c>
      <c r="S345" s="295">
        <v>0</v>
      </c>
      <c r="T345" s="295">
        <v>0</v>
      </c>
      <c r="U345" s="295">
        <v>0</v>
      </c>
      <c r="V345" s="290">
        <f t="shared" si="75"/>
        <v>0</v>
      </c>
      <c r="W345" s="290">
        <f t="shared" si="76"/>
        <v>0</v>
      </c>
      <c r="X345" s="291">
        <v>0</v>
      </c>
      <c r="Y345" s="293" t="s">
        <v>420</v>
      </c>
      <c r="Z345" s="11"/>
    </row>
    <row r="346" spans="1:26">
      <c r="A346" s="299" t="s">
        <v>337</v>
      </c>
      <c r="B346" s="308" t="s">
        <v>300</v>
      </c>
      <c r="C346" s="304" t="s">
        <v>550</v>
      </c>
      <c r="D346" s="309" t="s">
        <v>420</v>
      </c>
      <c r="E346" s="288" t="s">
        <v>420</v>
      </c>
      <c r="F346" s="338" t="s">
        <v>420</v>
      </c>
      <c r="G346" s="288" t="s">
        <v>420</v>
      </c>
      <c r="H346" s="295">
        <v>0</v>
      </c>
      <c r="I346" s="295">
        <v>0</v>
      </c>
      <c r="J346" s="296">
        <v>0</v>
      </c>
      <c r="K346" s="295">
        <v>0</v>
      </c>
      <c r="L346" s="295">
        <v>0</v>
      </c>
      <c r="M346" s="295">
        <v>0</v>
      </c>
      <c r="N346" s="295">
        <v>0</v>
      </c>
      <c r="O346" s="295">
        <v>0</v>
      </c>
      <c r="P346" s="295">
        <v>0</v>
      </c>
      <c r="Q346" s="295">
        <v>0</v>
      </c>
      <c r="R346" s="295">
        <v>0</v>
      </c>
      <c r="S346" s="295">
        <v>0</v>
      </c>
      <c r="T346" s="295">
        <v>0</v>
      </c>
      <c r="U346" s="295">
        <v>0</v>
      </c>
      <c r="V346" s="290">
        <f t="shared" si="75"/>
        <v>0</v>
      </c>
      <c r="W346" s="290">
        <f t="shared" si="76"/>
        <v>0</v>
      </c>
      <c r="X346" s="291">
        <v>0</v>
      </c>
      <c r="Y346" s="293" t="s">
        <v>420</v>
      </c>
      <c r="Z346" s="11"/>
    </row>
    <row r="347" spans="1:26" ht="30">
      <c r="A347" s="299">
        <v>0</v>
      </c>
      <c r="B347" s="308" t="s">
        <v>545</v>
      </c>
      <c r="C347" s="304" t="s">
        <v>420</v>
      </c>
      <c r="D347" s="309" t="s">
        <v>13</v>
      </c>
      <c r="E347" s="288" t="s">
        <v>420</v>
      </c>
      <c r="F347" s="338" t="s">
        <v>420</v>
      </c>
      <c r="G347" s="288" t="s">
        <v>420</v>
      </c>
      <c r="H347" s="295">
        <v>0</v>
      </c>
      <c r="I347" s="295">
        <v>0</v>
      </c>
      <c r="J347" s="296"/>
      <c r="K347" s="295"/>
      <c r="L347" s="295">
        <v>0</v>
      </c>
      <c r="M347" s="295">
        <v>0</v>
      </c>
      <c r="N347" s="295">
        <v>0</v>
      </c>
      <c r="O347" s="295">
        <v>0</v>
      </c>
      <c r="P347" s="295">
        <v>0</v>
      </c>
      <c r="Q347" s="295">
        <v>0</v>
      </c>
      <c r="R347" s="295">
        <v>0</v>
      </c>
      <c r="S347" s="295">
        <v>0</v>
      </c>
      <c r="T347" s="295">
        <v>0</v>
      </c>
      <c r="U347" s="295">
        <v>0</v>
      </c>
      <c r="V347" s="290">
        <f t="shared" si="75"/>
        <v>0</v>
      </c>
      <c r="W347" s="290">
        <f t="shared" si="76"/>
        <v>0</v>
      </c>
      <c r="X347" s="291">
        <v>0</v>
      </c>
      <c r="Y347" s="293" t="s">
        <v>420</v>
      </c>
      <c r="Z347" s="11"/>
    </row>
    <row r="348" spans="1:26">
      <c r="A348" s="299">
        <v>0</v>
      </c>
      <c r="B348" s="308" t="s">
        <v>546</v>
      </c>
      <c r="C348" s="304" t="s">
        <v>420</v>
      </c>
      <c r="D348" s="309" t="s">
        <v>13</v>
      </c>
      <c r="E348" s="288" t="s">
        <v>420</v>
      </c>
      <c r="F348" s="338" t="s">
        <v>420</v>
      </c>
      <c r="G348" s="288" t="s">
        <v>420</v>
      </c>
      <c r="H348" s="295">
        <v>0</v>
      </c>
      <c r="I348" s="295">
        <v>0</v>
      </c>
      <c r="J348" s="296"/>
      <c r="K348" s="295"/>
      <c r="L348" s="295">
        <v>0</v>
      </c>
      <c r="M348" s="295">
        <v>0</v>
      </c>
      <c r="N348" s="295">
        <v>0</v>
      </c>
      <c r="O348" s="295">
        <v>0</v>
      </c>
      <c r="P348" s="295">
        <v>0</v>
      </c>
      <c r="Q348" s="295">
        <v>0</v>
      </c>
      <c r="R348" s="295">
        <v>0</v>
      </c>
      <c r="S348" s="295">
        <v>0</v>
      </c>
      <c r="T348" s="295">
        <v>0</v>
      </c>
      <c r="U348" s="295">
        <v>0</v>
      </c>
      <c r="V348" s="290">
        <f t="shared" si="75"/>
        <v>0</v>
      </c>
      <c r="W348" s="290">
        <f t="shared" si="76"/>
        <v>0</v>
      </c>
      <c r="X348" s="291">
        <v>0</v>
      </c>
      <c r="Y348" s="293" t="s">
        <v>420</v>
      </c>
      <c r="Z348" s="11"/>
    </row>
    <row r="349" spans="1:26" ht="30">
      <c r="A349" s="299">
        <v>0</v>
      </c>
      <c r="B349" s="308" t="s">
        <v>52</v>
      </c>
      <c r="C349" s="304" t="s">
        <v>420</v>
      </c>
      <c r="D349" s="309" t="s">
        <v>13</v>
      </c>
      <c r="E349" s="288" t="s">
        <v>420</v>
      </c>
      <c r="F349" s="338" t="s">
        <v>420</v>
      </c>
      <c r="G349" s="288" t="s">
        <v>420</v>
      </c>
      <c r="H349" s="295">
        <v>0</v>
      </c>
      <c r="I349" s="295">
        <v>0</v>
      </c>
      <c r="J349" s="341"/>
      <c r="K349" s="342"/>
      <c r="L349" s="341">
        <v>0</v>
      </c>
      <c r="M349" s="341">
        <v>0</v>
      </c>
      <c r="N349" s="341">
        <v>0</v>
      </c>
      <c r="O349" s="341">
        <v>0</v>
      </c>
      <c r="P349" s="341">
        <v>0</v>
      </c>
      <c r="Q349" s="341">
        <v>0</v>
      </c>
      <c r="R349" s="341">
        <v>0</v>
      </c>
      <c r="S349" s="341">
        <v>0</v>
      </c>
      <c r="T349" s="341">
        <v>0</v>
      </c>
      <c r="U349" s="341">
        <v>0</v>
      </c>
      <c r="V349" s="290">
        <f t="shared" si="75"/>
        <v>0</v>
      </c>
      <c r="W349" s="290">
        <f t="shared" si="76"/>
        <v>0</v>
      </c>
      <c r="X349" s="291">
        <v>0</v>
      </c>
      <c r="Y349" s="341" t="s">
        <v>420</v>
      </c>
      <c r="Z349" s="11"/>
    </row>
    <row r="350" spans="1:26">
      <c r="D350" s="343"/>
      <c r="E350" s="343"/>
      <c r="F350" s="343"/>
      <c r="G350" s="343"/>
      <c r="H350" s="343"/>
      <c r="I350" s="343"/>
      <c r="J350" s="343"/>
      <c r="K350" s="343"/>
      <c r="L350" s="343"/>
      <c r="M350" s="343"/>
      <c r="N350" s="343"/>
      <c r="O350" s="343"/>
      <c r="P350" s="343"/>
      <c r="Q350" s="343"/>
      <c r="R350" s="343"/>
      <c r="S350" s="343"/>
      <c r="T350" s="343"/>
      <c r="U350" s="343"/>
    </row>
  </sheetData>
  <autoFilter ref="A20:BV351"/>
  <mergeCells count="28">
    <mergeCell ref="A12:Z12"/>
    <mergeCell ref="A4:Z4"/>
    <mergeCell ref="A6:Z6"/>
    <mergeCell ref="A7:Z7"/>
    <mergeCell ref="A9:Z9"/>
    <mergeCell ref="A10:Z10"/>
    <mergeCell ref="A13:Z13"/>
    <mergeCell ref="A16:Y16"/>
    <mergeCell ref="A17:A19"/>
    <mergeCell ref="B17:B19"/>
    <mergeCell ref="C17:C19"/>
    <mergeCell ref="D17:D19"/>
    <mergeCell ref="E17:G18"/>
    <mergeCell ref="H17:H19"/>
    <mergeCell ref="I17:I19"/>
    <mergeCell ref="J17:J19"/>
    <mergeCell ref="Y17:Y19"/>
    <mergeCell ref="L18:M18"/>
    <mergeCell ref="N18:O18"/>
    <mergeCell ref="P18:Q18"/>
    <mergeCell ref="R18:S18"/>
    <mergeCell ref="T18:U18"/>
    <mergeCell ref="W18:W19"/>
    <mergeCell ref="X18:X19"/>
    <mergeCell ref="K17:K19"/>
    <mergeCell ref="L17:U17"/>
    <mergeCell ref="V17:V19"/>
    <mergeCell ref="W17:X17"/>
  </mergeCells>
  <printOptions horizontalCentered="1"/>
  <pageMargins left="0.56999999999999995" right="0.39370078740157483" top="0.78740157480314965" bottom="0.78740157480314965" header="0.51181102362204722" footer="0.51181102362204722"/>
  <pageSetup paperSize="8" scale="40" fitToHeight="0" orientation="landscape" r:id="rId1"/>
  <headerFooter differentFirst="1" alignWithMargins="0">
    <oddHeader>&amp;C&amp;P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2:BU349"/>
  <sheetViews>
    <sheetView view="pageBreakPreview" zoomScale="66" zoomScaleNormal="100" zoomScaleSheetLayoutView="66" workbookViewId="0">
      <pane ySplit="19" topLeftCell="A20" activePane="bottomLeft" state="frozen"/>
      <selection activeCell="L21" sqref="L21"/>
      <selection pane="bottomLeft" activeCell="A2" sqref="A2:XFD16"/>
    </sheetView>
  </sheetViews>
  <sheetFormatPr defaultRowHeight="15.75"/>
  <cols>
    <col min="1" max="1" width="13.42578125" style="28" bestFit="1" customWidth="1"/>
    <col min="2" max="2" width="62.5703125" style="28" customWidth="1"/>
    <col min="3" max="3" width="27.42578125" style="28" customWidth="1"/>
    <col min="4" max="4" width="17.28515625" style="28" customWidth="1"/>
    <col min="5" max="24" width="17.28515625" style="136" customWidth="1"/>
    <col min="25" max="25" width="17.28515625" customWidth="1"/>
    <col min="26" max="26" width="12.140625" customWidth="1"/>
    <col min="27" max="27" width="26" customWidth="1"/>
    <col min="28" max="65" width="12.140625" customWidth="1"/>
    <col min="66" max="66" width="13.85546875" customWidth="1"/>
    <col min="67" max="67" width="13.140625" customWidth="1"/>
    <col min="68" max="68" width="16.140625" customWidth="1"/>
    <col min="69" max="69" width="17.28515625" customWidth="1"/>
    <col min="70" max="70" width="14.85546875" customWidth="1"/>
    <col min="71" max="71" width="13.42578125" customWidth="1"/>
    <col min="72" max="72" width="20" customWidth="1"/>
    <col min="74" max="16384" width="9.140625" style="28"/>
  </cols>
  <sheetData>
    <row r="2" spans="1:73" s="138" customFormat="1" ht="18.75">
      <c r="A2" s="28"/>
      <c r="B2" s="28"/>
      <c r="C2" s="28"/>
      <c r="D2" s="28"/>
      <c r="E2" s="132"/>
      <c r="F2" s="133"/>
      <c r="G2" s="133"/>
      <c r="H2" s="132"/>
      <c r="I2" s="132"/>
      <c r="J2" s="132"/>
      <c r="K2" s="133"/>
      <c r="L2" s="133"/>
      <c r="M2" s="132"/>
      <c r="N2" s="132"/>
      <c r="O2" s="132"/>
      <c r="P2" s="133"/>
      <c r="Q2" s="133"/>
      <c r="R2" s="132"/>
      <c r="S2" s="132"/>
      <c r="T2" s="132"/>
      <c r="U2" s="134"/>
      <c r="V2" s="135"/>
      <c r="W2" s="136"/>
      <c r="X2" s="137" t="s">
        <v>878</v>
      </c>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row>
    <row r="3" spans="1:73" s="253" customFormat="1" ht="18.75">
      <c r="A3" s="217"/>
      <c r="B3" s="217"/>
      <c r="C3" s="217"/>
      <c r="D3" s="217"/>
      <c r="E3" s="249">
        <f>E4-E21</f>
        <v>0</v>
      </c>
      <c r="F3" s="249">
        <f t="shared" ref="F3:V3" si="0">F4-F21</f>
        <v>0</v>
      </c>
      <c r="G3" s="249">
        <f t="shared" si="0"/>
        <v>0</v>
      </c>
      <c r="H3" s="249">
        <f t="shared" si="0"/>
        <v>0</v>
      </c>
      <c r="I3" s="249">
        <f t="shared" si="0"/>
        <v>0</v>
      </c>
      <c r="J3" s="249">
        <f t="shared" si="0"/>
        <v>0</v>
      </c>
      <c r="K3" s="249">
        <f t="shared" si="0"/>
        <v>0</v>
      </c>
      <c r="L3" s="249">
        <f t="shared" si="0"/>
        <v>0</v>
      </c>
      <c r="M3" s="249">
        <f t="shared" si="0"/>
        <v>0</v>
      </c>
      <c r="N3" s="249">
        <f t="shared" si="0"/>
        <v>0</v>
      </c>
      <c r="O3" s="249">
        <f t="shared" si="0"/>
        <v>0</v>
      </c>
      <c r="P3" s="249">
        <f t="shared" si="0"/>
        <v>0</v>
      </c>
      <c r="Q3" s="249">
        <f t="shared" si="0"/>
        <v>0</v>
      </c>
      <c r="R3" s="249">
        <f t="shared" si="0"/>
        <v>0</v>
      </c>
      <c r="S3" s="249">
        <f t="shared" si="0"/>
        <v>0</v>
      </c>
      <c r="T3" s="249">
        <f t="shared" si="0"/>
        <v>0</v>
      </c>
      <c r="U3" s="249">
        <f t="shared" si="0"/>
        <v>0</v>
      </c>
      <c r="V3" s="249">
        <f t="shared" si="0"/>
        <v>0</v>
      </c>
      <c r="W3" s="250"/>
      <c r="X3" s="251" t="s">
        <v>356</v>
      </c>
      <c r="Y3" s="252"/>
      <c r="Z3" s="252"/>
      <c r="AA3" s="252"/>
      <c r="AB3" s="252"/>
      <c r="AC3" s="252"/>
      <c r="AD3" s="252"/>
      <c r="AE3" s="252"/>
      <c r="AF3" s="252"/>
      <c r="AG3" s="252"/>
      <c r="AH3" s="252"/>
      <c r="AI3" s="252"/>
      <c r="AJ3" s="252"/>
      <c r="AK3" s="252"/>
      <c r="AL3" s="252"/>
      <c r="AM3" s="252"/>
      <c r="AN3" s="252"/>
      <c r="AO3" s="252"/>
      <c r="AP3" s="252"/>
      <c r="AQ3" s="252"/>
      <c r="AR3" s="252"/>
      <c r="AS3" s="252"/>
      <c r="AT3" s="252"/>
      <c r="AU3" s="252"/>
      <c r="AV3" s="252"/>
      <c r="AW3" s="252"/>
      <c r="AX3" s="252"/>
      <c r="AY3" s="252"/>
      <c r="AZ3" s="252"/>
      <c r="BA3" s="252"/>
      <c r="BB3" s="252"/>
      <c r="BC3" s="252"/>
      <c r="BD3" s="252"/>
      <c r="BE3" s="252"/>
      <c r="BF3" s="252"/>
      <c r="BG3" s="252"/>
      <c r="BH3" s="252"/>
      <c r="BI3" s="252"/>
      <c r="BJ3" s="252"/>
      <c r="BK3" s="252"/>
      <c r="BL3" s="252"/>
      <c r="BM3" s="252"/>
      <c r="BN3" s="252"/>
      <c r="BO3" s="252"/>
      <c r="BP3" s="252"/>
      <c r="BQ3" s="252"/>
      <c r="BR3" s="252"/>
      <c r="BS3" s="252"/>
      <c r="BT3" s="252"/>
      <c r="BU3" s="252"/>
    </row>
    <row r="4" spans="1:73" s="253" customFormat="1" ht="18.75">
      <c r="A4" s="217"/>
      <c r="B4" s="217"/>
      <c r="C4" s="217"/>
      <c r="D4" s="217"/>
      <c r="E4" s="254">
        <v>14741.019837727124</v>
      </c>
      <c r="F4" s="254">
        <v>0</v>
      </c>
      <c r="G4" s="254">
        <v>0</v>
      </c>
      <c r="H4" s="254">
        <v>3245.9624926117181</v>
      </c>
      <c r="I4" s="254">
        <v>11495.057345115403</v>
      </c>
      <c r="J4" s="254">
        <v>1432.3842133516798</v>
      </c>
      <c r="K4" s="254">
        <v>0</v>
      </c>
      <c r="L4" s="254">
        <v>0</v>
      </c>
      <c r="M4" s="254">
        <v>994.29423460167982</v>
      </c>
      <c r="N4" s="254">
        <v>438.08997875</v>
      </c>
      <c r="O4" s="254">
        <v>2538.7734141945498</v>
      </c>
      <c r="P4" s="254">
        <v>0</v>
      </c>
      <c r="Q4" s="254">
        <v>0</v>
      </c>
      <c r="R4" s="254">
        <v>950</v>
      </c>
      <c r="S4" s="254">
        <v>1588.7734141945498</v>
      </c>
      <c r="T4" s="254">
        <v>1432.3842133516798</v>
      </c>
      <c r="U4" s="254">
        <v>0</v>
      </c>
      <c r="V4" s="250">
        <v>0</v>
      </c>
      <c r="W4" s="250">
        <v>994.29423460167982</v>
      </c>
      <c r="X4" s="251">
        <v>438.08997875</v>
      </c>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row>
    <row r="5" spans="1:73" s="138" customFormat="1" ht="18.75">
      <c r="A5" s="450" t="s">
        <v>419</v>
      </c>
      <c r="B5" s="450"/>
      <c r="C5" s="450"/>
      <c r="D5" s="450"/>
      <c r="E5" s="450"/>
      <c r="F5" s="450"/>
      <c r="G5" s="450"/>
      <c r="H5" s="450"/>
      <c r="I5" s="450"/>
      <c r="J5" s="450"/>
      <c r="K5" s="450"/>
      <c r="L5" s="450"/>
      <c r="M5" s="450"/>
      <c r="N5" s="450"/>
      <c r="O5" s="450"/>
      <c r="P5" s="450"/>
      <c r="Q5" s="450"/>
      <c r="R5" s="450"/>
      <c r="S5" s="450"/>
      <c r="T5" s="450"/>
      <c r="U5" s="450"/>
      <c r="V5" s="450"/>
      <c r="W5" s="450"/>
      <c r="X5" s="450"/>
      <c r="Y5" s="248"/>
      <c r="Z5" s="248"/>
      <c r="AA5" s="248"/>
      <c r="AB5" s="248"/>
      <c r="AC5" s="248"/>
      <c r="AD5" s="248"/>
      <c r="AE5" s="248"/>
      <c r="AF5" s="248"/>
      <c r="AG5" s="248"/>
      <c r="AH5" s="248"/>
      <c r="AI5" s="248"/>
      <c r="AJ5" s="248"/>
      <c r="AK5" s="248"/>
      <c r="AL5" s="248"/>
      <c r="AM5" s="248"/>
      <c r="AN5" s="248"/>
      <c r="AO5" s="248"/>
      <c r="AP5" s="248"/>
      <c r="AQ5" s="248"/>
      <c r="AR5" s="248"/>
      <c r="AS5" s="248"/>
      <c r="AT5" s="248"/>
      <c r="AU5" s="248"/>
      <c r="AV5" s="248"/>
      <c r="AW5" s="248"/>
      <c r="AX5" s="248"/>
      <c r="AY5" s="248"/>
      <c r="AZ5" s="248"/>
      <c r="BA5" s="248"/>
      <c r="BB5" s="248"/>
      <c r="BC5" s="248"/>
      <c r="BD5" s="248"/>
      <c r="BE5" s="248"/>
      <c r="BF5" s="248"/>
      <c r="BG5" s="248"/>
      <c r="BH5" s="248"/>
      <c r="BI5" s="248"/>
      <c r="BJ5" s="248"/>
      <c r="BK5" s="248"/>
      <c r="BL5" s="248"/>
      <c r="BM5" s="248"/>
      <c r="BN5" s="248"/>
      <c r="BO5" s="248"/>
      <c r="BP5" s="248"/>
      <c r="BQ5" s="248"/>
      <c r="BR5" s="248"/>
      <c r="BS5" s="248"/>
      <c r="BT5" s="248"/>
      <c r="BU5" s="248"/>
    </row>
    <row r="6" spans="1:73">
      <c r="O6" s="139"/>
      <c r="R6" s="139"/>
      <c r="S6" s="135"/>
      <c r="T6" s="135"/>
      <c r="U6" s="135"/>
      <c r="V6" s="135"/>
      <c r="W6" s="135"/>
      <c r="X6" s="135"/>
      <c r="Y6" s="248"/>
      <c r="Z6" s="248"/>
      <c r="AA6" s="248"/>
      <c r="AB6" s="248"/>
      <c r="AC6" s="248"/>
      <c r="AD6" s="248"/>
      <c r="AE6" s="248"/>
      <c r="AF6" s="248"/>
      <c r="AG6" s="248"/>
      <c r="AH6" s="248"/>
      <c r="AI6" s="248"/>
      <c r="AJ6" s="248"/>
      <c r="AK6" s="248"/>
      <c r="AL6" s="248"/>
      <c r="AM6" s="248"/>
      <c r="AN6" s="248"/>
      <c r="AO6" s="248"/>
      <c r="AP6" s="248"/>
      <c r="AQ6" s="248"/>
      <c r="AR6" s="248"/>
      <c r="AS6" s="248"/>
      <c r="AT6" s="248"/>
      <c r="AU6" s="248"/>
      <c r="AV6" s="248"/>
      <c r="AW6" s="248"/>
      <c r="AX6" s="248"/>
      <c r="AY6" s="248"/>
      <c r="AZ6" s="248"/>
      <c r="BA6" s="248"/>
      <c r="BB6" s="248"/>
      <c r="BC6" s="248"/>
      <c r="BD6" s="248"/>
      <c r="BE6" s="248"/>
      <c r="BF6" s="248"/>
      <c r="BG6" s="248"/>
      <c r="BH6" s="248"/>
      <c r="BI6" s="248"/>
      <c r="BJ6" s="248"/>
      <c r="BK6" s="248"/>
      <c r="BL6" s="248"/>
      <c r="BM6" s="248"/>
      <c r="BN6" s="248"/>
      <c r="BO6" s="248"/>
      <c r="BP6" s="248"/>
      <c r="BQ6" s="248"/>
      <c r="BR6" s="248"/>
      <c r="BS6" s="248"/>
      <c r="BT6" s="248"/>
      <c r="BU6" s="248"/>
    </row>
    <row r="7" spans="1:73" ht="18.75">
      <c r="A7" s="451" t="s">
        <v>879</v>
      </c>
      <c r="B7" s="451"/>
      <c r="C7" s="451"/>
      <c r="D7" s="451"/>
      <c r="E7" s="451"/>
      <c r="F7" s="451"/>
      <c r="G7" s="451"/>
      <c r="H7" s="451"/>
      <c r="I7" s="451"/>
      <c r="J7" s="451"/>
      <c r="K7" s="451"/>
      <c r="L7" s="451"/>
      <c r="M7" s="451"/>
      <c r="N7" s="451"/>
      <c r="O7" s="451"/>
      <c r="P7" s="451"/>
      <c r="Q7" s="451"/>
      <c r="R7" s="451"/>
      <c r="S7" s="451"/>
      <c r="T7" s="451"/>
      <c r="U7" s="451"/>
      <c r="V7" s="451"/>
      <c r="W7" s="451"/>
      <c r="X7" s="451"/>
      <c r="Y7" s="248"/>
      <c r="Z7" s="248"/>
      <c r="AA7" s="248"/>
      <c r="AB7" s="248"/>
      <c r="AC7" s="248"/>
      <c r="AD7" s="248"/>
      <c r="AE7" s="248"/>
      <c r="AF7" s="248"/>
      <c r="AG7" s="248"/>
      <c r="AH7" s="248"/>
      <c r="AI7" s="248"/>
      <c r="AJ7" s="248"/>
      <c r="AK7" s="248"/>
      <c r="AL7" s="248"/>
      <c r="AM7" s="248"/>
      <c r="AN7" s="248"/>
      <c r="AO7" s="248"/>
      <c r="AP7" s="248"/>
      <c r="AQ7" s="248"/>
      <c r="AR7" s="248"/>
      <c r="AS7" s="248"/>
      <c r="AT7" s="248"/>
      <c r="AU7" s="248"/>
      <c r="AV7" s="248"/>
      <c r="AW7" s="248"/>
      <c r="AX7" s="248"/>
      <c r="AY7" s="248"/>
      <c r="AZ7" s="248"/>
      <c r="BA7" s="248"/>
      <c r="BB7" s="248"/>
      <c r="BC7" s="248"/>
      <c r="BD7" s="248"/>
      <c r="BE7" s="248"/>
      <c r="BF7" s="248"/>
      <c r="BG7" s="248"/>
      <c r="BH7" s="248"/>
      <c r="BI7" s="248"/>
      <c r="BJ7" s="248"/>
      <c r="BK7" s="248"/>
      <c r="BL7" s="248"/>
      <c r="BM7" s="248"/>
      <c r="BN7" s="248"/>
      <c r="BO7" s="248"/>
      <c r="BP7" s="248"/>
      <c r="BQ7" s="248"/>
      <c r="BR7" s="248"/>
      <c r="BS7" s="248"/>
      <c r="BT7" s="248"/>
      <c r="BU7" s="248"/>
    </row>
    <row r="8" spans="1:73" ht="18.75">
      <c r="A8" s="451" t="s">
        <v>341</v>
      </c>
      <c r="B8" s="451"/>
      <c r="C8" s="451"/>
      <c r="D8" s="451"/>
      <c r="E8" s="451"/>
      <c r="F8" s="451"/>
      <c r="G8" s="451"/>
      <c r="H8" s="451"/>
      <c r="I8" s="451"/>
      <c r="J8" s="451"/>
      <c r="K8" s="451"/>
      <c r="L8" s="451"/>
      <c r="M8" s="451"/>
      <c r="N8" s="451"/>
      <c r="O8" s="451"/>
      <c r="P8" s="451"/>
      <c r="Q8" s="451"/>
      <c r="R8" s="451"/>
      <c r="S8" s="451"/>
      <c r="T8" s="451"/>
      <c r="U8" s="451"/>
      <c r="V8" s="451"/>
      <c r="W8" s="451"/>
      <c r="X8" s="451"/>
      <c r="Y8" s="248"/>
      <c r="Z8" s="248"/>
      <c r="AA8" s="248"/>
      <c r="AB8" s="248"/>
      <c r="AC8" s="248"/>
      <c r="AD8" s="248"/>
      <c r="AE8" s="248"/>
      <c r="AF8" s="248"/>
      <c r="AG8" s="248"/>
      <c r="AH8" s="248"/>
      <c r="AI8" s="248"/>
      <c r="AJ8" s="248"/>
      <c r="AK8" s="248"/>
      <c r="AL8" s="248"/>
      <c r="AM8" s="248"/>
      <c r="AN8" s="248"/>
      <c r="AO8" s="248"/>
      <c r="AP8" s="248"/>
      <c r="AQ8" s="248"/>
      <c r="AR8" s="248"/>
      <c r="AS8" s="248"/>
      <c r="AT8" s="248"/>
      <c r="AU8" s="248"/>
      <c r="AV8" s="248"/>
      <c r="AW8" s="248"/>
      <c r="AX8" s="248"/>
      <c r="AY8" s="248"/>
      <c r="AZ8" s="248"/>
      <c r="BA8" s="248"/>
      <c r="BB8" s="248"/>
      <c r="BC8" s="248"/>
      <c r="BD8" s="248"/>
      <c r="BE8" s="248"/>
      <c r="BF8" s="248"/>
      <c r="BG8" s="248"/>
      <c r="BH8" s="248"/>
      <c r="BI8" s="248"/>
      <c r="BJ8" s="248"/>
      <c r="BK8" s="248"/>
      <c r="BL8" s="248"/>
      <c r="BM8" s="248"/>
      <c r="BN8" s="248"/>
      <c r="BO8" s="248"/>
      <c r="BP8" s="248"/>
      <c r="BQ8" s="248"/>
      <c r="BR8" s="248"/>
      <c r="BS8" s="248"/>
      <c r="BT8" s="248"/>
      <c r="BU8" s="248"/>
    </row>
    <row r="9" spans="1:73" ht="18.75">
      <c r="A9" s="255"/>
      <c r="B9" s="255"/>
      <c r="C9" s="255"/>
      <c r="D9" s="255"/>
      <c r="E9" s="255"/>
      <c r="F9" s="255"/>
      <c r="G9" s="255"/>
      <c r="H9" s="255"/>
      <c r="I9" s="255"/>
      <c r="J9" s="255"/>
      <c r="K9" s="255"/>
      <c r="L9" s="255"/>
      <c r="M9" s="255"/>
      <c r="N9" s="255"/>
      <c r="O9" s="255"/>
      <c r="P9" s="255"/>
      <c r="Q9" s="255"/>
      <c r="R9" s="255"/>
      <c r="S9" s="140"/>
      <c r="T9" s="255"/>
      <c r="U9" s="255"/>
      <c r="V9" s="255"/>
      <c r="W9" s="255"/>
      <c r="X9" s="255"/>
      <c r="Y9" s="248"/>
      <c r="Z9" s="248"/>
      <c r="AA9" s="248"/>
      <c r="AB9" s="248"/>
      <c r="AC9" s="248"/>
      <c r="AD9" s="248"/>
      <c r="AE9" s="248"/>
      <c r="AF9" s="248"/>
      <c r="AG9" s="248"/>
      <c r="AH9" s="248"/>
      <c r="AI9" s="248"/>
      <c r="AJ9" s="248"/>
      <c r="AK9" s="248"/>
      <c r="AL9" s="248"/>
      <c r="AM9" s="248"/>
      <c r="AN9" s="248"/>
      <c r="AO9" s="248"/>
      <c r="AP9" s="248"/>
      <c r="AQ9" s="248"/>
      <c r="AR9" s="248"/>
      <c r="AS9" s="248"/>
      <c r="AT9" s="248"/>
      <c r="AU9" s="248"/>
      <c r="AV9" s="248"/>
      <c r="AW9" s="248"/>
      <c r="AX9" s="248"/>
      <c r="AY9" s="248"/>
      <c r="AZ9" s="248"/>
      <c r="BA9" s="248"/>
      <c r="BB9" s="248"/>
      <c r="BC9" s="248"/>
      <c r="BD9" s="248"/>
      <c r="BE9" s="248"/>
      <c r="BF9" s="248"/>
      <c r="BG9" s="248"/>
      <c r="BH9" s="248"/>
      <c r="BI9" s="248"/>
      <c r="BJ9" s="248"/>
      <c r="BK9" s="248"/>
      <c r="BL9" s="248"/>
      <c r="BM9" s="248"/>
      <c r="BN9" s="248"/>
      <c r="BO9" s="248"/>
      <c r="BP9" s="248"/>
      <c r="BQ9" s="248"/>
      <c r="BR9" s="248"/>
      <c r="BS9" s="248"/>
      <c r="BT9" s="248"/>
      <c r="BU9" s="248"/>
    </row>
    <row r="10" spans="1:73" ht="18.75">
      <c r="A10" s="449" t="s">
        <v>880</v>
      </c>
      <c r="B10" s="449"/>
      <c r="C10" s="449"/>
      <c r="D10" s="449"/>
      <c r="E10" s="449"/>
      <c r="F10" s="449"/>
      <c r="G10" s="449"/>
      <c r="H10" s="449"/>
      <c r="I10" s="449"/>
      <c r="J10" s="449"/>
      <c r="K10" s="449"/>
      <c r="L10" s="449"/>
      <c r="M10" s="449"/>
      <c r="N10" s="449"/>
      <c r="O10" s="449"/>
      <c r="P10" s="449"/>
      <c r="Q10" s="449"/>
      <c r="R10" s="449"/>
      <c r="S10" s="449"/>
      <c r="T10" s="449"/>
      <c r="U10" s="449"/>
      <c r="V10" s="449"/>
      <c r="W10" s="449"/>
      <c r="X10" s="449"/>
      <c r="Y10" s="248"/>
      <c r="Z10" s="248"/>
      <c r="AA10" s="248"/>
      <c r="AB10" s="248"/>
      <c r="AC10" s="248"/>
      <c r="AD10" s="248"/>
      <c r="AE10" s="248"/>
      <c r="AF10" s="248"/>
      <c r="AG10" s="248"/>
      <c r="AH10" s="248"/>
      <c r="AI10" s="248"/>
      <c r="AJ10" s="248"/>
      <c r="AK10" s="248"/>
      <c r="AL10" s="248"/>
      <c r="AM10" s="248"/>
      <c r="AN10" s="248"/>
      <c r="AO10" s="248"/>
      <c r="AP10" s="248"/>
      <c r="AQ10" s="248"/>
      <c r="AR10" s="248"/>
      <c r="AS10" s="248"/>
      <c r="AT10" s="248"/>
      <c r="AU10" s="248"/>
      <c r="AV10" s="248"/>
      <c r="AW10" s="248"/>
      <c r="AX10" s="248"/>
      <c r="AY10" s="248"/>
      <c r="AZ10" s="248"/>
      <c r="BA10" s="248"/>
      <c r="BB10" s="248"/>
      <c r="BC10" s="248"/>
      <c r="BD10" s="248"/>
      <c r="BE10" s="248"/>
      <c r="BF10" s="248"/>
      <c r="BG10" s="248"/>
      <c r="BH10" s="248"/>
      <c r="BI10" s="248"/>
      <c r="BJ10" s="248"/>
      <c r="BK10" s="248"/>
      <c r="BL10" s="248"/>
      <c r="BM10" s="248"/>
      <c r="BN10" s="248"/>
      <c r="BO10" s="248"/>
      <c r="BP10" s="248"/>
      <c r="BQ10" s="248"/>
      <c r="BR10" s="248"/>
      <c r="BS10" s="248"/>
      <c r="BT10" s="248"/>
      <c r="BU10" s="248"/>
    </row>
    <row r="11" spans="1:73">
      <c r="A11" s="446" t="s">
        <v>342</v>
      </c>
      <c r="B11" s="446"/>
      <c r="C11" s="446"/>
      <c r="D11" s="446"/>
      <c r="E11" s="446"/>
      <c r="F11" s="446"/>
      <c r="G11" s="446"/>
      <c r="H11" s="446"/>
      <c r="I11" s="446"/>
      <c r="J11" s="446"/>
      <c r="K11" s="446"/>
      <c r="L11" s="446"/>
      <c r="M11" s="446"/>
      <c r="N11" s="446"/>
      <c r="O11" s="446"/>
      <c r="P11" s="446"/>
      <c r="Q11" s="446"/>
      <c r="R11" s="446"/>
      <c r="S11" s="446"/>
      <c r="T11" s="446"/>
      <c r="U11" s="446"/>
      <c r="V11" s="446"/>
      <c r="W11" s="446"/>
      <c r="X11" s="446"/>
      <c r="Y11" s="248"/>
      <c r="Z11" s="248"/>
      <c r="AA11" s="248"/>
      <c r="AB11" s="248"/>
      <c r="AC11" s="248"/>
      <c r="AD11" s="248"/>
      <c r="AE11" s="248"/>
      <c r="AF11" s="248"/>
      <c r="AG11" s="248"/>
      <c r="AH11" s="248"/>
      <c r="AI11" s="248"/>
      <c r="AJ11" s="248"/>
      <c r="AK11" s="248"/>
      <c r="AL11" s="248"/>
      <c r="AM11" s="248"/>
      <c r="AN11" s="248"/>
      <c r="AO11" s="248"/>
      <c r="AP11" s="248"/>
      <c r="AQ11" s="248"/>
      <c r="AR11" s="248"/>
      <c r="AS11" s="248"/>
      <c r="AT11" s="248"/>
      <c r="AU11" s="248"/>
      <c r="AV11" s="248"/>
      <c r="AW11" s="248"/>
      <c r="AX11" s="248"/>
      <c r="AY11" s="248"/>
      <c r="AZ11" s="248"/>
      <c r="BA11" s="248"/>
      <c r="BB11" s="248"/>
      <c r="BC11" s="248"/>
      <c r="BD11" s="248"/>
      <c r="BE11" s="248"/>
      <c r="BF11" s="248"/>
      <c r="BG11" s="248"/>
      <c r="BH11" s="248"/>
      <c r="BI11" s="248"/>
      <c r="BJ11" s="248"/>
      <c r="BK11" s="248"/>
      <c r="BL11" s="248"/>
      <c r="BM11" s="248"/>
      <c r="BN11" s="248"/>
      <c r="BO11" s="248"/>
      <c r="BP11" s="248"/>
      <c r="BQ11" s="248"/>
      <c r="BR11" s="248"/>
      <c r="BS11" s="248"/>
      <c r="BT11" s="248"/>
      <c r="BU11" s="248"/>
    </row>
    <row r="12" spans="1:73">
      <c r="A12" s="256"/>
      <c r="B12" s="256"/>
      <c r="C12" s="256"/>
      <c r="D12" s="256"/>
      <c r="E12" s="256"/>
      <c r="F12" s="256"/>
      <c r="G12" s="256"/>
      <c r="H12" s="256"/>
      <c r="I12" s="256"/>
      <c r="J12" s="256"/>
      <c r="K12" s="256"/>
      <c r="L12" s="256"/>
      <c r="M12" s="256"/>
      <c r="N12" s="256"/>
      <c r="O12" s="256"/>
      <c r="P12" s="256"/>
      <c r="Q12" s="256"/>
      <c r="R12" s="256"/>
      <c r="S12" s="256"/>
      <c r="T12" s="256"/>
      <c r="U12" s="256"/>
      <c r="V12" s="256"/>
      <c r="W12" s="256"/>
      <c r="X12" s="256"/>
      <c r="Y12" s="248"/>
      <c r="Z12" s="248"/>
      <c r="AA12" s="248"/>
      <c r="AB12" s="248"/>
      <c r="AC12" s="248"/>
      <c r="AD12" s="248"/>
      <c r="AE12" s="248"/>
      <c r="AF12" s="248"/>
      <c r="AG12" s="248"/>
      <c r="AH12" s="248"/>
      <c r="AI12" s="248"/>
      <c r="AJ12" s="248"/>
      <c r="AK12" s="248"/>
      <c r="AL12" s="248"/>
      <c r="AM12" s="248"/>
      <c r="AN12" s="248"/>
      <c r="AO12" s="248"/>
      <c r="AP12" s="248"/>
      <c r="AQ12" s="248"/>
      <c r="AR12" s="248"/>
      <c r="AS12" s="248"/>
      <c r="AT12" s="248"/>
      <c r="AU12" s="248"/>
      <c r="AV12" s="248"/>
      <c r="AW12" s="248"/>
      <c r="AX12" s="248"/>
      <c r="AY12" s="248"/>
      <c r="AZ12" s="248"/>
      <c r="BA12" s="248"/>
      <c r="BB12" s="248"/>
      <c r="BC12" s="248"/>
      <c r="BD12" s="248"/>
      <c r="BE12" s="248"/>
      <c r="BF12" s="248"/>
      <c r="BG12" s="248"/>
      <c r="BH12" s="248"/>
      <c r="BI12" s="248"/>
      <c r="BJ12" s="248"/>
      <c r="BK12" s="248"/>
      <c r="BL12" s="248"/>
      <c r="BM12" s="248"/>
      <c r="BN12" s="248"/>
      <c r="BO12" s="248"/>
      <c r="BP12" s="248"/>
      <c r="BQ12" s="248"/>
      <c r="BR12" s="248"/>
      <c r="BS12" s="248"/>
      <c r="BT12" s="248"/>
      <c r="BU12" s="248"/>
    </row>
    <row r="13" spans="1:73" ht="18.75">
      <c r="A13" s="449" t="s">
        <v>881</v>
      </c>
      <c r="B13" s="449"/>
      <c r="C13" s="449"/>
      <c r="D13" s="449"/>
      <c r="E13" s="449"/>
      <c r="F13" s="449"/>
      <c r="G13" s="449"/>
      <c r="H13" s="449"/>
      <c r="I13" s="449"/>
      <c r="J13" s="449"/>
      <c r="K13" s="449"/>
      <c r="L13" s="449"/>
      <c r="M13" s="449"/>
      <c r="N13" s="449"/>
      <c r="O13" s="449"/>
      <c r="P13" s="449"/>
      <c r="Q13" s="449"/>
      <c r="R13" s="449"/>
      <c r="S13" s="449"/>
      <c r="T13" s="449"/>
      <c r="U13" s="449"/>
      <c r="V13" s="449"/>
      <c r="W13" s="449"/>
      <c r="X13" s="449"/>
      <c r="Y13" s="248"/>
      <c r="Z13" s="248"/>
      <c r="AA13" s="248"/>
      <c r="AB13" s="248"/>
      <c r="AC13" s="248"/>
      <c r="AD13" s="248"/>
      <c r="AE13" s="248"/>
      <c r="AF13" s="248"/>
      <c r="AG13" s="248"/>
      <c r="AH13" s="248"/>
      <c r="AI13" s="248"/>
      <c r="AJ13" s="248"/>
      <c r="AK13" s="248"/>
      <c r="AL13" s="248"/>
      <c r="AM13" s="248"/>
      <c r="AN13" s="248"/>
      <c r="AO13" s="248"/>
      <c r="AP13" s="248"/>
      <c r="AQ13" s="248"/>
      <c r="AR13" s="248"/>
      <c r="AS13" s="248"/>
      <c r="AT13" s="248"/>
      <c r="AU13" s="248"/>
      <c r="AV13" s="248"/>
      <c r="AW13" s="248"/>
      <c r="AX13" s="248"/>
      <c r="AY13" s="248"/>
      <c r="AZ13" s="248"/>
      <c r="BA13" s="248"/>
      <c r="BB13" s="248"/>
      <c r="BC13" s="248"/>
      <c r="BD13" s="248"/>
      <c r="BE13" s="248"/>
      <c r="BF13" s="248"/>
      <c r="BG13" s="248"/>
      <c r="BH13" s="248"/>
      <c r="BI13" s="248"/>
      <c r="BJ13" s="248"/>
      <c r="BK13" s="248"/>
      <c r="BL13" s="248"/>
      <c r="BM13" s="248"/>
      <c r="BN13" s="248"/>
      <c r="BO13" s="248"/>
      <c r="BP13" s="248"/>
      <c r="BQ13" s="248"/>
      <c r="BR13" s="248"/>
      <c r="BS13" s="248"/>
      <c r="BT13" s="248"/>
      <c r="BU13" s="248"/>
    </row>
    <row r="14" spans="1:73">
      <c r="A14" s="446" t="s">
        <v>347</v>
      </c>
      <c r="B14" s="446"/>
      <c r="C14" s="446"/>
      <c r="D14" s="446"/>
      <c r="E14" s="446"/>
      <c r="F14" s="446"/>
      <c r="G14" s="446"/>
      <c r="H14" s="446"/>
      <c r="I14" s="446"/>
      <c r="J14" s="446"/>
      <c r="K14" s="446"/>
      <c r="L14" s="446"/>
      <c r="M14" s="446"/>
      <c r="N14" s="446"/>
      <c r="O14" s="446"/>
      <c r="P14" s="446"/>
      <c r="Q14" s="446"/>
      <c r="R14" s="446"/>
      <c r="S14" s="446"/>
      <c r="T14" s="446"/>
      <c r="U14" s="446"/>
      <c r="V14" s="446"/>
      <c r="W14" s="446"/>
      <c r="X14" s="446"/>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8"/>
      <c r="AZ14" s="248"/>
      <c r="BA14" s="248"/>
      <c r="BB14" s="248"/>
      <c r="BC14" s="248"/>
      <c r="BD14" s="248"/>
      <c r="BE14" s="248"/>
      <c r="BF14" s="248"/>
      <c r="BG14" s="248"/>
      <c r="BH14" s="248"/>
      <c r="BI14" s="248"/>
      <c r="BJ14" s="248"/>
      <c r="BK14" s="248"/>
      <c r="BL14" s="248"/>
      <c r="BM14" s="248"/>
      <c r="BN14" s="248"/>
      <c r="BO14" s="248"/>
      <c r="BP14" s="248"/>
      <c r="BQ14" s="248"/>
      <c r="BR14" s="248"/>
      <c r="BS14" s="248"/>
      <c r="BT14" s="248"/>
      <c r="BU14" s="248"/>
    </row>
    <row r="15" spans="1:73" ht="24" customHeight="1">
      <c r="A15" s="447" t="s">
        <v>882</v>
      </c>
      <c r="B15" s="447"/>
      <c r="C15" s="447"/>
      <c r="D15" s="447"/>
      <c r="E15" s="447"/>
      <c r="F15" s="447"/>
      <c r="G15" s="447"/>
      <c r="H15" s="447"/>
      <c r="I15" s="447"/>
      <c r="J15" s="447"/>
      <c r="K15" s="447"/>
      <c r="L15" s="447"/>
      <c r="M15" s="447"/>
      <c r="N15" s="447"/>
      <c r="O15" s="447"/>
      <c r="P15" s="447"/>
      <c r="Q15" s="447"/>
      <c r="R15" s="447"/>
      <c r="S15" s="447"/>
      <c r="T15" s="447"/>
      <c r="U15" s="447"/>
      <c r="V15" s="447"/>
      <c r="W15" s="447"/>
      <c r="X15" s="447"/>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row>
    <row r="16" spans="1:73" ht="81" customHeight="1">
      <c r="A16" s="445" t="s">
        <v>408</v>
      </c>
      <c r="B16" s="445" t="s">
        <v>338</v>
      </c>
      <c r="C16" s="445" t="s">
        <v>339</v>
      </c>
      <c r="D16" s="445" t="s">
        <v>13</v>
      </c>
      <c r="E16" s="445" t="s">
        <v>858</v>
      </c>
      <c r="F16" s="445"/>
      <c r="G16" s="445"/>
      <c r="H16" s="445"/>
      <c r="I16" s="445"/>
      <c r="J16" s="445"/>
      <c r="K16" s="445"/>
      <c r="L16" s="445"/>
      <c r="M16" s="445"/>
      <c r="N16" s="445"/>
      <c r="O16" s="445"/>
      <c r="P16" s="445"/>
      <c r="Q16" s="445"/>
      <c r="R16" s="445"/>
      <c r="S16" s="445"/>
      <c r="T16" s="445"/>
      <c r="U16" s="445"/>
      <c r="V16" s="445"/>
      <c r="W16" s="445"/>
      <c r="X16" s="445"/>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8"/>
      <c r="AW16" s="248"/>
      <c r="AX16" s="248"/>
      <c r="AY16" s="248"/>
      <c r="AZ16" s="248"/>
      <c r="BA16" s="248"/>
      <c r="BB16" s="248"/>
      <c r="BC16" s="248"/>
      <c r="BD16" s="248"/>
      <c r="BE16" s="248"/>
      <c r="BF16" s="248"/>
      <c r="BG16" s="248"/>
      <c r="BH16" s="248"/>
      <c r="BI16" s="248"/>
      <c r="BJ16" s="248"/>
      <c r="BK16" s="248"/>
      <c r="BL16" s="248"/>
      <c r="BM16" s="248"/>
      <c r="BN16" s="248"/>
      <c r="BO16" s="248"/>
      <c r="BP16" s="248"/>
      <c r="BQ16" s="248"/>
      <c r="BR16" s="248"/>
      <c r="BS16" s="248"/>
      <c r="BT16" s="248"/>
      <c r="BU16" s="248"/>
    </row>
    <row r="17" spans="1:73" ht="42.75" customHeight="1">
      <c r="A17" s="445"/>
      <c r="B17" s="445"/>
      <c r="C17" s="448"/>
      <c r="D17" s="445"/>
      <c r="E17" s="445" t="s">
        <v>361</v>
      </c>
      <c r="F17" s="445"/>
      <c r="G17" s="445"/>
      <c r="H17" s="445"/>
      <c r="I17" s="445"/>
      <c r="J17" s="445"/>
      <c r="K17" s="445"/>
      <c r="L17" s="445"/>
      <c r="M17" s="445"/>
      <c r="N17" s="445"/>
      <c r="O17" s="445" t="s">
        <v>883</v>
      </c>
      <c r="P17" s="445"/>
      <c r="Q17" s="445"/>
      <c r="R17" s="445"/>
      <c r="S17" s="445"/>
      <c r="T17" s="445"/>
      <c r="U17" s="445"/>
      <c r="V17" s="445"/>
      <c r="W17" s="445"/>
      <c r="X17" s="445"/>
    </row>
    <row r="18" spans="1:73" ht="42.75" customHeight="1">
      <c r="A18" s="445"/>
      <c r="B18" s="445"/>
      <c r="C18" s="448"/>
      <c r="D18" s="445"/>
      <c r="E18" s="445" t="s">
        <v>345</v>
      </c>
      <c r="F18" s="445"/>
      <c r="G18" s="445"/>
      <c r="H18" s="445"/>
      <c r="I18" s="445"/>
      <c r="J18" s="445" t="s">
        <v>359</v>
      </c>
      <c r="K18" s="445"/>
      <c r="L18" s="445"/>
      <c r="M18" s="445"/>
      <c r="N18" s="445"/>
      <c r="O18" s="445" t="s">
        <v>345</v>
      </c>
      <c r="P18" s="445"/>
      <c r="Q18" s="445"/>
      <c r="R18" s="445"/>
      <c r="S18" s="445"/>
      <c r="T18" s="445" t="s">
        <v>359</v>
      </c>
      <c r="U18" s="445"/>
      <c r="V18" s="445"/>
      <c r="W18" s="445"/>
      <c r="X18" s="445"/>
    </row>
    <row r="19" spans="1:73" ht="184.5" customHeight="1">
      <c r="A19" s="445"/>
      <c r="B19" s="445"/>
      <c r="C19" s="448"/>
      <c r="D19" s="448"/>
      <c r="E19" s="344" t="s">
        <v>884</v>
      </c>
      <c r="F19" s="344" t="s">
        <v>885</v>
      </c>
      <c r="G19" s="344" t="s">
        <v>886</v>
      </c>
      <c r="H19" s="344" t="s">
        <v>887</v>
      </c>
      <c r="I19" s="344" t="s">
        <v>888</v>
      </c>
      <c r="J19" s="344" t="s">
        <v>889</v>
      </c>
      <c r="K19" s="344" t="s">
        <v>885</v>
      </c>
      <c r="L19" s="344" t="s">
        <v>886</v>
      </c>
      <c r="M19" s="344" t="s">
        <v>887</v>
      </c>
      <c r="N19" s="344" t="s">
        <v>888</v>
      </c>
      <c r="O19" s="344" t="s">
        <v>884</v>
      </c>
      <c r="P19" s="344" t="s">
        <v>885</v>
      </c>
      <c r="Q19" s="344" t="s">
        <v>886</v>
      </c>
      <c r="R19" s="344" t="s">
        <v>887</v>
      </c>
      <c r="S19" s="344" t="s">
        <v>888</v>
      </c>
      <c r="T19" s="344" t="s">
        <v>889</v>
      </c>
      <c r="U19" s="344" t="s">
        <v>885</v>
      </c>
      <c r="V19" s="344" t="s">
        <v>886</v>
      </c>
      <c r="W19" s="344" t="s">
        <v>887</v>
      </c>
      <c r="X19" s="344" t="s">
        <v>888</v>
      </c>
    </row>
    <row r="20" spans="1:73" s="141" customFormat="1" ht="26.25" customHeight="1">
      <c r="A20" s="345">
        <v>1</v>
      </c>
      <c r="B20" s="345">
        <f t="shared" ref="B20:X20" si="1">A20+1</f>
        <v>2</v>
      </c>
      <c r="C20" s="345">
        <v>0</v>
      </c>
      <c r="D20" s="345">
        <v>0</v>
      </c>
      <c r="E20" s="345">
        <f>B20+1</f>
        <v>3</v>
      </c>
      <c r="F20" s="345">
        <f t="shared" si="1"/>
        <v>4</v>
      </c>
      <c r="G20" s="345">
        <f t="shared" si="1"/>
        <v>5</v>
      </c>
      <c r="H20" s="345">
        <f t="shared" si="1"/>
        <v>6</v>
      </c>
      <c r="I20" s="345">
        <f t="shared" si="1"/>
        <v>7</v>
      </c>
      <c r="J20" s="345">
        <f>I20+1</f>
        <v>8</v>
      </c>
      <c r="K20" s="345">
        <f t="shared" si="1"/>
        <v>9</v>
      </c>
      <c r="L20" s="345">
        <f t="shared" si="1"/>
        <v>10</v>
      </c>
      <c r="M20" s="345">
        <f t="shared" si="1"/>
        <v>11</v>
      </c>
      <c r="N20" s="345">
        <f t="shared" si="1"/>
        <v>12</v>
      </c>
      <c r="O20" s="345">
        <f>N20+1</f>
        <v>13</v>
      </c>
      <c r="P20" s="345">
        <f t="shared" si="1"/>
        <v>14</v>
      </c>
      <c r="Q20" s="345">
        <f t="shared" si="1"/>
        <v>15</v>
      </c>
      <c r="R20" s="345">
        <f t="shared" si="1"/>
        <v>16</v>
      </c>
      <c r="S20" s="345">
        <f t="shared" si="1"/>
        <v>17</v>
      </c>
      <c r="T20" s="345">
        <f>S20+1</f>
        <v>18</v>
      </c>
      <c r="U20" s="345">
        <f t="shared" si="1"/>
        <v>19</v>
      </c>
      <c r="V20" s="345">
        <f t="shared" si="1"/>
        <v>20</v>
      </c>
      <c r="W20" s="345">
        <f t="shared" si="1"/>
        <v>21</v>
      </c>
      <c r="X20" s="345">
        <f t="shared" si="1"/>
        <v>22</v>
      </c>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row>
    <row r="21" spans="1:73">
      <c r="A21" s="346" t="s">
        <v>209</v>
      </c>
      <c r="B21" s="347" t="s">
        <v>202</v>
      </c>
      <c r="C21" s="348" t="s">
        <v>550</v>
      </c>
      <c r="D21" s="349" t="s">
        <v>420</v>
      </c>
      <c r="E21" s="243">
        <f t="shared" ref="E21:X21" si="2">E22+E23+E24+E25+E26+E27</f>
        <v>14741.019837727124</v>
      </c>
      <c r="F21" s="243">
        <f t="shared" si="2"/>
        <v>0</v>
      </c>
      <c r="G21" s="243">
        <f t="shared" si="2"/>
        <v>0</v>
      </c>
      <c r="H21" s="243">
        <f t="shared" si="2"/>
        <v>3245.9624926117181</v>
      </c>
      <c r="I21" s="243">
        <f t="shared" si="2"/>
        <v>11495.057345115403</v>
      </c>
      <c r="J21" s="243">
        <f t="shared" si="2"/>
        <v>1432.3842133516798</v>
      </c>
      <c r="K21" s="243">
        <f t="shared" si="2"/>
        <v>0</v>
      </c>
      <c r="L21" s="243">
        <f t="shared" si="2"/>
        <v>0</v>
      </c>
      <c r="M21" s="243">
        <f t="shared" si="2"/>
        <v>994.29423460167982</v>
      </c>
      <c r="N21" s="243">
        <f t="shared" si="2"/>
        <v>438.08997875</v>
      </c>
      <c r="O21" s="243">
        <f t="shared" si="2"/>
        <v>2538.7734141945498</v>
      </c>
      <c r="P21" s="243">
        <f t="shared" si="2"/>
        <v>0</v>
      </c>
      <c r="Q21" s="243">
        <f t="shared" si="2"/>
        <v>0</v>
      </c>
      <c r="R21" s="243">
        <f t="shared" si="2"/>
        <v>950</v>
      </c>
      <c r="S21" s="243">
        <f t="shared" si="2"/>
        <v>1588.7734141945498</v>
      </c>
      <c r="T21" s="243">
        <f t="shared" si="2"/>
        <v>1432.3842133516798</v>
      </c>
      <c r="U21" s="243">
        <f t="shared" si="2"/>
        <v>0</v>
      </c>
      <c r="V21" s="243">
        <f t="shared" si="2"/>
        <v>0</v>
      </c>
      <c r="W21" s="243">
        <f t="shared" si="2"/>
        <v>994.29423460167982</v>
      </c>
      <c r="X21" s="243">
        <f t="shared" si="2"/>
        <v>438.08997875</v>
      </c>
    </row>
    <row r="22" spans="1:73">
      <c r="A22" s="346" t="s">
        <v>210</v>
      </c>
      <c r="B22" s="347" t="s">
        <v>203</v>
      </c>
      <c r="C22" s="348" t="s">
        <v>550</v>
      </c>
      <c r="D22" s="349" t="s">
        <v>420</v>
      </c>
      <c r="E22" s="243">
        <f t="shared" ref="E22:X22" si="3">E29+E288</f>
        <v>6010.0210274464307</v>
      </c>
      <c r="F22" s="243">
        <f t="shared" si="3"/>
        <v>0</v>
      </c>
      <c r="G22" s="243">
        <f t="shared" si="3"/>
        <v>0</v>
      </c>
      <c r="H22" s="243">
        <f t="shared" si="3"/>
        <v>828.8066791374273</v>
      </c>
      <c r="I22" s="243">
        <f t="shared" si="3"/>
        <v>5181.214348309004</v>
      </c>
      <c r="J22" s="243">
        <f t="shared" si="3"/>
        <v>388.57205600167981</v>
      </c>
      <c r="K22" s="243">
        <f t="shared" si="3"/>
        <v>0</v>
      </c>
      <c r="L22" s="243">
        <f t="shared" si="3"/>
        <v>0</v>
      </c>
      <c r="M22" s="350">
        <f t="shared" si="3"/>
        <v>288.41488049167981</v>
      </c>
      <c r="N22" s="350">
        <f t="shared" si="3"/>
        <v>100.15717551000002</v>
      </c>
      <c r="O22" s="243">
        <f t="shared" si="3"/>
        <v>1193.4052800927968</v>
      </c>
      <c r="P22" s="243">
        <f t="shared" si="3"/>
        <v>0</v>
      </c>
      <c r="Q22" s="243">
        <f t="shared" si="3"/>
        <v>0</v>
      </c>
      <c r="R22" s="243">
        <f t="shared" si="3"/>
        <v>253.60697644802141</v>
      </c>
      <c r="S22" s="243">
        <f t="shared" si="3"/>
        <v>939.79830364477527</v>
      </c>
      <c r="T22" s="243">
        <f t="shared" si="3"/>
        <v>388.57205600167981</v>
      </c>
      <c r="U22" s="243">
        <f t="shared" si="3"/>
        <v>0</v>
      </c>
      <c r="V22" s="243">
        <f t="shared" si="3"/>
        <v>0</v>
      </c>
      <c r="W22" s="243">
        <f t="shared" si="3"/>
        <v>288.41488049167981</v>
      </c>
      <c r="X22" s="243">
        <f t="shared" si="3"/>
        <v>100.15717551000002</v>
      </c>
    </row>
    <row r="23" spans="1:73" ht="28.5">
      <c r="A23" s="346" t="s">
        <v>211</v>
      </c>
      <c r="B23" s="347" t="s">
        <v>204</v>
      </c>
      <c r="C23" s="348" t="s">
        <v>550</v>
      </c>
      <c r="D23" s="349" t="s">
        <v>420</v>
      </c>
      <c r="E23" s="243">
        <f t="shared" ref="E23:X23" si="4">E82+E312</f>
        <v>3842.5664397348619</v>
      </c>
      <c r="F23" s="243">
        <f t="shared" si="4"/>
        <v>0</v>
      </c>
      <c r="G23" s="243">
        <f t="shared" si="4"/>
        <v>0</v>
      </c>
      <c r="H23" s="243">
        <f t="shared" si="4"/>
        <v>1837.7084097348591</v>
      </c>
      <c r="I23" s="243">
        <f t="shared" si="4"/>
        <v>2004.8580299999992</v>
      </c>
      <c r="J23" s="243">
        <f t="shared" si="4"/>
        <v>673.38967432000004</v>
      </c>
      <c r="K23" s="243">
        <f t="shared" si="4"/>
        <v>0</v>
      </c>
      <c r="L23" s="243">
        <f t="shared" si="4"/>
        <v>0</v>
      </c>
      <c r="M23" s="243">
        <f t="shared" si="4"/>
        <v>425.32697471</v>
      </c>
      <c r="N23" s="243">
        <f t="shared" si="4"/>
        <v>248.06269960999995</v>
      </c>
      <c r="O23" s="243">
        <f t="shared" si="4"/>
        <v>834.27346637511914</v>
      </c>
      <c r="P23" s="243">
        <f t="shared" si="4"/>
        <v>0</v>
      </c>
      <c r="Q23" s="243">
        <f t="shared" si="4"/>
        <v>0</v>
      </c>
      <c r="R23" s="243">
        <f t="shared" si="4"/>
        <v>510.53333354790459</v>
      </c>
      <c r="S23" s="243">
        <f t="shared" si="4"/>
        <v>323.74013282721455</v>
      </c>
      <c r="T23" s="243">
        <f t="shared" si="4"/>
        <v>673.38967432000004</v>
      </c>
      <c r="U23" s="243">
        <f t="shared" si="4"/>
        <v>0</v>
      </c>
      <c r="V23" s="243">
        <f t="shared" si="4"/>
        <v>0</v>
      </c>
      <c r="W23" s="243">
        <f t="shared" si="4"/>
        <v>425.32697471</v>
      </c>
      <c r="X23" s="243">
        <f t="shared" si="4"/>
        <v>248.06269960999995</v>
      </c>
    </row>
    <row r="24" spans="1:73" ht="42.75">
      <c r="A24" s="346" t="s">
        <v>212</v>
      </c>
      <c r="B24" s="347" t="s">
        <v>205</v>
      </c>
      <c r="C24" s="348" t="s">
        <v>550</v>
      </c>
      <c r="D24" s="349" t="s">
        <v>420</v>
      </c>
      <c r="E24" s="243">
        <f t="shared" ref="E24:X24" si="5">E176+E340</f>
        <v>867.67602951284402</v>
      </c>
      <c r="F24" s="243">
        <f t="shared" si="5"/>
        <v>0</v>
      </c>
      <c r="G24" s="243">
        <f t="shared" si="5"/>
        <v>0</v>
      </c>
      <c r="H24" s="243">
        <f t="shared" si="5"/>
        <v>174.18403951284409</v>
      </c>
      <c r="I24" s="243">
        <f t="shared" si="5"/>
        <v>693.49198999999999</v>
      </c>
      <c r="J24" s="243">
        <f t="shared" si="5"/>
        <v>4.4843330400000001</v>
      </c>
      <c r="K24" s="243">
        <f t="shared" si="5"/>
        <v>0</v>
      </c>
      <c r="L24" s="243">
        <f t="shared" si="5"/>
        <v>0</v>
      </c>
      <c r="M24" s="243">
        <f t="shared" si="5"/>
        <v>1.95283838</v>
      </c>
      <c r="N24" s="243">
        <f t="shared" si="5"/>
        <v>2.5314946600000003</v>
      </c>
      <c r="O24" s="243">
        <f t="shared" si="5"/>
        <v>138.11029292692658</v>
      </c>
      <c r="P24" s="243">
        <f t="shared" si="5"/>
        <v>0</v>
      </c>
      <c r="Q24" s="243">
        <f t="shared" si="5"/>
        <v>0</v>
      </c>
      <c r="R24" s="243">
        <f t="shared" si="5"/>
        <v>66.127605926926577</v>
      </c>
      <c r="S24" s="243">
        <f t="shared" si="5"/>
        <v>71.982686999999999</v>
      </c>
      <c r="T24" s="243">
        <f t="shared" si="5"/>
        <v>4.4843330400000001</v>
      </c>
      <c r="U24" s="243">
        <f t="shared" si="5"/>
        <v>0</v>
      </c>
      <c r="V24" s="243">
        <f t="shared" si="5"/>
        <v>0</v>
      </c>
      <c r="W24" s="243">
        <f t="shared" si="5"/>
        <v>1.95283838</v>
      </c>
      <c r="X24" s="243">
        <f t="shared" si="5"/>
        <v>2.5314946600000003</v>
      </c>
    </row>
    <row r="25" spans="1:73" ht="28.5">
      <c r="A25" s="346" t="s">
        <v>213</v>
      </c>
      <c r="B25" s="347" t="s">
        <v>206</v>
      </c>
      <c r="C25" s="348" t="s">
        <v>550</v>
      </c>
      <c r="D25" s="349" t="s">
        <v>420</v>
      </c>
      <c r="E25" s="243">
        <f t="shared" ref="E25:X25" si="6">E182+E343</f>
        <v>144.8923123118347</v>
      </c>
      <c r="F25" s="243">
        <f t="shared" si="6"/>
        <v>0</v>
      </c>
      <c r="G25" s="243">
        <f t="shared" si="6"/>
        <v>0</v>
      </c>
      <c r="H25" s="243">
        <f t="shared" si="6"/>
        <v>42.490062311834706</v>
      </c>
      <c r="I25" s="243">
        <f t="shared" si="6"/>
        <v>102.40225</v>
      </c>
      <c r="J25" s="243">
        <f t="shared" si="6"/>
        <v>14.802146969999999</v>
      </c>
      <c r="K25" s="243">
        <f t="shared" si="6"/>
        <v>0</v>
      </c>
      <c r="L25" s="243">
        <f t="shared" si="6"/>
        <v>0</v>
      </c>
      <c r="M25" s="243">
        <f t="shared" si="6"/>
        <v>2.0492999999999997E-2</v>
      </c>
      <c r="N25" s="243">
        <f t="shared" si="6"/>
        <v>14.781653969999999</v>
      </c>
      <c r="O25" s="243">
        <f t="shared" si="6"/>
        <v>50</v>
      </c>
      <c r="P25" s="243">
        <f t="shared" si="6"/>
        <v>0</v>
      </c>
      <c r="Q25" s="243">
        <f t="shared" si="6"/>
        <v>0</v>
      </c>
      <c r="R25" s="243">
        <f t="shared" si="6"/>
        <v>0</v>
      </c>
      <c r="S25" s="243">
        <f t="shared" si="6"/>
        <v>50</v>
      </c>
      <c r="T25" s="243">
        <f t="shared" si="6"/>
        <v>14.802146969999999</v>
      </c>
      <c r="U25" s="243">
        <f t="shared" si="6"/>
        <v>0</v>
      </c>
      <c r="V25" s="243">
        <f t="shared" si="6"/>
        <v>0</v>
      </c>
      <c r="W25" s="243">
        <f t="shared" si="6"/>
        <v>2.0492999999999997E-2</v>
      </c>
      <c r="X25" s="243">
        <f t="shared" si="6"/>
        <v>14.781653969999999</v>
      </c>
    </row>
    <row r="26" spans="1:73" ht="28.5">
      <c r="A26" s="346" t="s">
        <v>214</v>
      </c>
      <c r="B26" s="347" t="s">
        <v>207</v>
      </c>
      <c r="C26" s="348" t="s">
        <v>550</v>
      </c>
      <c r="D26" s="349" t="s">
        <v>420</v>
      </c>
      <c r="E26" s="243">
        <f t="shared" ref="E26:X26" si="7">E185+E345</f>
        <v>313.09072680639997</v>
      </c>
      <c r="F26" s="243">
        <f t="shared" si="7"/>
        <v>0</v>
      </c>
      <c r="G26" s="243">
        <f t="shared" si="7"/>
        <v>0</v>
      </c>
      <c r="H26" s="243">
        <f t="shared" si="7"/>
        <v>0</v>
      </c>
      <c r="I26" s="243">
        <f t="shared" si="7"/>
        <v>313.09072680639997</v>
      </c>
      <c r="J26" s="243">
        <f t="shared" si="7"/>
        <v>47.806021000000001</v>
      </c>
      <c r="K26" s="243">
        <f t="shared" si="7"/>
        <v>0</v>
      </c>
      <c r="L26" s="243">
        <f t="shared" si="7"/>
        <v>0</v>
      </c>
      <c r="M26" s="243">
        <f t="shared" si="7"/>
        <v>0</v>
      </c>
      <c r="N26" s="243">
        <f t="shared" si="7"/>
        <v>47.806021000000001</v>
      </c>
      <c r="O26" s="243">
        <f t="shared" si="7"/>
        <v>125.23629072256001</v>
      </c>
      <c r="P26" s="243">
        <f t="shared" si="7"/>
        <v>0</v>
      </c>
      <c r="Q26" s="243">
        <f t="shared" si="7"/>
        <v>0</v>
      </c>
      <c r="R26" s="243">
        <f t="shared" si="7"/>
        <v>0</v>
      </c>
      <c r="S26" s="243">
        <f t="shared" si="7"/>
        <v>125.23629072256001</v>
      </c>
      <c r="T26" s="243">
        <f t="shared" si="7"/>
        <v>47.806021000000001</v>
      </c>
      <c r="U26" s="243">
        <f t="shared" si="7"/>
        <v>0</v>
      </c>
      <c r="V26" s="243">
        <f t="shared" si="7"/>
        <v>0</v>
      </c>
      <c r="W26" s="243">
        <f t="shared" si="7"/>
        <v>0</v>
      </c>
      <c r="X26" s="243">
        <f t="shared" si="7"/>
        <v>47.806021000000001</v>
      </c>
    </row>
    <row r="27" spans="1:73">
      <c r="A27" s="346" t="s">
        <v>215</v>
      </c>
      <c r="B27" s="347" t="s">
        <v>208</v>
      </c>
      <c r="C27" s="348" t="s">
        <v>550</v>
      </c>
      <c r="D27" s="349" t="s">
        <v>420</v>
      </c>
      <c r="E27" s="243">
        <f t="shared" ref="E27:X27" si="8">E189+E346</f>
        <v>3562.7733019147531</v>
      </c>
      <c r="F27" s="243">
        <f t="shared" si="8"/>
        <v>0</v>
      </c>
      <c r="G27" s="243">
        <f t="shared" si="8"/>
        <v>0</v>
      </c>
      <c r="H27" s="243">
        <f t="shared" si="8"/>
        <v>362.77330191475278</v>
      </c>
      <c r="I27" s="243">
        <f t="shared" si="8"/>
        <v>3200</v>
      </c>
      <c r="J27" s="243">
        <f t="shared" si="8"/>
        <v>303.32998202000005</v>
      </c>
      <c r="K27" s="243">
        <f t="shared" si="8"/>
        <v>0</v>
      </c>
      <c r="L27" s="243">
        <f t="shared" si="8"/>
        <v>0</v>
      </c>
      <c r="M27" s="243">
        <f t="shared" si="8"/>
        <v>278.57904802000002</v>
      </c>
      <c r="N27" s="243">
        <f t="shared" si="8"/>
        <v>24.750934000000001</v>
      </c>
      <c r="O27" s="243">
        <f t="shared" si="8"/>
        <v>197.74808407714741</v>
      </c>
      <c r="P27" s="243">
        <f t="shared" si="8"/>
        <v>0</v>
      </c>
      <c r="Q27" s="243">
        <f t="shared" si="8"/>
        <v>0</v>
      </c>
      <c r="R27" s="243">
        <f t="shared" si="8"/>
        <v>119.73208407714739</v>
      </c>
      <c r="S27" s="243">
        <f t="shared" si="8"/>
        <v>78.016000000000005</v>
      </c>
      <c r="T27" s="243">
        <f t="shared" si="8"/>
        <v>303.32998202000005</v>
      </c>
      <c r="U27" s="243">
        <f t="shared" si="8"/>
        <v>0</v>
      </c>
      <c r="V27" s="243">
        <f t="shared" si="8"/>
        <v>0</v>
      </c>
      <c r="W27" s="243">
        <f t="shared" si="8"/>
        <v>278.57904802000002</v>
      </c>
      <c r="X27" s="243">
        <f t="shared" si="8"/>
        <v>24.750934000000001</v>
      </c>
    </row>
    <row r="28" spans="1:73" ht="34.5" customHeight="1">
      <c r="A28" s="346" t="s">
        <v>48</v>
      </c>
      <c r="B28" s="347" t="s">
        <v>196</v>
      </c>
      <c r="C28" s="348" t="s">
        <v>550</v>
      </c>
      <c r="D28" s="349" t="s">
        <v>420</v>
      </c>
      <c r="E28" s="247">
        <f t="shared" ref="E28:X28" si="9">E29+E82+E176+E182+E185+E189</f>
        <v>13993.822076247136</v>
      </c>
      <c r="F28" s="247">
        <f t="shared" si="9"/>
        <v>0</v>
      </c>
      <c r="G28" s="247">
        <f t="shared" si="9"/>
        <v>0</v>
      </c>
      <c r="H28" s="247">
        <f t="shared" si="9"/>
        <v>2873.8376548317297</v>
      </c>
      <c r="I28" s="247">
        <f t="shared" si="9"/>
        <v>11119.984421415404</v>
      </c>
      <c r="J28" s="247">
        <f t="shared" si="9"/>
        <v>1280.2918906816799</v>
      </c>
      <c r="K28" s="247">
        <f t="shared" si="9"/>
        <v>0</v>
      </c>
      <c r="L28" s="247">
        <f t="shared" si="9"/>
        <v>0</v>
      </c>
      <c r="M28" s="247">
        <f t="shared" si="9"/>
        <v>863.42822126167994</v>
      </c>
      <c r="N28" s="247">
        <f t="shared" si="9"/>
        <v>416.86366941999995</v>
      </c>
      <c r="O28" s="247">
        <f t="shared" si="9"/>
        <v>2422.021429381668</v>
      </c>
      <c r="P28" s="247">
        <f t="shared" si="9"/>
        <v>0</v>
      </c>
      <c r="Q28" s="247">
        <f t="shared" si="9"/>
        <v>0</v>
      </c>
      <c r="R28" s="247">
        <f t="shared" si="9"/>
        <v>863.44801518711836</v>
      </c>
      <c r="S28" s="247">
        <f t="shared" si="9"/>
        <v>1558.5734141945497</v>
      </c>
      <c r="T28" s="247">
        <f t="shared" si="9"/>
        <v>1280.2918906816799</v>
      </c>
      <c r="U28" s="247">
        <f t="shared" si="9"/>
        <v>0</v>
      </c>
      <c r="V28" s="247">
        <f t="shared" si="9"/>
        <v>0</v>
      </c>
      <c r="W28" s="247">
        <f t="shared" si="9"/>
        <v>863.42822126167994</v>
      </c>
      <c r="X28" s="247">
        <f t="shared" si="9"/>
        <v>416.86366941999995</v>
      </c>
    </row>
    <row r="29" spans="1:73">
      <c r="A29" s="346" t="s">
        <v>216</v>
      </c>
      <c r="B29" s="347" t="s">
        <v>217</v>
      </c>
      <c r="C29" s="348" t="s">
        <v>550</v>
      </c>
      <c r="D29" s="349" t="s">
        <v>420</v>
      </c>
      <c r="E29" s="244">
        <f t="shared" ref="E29:X29" si="10">E30+E67+E70+E79</f>
        <v>5919.057551166431</v>
      </c>
      <c r="F29" s="244">
        <f t="shared" si="10"/>
        <v>0</v>
      </c>
      <c r="G29" s="244">
        <f t="shared" si="10"/>
        <v>0</v>
      </c>
      <c r="H29" s="244">
        <f t="shared" si="10"/>
        <v>738.76444655742728</v>
      </c>
      <c r="I29" s="244">
        <f t="shared" si="10"/>
        <v>5180.2931046090043</v>
      </c>
      <c r="J29" s="244">
        <f t="shared" si="10"/>
        <v>345.89192034167979</v>
      </c>
      <c r="K29" s="244">
        <f t="shared" si="10"/>
        <v>0</v>
      </c>
      <c r="L29" s="244">
        <f t="shared" si="10"/>
        <v>0</v>
      </c>
      <c r="M29" s="244">
        <f t="shared" si="10"/>
        <v>246.02732849167978</v>
      </c>
      <c r="N29" s="244">
        <f t="shared" si="10"/>
        <v>99.864591850000011</v>
      </c>
      <c r="O29" s="244">
        <f t="shared" si="10"/>
        <v>1181.8548237607968</v>
      </c>
      <c r="P29" s="244">
        <f t="shared" si="10"/>
        <v>0</v>
      </c>
      <c r="Q29" s="244">
        <f t="shared" si="10"/>
        <v>0</v>
      </c>
      <c r="R29" s="244">
        <f t="shared" si="10"/>
        <v>242.25652011602142</v>
      </c>
      <c r="S29" s="244">
        <f t="shared" si="10"/>
        <v>939.59830364477523</v>
      </c>
      <c r="T29" s="244">
        <f t="shared" si="10"/>
        <v>345.89192034167979</v>
      </c>
      <c r="U29" s="244">
        <f t="shared" si="10"/>
        <v>0</v>
      </c>
      <c r="V29" s="244">
        <f t="shared" si="10"/>
        <v>0</v>
      </c>
      <c r="W29" s="244">
        <f t="shared" si="10"/>
        <v>246.02732849167978</v>
      </c>
      <c r="X29" s="244">
        <f t="shared" si="10"/>
        <v>99.864591850000011</v>
      </c>
    </row>
    <row r="30" spans="1:73" ht="28.5">
      <c r="A30" s="346" t="s">
        <v>218</v>
      </c>
      <c r="B30" s="347" t="s">
        <v>219</v>
      </c>
      <c r="C30" s="348" t="s">
        <v>550</v>
      </c>
      <c r="D30" s="349" t="s">
        <v>420</v>
      </c>
      <c r="E30" s="244">
        <f t="shared" ref="E30:X30" si="11">SUM(E31:E34)+E35</f>
        <v>5919.057551166431</v>
      </c>
      <c r="F30" s="244">
        <f t="shared" si="11"/>
        <v>0</v>
      </c>
      <c r="G30" s="244">
        <f t="shared" si="11"/>
        <v>0</v>
      </c>
      <c r="H30" s="244">
        <f t="shared" si="11"/>
        <v>738.76444655742728</v>
      </c>
      <c r="I30" s="244">
        <f t="shared" si="11"/>
        <v>5180.2931046090043</v>
      </c>
      <c r="J30" s="244">
        <f t="shared" si="11"/>
        <v>345.89192034167979</v>
      </c>
      <c r="K30" s="244">
        <f t="shared" si="11"/>
        <v>0</v>
      </c>
      <c r="L30" s="244">
        <f t="shared" si="11"/>
        <v>0</v>
      </c>
      <c r="M30" s="244">
        <f t="shared" si="11"/>
        <v>246.02732849167978</v>
      </c>
      <c r="N30" s="244">
        <f t="shared" si="11"/>
        <v>99.864591850000011</v>
      </c>
      <c r="O30" s="244">
        <f t="shared" si="11"/>
        <v>1181.8548237607968</v>
      </c>
      <c r="P30" s="244">
        <f t="shared" si="11"/>
        <v>0</v>
      </c>
      <c r="Q30" s="244">
        <f t="shared" si="11"/>
        <v>0</v>
      </c>
      <c r="R30" s="244">
        <f t="shared" si="11"/>
        <v>242.25652011602142</v>
      </c>
      <c r="S30" s="244">
        <f t="shared" si="11"/>
        <v>939.59830364477523</v>
      </c>
      <c r="T30" s="244">
        <f t="shared" si="11"/>
        <v>345.89192034167979</v>
      </c>
      <c r="U30" s="244">
        <f t="shared" si="11"/>
        <v>0</v>
      </c>
      <c r="V30" s="244">
        <f t="shared" si="11"/>
        <v>0</v>
      </c>
      <c r="W30" s="244">
        <f t="shared" si="11"/>
        <v>246.02732849167978</v>
      </c>
      <c r="X30" s="244">
        <f t="shared" si="11"/>
        <v>99.864591850000011</v>
      </c>
    </row>
    <row r="31" spans="1:73" ht="42.75">
      <c r="A31" s="346" t="s">
        <v>220</v>
      </c>
      <c r="B31" s="347" t="s">
        <v>221</v>
      </c>
      <c r="C31" s="348" t="s">
        <v>550</v>
      </c>
      <c r="D31" s="349" t="s">
        <v>8</v>
      </c>
      <c r="E31" s="244">
        <v>333.22425721843723</v>
      </c>
      <c r="F31" s="244">
        <v>0</v>
      </c>
      <c r="G31" s="244">
        <v>0</v>
      </c>
      <c r="H31" s="244">
        <v>333.22425721843723</v>
      </c>
      <c r="I31" s="244">
        <v>0</v>
      </c>
      <c r="J31" s="244">
        <f>K31+L31+M31+N31</f>
        <v>149.2556851989599</v>
      </c>
      <c r="K31" s="244">
        <v>0</v>
      </c>
      <c r="L31" s="244">
        <v>0</v>
      </c>
      <c r="M31" s="244">
        <v>149.2556851989599</v>
      </c>
      <c r="N31" s="244">
        <v>0</v>
      </c>
      <c r="O31" s="244">
        <v>113.23586783571039</v>
      </c>
      <c r="P31" s="244">
        <v>0</v>
      </c>
      <c r="Q31" s="244">
        <v>0</v>
      </c>
      <c r="R31" s="244">
        <v>113.23586783571039</v>
      </c>
      <c r="S31" s="244">
        <v>0</v>
      </c>
      <c r="T31" s="244">
        <f>U31+V31+W31+X31</f>
        <v>149.2556851989599</v>
      </c>
      <c r="U31" s="244">
        <v>0</v>
      </c>
      <c r="V31" s="244">
        <v>0</v>
      </c>
      <c r="W31" s="244">
        <v>149.2556851989599</v>
      </c>
      <c r="X31" s="244">
        <v>0</v>
      </c>
    </row>
    <row r="32" spans="1:73" ht="42.75">
      <c r="A32" s="346" t="s">
        <v>220</v>
      </c>
      <c r="B32" s="347" t="s">
        <v>222</v>
      </c>
      <c r="C32" s="348" t="s">
        <v>550</v>
      </c>
      <c r="D32" s="349" t="s">
        <v>8</v>
      </c>
      <c r="E32" s="244">
        <v>382.82701301884725</v>
      </c>
      <c r="F32" s="244">
        <v>0</v>
      </c>
      <c r="G32" s="244">
        <v>0</v>
      </c>
      <c r="H32" s="244">
        <v>382.82701301884725</v>
      </c>
      <c r="I32" s="244">
        <v>0</v>
      </c>
      <c r="J32" s="244">
        <f t="shared" ref="J32:J34" si="12">K32+L32+M32+N32</f>
        <v>94.606966002719915</v>
      </c>
      <c r="K32" s="244">
        <v>0</v>
      </c>
      <c r="L32" s="244">
        <v>0</v>
      </c>
      <c r="M32" s="244">
        <v>94.606966002719915</v>
      </c>
      <c r="N32" s="244">
        <v>0</v>
      </c>
      <c r="O32" s="244">
        <v>125.6136758322896</v>
      </c>
      <c r="P32" s="244">
        <v>0</v>
      </c>
      <c r="Q32" s="244">
        <v>0</v>
      </c>
      <c r="R32" s="244">
        <v>125.6136758322896</v>
      </c>
      <c r="S32" s="244">
        <v>0</v>
      </c>
      <c r="T32" s="244">
        <f t="shared" ref="T32:T34" si="13">U32+V32+W32+X32</f>
        <v>94.606966002719915</v>
      </c>
      <c r="U32" s="244">
        <v>0</v>
      </c>
      <c r="V32" s="244">
        <v>0</v>
      </c>
      <c r="W32" s="244">
        <v>94.606966002719915</v>
      </c>
      <c r="X32" s="244">
        <v>0</v>
      </c>
    </row>
    <row r="33" spans="1:24" s="28" customFormat="1" ht="42.75">
      <c r="A33" s="346" t="s">
        <v>223</v>
      </c>
      <c r="B33" s="347" t="s">
        <v>224</v>
      </c>
      <c r="C33" s="348" t="s">
        <v>550</v>
      </c>
      <c r="D33" s="349" t="s">
        <v>8</v>
      </c>
      <c r="E33" s="244">
        <v>6.3596893696400025</v>
      </c>
      <c r="F33" s="244">
        <v>0</v>
      </c>
      <c r="G33" s="244">
        <v>0</v>
      </c>
      <c r="H33" s="244">
        <v>3.1798446848200013</v>
      </c>
      <c r="I33" s="244">
        <v>3.1798446848200013</v>
      </c>
      <c r="J33" s="244">
        <f t="shared" si="12"/>
        <v>0</v>
      </c>
      <c r="K33" s="244">
        <v>0</v>
      </c>
      <c r="L33" s="244">
        <v>0</v>
      </c>
      <c r="M33" s="244">
        <v>0</v>
      </c>
      <c r="N33" s="244">
        <v>0</v>
      </c>
      <c r="O33" s="244">
        <v>0.95395340544600038</v>
      </c>
      <c r="P33" s="244">
        <v>0</v>
      </c>
      <c r="Q33" s="244">
        <v>0</v>
      </c>
      <c r="R33" s="244">
        <v>0.47697670272300019</v>
      </c>
      <c r="S33" s="244">
        <v>0.47697670272300019</v>
      </c>
      <c r="T33" s="244">
        <f t="shared" si="13"/>
        <v>0</v>
      </c>
      <c r="U33" s="244">
        <v>0</v>
      </c>
      <c r="V33" s="244">
        <v>0</v>
      </c>
      <c r="W33" s="244">
        <v>0</v>
      </c>
      <c r="X33" s="244">
        <v>0</v>
      </c>
    </row>
    <row r="34" spans="1:24" s="28" customFormat="1" ht="42.75">
      <c r="A34" s="346" t="s">
        <v>223</v>
      </c>
      <c r="B34" s="347" t="s">
        <v>225</v>
      </c>
      <c r="C34" s="348" t="s">
        <v>550</v>
      </c>
      <c r="D34" s="349" t="s">
        <v>8</v>
      </c>
      <c r="E34" s="244">
        <v>39.066663270645726</v>
      </c>
      <c r="F34" s="244">
        <v>0</v>
      </c>
      <c r="G34" s="244">
        <v>0</v>
      </c>
      <c r="H34" s="244">
        <v>19.533331635322863</v>
      </c>
      <c r="I34" s="244">
        <v>19.533331635322863</v>
      </c>
      <c r="J34" s="244">
        <f t="shared" si="12"/>
        <v>15.515679609999999</v>
      </c>
      <c r="K34" s="244">
        <v>0</v>
      </c>
      <c r="L34" s="244">
        <v>0</v>
      </c>
      <c r="M34" s="244">
        <v>2.1646772900000002</v>
      </c>
      <c r="N34" s="244">
        <f>15.51567961-2.16467729</f>
        <v>13.351002319999999</v>
      </c>
      <c r="O34" s="244">
        <v>5.8599994905968584</v>
      </c>
      <c r="P34" s="244">
        <v>0</v>
      </c>
      <c r="Q34" s="244">
        <v>0</v>
      </c>
      <c r="R34" s="244">
        <v>2.9299997452984292</v>
      </c>
      <c r="S34" s="244">
        <v>2.9299997452984292</v>
      </c>
      <c r="T34" s="244">
        <f t="shared" si="13"/>
        <v>15.515679609999999</v>
      </c>
      <c r="U34" s="244">
        <v>0</v>
      </c>
      <c r="V34" s="244">
        <v>0</v>
      </c>
      <c r="W34" s="244">
        <v>2.1646772900000002</v>
      </c>
      <c r="X34" s="244">
        <f>15.51567961-2.16467729</f>
        <v>13.351002319999999</v>
      </c>
    </row>
    <row r="35" spans="1:24" s="28" customFormat="1" ht="42.75">
      <c r="A35" s="346" t="s">
        <v>226</v>
      </c>
      <c r="B35" s="347" t="s">
        <v>227</v>
      </c>
      <c r="C35" s="348" t="s">
        <v>550</v>
      </c>
      <c r="D35" s="349" t="s">
        <v>420</v>
      </c>
      <c r="E35" s="243">
        <f t="shared" ref="E35:I35" si="14">SUM(E36:E42)</f>
        <v>5157.5799282888611</v>
      </c>
      <c r="F35" s="243">
        <f t="shared" si="14"/>
        <v>0</v>
      </c>
      <c r="G35" s="243">
        <f t="shared" si="14"/>
        <v>0</v>
      </c>
      <c r="H35" s="243">
        <f t="shared" si="14"/>
        <v>0</v>
      </c>
      <c r="I35" s="243">
        <f t="shared" si="14"/>
        <v>5157.5799282888611</v>
      </c>
      <c r="J35" s="243">
        <f>SUM(J36:J66)</f>
        <v>86.513589530000004</v>
      </c>
      <c r="K35" s="243">
        <f>SUM(K36:K66)</f>
        <v>0</v>
      </c>
      <c r="L35" s="243">
        <f>SUM(L36:L66)</f>
        <v>0</v>
      </c>
      <c r="M35" s="243">
        <f>SUM(M36:M66)</f>
        <v>0</v>
      </c>
      <c r="N35" s="243">
        <f>SUM(N36:N66)</f>
        <v>86.513589530000004</v>
      </c>
      <c r="O35" s="243">
        <f>SUM(O36:O42)</f>
        <v>936.19132719675383</v>
      </c>
      <c r="P35" s="243">
        <f>SUM(P36:P42)</f>
        <v>0</v>
      </c>
      <c r="Q35" s="243">
        <f t="shared" ref="Q35:S35" si="15">SUM(Q36:Q42)</f>
        <v>0</v>
      </c>
      <c r="R35" s="243">
        <f t="shared" si="15"/>
        <v>0</v>
      </c>
      <c r="S35" s="243">
        <f t="shared" si="15"/>
        <v>936.19132719675383</v>
      </c>
      <c r="T35" s="243">
        <f>SUM(T36:T66)</f>
        <v>86.513589530000004</v>
      </c>
      <c r="U35" s="243">
        <f>SUM(U36:U66)</f>
        <v>0</v>
      </c>
      <c r="V35" s="243">
        <f>SUM(V36:V66)</f>
        <v>0</v>
      </c>
      <c r="W35" s="243">
        <f>SUM(W36:W66)</f>
        <v>0</v>
      </c>
      <c r="X35" s="243">
        <f>SUM(X36:X66)</f>
        <v>86.513589530000004</v>
      </c>
    </row>
    <row r="36" spans="1:24" s="28" customFormat="1" ht="30">
      <c r="A36" s="351" t="s">
        <v>226</v>
      </c>
      <c r="B36" s="352" t="s">
        <v>40</v>
      </c>
      <c r="C36" s="353" t="s">
        <v>98</v>
      </c>
      <c r="D36" s="353" t="s">
        <v>30</v>
      </c>
      <c r="E36" s="246">
        <v>2838.6728980688285</v>
      </c>
      <c r="F36" s="246">
        <v>0</v>
      </c>
      <c r="G36" s="246">
        <v>0</v>
      </c>
      <c r="H36" s="246">
        <v>0</v>
      </c>
      <c r="I36" s="246">
        <v>2838.6728980688285</v>
      </c>
      <c r="J36" s="246">
        <f>K36+L36+M36+N36</f>
        <v>7.3835060000000006</v>
      </c>
      <c r="K36" s="246">
        <v>0</v>
      </c>
      <c r="L36" s="246">
        <v>0</v>
      </c>
      <c r="M36" s="246">
        <v>0</v>
      </c>
      <c r="N36" s="246">
        <v>7.3835060000000006</v>
      </c>
      <c r="O36" s="246">
        <v>507.31758223883435</v>
      </c>
      <c r="P36" s="246">
        <v>0</v>
      </c>
      <c r="Q36" s="246">
        <v>0</v>
      </c>
      <c r="R36" s="246">
        <v>0</v>
      </c>
      <c r="S36" s="246">
        <v>507.31758223883435</v>
      </c>
      <c r="T36" s="246">
        <f>U36+V36+W36+X36</f>
        <v>7.3835060000000006</v>
      </c>
      <c r="U36" s="246">
        <v>0</v>
      </c>
      <c r="V36" s="246">
        <v>0</v>
      </c>
      <c r="W36" s="246">
        <v>0</v>
      </c>
      <c r="X36" s="246">
        <v>7.3835060000000006</v>
      </c>
    </row>
    <row r="37" spans="1:24" s="28" customFormat="1" ht="45">
      <c r="A37" s="351" t="s">
        <v>226</v>
      </c>
      <c r="B37" s="354" t="s">
        <v>126</v>
      </c>
      <c r="C37" s="355" t="s">
        <v>99</v>
      </c>
      <c r="D37" s="353" t="s">
        <v>30</v>
      </c>
      <c r="E37" s="246">
        <v>1945.4010053819998</v>
      </c>
      <c r="F37" s="246">
        <v>0</v>
      </c>
      <c r="G37" s="246">
        <v>0</v>
      </c>
      <c r="H37" s="246">
        <v>0</v>
      </c>
      <c r="I37" s="246">
        <v>1945.4010053819998</v>
      </c>
      <c r="J37" s="246">
        <f t="shared" ref="J37:J66" si="16">K37+L37+M37+N37</f>
        <v>38.369828999999996</v>
      </c>
      <c r="K37" s="246">
        <v>0</v>
      </c>
      <c r="L37" s="246">
        <v>0</v>
      </c>
      <c r="M37" s="246">
        <v>0</v>
      </c>
      <c r="N37" s="246">
        <v>38.369828999999996</v>
      </c>
      <c r="O37" s="246">
        <v>347.67518836242601</v>
      </c>
      <c r="P37" s="246">
        <v>0</v>
      </c>
      <c r="Q37" s="246">
        <v>0</v>
      </c>
      <c r="R37" s="246">
        <v>0</v>
      </c>
      <c r="S37" s="246">
        <v>347.67518836242601</v>
      </c>
      <c r="T37" s="246">
        <f t="shared" ref="T37:T66" si="17">U37+V37+W37+X37</f>
        <v>38.369828999999996</v>
      </c>
      <c r="U37" s="246">
        <v>0</v>
      </c>
      <c r="V37" s="246">
        <v>0</v>
      </c>
      <c r="W37" s="246">
        <v>0</v>
      </c>
      <c r="X37" s="246">
        <v>38.369828999999996</v>
      </c>
    </row>
    <row r="38" spans="1:24" s="28" customFormat="1" ht="75">
      <c r="A38" s="351" t="s">
        <v>226</v>
      </c>
      <c r="B38" s="352" t="s">
        <v>421</v>
      </c>
      <c r="C38" s="353" t="s">
        <v>189</v>
      </c>
      <c r="D38" s="353" t="s">
        <v>2</v>
      </c>
      <c r="E38" s="246">
        <v>9.9604012170917606</v>
      </c>
      <c r="F38" s="246">
        <v>0</v>
      </c>
      <c r="G38" s="246">
        <v>0</v>
      </c>
      <c r="H38" s="246">
        <v>0</v>
      </c>
      <c r="I38" s="246">
        <v>9.9604012170917606</v>
      </c>
      <c r="J38" s="246">
        <f t="shared" si="16"/>
        <v>0</v>
      </c>
      <c r="K38" s="246">
        <v>0</v>
      </c>
      <c r="L38" s="246">
        <v>0</v>
      </c>
      <c r="M38" s="246">
        <v>0</v>
      </c>
      <c r="N38" s="246">
        <v>0</v>
      </c>
      <c r="O38" s="246">
        <v>9.9604012170917606</v>
      </c>
      <c r="P38" s="246">
        <v>0</v>
      </c>
      <c r="Q38" s="246">
        <v>0</v>
      </c>
      <c r="R38" s="246">
        <v>0</v>
      </c>
      <c r="S38" s="246">
        <v>9.9604012170917606</v>
      </c>
      <c r="T38" s="246">
        <f t="shared" si="17"/>
        <v>0</v>
      </c>
      <c r="U38" s="246">
        <v>0</v>
      </c>
      <c r="V38" s="246">
        <v>0</v>
      </c>
      <c r="W38" s="246">
        <v>0</v>
      </c>
      <c r="X38" s="246">
        <v>0</v>
      </c>
    </row>
    <row r="39" spans="1:24" s="28" customFormat="1" ht="75">
      <c r="A39" s="351" t="s">
        <v>226</v>
      </c>
      <c r="B39" s="352" t="s">
        <v>128</v>
      </c>
      <c r="C39" s="353" t="s">
        <v>185</v>
      </c>
      <c r="D39" s="353" t="s">
        <v>30</v>
      </c>
      <c r="E39" s="246">
        <v>1.8735605964141993</v>
      </c>
      <c r="F39" s="246">
        <v>0</v>
      </c>
      <c r="G39" s="246">
        <v>0</v>
      </c>
      <c r="H39" s="246">
        <v>0</v>
      </c>
      <c r="I39" s="246">
        <v>1.8735605964141993</v>
      </c>
      <c r="J39" s="246">
        <f t="shared" si="16"/>
        <v>0</v>
      </c>
      <c r="K39" s="246">
        <v>0</v>
      </c>
      <c r="L39" s="246">
        <v>0</v>
      </c>
      <c r="M39" s="246">
        <v>0</v>
      </c>
      <c r="N39" s="246">
        <v>0</v>
      </c>
      <c r="O39" s="246">
        <v>1.8735605964141993</v>
      </c>
      <c r="P39" s="246">
        <v>0</v>
      </c>
      <c r="Q39" s="246">
        <v>0</v>
      </c>
      <c r="R39" s="246">
        <v>0</v>
      </c>
      <c r="S39" s="246">
        <v>1.8735605964141993</v>
      </c>
      <c r="T39" s="246">
        <f t="shared" si="17"/>
        <v>0</v>
      </c>
      <c r="U39" s="246">
        <v>0</v>
      </c>
      <c r="V39" s="246">
        <v>0</v>
      </c>
      <c r="W39" s="246">
        <v>0</v>
      </c>
      <c r="X39" s="246">
        <v>0</v>
      </c>
    </row>
    <row r="40" spans="1:24" s="28" customFormat="1" ht="45">
      <c r="A40" s="351" t="s">
        <v>226</v>
      </c>
      <c r="B40" s="352" t="s">
        <v>130</v>
      </c>
      <c r="C40" s="353" t="s">
        <v>103</v>
      </c>
      <c r="D40" s="353" t="s">
        <v>30</v>
      </c>
      <c r="E40" s="246">
        <v>5.756650916783002</v>
      </c>
      <c r="F40" s="246">
        <v>0</v>
      </c>
      <c r="G40" s="246">
        <v>0</v>
      </c>
      <c r="H40" s="246">
        <v>0</v>
      </c>
      <c r="I40" s="246">
        <v>5.756650916783002</v>
      </c>
      <c r="J40" s="246">
        <f t="shared" si="16"/>
        <v>9.0307720000000007</v>
      </c>
      <c r="K40" s="246">
        <v>0</v>
      </c>
      <c r="L40" s="246">
        <v>0</v>
      </c>
      <c r="M40" s="246">
        <v>0</v>
      </c>
      <c r="N40" s="246">
        <v>9.0307720000000007</v>
      </c>
      <c r="O40" s="246">
        <v>5.756650916783002</v>
      </c>
      <c r="P40" s="246">
        <v>0</v>
      </c>
      <c r="Q40" s="246">
        <v>0</v>
      </c>
      <c r="R40" s="246">
        <v>0</v>
      </c>
      <c r="S40" s="246">
        <v>5.756650916783002</v>
      </c>
      <c r="T40" s="246">
        <f t="shared" si="17"/>
        <v>9.0307720000000007</v>
      </c>
      <c r="U40" s="246">
        <v>0</v>
      </c>
      <c r="V40" s="246">
        <v>0</v>
      </c>
      <c r="W40" s="246">
        <v>0</v>
      </c>
      <c r="X40" s="246">
        <v>9.0307720000000007</v>
      </c>
    </row>
    <row r="41" spans="1:24" s="28" customFormat="1" ht="30">
      <c r="A41" s="351" t="s">
        <v>226</v>
      </c>
      <c r="B41" s="352" t="s">
        <v>132</v>
      </c>
      <c r="C41" s="353" t="s">
        <v>104</v>
      </c>
      <c r="D41" s="353" t="s">
        <v>30</v>
      </c>
      <c r="E41" s="246">
        <v>226.02236311191794</v>
      </c>
      <c r="F41" s="246">
        <v>0</v>
      </c>
      <c r="G41" s="246">
        <v>0</v>
      </c>
      <c r="H41" s="246">
        <v>0</v>
      </c>
      <c r="I41" s="246">
        <v>226.02236311191794</v>
      </c>
      <c r="J41" s="246">
        <f t="shared" si="16"/>
        <v>0.25631599999999999</v>
      </c>
      <c r="K41" s="246">
        <v>0</v>
      </c>
      <c r="L41" s="246">
        <v>0</v>
      </c>
      <c r="M41" s="246">
        <v>0</v>
      </c>
      <c r="N41" s="246">
        <v>0.25631599999999999</v>
      </c>
      <c r="O41" s="246">
        <v>40.393917475963391</v>
      </c>
      <c r="P41" s="246">
        <v>0</v>
      </c>
      <c r="Q41" s="246">
        <v>0</v>
      </c>
      <c r="R41" s="246">
        <v>0</v>
      </c>
      <c r="S41" s="246">
        <v>40.393917475963391</v>
      </c>
      <c r="T41" s="246">
        <f t="shared" si="17"/>
        <v>0.25631599999999999</v>
      </c>
      <c r="U41" s="246">
        <v>0</v>
      </c>
      <c r="V41" s="246">
        <v>0</v>
      </c>
      <c r="W41" s="246">
        <v>0</v>
      </c>
      <c r="X41" s="246">
        <v>0.25631599999999999</v>
      </c>
    </row>
    <row r="42" spans="1:24" s="28" customFormat="1" ht="45">
      <c r="A42" s="351" t="s">
        <v>226</v>
      </c>
      <c r="B42" s="352" t="s">
        <v>41</v>
      </c>
      <c r="C42" s="353" t="s">
        <v>105</v>
      </c>
      <c r="D42" s="353" t="s">
        <v>30</v>
      </c>
      <c r="E42" s="246">
        <v>129.89304899582683</v>
      </c>
      <c r="F42" s="246">
        <v>0</v>
      </c>
      <c r="G42" s="246">
        <v>0</v>
      </c>
      <c r="H42" s="246">
        <v>0</v>
      </c>
      <c r="I42" s="246">
        <v>129.89304899582683</v>
      </c>
      <c r="J42" s="246">
        <f t="shared" si="16"/>
        <v>0</v>
      </c>
      <c r="K42" s="246">
        <v>0</v>
      </c>
      <c r="L42" s="246">
        <v>0</v>
      </c>
      <c r="M42" s="246">
        <v>0</v>
      </c>
      <c r="N42" s="246">
        <v>0</v>
      </c>
      <c r="O42" s="246">
        <v>23.214026389241106</v>
      </c>
      <c r="P42" s="246">
        <v>0</v>
      </c>
      <c r="Q42" s="246">
        <v>0</v>
      </c>
      <c r="R42" s="246">
        <v>0</v>
      </c>
      <c r="S42" s="246">
        <v>23.214026389241106</v>
      </c>
      <c r="T42" s="246">
        <f t="shared" si="17"/>
        <v>0</v>
      </c>
      <c r="U42" s="246">
        <v>0</v>
      </c>
      <c r="V42" s="246">
        <v>0</v>
      </c>
      <c r="W42" s="246">
        <v>0</v>
      </c>
      <c r="X42" s="246">
        <v>0</v>
      </c>
    </row>
    <row r="43" spans="1:24" s="28" customFormat="1" ht="30">
      <c r="A43" s="351" t="s">
        <v>226</v>
      </c>
      <c r="B43" s="352" t="s">
        <v>116</v>
      </c>
      <c r="C43" s="353" t="s">
        <v>551</v>
      </c>
      <c r="D43" s="353" t="s">
        <v>30</v>
      </c>
      <c r="E43" s="246">
        <v>0</v>
      </c>
      <c r="F43" s="246">
        <v>0</v>
      </c>
      <c r="G43" s="246">
        <v>0</v>
      </c>
      <c r="H43" s="246">
        <v>0</v>
      </c>
      <c r="I43" s="246">
        <v>0</v>
      </c>
      <c r="J43" s="246">
        <f t="shared" si="16"/>
        <v>0</v>
      </c>
      <c r="K43" s="246">
        <v>0</v>
      </c>
      <c r="L43" s="246">
        <v>0</v>
      </c>
      <c r="M43" s="246">
        <v>0</v>
      </c>
      <c r="N43" s="246">
        <v>0</v>
      </c>
      <c r="O43" s="246">
        <v>0</v>
      </c>
      <c r="P43" s="246">
        <v>0</v>
      </c>
      <c r="Q43" s="246">
        <v>0</v>
      </c>
      <c r="R43" s="246">
        <v>0</v>
      </c>
      <c r="S43" s="246">
        <v>0</v>
      </c>
      <c r="T43" s="246">
        <f t="shared" si="17"/>
        <v>0</v>
      </c>
      <c r="U43" s="246">
        <v>0</v>
      </c>
      <c r="V43" s="246">
        <v>0</v>
      </c>
      <c r="W43" s="246">
        <v>0</v>
      </c>
      <c r="X43" s="246">
        <v>0</v>
      </c>
    </row>
    <row r="44" spans="1:24" s="28" customFormat="1" ht="45">
      <c r="A44" s="351" t="s">
        <v>226</v>
      </c>
      <c r="B44" s="352" t="s">
        <v>121</v>
      </c>
      <c r="C44" s="353" t="s">
        <v>552</v>
      </c>
      <c r="D44" s="353" t="s">
        <v>30</v>
      </c>
      <c r="E44" s="246">
        <v>0</v>
      </c>
      <c r="F44" s="246">
        <v>0</v>
      </c>
      <c r="G44" s="246">
        <v>0</v>
      </c>
      <c r="H44" s="246">
        <v>0</v>
      </c>
      <c r="I44" s="246">
        <v>0</v>
      </c>
      <c r="J44" s="246">
        <f t="shared" si="16"/>
        <v>0.20966319999999999</v>
      </c>
      <c r="K44" s="246">
        <v>0</v>
      </c>
      <c r="L44" s="246">
        <v>0</v>
      </c>
      <c r="M44" s="246">
        <v>0</v>
      </c>
      <c r="N44" s="246">
        <v>0.20966319999999999</v>
      </c>
      <c r="O44" s="246">
        <v>0</v>
      </c>
      <c r="P44" s="246">
        <v>0</v>
      </c>
      <c r="Q44" s="246">
        <v>0</v>
      </c>
      <c r="R44" s="246">
        <v>0</v>
      </c>
      <c r="S44" s="246">
        <v>0</v>
      </c>
      <c r="T44" s="246">
        <f t="shared" si="17"/>
        <v>0.20966319999999999</v>
      </c>
      <c r="U44" s="246">
        <v>0</v>
      </c>
      <c r="V44" s="246">
        <v>0</v>
      </c>
      <c r="W44" s="246">
        <v>0</v>
      </c>
      <c r="X44" s="246">
        <v>0.20966319999999999</v>
      </c>
    </row>
    <row r="45" spans="1:24" s="28" customFormat="1" ht="30">
      <c r="A45" s="351" t="s">
        <v>226</v>
      </c>
      <c r="B45" s="356" t="s">
        <v>422</v>
      </c>
      <c r="C45" s="351" t="s">
        <v>553</v>
      </c>
      <c r="D45" s="353" t="s">
        <v>33</v>
      </c>
      <c r="E45" s="246">
        <v>0</v>
      </c>
      <c r="F45" s="246">
        <v>0</v>
      </c>
      <c r="G45" s="246">
        <v>0</v>
      </c>
      <c r="H45" s="246">
        <v>0</v>
      </c>
      <c r="I45" s="246">
        <v>0</v>
      </c>
      <c r="J45" s="246">
        <f t="shared" si="16"/>
        <v>0.14977375000000001</v>
      </c>
      <c r="K45" s="246">
        <v>0</v>
      </c>
      <c r="L45" s="246">
        <v>0</v>
      </c>
      <c r="M45" s="246">
        <v>0</v>
      </c>
      <c r="N45" s="246">
        <v>0.14977375000000001</v>
      </c>
      <c r="O45" s="246">
        <v>0</v>
      </c>
      <c r="P45" s="246">
        <v>0</v>
      </c>
      <c r="Q45" s="246">
        <v>0</v>
      </c>
      <c r="R45" s="246">
        <v>0</v>
      </c>
      <c r="S45" s="246">
        <v>0</v>
      </c>
      <c r="T45" s="246">
        <f t="shared" si="17"/>
        <v>0.14977375000000001</v>
      </c>
      <c r="U45" s="246">
        <v>0</v>
      </c>
      <c r="V45" s="246">
        <v>0</v>
      </c>
      <c r="W45" s="246">
        <v>0</v>
      </c>
      <c r="X45" s="246">
        <v>0.14977375000000001</v>
      </c>
    </row>
    <row r="46" spans="1:24" s="28" customFormat="1" ht="30">
      <c r="A46" s="351" t="s">
        <v>226</v>
      </c>
      <c r="B46" s="356" t="s">
        <v>423</v>
      </c>
      <c r="C46" s="351" t="s">
        <v>554</v>
      </c>
      <c r="D46" s="353" t="s">
        <v>4</v>
      </c>
      <c r="E46" s="246">
        <v>0</v>
      </c>
      <c r="F46" s="246">
        <v>0</v>
      </c>
      <c r="G46" s="246">
        <v>0</v>
      </c>
      <c r="H46" s="246">
        <v>0</v>
      </c>
      <c r="I46" s="246">
        <v>0</v>
      </c>
      <c r="J46" s="246">
        <f t="shared" si="16"/>
        <v>0</v>
      </c>
      <c r="K46" s="246">
        <v>0</v>
      </c>
      <c r="L46" s="246">
        <v>0</v>
      </c>
      <c r="M46" s="246">
        <v>0</v>
      </c>
      <c r="N46" s="246">
        <v>0</v>
      </c>
      <c r="O46" s="246">
        <v>0</v>
      </c>
      <c r="P46" s="246">
        <v>0</v>
      </c>
      <c r="Q46" s="246">
        <v>0</v>
      </c>
      <c r="R46" s="246">
        <v>0</v>
      </c>
      <c r="S46" s="246">
        <v>0</v>
      </c>
      <c r="T46" s="246">
        <f t="shared" si="17"/>
        <v>0</v>
      </c>
      <c r="U46" s="246">
        <v>0</v>
      </c>
      <c r="V46" s="246">
        <v>0</v>
      </c>
      <c r="W46" s="246">
        <v>0</v>
      </c>
      <c r="X46" s="246">
        <v>0</v>
      </c>
    </row>
    <row r="47" spans="1:24" s="28" customFormat="1" ht="90">
      <c r="A47" s="351" t="s">
        <v>226</v>
      </c>
      <c r="B47" s="356" t="s">
        <v>60</v>
      </c>
      <c r="C47" s="351" t="s">
        <v>555</v>
      </c>
      <c r="D47" s="353" t="s">
        <v>1</v>
      </c>
      <c r="E47" s="246">
        <v>0</v>
      </c>
      <c r="F47" s="246">
        <v>0</v>
      </c>
      <c r="G47" s="246">
        <v>0</v>
      </c>
      <c r="H47" s="246">
        <v>0</v>
      </c>
      <c r="I47" s="246">
        <v>0</v>
      </c>
      <c r="J47" s="246">
        <f t="shared" si="16"/>
        <v>0.89767998000000004</v>
      </c>
      <c r="K47" s="246">
        <v>0</v>
      </c>
      <c r="L47" s="246">
        <v>0</v>
      </c>
      <c r="M47" s="246">
        <v>0</v>
      </c>
      <c r="N47" s="246">
        <v>0.89767998000000004</v>
      </c>
      <c r="O47" s="246">
        <v>0</v>
      </c>
      <c r="P47" s="246">
        <v>0</v>
      </c>
      <c r="Q47" s="246">
        <v>0</v>
      </c>
      <c r="R47" s="246">
        <v>0</v>
      </c>
      <c r="S47" s="246">
        <v>0</v>
      </c>
      <c r="T47" s="246">
        <f t="shared" si="17"/>
        <v>0.89767998000000004</v>
      </c>
      <c r="U47" s="246">
        <v>0</v>
      </c>
      <c r="V47" s="246">
        <v>0</v>
      </c>
      <c r="W47" s="246">
        <v>0</v>
      </c>
      <c r="X47" s="246">
        <v>0.89767998000000004</v>
      </c>
    </row>
    <row r="48" spans="1:24" s="28" customFormat="1" ht="60">
      <c r="A48" s="351" t="s">
        <v>226</v>
      </c>
      <c r="B48" s="356" t="s">
        <v>424</v>
      </c>
      <c r="C48" s="351" t="s">
        <v>100</v>
      </c>
      <c r="D48" s="353" t="s">
        <v>1</v>
      </c>
      <c r="E48" s="246">
        <v>0</v>
      </c>
      <c r="F48" s="246">
        <v>0</v>
      </c>
      <c r="G48" s="246">
        <v>0</v>
      </c>
      <c r="H48" s="246">
        <v>0</v>
      </c>
      <c r="I48" s="246">
        <v>0</v>
      </c>
      <c r="J48" s="246">
        <f t="shared" si="16"/>
        <v>0</v>
      </c>
      <c r="K48" s="246">
        <v>0</v>
      </c>
      <c r="L48" s="246">
        <v>0</v>
      </c>
      <c r="M48" s="246">
        <v>0</v>
      </c>
      <c r="N48" s="246">
        <v>0</v>
      </c>
      <c r="O48" s="246">
        <v>0</v>
      </c>
      <c r="P48" s="246">
        <v>0</v>
      </c>
      <c r="Q48" s="246">
        <v>0</v>
      </c>
      <c r="R48" s="246">
        <v>0</v>
      </c>
      <c r="S48" s="246">
        <v>0</v>
      </c>
      <c r="T48" s="246">
        <f t="shared" si="17"/>
        <v>0</v>
      </c>
      <c r="U48" s="246">
        <v>0</v>
      </c>
      <c r="V48" s="246">
        <v>0</v>
      </c>
      <c r="W48" s="246">
        <v>0</v>
      </c>
      <c r="X48" s="246">
        <v>0</v>
      </c>
    </row>
    <row r="49" spans="1:73" ht="75">
      <c r="A49" s="351" t="s">
        <v>226</v>
      </c>
      <c r="B49" s="356" t="s">
        <v>425</v>
      </c>
      <c r="C49" s="351" t="s">
        <v>556</v>
      </c>
      <c r="D49" s="353" t="s">
        <v>1</v>
      </c>
      <c r="E49" s="246">
        <v>0</v>
      </c>
      <c r="F49" s="246">
        <v>0</v>
      </c>
      <c r="G49" s="246">
        <v>0</v>
      </c>
      <c r="H49" s="246">
        <v>0</v>
      </c>
      <c r="I49" s="246">
        <v>0</v>
      </c>
      <c r="J49" s="246">
        <f t="shared" si="16"/>
        <v>0</v>
      </c>
      <c r="K49" s="246">
        <v>0</v>
      </c>
      <c r="L49" s="246">
        <v>0</v>
      </c>
      <c r="M49" s="246">
        <v>0</v>
      </c>
      <c r="N49" s="246">
        <v>0</v>
      </c>
      <c r="O49" s="246">
        <v>0</v>
      </c>
      <c r="P49" s="246">
        <v>0</v>
      </c>
      <c r="Q49" s="246">
        <v>0</v>
      </c>
      <c r="R49" s="246">
        <v>0</v>
      </c>
      <c r="S49" s="246">
        <v>0</v>
      </c>
      <c r="T49" s="246">
        <f t="shared" si="17"/>
        <v>0</v>
      </c>
      <c r="U49" s="246">
        <v>0</v>
      </c>
      <c r="V49" s="246">
        <v>0</v>
      </c>
      <c r="W49" s="246">
        <v>0</v>
      </c>
      <c r="X49" s="246">
        <v>0</v>
      </c>
    </row>
    <row r="50" spans="1:73" ht="75">
      <c r="A50" s="351" t="s">
        <v>226</v>
      </c>
      <c r="B50" s="355" t="s">
        <v>426</v>
      </c>
      <c r="C50" s="355" t="s">
        <v>557</v>
      </c>
      <c r="D50" s="353" t="s">
        <v>1</v>
      </c>
      <c r="E50" s="246">
        <v>0</v>
      </c>
      <c r="F50" s="246">
        <v>0</v>
      </c>
      <c r="G50" s="246">
        <v>0</v>
      </c>
      <c r="H50" s="246">
        <v>0</v>
      </c>
      <c r="I50" s="246">
        <v>0</v>
      </c>
      <c r="J50" s="246">
        <f t="shared" si="16"/>
        <v>0</v>
      </c>
      <c r="K50" s="246">
        <v>0</v>
      </c>
      <c r="L50" s="246">
        <v>0</v>
      </c>
      <c r="M50" s="246">
        <v>0</v>
      </c>
      <c r="N50" s="246">
        <v>0</v>
      </c>
      <c r="O50" s="246">
        <v>0</v>
      </c>
      <c r="P50" s="246">
        <v>0</v>
      </c>
      <c r="Q50" s="246">
        <v>0</v>
      </c>
      <c r="R50" s="246">
        <v>0</v>
      </c>
      <c r="S50" s="246">
        <v>0</v>
      </c>
      <c r="T50" s="246">
        <f t="shared" si="17"/>
        <v>0</v>
      </c>
      <c r="U50" s="246">
        <v>0</v>
      </c>
      <c r="V50" s="246">
        <v>0</v>
      </c>
      <c r="W50" s="246">
        <v>0</v>
      </c>
      <c r="X50" s="246">
        <v>0</v>
      </c>
    </row>
    <row r="51" spans="1:73">
      <c r="A51" s="351" t="s">
        <v>226</v>
      </c>
      <c r="B51" s="356" t="s">
        <v>427</v>
      </c>
      <c r="C51" s="351" t="s">
        <v>558</v>
      </c>
      <c r="D51" s="353" t="s">
        <v>1</v>
      </c>
      <c r="E51" s="246">
        <v>0</v>
      </c>
      <c r="F51" s="246">
        <v>0</v>
      </c>
      <c r="G51" s="246">
        <v>0</v>
      </c>
      <c r="H51" s="246">
        <v>0</v>
      </c>
      <c r="I51" s="246">
        <v>0</v>
      </c>
      <c r="J51" s="246">
        <f t="shared" si="16"/>
        <v>0</v>
      </c>
      <c r="K51" s="246">
        <v>0</v>
      </c>
      <c r="L51" s="246">
        <v>0</v>
      </c>
      <c r="M51" s="246">
        <v>0</v>
      </c>
      <c r="N51" s="246">
        <v>0</v>
      </c>
      <c r="O51" s="246">
        <v>0</v>
      </c>
      <c r="P51" s="246">
        <v>0</v>
      </c>
      <c r="Q51" s="246">
        <v>0</v>
      </c>
      <c r="R51" s="246">
        <v>0</v>
      </c>
      <c r="S51" s="246">
        <v>0</v>
      </c>
      <c r="T51" s="246">
        <f t="shared" si="17"/>
        <v>0</v>
      </c>
      <c r="U51" s="246">
        <v>0</v>
      </c>
      <c r="V51" s="246">
        <v>0</v>
      </c>
      <c r="W51" s="246">
        <v>0</v>
      </c>
      <c r="X51" s="246">
        <v>0</v>
      </c>
    </row>
    <row r="52" spans="1:73" ht="90">
      <c r="A52" s="351" t="s">
        <v>226</v>
      </c>
      <c r="B52" s="356" t="s">
        <v>199</v>
      </c>
      <c r="C52" s="351" t="s">
        <v>559</v>
      </c>
      <c r="D52" s="353" t="s">
        <v>1</v>
      </c>
      <c r="E52" s="246">
        <v>0</v>
      </c>
      <c r="F52" s="246">
        <v>0</v>
      </c>
      <c r="G52" s="246">
        <v>0</v>
      </c>
      <c r="H52" s="246">
        <v>0</v>
      </c>
      <c r="I52" s="246">
        <v>0</v>
      </c>
      <c r="J52" s="246">
        <f t="shared" si="16"/>
        <v>0.56966284</v>
      </c>
      <c r="K52" s="246">
        <v>0</v>
      </c>
      <c r="L52" s="246">
        <v>0</v>
      </c>
      <c r="M52" s="246">
        <v>0</v>
      </c>
      <c r="N52" s="246">
        <v>0.56966284</v>
      </c>
      <c r="O52" s="246">
        <v>0</v>
      </c>
      <c r="P52" s="246">
        <v>0</v>
      </c>
      <c r="Q52" s="246">
        <v>0</v>
      </c>
      <c r="R52" s="246">
        <v>0</v>
      </c>
      <c r="S52" s="246">
        <v>0</v>
      </c>
      <c r="T52" s="246">
        <f t="shared" si="17"/>
        <v>0.56966284</v>
      </c>
      <c r="U52" s="246">
        <v>0</v>
      </c>
      <c r="V52" s="246">
        <v>0</v>
      </c>
      <c r="W52" s="246">
        <v>0</v>
      </c>
      <c r="X52" s="246">
        <v>0.56966284</v>
      </c>
    </row>
    <row r="53" spans="1:73" ht="75">
      <c r="A53" s="351" t="s">
        <v>226</v>
      </c>
      <c r="B53" s="356" t="s">
        <v>428</v>
      </c>
      <c r="C53" s="351" t="s">
        <v>560</v>
      </c>
      <c r="D53" s="353" t="s">
        <v>7</v>
      </c>
      <c r="E53" s="246">
        <v>0</v>
      </c>
      <c r="F53" s="246">
        <v>0</v>
      </c>
      <c r="G53" s="246">
        <v>0</v>
      </c>
      <c r="H53" s="246">
        <v>0</v>
      </c>
      <c r="I53" s="246">
        <v>0</v>
      </c>
      <c r="J53" s="246">
        <f t="shared" si="16"/>
        <v>0.12529899999999997</v>
      </c>
      <c r="K53" s="246">
        <v>0</v>
      </c>
      <c r="L53" s="246">
        <v>0</v>
      </c>
      <c r="M53" s="246">
        <v>0</v>
      </c>
      <c r="N53" s="246">
        <v>0.12529899999999997</v>
      </c>
      <c r="O53" s="246">
        <v>0</v>
      </c>
      <c r="P53" s="246">
        <v>0</v>
      </c>
      <c r="Q53" s="246">
        <v>0</v>
      </c>
      <c r="R53" s="246">
        <v>0</v>
      </c>
      <c r="S53" s="246">
        <v>0</v>
      </c>
      <c r="T53" s="246">
        <f t="shared" si="17"/>
        <v>0.12529899999999997</v>
      </c>
      <c r="U53" s="246">
        <v>0</v>
      </c>
      <c r="V53" s="246">
        <v>0</v>
      </c>
      <c r="W53" s="246">
        <v>0</v>
      </c>
      <c r="X53" s="246">
        <v>0.12529899999999997</v>
      </c>
    </row>
    <row r="54" spans="1:73" ht="90">
      <c r="A54" s="351" t="s">
        <v>226</v>
      </c>
      <c r="B54" s="356" t="s">
        <v>429</v>
      </c>
      <c r="C54" s="351" t="s">
        <v>561</v>
      </c>
      <c r="D54" s="353" t="s">
        <v>7</v>
      </c>
      <c r="E54" s="246">
        <v>0</v>
      </c>
      <c r="F54" s="246">
        <v>0</v>
      </c>
      <c r="G54" s="246">
        <v>0</v>
      </c>
      <c r="H54" s="246">
        <v>0</v>
      </c>
      <c r="I54" s="246">
        <v>0</v>
      </c>
      <c r="J54" s="246">
        <f t="shared" si="16"/>
        <v>0.13873600000000003</v>
      </c>
      <c r="K54" s="246">
        <v>0</v>
      </c>
      <c r="L54" s="246">
        <v>0</v>
      </c>
      <c r="M54" s="246">
        <v>0</v>
      </c>
      <c r="N54" s="246">
        <v>0.13873600000000003</v>
      </c>
      <c r="O54" s="246">
        <v>0</v>
      </c>
      <c r="P54" s="246">
        <v>0</v>
      </c>
      <c r="Q54" s="246">
        <v>0</v>
      </c>
      <c r="R54" s="246">
        <v>0</v>
      </c>
      <c r="S54" s="246">
        <v>0</v>
      </c>
      <c r="T54" s="246">
        <f t="shared" si="17"/>
        <v>0.13873600000000003</v>
      </c>
      <c r="U54" s="246">
        <v>0</v>
      </c>
      <c r="V54" s="246">
        <v>0</v>
      </c>
      <c r="W54" s="246">
        <v>0</v>
      </c>
      <c r="X54" s="246">
        <v>0.13873600000000003</v>
      </c>
    </row>
    <row r="55" spans="1:73" ht="75">
      <c r="A55" s="351" t="s">
        <v>226</v>
      </c>
      <c r="B55" s="356" t="s">
        <v>201</v>
      </c>
      <c r="C55" s="351" t="s">
        <v>562</v>
      </c>
      <c r="D55" s="353" t="s">
        <v>2</v>
      </c>
      <c r="E55" s="246">
        <v>0</v>
      </c>
      <c r="F55" s="246">
        <v>0</v>
      </c>
      <c r="G55" s="246">
        <v>0</v>
      </c>
      <c r="H55" s="246">
        <v>0</v>
      </c>
      <c r="I55" s="246">
        <v>0</v>
      </c>
      <c r="J55" s="246">
        <f t="shared" si="16"/>
        <v>0.54397000000000006</v>
      </c>
      <c r="K55" s="246">
        <v>0</v>
      </c>
      <c r="L55" s="246">
        <v>0</v>
      </c>
      <c r="M55" s="246">
        <v>0</v>
      </c>
      <c r="N55" s="246">
        <v>0.54397000000000006</v>
      </c>
      <c r="O55" s="246">
        <v>0</v>
      </c>
      <c r="P55" s="246">
        <v>0</v>
      </c>
      <c r="Q55" s="246">
        <v>0</v>
      </c>
      <c r="R55" s="246">
        <v>0</v>
      </c>
      <c r="S55" s="246">
        <v>0</v>
      </c>
      <c r="T55" s="246">
        <f t="shared" si="17"/>
        <v>0.54397000000000006</v>
      </c>
      <c r="U55" s="246">
        <v>0</v>
      </c>
      <c r="V55" s="246">
        <v>0</v>
      </c>
      <c r="W55" s="246">
        <v>0</v>
      </c>
      <c r="X55" s="246">
        <v>0.54397000000000006</v>
      </c>
    </row>
    <row r="56" spans="1:73" ht="75">
      <c r="A56" s="351" t="s">
        <v>226</v>
      </c>
      <c r="B56" s="356" t="s">
        <v>430</v>
      </c>
      <c r="C56" s="351" t="s">
        <v>563</v>
      </c>
      <c r="D56" s="353" t="s">
        <v>2</v>
      </c>
      <c r="E56" s="246">
        <v>0</v>
      </c>
      <c r="F56" s="246">
        <v>0</v>
      </c>
      <c r="G56" s="246">
        <v>0</v>
      </c>
      <c r="H56" s="246">
        <v>0</v>
      </c>
      <c r="I56" s="246">
        <v>0</v>
      </c>
      <c r="J56" s="246">
        <f t="shared" si="16"/>
        <v>0</v>
      </c>
      <c r="K56" s="246">
        <v>0</v>
      </c>
      <c r="L56" s="246">
        <v>0</v>
      </c>
      <c r="M56" s="246">
        <v>0</v>
      </c>
      <c r="N56" s="246">
        <v>0</v>
      </c>
      <c r="O56" s="246">
        <v>0</v>
      </c>
      <c r="P56" s="246">
        <v>0</v>
      </c>
      <c r="Q56" s="246">
        <v>0</v>
      </c>
      <c r="R56" s="246">
        <v>0</v>
      </c>
      <c r="S56" s="246">
        <v>0</v>
      </c>
      <c r="T56" s="246">
        <f t="shared" si="17"/>
        <v>0</v>
      </c>
      <c r="U56" s="246">
        <v>0</v>
      </c>
      <c r="V56" s="246">
        <v>0</v>
      </c>
      <c r="W56" s="246">
        <v>0</v>
      </c>
      <c r="X56" s="246">
        <v>0</v>
      </c>
    </row>
    <row r="57" spans="1:73">
      <c r="A57" s="351" t="s">
        <v>226</v>
      </c>
      <c r="B57" s="356" t="s">
        <v>866</v>
      </c>
      <c r="C57" s="351" t="s">
        <v>564</v>
      </c>
      <c r="D57" s="353" t="s">
        <v>30</v>
      </c>
      <c r="E57" s="246">
        <v>0</v>
      </c>
      <c r="F57" s="246">
        <v>0</v>
      </c>
      <c r="G57" s="246">
        <v>0</v>
      </c>
      <c r="H57" s="246">
        <v>0</v>
      </c>
      <c r="I57" s="246">
        <v>0</v>
      </c>
      <c r="J57" s="246">
        <f t="shared" si="16"/>
        <v>0.40732699999999999</v>
      </c>
      <c r="K57" s="246">
        <v>0</v>
      </c>
      <c r="L57" s="246">
        <v>0</v>
      </c>
      <c r="M57" s="246">
        <v>0</v>
      </c>
      <c r="N57" s="246">
        <v>0.40732699999999999</v>
      </c>
      <c r="O57" s="246">
        <v>0</v>
      </c>
      <c r="P57" s="246">
        <v>0</v>
      </c>
      <c r="Q57" s="246">
        <v>0</v>
      </c>
      <c r="R57" s="246">
        <v>0</v>
      </c>
      <c r="S57" s="246">
        <v>0</v>
      </c>
      <c r="T57" s="246">
        <f t="shared" si="17"/>
        <v>0.40732699999999999</v>
      </c>
      <c r="U57" s="246">
        <v>0</v>
      </c>
      <c r="V57" s="246">
        <v>0</v>
      </c>
      <c r="W57" s="246">
        <v>0</v>
      </c>
      <c r="X57" s="246">
        <v>0.40732699999999999</v>
      </c>
    </row>
    <row r="58" spans="1:73" s="138" customFormat="1" ht="45">
      <c r="A58" s="357" t="s">
        <v>226</v>
      </c>
      <c r="B58" s="358" t="s">
        <v>432</v>
      </c>
      <c r="C58" s="357" t="s">
        <v>188</v>
      </c>
      <c r="D58" s="357" t="s">
        <v>30</v>
      </c>
      <c r="E58" s="246">
        <v>0</v>
      </c>
      <c r="F58" s="246">
        <v>0</v>
      </c>
      <c r="G58" s="246">
        <v>0</v>
      </c>
      <c r="H58" s="246">
        <v>0</v>
      </c>
      <c r="I58" s="246">
        <v>0</v>
      </c>
      <c r="J58" s="246">
        <f t="shared" si="16"/>
        <v>6.3117730000000005</v>
      </c>
      <c r="K58" s="246">
        <v>0</v>
      </c>
      <c r="L58" s="246">
        <v>0</v>
      </c>
      <c r="M58" s="246">
        <v>0</v>
      </c>
      <c r="N58" s="246">
        <v>6.3117730000000005</v>
      </c>
      <c r="O58" s="246">
        <v>0</v>
      </c>
      <c r="P58" s="246">
        <v>0</v>
      </c>
      <c r="Q58" s="246">
        <v>0</v>
      </c>
      <c r="R58" s="246">
        <v>0</v>
      </c>
      <c r="S58" s="246">
        <v>0</v>
      </c>
      <c r="T58" s="246">
        <f t="shared" si="17"/>
        <v>6.3117730000000005</v>
      </c>
      <c r="U58" s="246">
        <v>0</v>
      </c>
      <c r="V58" s="246">
        <v>0</v>
      </c>
      <c r="W58" s="246">
        <v>0</v>
      </c>
      <c r="X58" s="246">
        <v>6.3117730000000005</v>
      </c>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row>
    <row r="59" spans="1:73" s="138" customFormat="1" ht="135">
      <c r="A59" s="351" t="s">
        <v>226</v>
      </c>
      <c r="B59" s="356" t="s">
        <v>115</v>
      </c>
      <c r="C59" s="351" t="s">
        <v>101</v>
      </c>
      <c r="D59" s="353" t="s">
        <v>1</v>
      </c>
      <c r="E59" s="246">
        <v>0</v>
      </c>
      <c r="F59" s="246">
        <v>0</v>
      </c>
      <c r="G59" s="246">
        <v>0</v>
      </c>
      <c r="H59" s="246">
        <v>0</v>
      </c>
      <c r="I59" s="246">
        <v>0</v>
      </c>
      <c r="J59" s="246">
        <f t="shared" si="16"/>
        <v>3.8853039300000001</v>
      </c>
      <c r="K59" s="246">
        <v>0</v>
      </c>
      <c r="L59" s="246">
        <v>0</v>
      </c>
      <c r="M59" s="246">
        <v>0</v>
      </c>
      <c r="N59" s="246">
        <v>3.8853039300000001</v>
      </c>
      <c r="O59" s="246">
        <v>0</v>
      </c>
      <c r="P59" s="246">
        <v>0</v>
      </c>
      <c r="Q59" s="246">
        <v>0</v>
      </c>
      <c r="R59" s="246">
        <v>0</v>
      </c>
      <c r="S59" s="246">
        <v>0</v>
      </c>
      <c r="T59" s="246">
        <f t="shared" si="17"/>
        <v>3.8853039300000001</v>
      </c>
      <c r="U59" s="246">
        <v>0</v>
      </c>
      <c r="V59" s="246">
        <v>0</v>
      </c>
      <c r="W59" s="246">
        <v>0</v>
      </c>
      <c r="X59" s="246">
        <v>3.8853039300000001</v>
      </c>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row>
    <row r="60" spans="1:73" s="138" customFormat="1" ht="75">
      <c r="A60" s="351" t="s">
        <v>226</v>
      </c>
      <c r="B60" s="356" t="s">
        <v>433</v>
      </c>
      <c r="C60" s="351" t="s">
        <v>102</v>
      </c>
      <c r="D60" s="353" t="s">
        <v>1</v>
      </c>
      <c r="E60" s="246">
        <v>0</v>
      </c>
      <c r="F60" s="246">
        <v>0</v>
      </c>
      <c r="G60" s="246">
        <v>0</v>
      </c>
      <c r="H60" s="246">
        <v>0</v>
      </c>
      <c r="I60" s="246">
        <v>0</v>
      </c>
      <c r="J60" s="246">
        <f t="shared" si="16"/>
        <v>0.91880451000000007</v>
      </c>
      <c r="K60" s="246">
        <v>0</v>
      </c>
      <c r="L60" s="246">
        <v>0</v>
      </c>
      <c r="M60" s="246">
        <v>0</v>
      </c>
      <c r="N60" s="246">
        <v>0.91880451000000007</v>
      </c>
      <c r="O60" s="246">
        <v>0</v>
      </c>
      <c r="P60" s="246">
        <v>0</v>
      </c>
      <c r="Q60" s="246">
        <v>0</v>
      </c>
      <c r="R60" s="246">
        <v>0</v>
      </c>
      <c r="S60" s="246">
        <v>0</v>
      </c>
      <c r="T60" s="246">
        <f t="shared" si="17"/>
        <v>0.91880451000000007</v>
      </c>
      <c r="U60" s="246">
        <v>0</v>
      </c>
      <c r="V60" s="246">
        <v>0</v>
      </c>
      <c r="W60" s="246">
        <v>0</v>
      </c>
      <c r="X60" s="246">
        <v>0.91880451000000007</v>
      </c>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row>
    <row r="61" spans="1:73" s="138" customFormat="1" ht="75">
      <c r="A61" s="351" t="s">
        <v>226</v>
      </c>
      <c r="B61" s="356" t="s">
        <v>42</v>
      </c>
      <c r="C61" s="351" t="s">
        <v>106</v>
      </c>
      <c r="D61" s="353" t="s">
        <v>6</v>
      </c>
      <c r="E61" s="246">
        <v>0</v>
      </c>
      <c r="F61" s="246">
        <v>0</v>
      </c>
      <c r="G61" s="246">
        <v>0</v>
      </c>
      <c r="H61" s="246">
        <v>0</v>
      </c>
      <c r="I61" s="246">
        <v>0</v>
      </c>
      <c r="J61" s="246">
        <f t="shared" si="16"/>
        <v>1.1947375</v>
      </c>
      <c r="K61" s="246">
        <v>0</v>
      </c>
      <c r="L61" s="246">
        <v>0</v>
      </c>
      <c r="M61" s="246">
        <v>0</v>
      </c>
      <c r="N61" s="246">
        <v>1.1947375</v>
      </c>
      <c r="O61" s="246">
        <v>0</v>
      </c>
      <c r="P61" s="246">
        <v>0</v>
      </c>
      <c r="Q61" s="246">
        <v>0</v>
      </c>
      <c r="R61" s="246">
        <v>0</v>
      </c>
      <c r="S61" s="246">
        <v>0</v>
      </c>
      <c r="T61" s="246">
        <f t="shared" si="17"/>
        <v>1.1947375</v>
      </c>
      <c r="U61" s="246">
        <v>0</v>
      </c>
      <c r="V61" s="246">
        <v>0</v>
      </c>
      <c r="W61" s="246">
        <v>0</v>
      </c>
      <c r="X61" s="246">
        <v>1.1947375</v>
      </c>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row>
    <row r="62" spans="1:73" s="138" customFormat="1" ht="45">
      <c r="A62" s="351" t="s">
        <v>226</v>
      </c>
      <c r="B62" s="356" t="s">
        <v>43</v>
      </c>
      <c r="C62" s="351" t="s">
        <v>107</v>
      </c>
      <c r="D62" s="353" t="s">
        <v>7</v>
      </c>
      <c r="E62" s="246">
        <v>0</v>
      </c>
      <c r="F62" s="246">
        <v>0</v>
      </c>
      <c r="G62" s="246">
        <v>0</v>
      </c>
      <c r="H62" s="246">
        <v>0</v>
      </c>
      <c r="I62" s="246">
        <v>0</v>
      </c>
      <c r="J62" s="246">
        <f t="shared" si="16"/>
        <v>3.3189619800000001</v>
      </c>
      <c r="K62" s="246">
        <v>0</v>
      </c>
      <c r="L62" s="246">
        <v>0</v>
      </c>
      <c r="M62" s="246">
        <v>0</v>
      </c>
      <c r="N62" s="246">
        <v>3.3189619800000001</v>
      </c>
      <c r="O62" s="246">
        <v>0</v>
      </c>
      <c r="P62" s="246">
        <v>0</v>
      </c>
      <c r="Q62" s="246">
        <v>0</v>
      </c>
      <c r="R62" s="246">
        <v>0</v>
      </c>
      <c r="S62" s="246">
        <v>0</v>
      </c>
      <c r="T62" s="246">
        <f t="shared" si="17"/>
        <v>3.3189619800000001</v>
      </c>
      <c r="U62" s="246">
        <v>0</v>
      </c>
      <c r="V62" s="246">
        <v>0</v>
      </c>
      <c r="W62" s="246">
        <v>0</v>
      </c>
      <c r="X62" s="246">
        <v>3.3189619800000001</v>
      </c>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row>
    <row r="63" spans="1:73" s="138" customFormat="1" ht="60">
      <c r="A63" s="351" t="s">
        <v>226</v>
      </c>
      <c r="B63" s="356" t="s">
        <v>56</v>
      </c>
      <c r="C63" s="351" t="s">
        <v>565</v>
      </c>
      <c r="D63" s="353" t="s">
        <v>0</v>
      </c>
      <c r="E63" s="246">
        <v>0</v>
      </c>
      <c r="F63" s="246">
        <v>0</v>
      </c>
      <c r="G63" s="246">
        <v>0</v>
      </c>
      <c r="H63" s="246">
        <v>0</v>
      </c>
      <c r="I63" s="246">
        <v>0</v>
      </c>
      <c r="J63" s="246">
        <f t="shared" si="16"/>
        <v>5.65738E-3</v>
      </c>
      <c r="K63" s="246">
        <v>0</v>
      </c>
      <c r="L63" s="246">
        <v>0</v>
      </c>
      <c r="M63" s="246">
        <v>0</v>
      </c>
      <c r="N63" s="246">
        <v>5.65738E-3</v>
      </c>
      <c r="O63" s="246">
        <v>0</v>
      </c>
      <c r="P63" s="246">
        <v>0</v>
      </c>
      <c r="Q63" s="246">
        <v>0</v>
      </c>
      <c r="R63" s="246">
        <v>0</v>
      </c>
      <c r="S63" s="246">
        <v>0</v>
      </c>
      <c r="T63" s="246">
        <f t="shared" si="17"/>
        <v>5.65738E-3</v>
      </c>
      <c r="U63" s="246">
        <v>0</v>
      </c>
      <c r="V63" s="246">
        <v>0</v>
      </c>
      <c r="W63" s="246">
        <v>0</v>
      </c>
      <c r="X63" s="246">
        <v>5.65738E-3</v>
      </c>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row>
    <row r="64" spans="1:73" s="138" customFormat="1" ht="60">
      <c r="A64" s="351" t="s">
        <v>226</v>
      </c>
      <c r="B64" s="356" t="s">
        <v>197</v>
      </c>
      <c r="C64" s="351" t="s">
        <v>566</v>
      </c>
      <c r="D64" s="353" t="s">
        <v>1</v>
      </c>
      <c r="E64" s="246">
        <v>0</v>
      </c>
      <c r="F64" s="246">
        <v>0</v>
      </c>
      <c r="G64" s="246">
        <v>0</v>
      </c>
      <c r="H64" s="246">
        <v>0</v>
      </c>
      <c r="I64" s="246">
        <v>0</v>
      </c>
      <c r="J64" s="246">
        <f t="shared" si="16"/>
        <v>0.145903</v>
      </c>
      <c r="K64" s="246">
        <v>0</v>
      </c>
      <c r="L64" s="246">
        <v>0</v>
      </c>
      <c r="M64" s="246">
        <v>0</v>
      </c>
      <c r="N64" s="246">
        <v>0.145903</v>
      </c>
      <c r="O64" s="246">
        <v>0</v>
      </c>
      <c r="P64" s="246">
        <v>0</v>
      </c>
      <c r="Q64" s="246">
        <v>0</v>
      </c>
      <c r="R64" s="246">
        <v>0</v>
      </c>
      <c r="S64" s="246">
        <v>0</v>
      </c>
      <c r="T64" s="246">
        <f t="shared" si="17"/>
        <v>0.145903</v>
      </c>
      <c r="U64" s="246">
        <v>0</v>
      </c>
      <c r="V64" s="246">
        <v>0</v>
      </c>
      <c r="W64" s="246">
        <v>0</v>
      </c>
      <c r="X64" s="246">
        <v>0.145903</v>
      </c>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row>
    <row r="65" spans="1:73" s="138" customFormat="1" ht="150">
      <c r="A65" s="351" t="s">
        <v>226</v>
      </c>
      <c r="B65" s="356" t="s">
        <v>434</v>
      </c>
      <c r="C65" s="351" t="s">
        <v>567</v>
      </c>
      <c r="D65" s="353" t="s">
        <v>1</v>
      </c>
      <c r="E65" s="246">
        <v>0</v>
      </c>
      <c r="F65" s="246">
        <v>0</v>
      </c>
      <c r="G65" s="246">
        <v>0</v>
      </c>
      <c r="H65" s="246">
        <v>0</v>
      </c>
      <c r="I65" s="246">
        <v>0</v>
      </c>
      <c r="J65" s="246">
        <f t="shared" si="16"/>
        <v>12.59985101</v>
      </c>
      <c r="K65" s="246">
        <v>0</v>
      </c>
      <c r="L65" s="246">
        <v>0</v>
      </c>
      <c r="M65" s="246">
        <v>0</v>
      </c>
      <c r="N65" s="246">
        <v>12.59985101</v>
      </c>
      <c r="O65" s="246">
        <v>0</v>
      </c>
      <c r="P65" s="246">
        <v>0</v>
      </c>
      <c r="Q65" s="246">
        <v>0</v>
      </c>
      <c r="R65" s="246">
        <v>0</v>
      </c>
      <c r="S65" s="246">
        <v>0</v>
      </c>
      <c r="T65" s="246">
        <f t="shared" si="17"/>
        <v>12.59985101</v>
      </c>
      <c r="U65" s="246">
        <v>0</v>
      </c>
      <c r="V65" s="246">
        <v>0</v>
      </c>
      <c r="W65" s="246">
        <v>0</v>
      </c>
      <c r="X65" s="246">
        <v>12.59985101</v>
      </c>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row>
    <row r="66" spans="1:73" s="138" customFormat="1" ht="90">
      <c r="A66" s="351" t="s">
        <v>226</v>
      </c>
      <c r="B66" s="356" t="s">
        <v>198</v>
      </c>
      <c r="C66" s="351" t="s">
        <v>568</v>
      </c>
      <c r="D66" s="353" t="s">
        <v>1</v>
      </c>
      <c r="E66" s="246">
        <v>0</v>
      </c>
      <c r="F66" s="246">
        <v>0</v>
      </c>
      <c r="G66" s="246">
        <v>0</v>
      </c>
      <c r="H66" s="246">
        <v>0</v>
      </c>
      <c r="I66" s="246">
        <v>0</v>
      </c>
      <c r="J66" s="246">
        <f t="shared" si="16"/>
        <v>5.0062450000000001E-2</v>
      </c>
      <c r="K66" s="246">
        <v>0</v>
      </c>
      <c r="L66" s="246">
        <v>0</v>
      </c>
      <c r="M66" s="246">
        <v>0</v>
      </c>
      <c r="N66" s="246">
        <v>5.0062450000000001E-2</v>
      </c>
      <c r="O66" s="246">
        <v>0</v>
      </c>
      <c r="P66" s="246">
        <v>0</v>
      </c>
      <c r="Q66" s="246">
        <v>0</v>
      </c>
      <c r="R66" s="246">
        <v>0</v>
      </c>
      <c r="S66" s="246">
        <v>0</v>
      </c>
      <c r="T66" s="246">
        <f t="shared" si="17"/>
        <v>5.0062450000000001E-2</v>
      </c>
      <c r="U66" s="246">
        <v>0</v>
      </c>
      <c r="V66" s="246">
        <v>0</v>
      </c>
      <c r="W66" s="246">
        <v>0</v>
      </c>
      <c r="X66" s="246">
        <v>5.0062450000000001E-2</v>
      </c>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row>
    <row r="67" spans="1:73" s="138" customFormat="1" ht="30">
      <c r="A67" s="351" t="s">
        <v>228</v>
      </c>
      <c r="B67" s="356" t="s">
        <v>229</v>
      </c>
      <c r="C67" s="351" t="s">
        <v>550</v>
      </c>
      <c r="D67" s="353" t="s">
        <v>420</v>
      </c>
      <c r="E67" s="244">
        <f t="shared" ref="E67:W67" si="18">E68+E69</f>
        <v>0</v>
      </c>
      <c r="F67" s="244">
        <f t="shared" si="18"/>
        <v>0</v>
      </c>
      <c r="G67" s="244">
        <f t="shared" si="18"/>
        <v>0</v>
      </c>
      <c r="H67" s="244">
        <f t="shared" si="18"/>
        <v>0</v>
      </c>
      <c r="I67" s="244">
        <f t="shared" si="18"/>
        <v>0</v>
      </c>
      <c r="J67" s="244">
        <f t="shared" si="18"/>
        <v>0</v>
      </c>
      <c r="K67" s="244">
        <f t="shared" si="18"/>
        <v>0</v>
      </c>
      <c r="L67" s="244">
        <f t="shared" si="18"/>
        <v>0</v>
      </c>
      <c r="M67" s="244">
        <f t="shared" si="18"/>
        <v>0</v>
      </c>
      <c r="N67" s="244">
        <f t="shared" si="18"/>
        <v>0</v>
      </c>
      <c r="O67" s="244">
        <f t="shared" si="18"/>
        <v>0</v>
      </c>
      <c r="P67" s="244">
        <f t="shared" si="18"/>
        <v>0</v>
      </c>
      <c r="Q67" s="244">
        <f t="shared" si="18"/>
        <v>0</v>
      </c>
      <c r="R67" s="244">
        <f t="shared" si="18"/>
        <v>0</v>
      </c>
      <c r="S67" s="244">
        <f t="shared" si="18"/>
        <v>0</v>
      </c>
      <c r="T67" s="244">
        <f t="shared" si="18"/>
        <v>0</v>
      </c>
      <c r="U67" s="244">
        <f t="shared" si="18"/>
        <v>0</v>
      </c>
      <c r="V67" s="244">
        <f t="shared" si="18"/>
        <v>0</v>
      </c>
      <c r="W67" s="244">
        <f t="shared" si="18"/>
        <v>0</v>
      </c>
      <c r="X67" s="244">
        <f>X68+X69</f>
        <v>0</v>
      </c>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row>
    <row r="68" spans="1:73" s="138" customFormat="1" ht="45">
      <c r="A68" s="351" t="s">
        <v>230</v>
      </c>
      <c r="B68" s="356" t="s">
        <v>231</v>
      </c>
      <c r="C68" s="351" t="s">
        <v>550</v>
      </c>
      <c r="D68" s="353" t="s">
        <v>420</v>
      </c>
      <c r="E68" s="243">
        <v>0</v>
      </c>
      <c r="F68" s="243">
        <v>0</v>
      </c>
      <c r="G68" s="243">
        <v>0</v>
      </c>
      <c r="H68" s="243">
        <v>0</v>
      </c>
      <c r="I68" s="243">
        <v>0</v>
      </c>
      <c r="J68" s="243">
        <v>0</v>
      </c>
      <c r="K68" s="243">
        <v>0</v>
      </c>
      <c r="L68" s="243">
        <v>0</v>
      </c>
      <c r="M68" s="243">
        <v>0</v>
      </c>
      <c r="N68" s="243">
        <v>0</v>
      </c>
      <c r="O68" s="243">
        <v>0</v>
      </c>
      <c r="P68" s="243">
        <v>0</v>
      </c>
      <c r="Q68" s="243">
        <v>0</v>
      </c>
      <c r="R68" s="243">
        <v>0</v>
      </c>
      <c r="S68" s="243">
        <v>0</v>
      </c>
      <c r="T68" s="243">
        <v>0</v>
      </c>
      <c r="U68" s="243">
        <v>0</v>
      </c>
      <c r="V68" s="243">
        <v>0</v>
      </c>
      <c r="W68" s="243">
        <v>0</v>
      </c>
      <c r="X68" s="243">
        <v>0</v>
      </c>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row>
    <row r="69" spans="1:73" s="138" customFormat="1" ht="30">
      <c r="A69" s="351" t="s">
        <v>232</v>
      </c>
      <c r="B69" s="356" t="s">
        <v>233</v>
      </c>
      <c r="C69" s="351" t="s">
        <v>550</v>
      </c>
      <c r="D69" s="353" t="s">
        <v>420</v>
      </c>
      <c r="E69" s="243">
        <v>0</v>
      </c>
      <c r="F69" s="243">
        <v>0</v>
      </c>
      <c r="G69" s="243">
        <v>0</v>
      </c>
      <c r="H69" s="243">
        <v>0</v>
      </c>
      <c r="I69" s="243">
        <v>0</v>
      </c>
      <c r="J69" s="243">
        <v>0</v>
      </c>
      <c r="K69" s="243">
        <v>0</v>
      </c>
      <c r="L69" s="243">
        <v>0</v>
      </c>
      <c r="M69" s="243">
        <v>0</v>
      </c>
      <c r="N69" s="243">
        <v>0</v>
      </c>
      <c r="O69" s="243">
        <v>0</v>
      </c>
      <c r="P69" s="243">
        <v>0</v>
      </c>
      <c r="Q69" s="243">
        <v>0</v>
      </c>
      <c r="R69" s="243">
        <v>0</v>
      </c>
      <c r="S69" s="243">
        <v>0</v>
      </c>
      <c r="T69" s="243">
        <v>0</v>
      </c>
      <c r="U69" s="243">
        <v>0</v>
      </c>
      <c r="V69" s="243">
        <v>0</v>
      </c>
      <c r="W69" s="243">
        <v>0</v>
      </c>
      <c r="X69" s="243">
        <v>0</v>
      </c>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row>
    <row r="70" spans="1:73" s="138" customFormat="1" ht="30">
      <c r="A70" s="351" t="s">
        <v>234</v>
      </c>
      <c r="B70" s="356" t="s">
        <v>235</v>
      </c>
      <c r="C70" s="351" t="s">
        <v>550</v>
      </c>
      <c r="D70" s="353" t="s">
        <v>420</v>
      </c>
      <c r="E70" s="244">
        <f t="shared" ref="E70:N70" si="19">E71+E75</f>
        <v>0</v>
      </c>
      <c r="F70" s="244">
        <f t="shared" si="19"/>
        <v>0</v>
      </c>
      <c r="G70" s="244">
        <f t="shared" si="19"/>
        <v>0</v>
      </c>
      <c r="H70" s="244">
        <f t="shared" si="19"/>
        <v>0</v>
      </c>
      <c r="I70" s="244">
        <f t="shared" si="19"/>
        <v>0</v>
      </c>
      <c r="J70" s="244">
        <f t="shared" si="19"/>
        <v>0</v>
      </c>
      <c r="K70" s="244">
        <f t="shared" si="19"/>
        <v>0</v>
      </c>
      <c r="L70" s="244">
        <f t="shared" si="19"/>
        <v>0</v>
      </c>
      <c r="M70" s="244">
        <f t="shared" si="19"/>
        <v>0</v>
      </c>
      <c r="N70" s="244">
        <f t="shared" si="19"/>
        <v>0</v>
      </c>
      <c r="O70" s="244">
        <f>O71+O75</f>
        <v>0</v>
      </c>
      <c r="P70" s="244">
        <f>P71+P75</f>
        <v>0</v>
      </c>
      <c r="Q70" s="244">
        <f t="shared" ref="Q70:X70" si="20">Q71+Q75</f>
        <v>0</v>
      </c>
      <c r="R70" s="244">
        <f t="shared" si="20"/>
        <v>0</v>
      </c>
      <c r="S70" s="244">
        <f t="shared" si="20"/>
        <v>0</v>
      </c>
      <c r="T70" s="244">
        <f t="shared" si="20"/>
        <v>0</v>
      </c>
      <c r="U70" s="244">
        <f t="shared" si="20"/>
        <v>0</v>
      </c>
      <c r="V70" s="244">
        <f t="shared" si="20"/>
        <v>0</v>
      </c>
      <c r="W70" s="244">
        <f t="shared" si="20"/>
        <v>0</v>
      </c>
      <c r="X70" s="244">
        <f t="shared" si="20"/>
        <v>0</v>
      </c>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row>
    <row r="71" spans="1:73" s="138" customFormat="1" ht="30">
      <c r="A71" s="351" t="s">
        <v>236</v>
      </c>
      <c r="B71" s="356" t="s">
        <v>237</v>
      </c>
      <c r="C71" s="351" t="s">
        <v>550</v>
      </c>
      <c r="D71" s="353" t="s">
        <v>420</v>
      </c>
      <c r="E71" s="243">
        <f t="shared" ref="E71:X71" si="21">E72+E73+E74</f>
        <v>0</v>
      </c>
      <c r="F71" s="243">
        <f t="shared" si="21"/>
        <v>0</v>
      </c>
      <c r="G71" s="243">
        <f t="shared" si="21"/>
        <v>0</v>
      </c>
      <c r="H71" s="243">
        <f t="shared" si="21"/>
        <v>0</v>
      </c>
      <c r="I71" s="243">
        <f t="shared" si="21"/>
        <v>0</v>
      </c>
      <c r="J71" s="243">
        <f t="shared" si="21"/>
        <v>0</v>
      </c>
      <c r="K71" s="243">
        <f t="shared" si="21"/>
        <v>0</v>
      </c>
      <c r="L71" s="243">
        <f t="shared" si="21"/>
        <v>0</v>
      </c>
      <c r="M71" s="243">
        <f t="shared" si="21"/>
        <v>0</v>
      </c>
      <c r="N71" s="243">
        <f t="shared" si="21"/>
        <v>0</v>
      </c>
      <c r="O71" s="243">
        <f t="shared" si="21"/>
        <v>0</v>
      </c>
      <c r="P71" s="243">
        <f t="shared" si="21"/>
        <v>0</v>
      </c>
      <c r="Q71" s="243">
        <f t="shared" si="21"/>
        <v>0</v>
      </c>
      <c r="R71" s="243">
        <f t="shared" si="21"/>
        <v>0</v>
      </c>
      <c r="S71" s="243">
        <f t="shared" si="21"/>
        <v>0</v>
      </c>
      <c r="T71" s="243">
        <f t="shared" si="21"/>
        <v>0</v>
      </c>
      <c r="U71" s="243">
        <f t="shared" si="21"/>
        <v>0</v>
      </c>
      <c r="V71" s="243">
        <f t="shared" si="21"/>
        <v>0</v>
      </c>
      <c r="W71" s="243">
        <f t="shared" si="21"/>
        <v>0</v>
      </c>
      <c r="X71" s="243">
        <f t="shared" si="21"/>
        <v>0</v>
      </c>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row>
    <row r="72" spans="1:73" s="138" customFormat="1" ht="60">
      <c r="A72" s="351" t="s">
        <v>236</v>
      </c>
      <c r="B72" s="359" t="s">
        <v>238</v>
      </c>
      <c r="C72" s="351" t="s">
        <v>550</v>
      </c>
      <c r="D72" s="353" t="s">
        <v>420</v>
      </c>
      <c r="E72" s="243">
        <v>0</v>
      </c>
      <c r="F72" s="243">
        <v>0</v>
      </c>
      <c r="G72" s="243">
        <v>0</v>
      </c>
      <c r="H72" s="243">
        <v>0</v>
      </c>
      <c r="I72" s="243">
        <v>0</v>
      </c>
      <c r="J72" s="243">
        <v>0</v>
      </c>
      <c r="K72" s="243">
        <v>0</v>
      </c>
      <c r="L72" s="243">
        <v>0</v>
      </c>
      <c r="M72" s="243">
        <v>0</v>
      </c>
      <c r="N72" s="243">
        <v>0</v>
      </c>
      <c r="O72" s="243">
        <v>0</v>
      </c>
      <c r="P72" s="243">
        <v>0</v>
      </c>
      <c r="Q72" s="243">
        <v>0</v>
      </c>
      <c r="R72" s="243">
        <v>0</v>
      </c>
      <c r="S72" s="243">
        <v>0</v>
      </c>
      <c r="T72" s="243">
        <v>0</v>
      </c>
      <c r="U72" s="243">
        <v>0</v>
      </c>
      <c r="V72" s="243">
        <v>0</v>
      </c>
      <c r="W72" s="243">
        <v>0</v>
      </c>
      <c r="X72" s="243">
        <v>0</v>
      </c>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row>
    <row r="73" spans="1:73" s="138" customFormat="1" ht="60">
      <c r="A73" s="351" t="s">
        <v>236</v>
      </c>
      <c r="B73" s="356" t="s">
        <v>239</v>
      </c>
      <c r="C73" s="351" t="s">
        <v>550</v>
      </c>
      <c r="D73" s="353" t="s">
        <v>420</v>
      </c>
      <c r="E73" s="243">
        <v>0</v>
      </c>
      <c r="F73" s="243">
        <v>0</v>
      </c>
      <c r="G73" s="243">
        <v>0</v>
      </c>
      <c r="H73" s="243">
        <v>0</v>
      </c>
      <c r="I73" s="243">
        <v>0</v>
      </c>
      <c r="J73" s="243">
        <v>0</v>
      </c>
      <c r="K73" s="243">
        <v>0</v>
      </c>
      <c r="L73" s="243">
        <v>0</v>
      </c>
      <c r="M73" s="243">
        <v>0</v>
      </c>
      <c r="N73" s="243">
        <v>0</v>
      </c>
      <c r="O73" s="243">
        <v>0</v>
      </c>
      <c r="P73" s="243">
        <v>0</v>
      </c>
      <c r="Q73" s="243">
        <v>0</v>
      </c>
      <c r="R73" s="243">
        <v>0</v>
      </c>
      <c r="S73" s="243">
        <v>0</v>
      </c>
      <c r="T73" s="243">
        <v>0</v>
      </c>
      <c r="U73" s="243">
        <v>0</v>
      </c>
      <c r="V73" s="243">
        <v>0</v>
      </c>
      <c r="W73" s="243">
        <v>0</v>
      </c>
      <c r="X73" s="243">
        <v>0</v>
      </c>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row>
    <row r="74" spans="1:73" s="138" customFormat="1" ht="60">
      <c r="A74" s="351" t="s">
        <v>236</v>
      </c>
      <c r="B74" s="356" t="s">
        <v>240</v>
      </c>
      <c r="C74" s="351" t="s">
        <v>550</v>
      </c>
      <c r="D74" s="353" t="s">
        <v>420</v>
      </c>
      <c r="E74" s="243">
        <v>0</v>
      </c>
      <c r="F74" s="243">
        <v>0</v>
      </c>
      <c r="G74" s="243">
        <v>0</v>
      </c>
      <c r="H74" s="243">
        <v>0</v>
      </c>
      <c r="I74" s="243">
        <v>0</v>
      </c>
      <c r="J74" s="243">
        <v>0</v>
      </c>
      <c r="K74" s="243">
        <v>0</v>
      </c>
      <c r="L74" s="243">
        <v>0</v>
      </c>
      <c r="M74" s="243">
        <v>0</v>
      </c>
      <c r="N74" s="243">
        <v>0</v>
      </c>
      <c r="O74" s="243">
        <v>0</v>
      </c>
      <c r="P74" s="243">
        <v>0</v>
      </c>
      <c r="Q74" s="243">
        <v>0</v>
      </c>
      <c r="R74" s="243">
        <v>0</v>
      </c>
      <c r="S74" s="243">
        <v>0</v>
      </c>
      <c r="T74" s="243">
        <v>0</v>
      </c>
      <c r="U74" s="243">
        <v>0</v>
      </c>
      <c r="V74" s="243">
        <v>0</v>
      </c>
      <c r="W74" s="243">
        <v>0</v>
      </c>
      <c r="X74" s="243">
        <v>0</v>
      </c>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row>
    <row r="75" spans="1:73" s="138" customFormat="1" ht="30">
      <c r="A75" s="351" t="s">
        <v>243</v>
      </c>
      <c r="B75" s="356" t="s">
        <v>237</v>
      </c>
      <c r="C75" s="351" t="s">
        <v>550</v>
      </c>
      <c r="D75" s="353" t="s">
        <v>420</v>
      </c>
      <c r="E75" s="243">
        <f t="shared" ref="E75:N75" si="22">E76+E77+E78</f>
        <v>0</v>
      </c>
      <c r="F75" s="243">
        <f t="shared" si="22"/>
        <v>0</v>
      </c>
      <c r="G75" s="243">
        <f t="shared" si="22"/>
        <v>0</v>
      </c>
      <c r="H75" s="243">
        <f t="shared" si="22"/>
        <v>0</v>
      </c>
      <c r="I75" s="243">
        <f t="shared" si="22"/>
        <v>0</v>
      </c>
      <c r="J75" s="243">
        <f t="shared" si="22"/>
        <v>0</v>
      </c>
      <c r="K75" s="243">
        <f t="shared" si="22"/>
        <v>0</v>
      </c>
      <c r="L75" s="243">
        <f t="shared" si="22"/>
        <v>0</v>
      </c>
      <c r="M75" s="243">
        <f t="shared" si="22"/>
        <v>0</v>
      </c>
      <c r="N75" s="243">
        <f t="shared" si="22"/>
        <v>0</v>
      </c>
      <c r="O75" s="243">
        <f>O76+O77+O78</f>
        <v>0</v>
      </c>
      <c r="P75" s="243">
        <f>P76+P77+P78</f>
        <v>0</v>
      </c>
      <c r="Q75" s="243">
        <f t="shared" ref="Q75:X75" si="23">Q76+Q77+Q78</f>
        <v>0</v>
      </c>
      <c r="R75" s="243">
        <f t="shared" si="23"/>
        <v>0</v>
      </c>
      <c r="S75" s="243">
        <f t="shared" si="23"/>
        <v>0</v>
      </c>
      <c r="T75" s="243">
        <f t="shared" si="23"/>
        <v>0</v>
      </c>
      <c r="U75" s="243">
        <f t="shared" si="23"/>
        <v>0</v>
      </c>
      <c r="V75" s="243">
        <f t="shared" si="23"/>
        <v>0</v>
      </c>
      <c r="W75" s="243">
        <f t="shared" si="23"/>
        <v>0</v>
      </c>
      <c r="X75" s="243">
        <f t="shared" si="23"/>
        <v>0</v>
      </c>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row>
    <row r="76" spans="1:73" s="138" customFormat="1" ht="60">
      <c r="A76" s="351" t="s">
        <v>243</v>
      </c>
      <c r="B76" s="352" t="s">
        <v>238</v>
      </c>
      <c r="C76" s="353" t="s">
        <v>550</v>
      </c>
      <c r="D76" s="353" t="s">
        <v>420</v>
      </c>
      <c r="E76" s="243">
        <v>0</v>
      </c>
      <c r="F76" s="243">
        <v>0</v>
      </c>
      <c r="G76" s="243">
        <v>0</v>
      </c>
      <c r="H76" s="243">
        <v>0</v>
      </c>
      <c r="I76" s="243">
        <v>0</v>
      </c>
      <c r="J76" s="243">
        <v>0</v>
      </c>
      <c r="K76" s="243">
        <v>0</v>
      </c>
      <c r="L76" s="243">
        <v>0</v>
      </c>
      <c r="M76" s="243">
        <v>0</v>
      </c>
      <c r="N76" s="243">
        <v>0</v>
      </c>
      <c r="O76" s="243">
        <v>0</v>
      </c>
      <c r="P76" s="243">
        <v>0</v>
      </c>
      <c r="Q76" s="243">
        <v>0</v>
      </c>
      <c r="R76" s="243">
        <v>0</v>
      </c>
      <c r="S76" s="243">
        <v>0</v>
      </c>
      <c r="T76" s="243">
        <v>0</v>
      </c>
      <c r="U76" s="243">
        <v>0</v>
      </c>
      <c r="V76" s="243">
        <v>0</v>
      </c>
      <c r="W76" s="243">
        <v>0</v>
      </c>
      <c r="X76" s="243">
        <v>0</v>
      </c>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row>
    <row r="77" spans="1:73" s="138" customFormat="1" ht="60">
      <c r="A77" s="351" t="s">
        <v>243</v>
      </c>
      <c r="B77" s="360" t="s">
        <v>239</v>
      </c>
      <c r="C77" s="353" t="s">
        <v>550</v>
      </c>
      <c r="D77" s="361" t="s">
        <v>420</v>
      </c>
      <c r="E77" s="243">
        <v>0</v>
      </c>
      <c r="F77" s="243">
        <v>0</v>
      </c>
      <c r="G77" s="243">
        <v>0</v>
      </c>
      <c r="H77" s="243">
        <v>0</v>
      </c>
      <c r="I77" s="243">
        <v>0</v>
      </c>
      <c r="J77" s="243">
        <v>0</v>
      </c>
      <c r="K77" s="243">
        <v>0</v>
      </c>
      <c r="L77" s="243">
        <v>0</v>
      </c>
      <c r="M77" s="243">
        <v>0</v>
      </c>
      <c r="N77" s="243">
        <v>0</v>
      </c>
      <c r="O77" s="243">
        <v>0</v>
      </c>
      <c r="P77" s="243">
        <v>0</v>
      </c>
      <c r="Q77" s="243">
        <v>0</v>
      </c>
      <c r="R77" s="243">
        <v>0</v>
      </c>
      <c r="S77" s="243">
        <v>0</v>
      </c>
      <c r="T77" s="243">
        <v>0</v>
      </c>
      <c r="U77" s="243">
        <v>0</v>
      </c>
      <c r="V77" s="243">
        <v>0</v>
      </c>
      <c r="W77" s="243">
        <v>0</v>
      </c>
      <c r="X77" s="243">
        <v>0</v>
      </c>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row>
    <row r="78" spans="1:73" s="138" customFormat="1" ht="60">
      <c r="A78" s="351" t="s">
        <v>243</v>
      </c>
      <c r="B78" s="360" t="s">
        <v>244</v>
      </c>
      <c r="C78" s="353" t="s">
        <v>550</v>
      </c>
      <c r="D78" s="361" t="s">
        <v>420</v>
      </c>
      <c r="E78" s="243">
        <v>0</v>
      </c>
      <c r="F78" s="243">
        <v>0</v>
      </c>
      <c r="G78" s="243">
        <v>0</v>
      </c>
      <c r="H78" s="243">
        <v>0</v>
      </c>
      <c r="I78" s="243">
        <v>0</v>
      </c>
      <c r="J78" s="243">
        <v>0</v>
      </c>
      <c r="K78" s="243">
        <v>0</v>
      </c>
      <c r="L78" s="243">
        <v>0</v>
      </c>
      <c r="M78" s="243">
        <v>0</v>
      </c>
      <c r="N78" s="243">
        <v>0</v>
      </c>
      <c r="O78" s="243">
        <v>0</v>
      </c>
      <c r="P78" s="243">
        <v>0</v>
      </c>
      <c r="Q78" s="243">
        <v>0</v>
      </c>
      <c r="R78" s="243">
        <v>0</v>
      </c>
      <c r="S78" s="243">
        <v>0</v>
      </c>
      <c r="T78" s="243">
        <v>0</v>
      </c>
      <c r="U78" s="243">
        <v>0</v>
      </c>
      <c r="V78" s="243">
        <v>0</v>
      </c>
      <c r="W78" s="243">
        <v>0</v>
      </c>
      <c r="X78" s="243">
        <v>0</v>
      </c>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row>
    <row r="79" spans="1:73" s="138" customFormat="1" ht="60">
      <c r="A79" s="351" t="s">
        <v>245</v>
      </c>
      <c r="B79" s="356" t="s">
        <v>246</v>
      </c>
      <c r="C79" s="351" t="s">
        <v>550</v>
      </c>
      <c r="D79" s="353" t="s">
        <v>420</v>
      </c>
      <c r="E79" s="244">
        <f t="shared" ref="E79:X79" si="24">E80+E81</f>
        <v>0</v>
      </c>
      <c r="F79" s="244">
        <f t="shared" si="24"/>
        <v>0</v>
      </c>
      <c r="G79" s="244">
        <f t="shared" si="24"/>
        <v>0</v>
      </c>
      <c r="H79" s="244">
        <f t="shared" si="24"/>
        <v>0</v>
      </c>
      <c r="I79" s="244">
        <f t="shared" si="24"/>
        <v>0</v>
      </c>
      <c r="J79" s="244">
        <f t="shared" si="24"/>
        <v>0</v>
      </c>
      <c r="K79" s="244">
        <f t="shared" si="24"/>
        <v>0</v>
      </c>
      <c r="L79" s="244">
        <f t="shared" si="24"/>
        <v>0</v>
      </c>
      <c r="M79" s="244">
        <f t="shared" si="24"/>
        <v>0</v>
      </c>
      <c r="N79" s="244">
        <f t="shared" si="24"/>
        <v>0</v>
      </c>
      <c r="O79" s="244">
        <f t="shared" si="24"/>
        <v>0</v>
      </c>
      <c r="P79" s="244">
        <f t="shared" si="24"/>
        <v>0</v>
      </c>
      <c r="Q79" s="244">
        <f t="shared" si="24"/>
        <v>0</v>
      </c>
      <c r="R79" s="244">
        <f t="shared" si="24"/>
        <v>0</v>
      </c>
      <c r="S79" s="244">
        <f t="shared" si="24"/>
        <v>0</v>
      </c>
      <c r="T79" s="244">
        <f t="shared" si="24"/>
        <v>0</v>
      </c>
      <c r="U79" s="244">
        <f t="shared" si="24"/>
        <v>0</v>
      </c>
      <c r="V79" s="244">
        <f t="shared" si="24"/>
        <v>0</v>
      </c>
      <c r="W79" s="244">
        <f t="shared" si="24"/>
        <v>0</v>
      </c>
      <c r="X79" s="244">
        <f t="shared" si="24"/>
        <v>0</v>
      </c>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row>
    <row r="80" spans="1:73" s="138" customFormat="1" ht="45">
      <c r="A80" s="351" t="s">
        <v>247</v>
      </c>
      <c r="B80" s="356" t="s">
        <v>248</v>
      </c>
      <c r="C80" s="351" t="s">
        <v>550</v>
      </c>
      <c r="D80" s="353" t="s">
        <v>420</v>
      </c>
      <c r="E80" s="243">
        <v>0</v>
      </c>
      <c r="F80" s="243">
        <v>0</v>
      </c>
      <c r="G80" s="243">
        <v>0</v>
      </c>
      <c r="H80" s="243">
        <v>0</v>
      </c>
      <c r="I80" s="243">
        <v>0</v>
      </c>
      <c r="J80" s="243">
        <v>0</v>
      </c>
      <c r="K80" s="243">
        <v>0</v>
      </c>
      <c r="L80" s="243">
        <v>0</v>
      </c>
      <c r="M80" s="243">
        <v>0</v>
      </c>
      <c r="N80" s="243">
        <v>0</v>
      </c>
      <c r="O80" s="243">
        <v>0</v>
      </c>
      <c r="P80" s="243">
        <v>0</v>
      </c>
      <c r="Q80" s="243">
        <v>0</v>
      </c>
      <c r="R80" s="243">
        <v>0</v>
      </c>
      <c r="S80" s="243">
        <v>0</v>
      </c>
      <c r="T80" s="243">
        <v>0</v>
      </c>
      <c r="U80" s="243">
        <v>0</v>
      </c>
      <c r="V80" s="243">
        <v>0</v>
      </c>
      <c r="W80" s="243">
        <v>0</v>
      </c>
      <c r="X80" s="243">
        <v>0</v>
      </c>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row>
    <row r="81" spans="1:73" s="138" customFormat="1" ht="60">
      <c r="A81" s="351" t="s">
        <v>249</v>
      </c>
      <c r="B81" s="356" t="s">
        <v>250</v>
      </c>
      <c r="C81" s="351" t="s">
        <v>550</v>
      </c>
      <c r="D81" s="353" t="s">
        <v>420</v>
      </c>
      <c r="E81" s="243">
        <v>0</v>
      </c>
      <c r="F81" s="243">
        <v>0</v>
      </c>
      <c r="G81" s="243">
        <v>0</v>
      </c>
      <c r="H81" s="243">
        <v>0</v>
      </c>
      <c r="I81" s="243">
        <v>0</v>
      </c>
      <c r="J81" s="243">
        <v>0</v>
      </c>
      <c r="K81" s="243">
        <v>0</v>
      </c>
      <c r="L81" s="243">
        <v>0</v>
      </c>
      <c r="M81" s="243">
        <v>0</v>
      </c>
      <c r="N81" s="243">
        <v>0</v>
      </c>
      <c r="O81" s="243">
        <v>0</v>
      </c>
      <c r="P81" s="243">
        <v>0</v>
      </c>
      <c r="Q81" s="243">
        <v>0</v>
      </c>
      <c r="R81" s="243">
        <v>0</v>
      </c>
      <c r="S81" s="243">
        <v>0</v>
      </c>
      <c r="T81" s="243">
        <v>0</v>
      </c>
      <c r="U81" s="243">
        <v>0</v>
      </c>
      <c r="V81" s="243">
        <v>0</v>
      </c>
      <c r="W81" s="243">
        <v>0</v>
      </c>
      <c r="X81" s="243">
        <v>0</v>
      </c>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row>
    <row r="82" spans="1:73" s="138" customFormat="1" ht="30">
      <c r="A82" s="351" t="s">
        <v>251</v>
      </c>
      <c r="B82" s="356" t="s">
        <v>252</v>
      </c>
      <c r="C82" s="351" t="s">
        <v>550</v>
      </c>
      <c r="D82" s="353" t="s">
        <v>420</v>
      </c>
      <c r="E82" s="244">
        <f t="shared" ref="E82:X82" si="25">E83+E130+E158+E167</f>
        <v>3196.4264334445083</v>
      </c>
      <c r="F82" s="244">
        <f t="shared" si="25"/>
        <v>0</v>
      </c>
      <c r="G82" s="244">
        <f t="shared" si="25"/>
        <v>0</v>
      </c>
      <c r="H82" s="244">
        <f t="shared" si="25"/>
        <v>1565.7200834445057</v>
      </c>
      <c r="I82" s="244">
        <f t="shared" si="25"/>
        <v>1630.7063499999992</v>
      </c>
      <c r="J82" s="244">
        <f t="shared" si="25"/>
        <v>563.97748731000001</v>
      </c>
      <c r="K82" s="244">
        <f t="shared" si="25"/>
        <v>0</v>
      </c>
      <c r="L82" s="244">
        <f t="shared" si="25"/>
        <v>0</v>
      </c>
      <c r="M82" s="244">
        <f t="shared" si="25"/>
        <v>336.84851337000003</v>
      </c>
      <c r="N82" s="244">
        <f t="shared" si="25"/>
        <v>227.12897393999995</v>
      </c>
      <c r="O82" s="244">
        <f t="shared" si="25"/>
        <v>729.07193789423752</v>
      </c>
      <c r="P82" s="244">
        <f t="shared" si="25"/>
        <v>0</v>
      </c>
      <c r="Q82" s="244">
        <f t="shared" si="25"/>
        <v>0</v>
      </c>
      <c r="R82" s="244">
        <f t="shared" si="25"/>
        <v>435.33180506702303</v>
      </c>
      <c r="S82" s="244">
        <f t="shared" si="25"/>
        <v>293.74013282721455</v>
      </c>
      <c r="T82" s="244">
        <f t="shared" si="25"/>
        <v>563.97748731000001</v>
      </c>
      <c r="U82" s="244">
        <f t="shared" si="25"/>
        <v>0</v>
      </c>
      <c r="V82" s="244">
        <f t="shared" si="25"/>
        <v>0</v>
      </c>
      <c r="W82" s="244">
        <f t="shared" si="25"/>
        <v>336.84851337000003</v>
      </c>
      <c r="X82" s="244">
        <f t="shared" si="25"/>
        <v>227.12897393999995</v>
      </c>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row>
    <row r="83" spans="1:73" s="138" customFormat="1" ht="45">
      <c r="A83" s="351" t="s">
        <v>253</v>
      </c>
      <c r="B83" s="356" t="s">
        <v>254</v>
      </c>
      <c r="C83" s="351" t="s">
        <v>550</v>
      </c>
      <c r="D83" s="353" t="s">
        <v>420</v>
      </c>
      <c r="E83" s="244">
        <f t="shared" ref="E83:X83" si="26">E84+E129</f>
        <v>2826.6450270650757</v>
      </c>
      <c r="F83" s="244">
        <f t="shared" si="26"/>
        <v>0</v>
      </c>
      <c r="G83" s="244">
        <f t="shared" si="26"/>
        <v>0</v>
      </c>
      <c r="H83" s="244">
        <f t="shared" si="26"/>
        <v>1195.9386770650733</v>
      </c>
      <c r="I83" s="244">
        <f t="shared" si="26"/>
        <v>1630.7063499999992</v>
      </c>
      <c r="J83" s="244">
        <f t="shared" si="26"/>
        <v>506.26325628000001</v>
      </c>
      <c r="K83" s="244">
        <f t="shared" si="26"/>
        <v>0</v>
      </c>
      <c r="L83" s="244">
        <f t="shared" si="26"/>
        <v>0</v>
      </c>
      <c r="M83" s="244">
        <f t="shared" si="26"/>
        <v>280.05207834000004</v>
      </c>
      <c r="N83" s="244">
        <f t="shared" si="26"/>
        <v>226.21117793999994</v>
      </c>
      <c r="O83" s="244">
        <f t="shared" si="26"/>
        <v>699.16426183479496</v>
      </c>
      <c r="P83" s="244">
        <f t="shared" si="26"/>
        <v>0</v>
      </c>
      <c r="Q83" s="244">
        <f t="shared" si="26"/>
        <v>0</v>
      </c>
      <c r="R83" s="244">
        <f t="shared" si="26"/>
        <v>405.42412900758035</v>
      </c>
      <c r="S83" s="244">
        <f t="shared" si="26"/>
        <v>293.74013282721455</v>
      </c>
      <c r="T83" s="244">
        <f t="shared" si="26"/>
        <v>506.26325628000001</v>
      </c>
      <c r="U83" s="244">
        <f t="shared" si="26"/>
        <v>0</v>
      </c>
      <c r="V83" s="244">
        <f t="shared" si="26"/>
        <v>0</v>
      </c>
      <c r="W83" s="244">
        <f t="shared" si="26"/>
        <v>280.05207834000004</v>
      </c>
      <c r="X83" s="244">
        <f t="shared" si="26"/>
        <v>226.21117793999994</v>
      </c>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row>
    <row r="84" spans="1:73" s="138" customFormat="1" ht="30">
      <c r="A84" s="351" t="s">
        <v>255</v>
      </c>
      <c r="B84" s="356" t="s">
        <v>256</v>
      </c>
      <c r="C84" s="351" t="s">
        <v>550</v>
      </c>
      <c r="D84" s="353" t="s">
        <v>420</v>
      </c>
      <c r="E84" s="243">
        <f t="shared" ref="E84:I84" si="27">SUM(E85:E121)</f>
        <v>2826.6450270650757</v>
      </c>
      <c r="F84" s="243">
        <f t="shared" si="27"/>
        <v>0</v>
      </c>
      <c r="G84" s="243">
        <f t="shared" si="27"/>
        <v>0</v>
      </c>
      <c r="H84" s="243">
        <f t="shared" si="27"/>
        <v>1195.9386770650733</v>
      </c>
      <c r="I84" s="243">
        <f t="shared" si="27"/>
        <v>1630.7063499999992</v>
      </c>
      <c r="J84" s="243">
        <f>SUM(J85:J128)</f>
        <v>506.26325628000001</v>
      </c>
      <c r="K84" s="243">
        <f>SUM(K85:K128)</f>
        <v>0</v>
      </c>
      <c r="L84" s="243">
        <f>SUM(L85:L128)</f>
        <v>0</v>
      </c>
      <c r="M84" s="243">
        <f>SUM(M85:M128)</f>
        <v>280.05207834000004</v>
      </c>
      <c r="N84" s="243">
        <f>SUM(N85:N128)</f>
        <v>226.21117793999994</v>
      </c>
      <c r="O84" s="243">
        <f>SUM(O85:O121)</f>
        <v>699.16426183479496</v>
      </c>
      <c r="P84" s="243">
        <f>SUM(P85:P121)</f>
        <v>0</v>
      </c>
      <c r="Q84" s="243">
        <f t="shared" ref="Q84:S84" si="28">SUM(Q85:Q121)</f>
        <v>0</v>
      </c>
      <c r="R84" s="243">
        <f t="shared" si="28"/>
        <v>405.42412900758035</v>
      </c>
      <c r="S84" s="243">
        <f t="shared" si="28"/>
        <v>293.74013282721455</v>
      </c>
      <c r="T84" s="243">
        <f>SUM(T85:T128)</f>
        <v>506.26325628000001</v>
      </c>
      <c r="U84" s="243">
        <f>SUM(U85:U128)</f>
        <v>0</v>
      </c>
      <c r="V84" s="243">
        <f>SUM(V85:V128)</f>
        <v>0</v>
      </c>
      <c r="W84" s="243">
        <f>SUM(W85:W128)</f>
        <v>280.05207834000004</v>
      </c>
      <c r="X84" s="243">
        <f>SUM(X85:X128)</f>
        <v>226.21117793999994</v>
      </c>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row>
    <row r="85" spans="1:73" s="138" customFormat="1">
      <c r="A85" s="351" t="s">
        <v>255</v>
      </c>
      <c r="B85" s="356" t="s">
        <v>22</v>
      </c>
      <c r="C85" s="351" t="s">
        <v>91</v>
      </c>
      <c r="D85" s="353" t="s">
        <v>1</v>
      </c>
      <c r="E85" s="246">
        <v>148.38999999999999</v>
      </c>
      <c r="F85" s="246">
        <v>0</v>
      </c>
      <c r="G85" s="246">
        <v>0</v>
      </c>
      <c r="H85" s="246">
        <v>148.38999999999999</v>
      </c>
      <c r="I85" s="246">
        <v>0</v>
      </c>
      <c r="J85" s="246">
        <f t="shared" ref="J85:J128" si="29">K85+L85+M85+N85</f>
        <v>56.067225110000003</v>
      </c>
      <c r="K85" s="246">
        <v>0</v>
      </c>
      <c r="L85" s="246">
        <v>0</v>
      </c>
      <c r="M85" s="246">
        <v>56.067225110000003</v>
      </c>
      <c r="N85" s="246">
        <v>0</v>
      </c>
      <c r="O85" s="246">
        <v>91</v>
      </c>
      <c r="P85" s="246">
        <v>0</v>
      </c>
      <c r="Q85" s="246">
        <v>0</v>
      </c>
      <c r="R85" s="246">
        <v>91</v>
      </c>
      <c r="S85" s="246">
        <v>0</v>
      </c>
      <c r="T85" s="246">
        <f t="shared" ref="T85:T128" si="30">U85+V85+W85+X85</f>
        <v>56.067225110000003</v>
      </c>
      <c r="U85" s="246">
        <v>0</v>
      </c>
      <c r="V85" s="246">
        <v>0</v>
      </c>
      <c r="W85" s="246">
        <v>56.067225110000003</v>
      </c>
      <c r="X85" s="246">
        <v>0</v>
      </c>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row>
    <row r="86" spans="1:73" s="138" customFormat="1" ht="30">
      <c r="A86" s="351" t="s">
        <v>255</v>
      </c>
      <c r="B86" s="356" t="s">
        <v>23</v>
      </c>
      <c r="C86" s="351" t="s">
        <v>80</v>
      </c>
      <c r="D86" s="353" t="s">
        <v>4</v>
      </c>
      <c r="E86" s="246">
        <v>259.28370999999908</v>
      </c>
      <c r="F86" s="246">
        <v>0</v>
      </c>
      <c r="G86" s="246">
        <v>0</v>
      </c>
      <c r="H86" s="246">
        <v>0</v>
      </c>
      <c r="I86" s="246">
        <v>259.28370999999908</v>
      </c>
      <c r="J86" s="246">
        <f t="shared" si="29"/>
        <v>3.6978466799999996</v>
      </c>
      <c r="K86" s="246">
        <v>0</v>
      </c>
      <c r="L86" s="246">
        <v>0</v>
      </c>
      <c r="M86" s="246">
        <v>0</v>
      </c>
      <c r="N86" s="246">
        <v>3.6978466799999996</v>
      </c>
      <c r="O86" s="246">
        <v>65.157914539914586</v>
      </c>
      <c r="P86" s="246">
        <v>0</v>
      </c>
      <c r="Q86" s="246">
        <v>0</v>
      </c>
      <c r="R86" s="246">
        <v>0</v>
      </c>
      <c r="S86" s="246">
        <v>65.157914539914586</v>
      </c>
      <c r="T86" s="246">
        <f t="shared" si="30"/>
        <v>3.6978466799999996</v>
      </c>
      <c r="U86" s="246">
        <v>0</v>
      </c>
      <c r="V86" s="246">
        <v>0</v>
      </c>
      <c r="W86" s="246">
        <v>0</v>
      </c>
      <c r="X86" s="246">
        <v>3.6978466799999996</v>
      </c>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row>
    <row r="87" spans="1:73" s="138" customFormat="1" ht="30">
      <c r="A87" s="351" t="s">
        <v>255</v>
      </c>
      <c r="B87" s="356" t="s">
        <v>24</v>
      </c>
      <c r="C87" s="351" t="s">
        <v>81</v>
      </c>
      <c r="D87" s="353" t="s">
        <v>4</v>
      </c>
      <c r="E87" s="246">
        <v>350.05834999999996</v>
      </c>
      <c r="F87" s="246">
        <v>0</v>
      </c>
      <c r="G87" s="246">
        <v>0</v>
      </c>
      <c r="H87" s="246">
        <v>0</v>
      </c>
      <c r="I87" s="246">
        <v>350.05834999999996</v>
      </c>
      <c r="J87" s="246">
        <f t="shared" si="29"/>
        <v>0.69126494999999999</v>
      </c>
      <c r="K87" s="246">
        <v>0</v>
      </c>
      <c r="L87" s="246">
        <v>0</v>
      </c>
      <c r="M87" s="246">
        <v>0</v>
      </c>
      <c r="N87" s="246">
        <v>0.69126494999999999</v>
      </c>
      <c r="O87" s="246">
        <v>0</v>
      </c>
      <c r="P87" s="246">
        <v>0</v>
      </c>
      <c r="Q87" s="246">
        <v>0</v>
      </c>
      <c r="R87" s="246">
        <v>0</v>
      </c>
      <c r="S87" s="246">
        <v>0</v>
      </c>
      <c r="T87" s="246">
        <f t="shared" si="30"/>
        <v>0.69126494999999999</v>
      </c>
      <c r="U87" s="246">
        <v>0</v>
      </c>
      <c r="V87" s="246">
        <v>0</v>
      </c>
      <c r="W87" s="246">
        <v>0</v>
      </c>
      <c r="X87" s="246">
        <v>0.69126494999999999</v>
      </c>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row>
    <row r="88" spans="1:73" s="138" customFormat="1" ht="30">
      <c r="A88" s="351" t="s">
        <v>255</v>
      </c>
      <c r="B88" s="356" t="s">
        <v>25</v>
      </c>
      <c r="C88" s="351" t="s">
        <v>82</v>
      </c>
      <c r="D88" s="353" t="s">
        <v>4</v>
      </c>
      <c r="E88" s="246">
        <v>209.62748999999999</v>
      </c>
      <c r="F88" s="246">
        <v>0</v>
      </c>
      <c r="G88" s="246">
        <v>0</v>
      </c>
      <c r="H88" s="246">
        <v>0</v>
      </c>
      <c r="I88" s="246">
        <v>209.62748999999999</v>
      </c>
      <c r="J88" s="246">
        <f t="shared" si="29"/>
        <v>6.5126709900000002</v>
      </c>
      <c r="K88" s="246">
        <v>0</v>
      </c>
      <c r="L88" s="246">
        <v>0</v>
      </c>
      <c r="M88" s="246">
        <v>0</v>
      </c>
      <c r="N88" s="246">
        <v>6.5126709900000002</v>
      </c>
      <c r="O88" s="246">
        <v>0</v>
      </c>
      <c r="P88" s="246">
        <v>0</v>
      </c>
      <c r="Q88" s="246">
        <v>0</v>
      </c>
      <c r="R88" s="246">
        <v>0</v>
      </c>
      <c r="S88" s="246">
        <v>0</v>
      </c>
      <c r="T88" s="246">
        <f t="shared" si="30"/>
        <v>6.5126709900000002</v>
      </c>
      <c r="U88" s="246">
        <v>0</v>
      </c>
      <c r="V88" s="246">
        <v>0</v>
      </c>
      <c r="W88" s="246">
        <v>0</v>
      </c>
      <c r="X88" s="246">
        <v>6.5126709900000002</v>
      </c>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row>
    <row r="89" spans="1:73" s="138" customFormat="1" ht="30">
      <c r="A89" s="351" t="s">
        <v>255</v>
      </c>
      <c r="B89" s="356" t="s">
        <v>26</v>
      </c>
      <c r="C89" s="351" t="s">
        <v>83</v>
      </c>
      <c r="D89" s="353" t="s">
        <v>4</v>
      </c>
      <c r="E89" s="246">
        <v>192.50945999999999</v>
      </c>
      <c r="F89" s="246">
        <v>0</v>
      </c>
      <c r="G89" s="246">
        <v>0</v>
      </c>
      <c r="H89" s="246">
        <v>0</v>
      </c>
      <c r="I89" s="246">
        <v>192.50945999999999</v>
      </c>
      <c r="J89" s="246">
        <f t="shared" si="29"/>
        <v>9.4054392799999995</v>
      </c>
      <c r="K89" s="246">
        <v>0</v>
      </c>
      <c r="L89" s="246">
        <v>0</v>
      </c>
      <c r="M89" s="246">
        <v>0</v>
      </c>
      <c r="N89" s="246">
        <v>9.4054392799999995</v>
      </c>
      <c r="O89" s="246">
        <v>66.485986204900001</v>
      </c>
      <c r="P89" s="246">
        <v>0</v>
      </c>
      <c r="Q89" s="246">
        <v>0</v>
      </c>
      <c r="R89" s="246">
        <v>0</v>
      </c>
      <c r="S89" s="246">
        <v>66.485986204900001</v>
      </c>
      <c r="T89" s="246">
        <f t="shared" si="30"/>
        <v>9.4054392799999995</v>
      </c>
      <c r="U89" s="246">
        <v>0</v>
      </c>
      <c r="V89" s="246">
        <v>0</v>
      </c>
      <c r="W89" s="246">
        <v>0</v>
      </c>
      <c r="X89" s="246">
        <v>9.4054392799999995</v>
      </c>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row>
    <row r="90" spans="1:73" s="138" customFormat="1" ht="45">
      <c r="A90" s="351" t="s">
        <v>255</v>
      </c>
      <c r="B90" s="356" t="s">
        <v>435</v>
      </c>
      <c r="C90" s="351" t="s">
        <v>92</v>
      </c>
      <c r="D90" s="353" t="s">
        <v>2</v>
      </c>
      <c r="E90" s="246">
        <v>325.113356319172</v>
      </c>
      <c r="F90" s="246">
        <v>0</v>
      </c>
      <c r="G90" s="246">
        <v>0</v>
      </c>
      <c r="H90" s="246">
        <v>325.113356319172</v>
      </c>
      <c r="I90" s="246">
        <v>0</v>
      </c>
      <c r="J90" s="246">
        <f t="shared" si="29"/>
        <v>118.44517064999999</v>
      </c>
      <c r="K90" s="246">
        <v>0</v>
      </c>
      <c r="L90" s="246">
        <v>0</v>
      </c>
      <c r="M90" s="246">
        <v>114.81955069999999</v>
      </c>
      <c r="N90" s="246">
        <v>3.6256199500000008</v>
      </c>
      <c r="O90" s="246">
        <v>140</v>
      </c>
      <c r="P90" s="246">
        <v>0</v>
      </c>
      <c r="Q90" s="246">
        <v>0</v>
      </c>
      <c r="R90" s="246">
        <v>140</v>
      </c>
      <c r="S90" s="246">
        <v>0</v>
      </c>
      <c r="T90" s="246">
        <f t="shared" si="30"/>
        <v>118.44517064999999</v>
      </c>
      <c r="U90" s="246">
        <v>0</v>
      </c>
      <c r="V90" s="246">
        <v>0</v>
      </c>
      <c r="W90" s="246">
        <v>114.81955069999999</v>
      </c>
      <c r="X90" s="246">
        <v>3.6256199500000008</v>
      </c>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row>
    <row r="91" spans="1:73" s="138" customFormat="1" ht="30">
      <c r="A91" s="351" t="s">
        <v>255</v>
      </c>
      <c r="B91" s="356" t="s">
        <v>35</v>
      </c>
      <c r="C91" s="351" t="s">
        <v>87</v>
      </c>
      <c r="D91" s="353" t="s">
        <v>4</v>
      </c>
      <c r="E91" s="246">
        <v>92.989470000000011</v>
      </c>
      <c r="F91" s="246">
        <v>0</v>
      </c>
      <c r="G91" s="246">
        <v>0</v>
      </c>
      <c r="H91" s="246">
        <v>0</v>
      </c>
      <c r="I91" s="246">
        <v>92.989470000000011</v>
      </c>
      <c r="J91" s="246">
        <f t="shared" si="29"/>
        <v>4.7308379299999999</v>
      </c>
      <c r="K91" s="246">
        <v>0</v>
      </c>
      <c r="L91" s="246">
        <v>0</v>
      </c>
      <c r="M91" s="246">
        <v>0</v>
      </c>
      <c r="N91" s="246">
        <v>4.7308379299999999</v>
      </c>
      <c r="O91" s="246">
        <v>35.343685300000004</v>
      </c>
      <c r="P91" s="246">
        <v>0</v>
      </c>
      <c r="Q91" s="246">
        <v>0</v>
      </c>
      <c r="R91" s="246">
        <v>0</v>
      </c>
      <c r="S91" s="246">
        <v>35.343685300000004</v>
      </c>
      <c r="T91" s="246">
        <f t="shared" si="30"/>
        <v>4.7308379299999999</v>
      </c>
      <c r="U91" s="246">
        <v>0</v>
      </c>
      <c r="V91" s="246">
        <v>0</v>
      </c>
      <c r="W91" s="246">
        <v>0</v>
      </c>
      <c r="X91" s="246">
        <v>4.7308379299999999</v>
      </c>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row>
    <row r="92" spans="1:73" s="138" customFormat="1" ht="30">
      <c r="A92" s="351" t="s">
        <v>255</v>
      </c>
      <c r="B92" s="356" t="s">
        <v>36</v>
      </c>
      <c r="C92" s="351" t="s">
        <v>88</v>
      </c>
      <c r="D92" s="353" t="s">
        <v>4</v>
      </c>
      <c r="E92" s="246">
        <v>205.19566999999995</v>
      </c>
      <c r="F92" s="246">
        <v>0</v>
      </c>
      <c r="G92" s="246">
        <v>0</v>
      </c>
      <c r="H92" s="246">
        <v>0</v>
      </c>
      <c r="I92" s="246">
        <v>205.19566999999995</v>
      </c>
      <c r="J92" s="246">
        <f t="shared" si="29"/>
        <v>3.2302539299999999</v>
      </c>
      <c r="K92" s="246">
        <v>0</v>
      </c>
      <c r="L92" s="246">
        <v>0</v>
      </c>
      <c r="M92" s="246">
        <v>0</v>
      </c>
      <c r="N92" s="246">
        <v>3.2302539299999999</v>
      </c>
      <c r="O92" s="246">
        <v>69.077587367999982</v>
      </c>
      <c r="P92" s="246">
        <v>0</v>
      </c>
      <c r="Q92" s="246">
        <v>0</v>
      </c>
      <c r="R92" s="246">
        <v>0</v>
      </c>
      <c r="S92" s="246">
        <v>69.077587367999982</v>
      </c>
      <c r="T92" s="246">
        <f t="shared" si="30"/>
        <v>3.2302539299999999</v>
      </c>
      <c r="U92" s="246">
        <v>0</v>
      </c>
      <c r="V92" s="246">
        <v>0</v>
      </c>
      <c r="W92" s="246">
        <v>0</v>
      </c>
      <c r="X92" s="246">
        <v>3.2302539299999999</v>
      </c>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row>
    <row r="93" spans="1:73" s="138" customFormat="1" ht="45">
      <c r="A93" s="351" t="s">
        <v>255</v>
      </c>
      <c r="B93" s="356" t="s">
        <v>37</v>
      </c>
      <c r="C93" s="351" t="s">
        <v>89</v>
      </c>
      <c r="D93" s="353" t="s">
        <v>4</v>
      </c>
      <c r="E93" s="246">
        <v>159.61049</v>
      </c>
      <c r="F93" s="246">
        <v>0</v>
      </c>
      <c r="G93" s="246">
        <v>0</v>
      </c>
      <c r="H93" s="246">
        <v>0</v>
      </c>
      <c r="I93" s="246">
        <v>159.61049</v>
      </c>
      <c r="J93" s="246">
        <f t="shared" si="29"/>
        <v>10.65918482</v>
      </c>
      <c r="K93" s="246">
        <v>0</v>
      </c>
      <c r="L93" s="246">
        <v>0</v>
      </c>
      <c r="M93" s="246">
        <v>0</v>
      </c>
      <c r="N93" s="246">
        <v>10.65918482</v>
      </c>
      <c r="O93" s="246">
        <v>0</v>
      </c>
      <c r="P93" s="246">
        <v>0</v>
      </c>
      <c r="Q93" s="246">
        <v>0</v>
      </c>
      <c r="R93" s="246">
        <v>0</v>
      </c>
      <c r="S93" s="246">
        <v>0</v>
      </c>
      <c r="T93" s="246">
        <f t="shared" si="30"/>
        <v>10.65918482</v>
      </c>
      <c r="U93" s="246">
        <v>0</v>
      </c>
      <c r="V93" s="246">
        <v>0</v>
      </c>
      <c r="W93" s="246">
        <v>0</v>
      </c>
      <c r="X93" s="246">
        <v>10.65918482</v>
      </c>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row>
    <row r="94" spans="1:73" s="138" customFormat="1">
      <c r="A94" s="351" t="s">
        <v>255</v>
      </c>
      <c r="B94" s="356" t="s">
        <v>171</v>
      </c>
      <c r="C94" s="351" t="s">
        <v>90</v>
      </c>
      <c r="D94" s="353" t="s">
        <v>4</v>
      </c>
      <c r="E94" s="246">
        <v>48.484229999999997</v>
      </c>
      <c r="F94" s="246">
        <v>0</v>
      </c>
      <c r="G94" s="246">
        <v>0</v>
      </c>
      <c r="H94" s="246">
        <v>0</v>
      </c>
      <c r="I94" s="246">
        <v>48.484229999999997</v>
      </c>
      <c r="J94" s="246">
        <f t="shared" si="29"/>
        <v>7.6348510800000007</v>
      </c>
      <c r="K94" s="246">
        <v>0</v>
      </c>
      <c r="L94" s="246">
        <v>0</v>
      </c>
      <c r="M94" s="246">
        <v>0</v>
      </c>
      <c r="N94" s="246">
        <v>7.6348510800000007</v>
      </c>
      <c r="O94" s="246">
        <v>22.415650168999999</v>
      </c>
      <c r="P94" s="246">
        <v>0</v>
      </c>
      <c r="Q94" s="246">
        <v>0</v>
      </c>
      <c r="R94" s="246">
        <v>0</v>
      </c>
      <c r="S94" s="246">
        <v>22.415650168999999</v>
      </c>
      <c r="T94" s="246">
        <f t="shared" si="30"/>
        <v>7.6348510800000007</v>
      </c>
      <c r="U94" s="246">
        <v>0</v>
      </c>
      <c r="V94" s="246">
        <v>0</v>
      </c>
      <c r="W94" s="246">
        <v>0</v>
      </c>
      <c r="X94" s="246">
        <v>7.6348510800000007</v>
      </c>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row>
    <row r="95" spans="1:73" s="138" customFormat="1">
      <c r="A95" s="351" t="s">
        <v>255</v>
      </c>
      <c r="B95" s="356" t="s">
        <v>38</v>
      </c>
      <c r="C95" s="351" t="s">
        <v>97</v>
      </c>
      <c r="D95" s="353" t="s">
        <v>1</v>
      </c>
      <c r="E95" s="246">
        <v>60.915891510000002</v>
      </c>
      <c r="F95" s="246">
        <v>0</v>
      </c>
      <c r="G95" s="246">
        <v>0</v>
      </c>
      <c r="H95" s="246">
        <v>60.915891510000002</v>
      </c>
      <c r="I95" s="246">
        <v>0</v>
      </c>
      <c r="J95" s="246">
        <f t="shared" si="29"/>
        <v>0</v>
      </c>
      <c r="K95" s="246">
        <v>0</v>
      </c>
      <c r="L95" s="246">
        <v>0</v>
      </c>
      <c r="M95" s="246">
        <v>0</v>
      </c>
      <c r="N95" s="246">
        <v>0</v>
      </c>
      <c r="O95" s="246">
        <v>0</v>
      </c>
      <c r="P95" s="246">
        <v>0</v>
      </c>
      <c r="Q95" s="246">
        <v>0</v>
      </c>
      <c r="R95" s="246">
        <v>0</v>
      </c>
      <c r="S95" s="246">
        <v>0</v>
      </c>
      <c r="T95" s="246">
        <f t="shared" si="30"/>
        <v>0</v>
      </c>
      <c r="U95" s="246">
        <v>0</v>
      </c>
      <c r="V95" s="246">
        <v>0</v>
      </c>
      <c r="W95" s="246">
        <v>0</v>
      </c>
      <c r="X95" s="246">
        <v>0</v>
      </c>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row>
    <row r="96" spans="1:73" s="138" customFormat="1" ht="30">
      <c r="A96" s="351" t="s">
        <v>255</v>
      </c>
      <c r="B96" s="356" t="s">
        <v>114</v>
      </c>
      <c r="C96" s="351" t="s">
        <v>176</v>
      </c>
      <c r="D96" s="353" t="s">
        <v>4</v>
      </c>
      <c r="E96" s="246">
        <v>115.01707138542466</v>
      </c>
      <c r="F96" s="246">
        <v>0</v>
      </c>
      <c r="G96" s="246">
        <v>0</v>
      </c>
      <c r="H96" s="246">
        <v>115.01707138542466</v>
      </c>
      <c r="I96" s="246">
        <v>0</v>
      </c>
      <c r="J96" s="246">
        <f t="shared" si="29"/>
        <v>0</v>
      </c>
      <c r="K96" s="246">
        <v>0</v>
      </c>
      <c r="L96" s="246">
        <v>0</v>
      </c>
      <c r="M96" s="246">
        <v>0</v>
      </c>
      <c r="N96" s="246">
        <v>0</v>
      </c>
      <c r="O96" s="246">
        <v>17.252560707813696</v>
      </c>
      <c r="P96" s="246">
        <v>0</v>
      </c>
      <c r="Q96" s="246">
        <v>0</v>
      </c>
      <c r="R96" s="246">
        <v>17.252560707813696</v>
      </c>
      <c r="S96" s="246">
        <v>0</v>
      </c>
      <c r="T96" s="246">
        <f t="shared" si="30"/>
        <v>0</v>
      </c>
      <c r="U96" s="246">
        <v>0</v>
      </c>
      <c r="V96" s="246">
        <v>0</v>
      </c>
      <c r="W96" s="246">
        <v>0</v>
      </c>
      <c r="X96" s="246">
        <v>0</v>
      </c>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row>
    <row r="97" spans="1:73" s="138" customFormat="1">
      <c r="A97" s="351" t="s">
        <v>255</v>
      </c>
      <c r="B97" s="356" t="s">
        <v>436</v>
      </c>
      <c r="C97" s="351" t="s">
        <v>569</v>
      </c>
      <c r="D97" s="353" t="s">
        <v>0</v>
      </c>
      <c r="E97" s="246">
        <v>6</v>
      </c>
      <c r="F97" s="246">
        <v>0</v>
      </c>
      <c r="G97" s="246">
        <v>0</v>
      </c>
      <c r="H97" s="246">
        <v>6</v>
      </c>
      <c r="I97" s="246">
        <v>0</v>
      </c>
      <c r="J97" s="246">
        <f t="shared" si="29"/>
        <v>0</v>
      </c>
      <c r="K97" s="246">
        <v>0</v>
      </c>
      <c r="L97" s="246">
        <v>0</v>
      </c>
      <c r="M97" s="246">
        <v>0</v>
      </c>
      <c r="N97" s="246">
        <v>0</v>
      </c>
      <c r="O97" s="246">
        <v>0</v>
      </c>
      <c r="P97" s="246">
        <v>0</v>
      </c>
      <c r="Q97" s="246">
        <v>0</v>
      </c>
      <c r="R97" s="246">
        <v>0</v>
      </c>
      <c r="S97" s="246">
        <v>0</v>
      </c>
      <c r="T97" s="246">
        <f t="shared" si="30"/>
        <v>0</v>
      </c>
      <c r="U97" s="246">
        <v>0</v>
      </c>
      <c r="V97" s="246">
        <v>0</v>
      </c>
      <c r="W97" s="246">
        <v>0</v>
      </c>
      <c r="X97" s="246">
        <v>0</v>
      </c>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row>
    <row r="98" spans="1:73" s="138" customFormat="1" ht="30">
      <c r="A98" s="351" t="s">
        <v>255</v>
      </c>
      <c r="B98" s="362" t="s">
        <v>437</v>
      </c>
      <c r="C98" s="351" t="s">
        <v>570</v>
      </c>
      <c r="D98" s="353" t="s">
        <v>4</v>
      </c>
      <c r="E98" s="246">
        <v>112.94748000000001</v>
      </c>
      <c r="F98" s="246">
        <v>0</v>
      </c>
      <c r="G98" s="246">
        <v>0</v>
      </c>
      <c r="H98" s="246">
        <v>0</v>
      </c>
      <c r="I98" s="246">
        <v>112.94748000000001</v>
      </c>
      <c r="J98" s="246">
        <f t="shared" si="29"/>
        <v>6.2398209500000004</v>
      </c>
      <c r="K98" s="246">
        <v>0</v>
      </c>
      <c r="L98" s="246">
        <v>0</v>
      </c>
      <c r="M98" s="246">
        <v>0</v>
      </c>
      <c r="N98" s="246">
        <v>6.2398209500000004</v>
      </c>
      <c r="O98" s="246">
        <v>35.259309245400004</v>
      </c>
      <c r="P98" s="246">
        <v>0</v>
      </c>
      <c r="Q98" s="246">
        <v>0</v>
      </c>
      <c r="R98" s="246">
        <v>0</v>
      </c>
      <c r="S98" s="246">
        <v>35.259309245400004</v>
      </c>
      <c r="T98" s="246">
        <f t="shared" si="30"/>
        <v>6.2398209500000004</v>
      </c>
      <c r="U98" s="246">
        <v>0</v>
      </c>
      <c r="V98" s="246">
        <v>0</v>
      </c>
      <c r="W98" s="246">
        <v>0</v>
      </c>
      <c r="X98" s="246">
        <v>6.2398209500000004</v>
      </c>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row>
    <row r="99" spans="1:73" s="138" customFormat="1" ht="30">
      <c r="A99" s="351" t="s">
        <v>255</v>
      </c>
      <c r="B99" s="362" t="s">
        <v>438</v>
      </c>
      <c r="C99" s="351" t="s">
        <v>571</v>
      </c>
      <c r="D99" s="353" t="s">
        <v>4</v>
      </c>
      <c r="E99" s="246">
        <v>4.5380099999999999</v>
      </c>
      <c r="F99" s="246">
        <v>0</v>
      </c>
      <c r="G99" s="246">
        <v>0</v>
      </c>
      <c r="H99" s="246">
        <v>4.5380099999999999</v>
      </c>
      <c r="I99" s="246">
        <v>0</v>
      </c>
      <c r="J99" s="246">
        <f t="shared" si="29"/>
        <v>0</v>
      </c>
      <c r="K99" s="246">
        <v>0</v>
      </c>
      <c r="L99" s="246">
        <v>0</v>
      </c>
      <c r="M99" s="246">
        <v>0</v>
      </c>
      <c r="N99" s="246">
        <v>0</v>
      </c>
      <c r="O99" s="246">
        <v>0</v>
      </c>
      <c r="P99" s="246">
        <v>0</v>
      </c>
      <c r="Q99" s="246">
        <v>0</v>
      </c>
      <c r="R99" s="246">
        <v>0</v>
      </c>
      <c r="S99" s="246">
        <v>0</v>
      </c>
      <c r="T99" s="246">
        <f t="shared" si="30"/>
        <v>0</v>
      </c>
      <c r="U99" s="246">
        <v>0</v>
      </c>
      <c r="V99" s="246">
        <v>0</v>
      </c>
      <c r="W99" s="246">
        <v>0</v>
      </c>
      <c r="X99" s="246">
        <v>0</v>
      </c>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row>
    <row r="100" spans="1:73" s="138" customFormat="1" ht="30">
      <c r="A100" s="351" t="s">
        <v>255</v>
      </c>
      <c r="B100" s="362" t="s">
        <v>141</v>
      </c>
      <c r="C100" s="351" t="s">
        <v>181</v>
      </c>
      <c r="D100" s="353" t="s">
        <v>4</v>
      </c>
      <c r="E100" s="246">
        <v>35.13015</v>
      </c>
      <c r="F100" s="246">
        <v>0</v>
      </c>
      <c r="G100" s="246">
        <v>0</v>
      </c>
      <c r="H100" s="246">
        <v>35.13015</v>
      </c>
      <c r="I100" s="246">
        <v>0</v>
      </c>
      <c r="J100" s="246">
        <f t="shared" si="29"/>
        <v>0</v>
      </c>
      <c r="K100" s="246">
        <v>0</v>
      </c>
      <c r="L100" s="246">
        <v>0</v>
      </c>
      <c r="M100" s="246">
        <v>0</v>
      </c>
      <c r="N100" s="246">
        <v>0</v>
      </c>
      <c r="O100" s="246">
        <v>0</v>
      </c>
      <c r="P100" s="246">
        <v>0</v>
      </c>
      <c r="Q100" s="246">
        <v>0</v>
      </c>
      <c r="R100" s="246">
        <v>0</v>
      </c>
      <c r="S100" s="246">
        <v>0</v>
      </c>
      <c r="T100" s="246">
        <f t="shared" si="30"/>
        <v>0</v>
      </c>
      <c r="U100" s="246">
        <v>0</v>
      </c>
      <c r="V100" s="246">
        <v>0</v>
      </c>
      <c r="W100" s="246">
        <v>0</v>
      </c>
      <c r="X100" s="246">
        <v>0</v>
      </c>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row>
    <row r="101" spans="1:73" s="138" customFormat="1" ht="30">
      <c r="A101" s="351" t="s">
        <v>255</v>
      </c>
      <c r="B101" s="356" t="s">
        <v>28</v>
      </c>
      <c r="C101" s="351" t="s">
        <v>93</v>
      </c>
      <c r="D101" s="353" t="s">
        <v>2</v>
      </c>
      <c r="E101" s="246">
        <v>204.4816826239819</v>
      </c>
      <c r="F101" s="246">
        <v>0</v>
      </c>
      <c r="G101" s="246">
        <v>0</v>
      </c>
      <c r="H101" s="246">
        <v>204.4816826239819</v>
      </c>
      <c r="I101" s="246">
        <v>0</v>
      </c>
      <c r="J101" s="246">
        <f t="shared" si="29"/>
        <v>93.925337549999995</v>
      </c>
      <c r="K101" s="246">
        <v>0</v>
      </c>
      <c r="L101" s="246">
        <v>0</v>
      </c>
      <c r="M101" s="246">
        <v>93.925337549999995</v>
      </c>
      <c r="N101" s="246">
        <v>0</v>
      </c>
      <c r="O101" s="246">
        <v>30.672252393597283</v>
      </c>
      <c r="P101" s="246">
        <v>0</v>
      </c>
      <c r="Q101" s="246">
        <v>0</v>
      </c>
      <c r="R101" s="246">
        <v>30.672252393597283</v>
      </c>
      <c r="S101" s="246">
        <v>0</v>
      </c>
      <c r="T101" s="246">
        <f t="shared" si="30"/>
        <v>93.925337549999995</v>
      </c>
      <c r="U101" s="246">
        <v>0</v>
      </c>
      <c r="V101" s="246">
        <v>0</v>
      </c>
      <c r="W101" s="246">
        <v>93.925337549999995</v>
      </c>
      <c r="X101" s="246">
        <v>0</v>
      </c>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row>
    <row r="102" spans="1:73" s="138" customFormat="1" ht="30">
      <c r="A102" s="351" t="s">
        <v>255</v>
      </c>
      <c r="B102" s="356" t="s">
        <v>12</v>
      </c>
      <c r="C102" s="351" t="s">
        <v>96</v>
      </c>
      <c r="D102" s="353" t="s">
        <v>1</v>
      </c>
      <c r="E102" s="246">
        <v>187.62858696999999</v>
      </c>
      <c r="F102" s="246">
        <v>0</v>
      </c>
      <c r="G102" s="246">
        <v>0</v>
      </c>
      <c r="H102" s="246">
        <v>187.62858696999999</v>
      </c>
      <c r="I102" s="246">
        <v>0</v>
      </c>
      <c r="J102" s="246">
        <f t="shared" si="29"/>
        <v>0</v>
      </c>
      <c r="K102" s="246">
        <v>0</v>
      </c>
      <c r="L102" s="246">
        <v>0</v>
      </c>
      <c r="M102" s="246">
        <v>0</v>
      </c>
      <c r="N102" s="246">
        <v>0</v>
      </c>
      <c r="O102" s="246">
        <v>121.04859155166048</v>
      </c>
      <c r="P102" s="246">
        <v>0</v>
      </c>
      <c r="Q102" s="246">
        <v>0</v>
      </c>
      <c r="R102" s="246">
        <v>121.04859155166048</v>
      </c>
      <c r="S102" s="246">
        <v>0</v>
      </c>
      <c r="T102" s="246">
        <f t="shared" si="30"/>
        <v>0</v>
      </c>
      <c r="U102" s="246">
        <v>0</v>
      </c>
      <c r="V102" s="246">
        <v>0</v>
      </c>
      <c r="W102" s="246">
        <v>0</v>
      </c>
      <c r="X102" s="246">
        <v>0</v>
      </c>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row>
    <row r="103" spans="1:73" s="138" customFormat="1" ht="30">
      <c r="A103" s="351" t="s">
        <v>255</v>
      </c>
      <c r="B103" s="356" t="s">
        <v>439</v>
      </c>
      <c r="C103" s="351" t="s">
        <v>572</v>
      </c>
      <c r="D103" s="353" t="s">
        <v>7</v>
      </c>
      <c r="E103" s="246">
        <v>10.817044711406098</v>
      </c>
      <c r="F103" s="246">
        <v>0</v>
      </c>
      <c r="G103" s="246">
        <v>0</v>
      </c>
      <c r="H103" s="246">
        <v>10.817044711406098</v>
      </c>
      <c r="I103" s="246">
        <v>0</v>
      </c>
      <c r="J103" s="246">
        <f t="shared" si="29"/>
        <v>0</v>
      </c>
      <c r="K103" s="246">
        <v>0</v>
      </c>
      <c r="L103" s="246">
        <v>0</v>
      </c>
      <c r="M103" s="246">
        <v>0</v>
      </c>
      <c r="N103" s="246">
        <v>0</v>
      </c>
      <c r="O103" s="246">
        <v>0</v>
      </c>
      <c r="P103" s="246">
        <v>0</v>
      </c>
      <c r="Q103" s="246">
        <v>0</v>
      </c>
      <c r="R103" s="246">
        <v>0</v>
      </c>
      <c r="S103" s="246">
        <v>0</v>
      </c>
      <c r="T103" s="246">
        <f t="shared" si="30"/>
        <v>0</v>
      </c>
      <c r="U103" s="246">
        <v>0</v>
      </c>
      <c r="V103" s="246">
        <v>0</v>
      </c>
      <c r="W103" s="246">
        <v>0</v>
      </c>
      <c r="X103" s="246">
        <v>0</v>
      </c>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row>
    <row r="104" spans="1:73" s="138" customFormat="1" ht="45">
      <c r="A104" s="351" t="s">
        <v>255</v>
      </c>
      <c r="B104" s="356" t="s">
        <v>440</v>
      </c>
      <c r="C104" s="351" t="s">
        <v>573</v>
      </c>
      <c r="D104" s="353" t="s">
        <v>4</v>
      </c>
      <c r="E104" s="246">
        <v>10.00572</v>
      </c>
      <c r="F104" s="246">
        <v>0</v>
      </c>
      <c r="G104" s="246">
        <v>0</v>
      </c>
      <c r="H104" s="246">
        <v>10.00572</v>
      </c>
      <c r="I104" s="246">
        <v>0</v>
      </c>
      <c r="J104" s="246">
        <f t="shared" si="29"/>
        <v>0</v>
      </c>
      <c r="K104" s="246">
        <v>0</v>
      </c>
      <c r="L104" s="246">
        <v>0</v>
      </c>
      <c r="M104" s="246">
        <v>0</v>
      </c>
      <c r="N104" s="246">
        <v>0</v>
      </c>
      <c r="O104" s="246">
        <v>0</v>
      </c>
      <c r="P104" s="246">
        <v>0</v>
      </c>
      <c r="Q104" s="246">
        <v>0</v>
      </c>
      <c r="R104" s="246">
        <v>0</v>
      </c>
      <c r="S104" s="246">
        <v>0</v>
      </c>
      <c r="T104" s="246">
        <f t="shared" si="30"/>
        <v>0</v>
      </c>
      <c r="U104" s="246">
        <v>0</v>
      </c>
      <c r="V104" s="246">
        <v>0</v>
      </c>
      <c r="W104" s="246">
        <v>0</v>
      </c>
      <c r="X104" s="246">
        <v>0</v>
      </c>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row>
    <row r="105" spans="1:73" s="138" customFormat="1" ht="45">
      <c r="A105" s="351" t="s">
        <v>255</v>
      </c>
      <c r="B105" s="356" t="s">
        <v>441</v>
      </c>
      <c r="C105" s="351" t="s">
        <v>574</v>
      </c>
      <c r="D105" s="353" t="s">
        <v>33</v>
      </c>
      <c r="E105" s="246">
        <v>1.7575699999999999</v>
      </c>
      <c r="F105" s="246">
        <v>0</v>
      </c>
      <c r="G105" s="246">
        <v>0</v>
      </c>
      <c r="H105" s="246">
        <v>1.7575699999999999</v>
      </c>
      <c r="I105" s="246">
        <v>0</v>
      </c>
      <c r="J105" s="246">
        <f t="shared" si="29"/>
        <v>0</v>
      </c>
      <c r="K105" s="246">
        <v>0</v>
      </c>
      <c r="L105" s="246">
        <v>0</v>
      </c>
      <c r="M105" s="246">
        <v>0</v>
      </c>
      <c r="N105" s="246">
        <v>0</v>
      </c>
      <c r="O105" s="246">
        <v>0</v>
      </c>
      <c r="P105" s="246">
        <v>0</v>
      </c>
      <c r="Q105" s="246">
        <v>0</v>
      </c>
      <c r="R105" s="246">
        <v>0</v>
      </c>
      <c r="S105" s="246">
        <v>0</v>
      </c>
      <c r="T105" s="246">
        <f t="shared" si="30"/>
        <v>0</v>
      </c>
      <c r="U105" s="246">
        <v>0</v>
      </c>
      <c r="V105" s="246">
        <v>0</v>
      </c>
      <c r="W105" s="246">
        <v>0</v>
      </c>
      <c r="X105" s="246">
        <v>0</v>
      </c>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row>
    <row r="106" spans="1:73" s="138" customFormat="1" ht="45">
      <c r="A106" s="351" t="s">
        <v>255</v>
      </c>
      <c r="B106" s="356" t="s">
        <v>442</v>
      </c>
      <c r="C106" s="351" t="s">
        <v>575</v>
      </c>
      <c r="D106" s="353" t="s">
        <v>4</v>
      </c>
      <c r="E106" s="246">
        <v>1.7575699999999999</v>
      </c>
      <c r="F106" s="246">
        <v>0</v>
      </c>
      <c r="G106" s="246">
        <v>0</v>
      </c>
      <c r="H106" s="246">
        <v>1.7575699999999999</v>
      </c>
      <c r="I106" s="246">
        <v>0</v>
      </c>
      <c r="J106" s="246">
        <f t="shared" si="29"/>
        <v>0</v>
      </c>
      <c r="K106" s="246">
        <v>0</v>
      </c>
      <c r="L106" s="246">
        <v>0</v>
      </c>
      <c r="M106" s="246">
        <v>0</v>
      </c>
      <c r="N106" s="246">
        <v>0</v>
      </c>
      <c r="O106" s="246">
        <v>0</v>
      </c>
      <c r="P106" s="246">
        <v>0</v>
      </c>
      <c r="Q106" s="246">
        <v>0</v>
      </c>
      <c r="R106" s="246">
        <v>0</v>
      </c>
      <c r="S106" s="246">
        <v>0</v>
      </c>
      <c r="T106" s="246">
        <f t="shared" si="30"/>
        <v>0</v>
      </c>
      <c r="U106" s="246">
        <v>0</v>
      </c>
      <c r="V106" s="246">
        <v>0</v>
      </c>
      <c r="W106" s="246">
        <v>0</v>
      </c>
      <c r="X106" s="246">
        <v>0</v>
      </c>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row>
    <row r="107" spans="1:73" s="138" customFormat="1" ht="45">
      <c r="A107" s="351" t="s">
        <v>255</v>
      </c>
      <c r="B107" s="356" t="s">
        <v>443</v>
      </c>
      <c r="C107" s="351" t="s">
        <v>576</v>
      </c>
      <c r="D107" s="353" t="s">
        <v>5</v>
      </c>
      <c r="E107" s="246">
        <v>1.7575699999999999</v>
      </c>
      <c r="F107" s="246">
        <v>0</v>
      </c>
      <c r="G107" s="246">
        <v>0</v>
      </c>
      <c r="H107" s="246">
        <v>1.7575699999999999</v>
      </c>
      <c r="I107" s="246">
        <v>0</v>
      </c>
      <c r="J107" s="246">
        <f t="shared" si="29"/>
        <v>0</v>
      </c>
      <c r="K107" s="246">
        <v>0</v>
      </c>
      <c r="L107" s="246">
        <v>0</v>
      </c>
      <c r="M107" s="246">
        <v>0</v>
      </c>
      <c r="N107" s="246">
        <v>0</v>
      </c>
      <c r="O107" s="246">
        <v>0</v>
      </c>
      <c r="P107" s="246">
        <v>0</v>
      </c>
      <c r="Q107" s="246">
        <v>0</v>
      </c>
      <c r="R107" s="246">
        <v>0</v>
      </c>
      <c r="S107" s="246">
        <v>0</v>
      </c>
      <c r="T107" s="246">
        <f t="shared" si="30"/>
        <v>0</v>
      </c>
      <c r="U107" s="246">
        <v>0</v>
      </c>
      <c r="V107" s="246">
        <v>0</v>
      </c>
      <c r="W107" s="246">
        <v>0</v>
      </c>
      <c r="X107" s="246">
        <v>0</v>
      </c>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row>
    <row r="108" spans="1:73" s="138" customFormat="1" ht="45">
      <c r="A108" s="351" t="s">
        <v>255</v>
      </c>
      <c r="B108" s="356" t="s">
        <v>444</v>
      </c>
      <c r="C108" s="351" t="s">
        <v>577</v>
      </c>
      <c r="D108" s="353" t="s">
        <v>0</v>
      </c>
      <c r="E108" s="246">
        <v>1.7575699999999999</v>
      </c>
      <c r="F108" s="246">
        <v>0</v>
      </c>
      <c r="G108" s="246">
        <v>0</v>
      </c>
      <c r="H108" s="246">
        <v>1.7575699999999999</v>
      </c>
      <c r="I108" s="246">
        <v>0</v>
      </c>
      <c r="J108" s="246">
        <f t="shared" si="29"/>
        <v>0</v>
      </c>
      <c r="K108" s="246">
        <v>0</v>
      </c>
      <c r="L108" s="246">
        <v>0</v>
      </c>
      <c r="M108" s="246">
        <v>0</v>
      </c>
      <c r="N108" s="246">
        <v>0</v>
      </c>
      <c r="O108" s="246">
        <v>0</v>
      </c>
      <c r="P108" s="246">
        <v>0</v>
      </c>
      <c r="Q108" s="246">
        <v>0</v>
      </c>
      <c r="R108" s="246">
        <v>0</v>
      </c>
      <c r="S108" s="246">
        <v>0</v>
      </c>
      <c r="T108" s="246">
        <f t="shared" si="30"/>
        <v>0</v>
      </c>
      <c r="U108" s="246">
        <v>0</v>
      </c>
      <c r="V108" s="246">
        <v>0</v>
      </c>
      <c r="W108" s="246">
        <v>0</v>
      </c>
      <c r="X108" s="246">
        <v>0</v>
      </c>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row>
    <row r="109" spans="1:73" s="138" customFormat="1" ht="45">
      <c r="A109" s="351" t="s">
        <v>255</v>
      </c>
      <c r="B109" s="356" t="s">
        <v>445</v>
      </c>
      <c r="C109" s="351" t="s">
        <v>578</v>
      </c>
      <c r="D109" s="353" t="s">
        <v>0</v>
      </c>
      <c r="E109" s="246">
        <v>1.7575699999999999</v>
      </c>
      <c r="F109" s="246">
        <v>0</v>
      </c>
      <c r="G109" s="246">
        <v>0</v>
      </c>
      <c r="H109" s="246">
        <v>1.7575699999999999</v>
      </c>
      <c r="I109" s="246">
        <v>0</v>
      </c>
      <c r="J109" s="246">
        <f t="shared" si="29"/>
        <v>0</v>
      </c>
      <c r="K109" s="246">
        <v>0</v>
      </c>
      <c r="L109" s="246">
        <v>0</v>
      </c>
      <c r="M109" s="246">
        <v>0</v>
      </c>
      <c r="N109" s="246">
        <v>0</v>
      </c>
      <c r="O109" s="246">
        <v>0</v>
      </c>
      <c r="P109" s="246">
        <v>0</v>
      </c>
      <c r="Q109" s="246">
        <v>0</v>
      </c>
      <c r="R109" s="246">
        <v>0</v>
      </c>
      <c r="S109" s="246">
        <v>0</v>
      </c>
      <c r="T109" s="246">
        <f t="shared" si="30"/>
        <v>0</v>
      </c>
      <c r="U109" s="246">
        <v>0</v>
      </c>
      <c r="V109" s="246">
        <v>0</v>
      </c>
      <c r="W109" s="246">
        <v>0</v>
      </c>
      <c r="X109" s="246">
        <v>0</v>
      </c>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row>
    <row r="110" spans="1:73" s="138" customFormat="1" ht="45">
      <c r="A110" s="351" t="s">
        <v>255</v>
      </c>
      <c r="B110" s="356" t="s">
        <v>446</v>
      </c>
      <c r="C110" s="351" t="s">
        <v>579</v>
      </c>
      <c r="D110" s="353" t="s">
        <v>30</v>
      </c>
      <c r="E110" s="246">
        <v>1.7575699999999999</v>
      </c>
      <c r="F110" s="246">
        <v>0</v>
      </c>
      <c r="G110" s="246">
        <v>0</v>
      </c>
      <c r="H110" s="246">
        <v>1.7575699999999999</v>
      </c>
      <c r="I110" s="246">
        <v>0</v>
      </c>
      <c r="J110" s="246">
        <f t="shared" si="29"/>
        <v>0</v>
      </c>
      <c r="K110" s="246">
        <v>0</v>
      </c>
      <c r="L110" s="246">
        <v>0</v>
      </c>
      <c r="M110" s="246">
        <v>0</v>
      </c>
      <c r="N110" s="246">
        <v>0</v>
      </c>
      <c r="O110" s="246">
        <v>0</v>
      </c>
      <c r="P110" s="246">
        <v>0</v>
      </c>
      <c r="Q110" s="246">
        <v>0</v>
      </c>
      <c r="R110" s="246">
        <v>0</v>
      </c>
      <c r="S110" s="246">
        <v>0</v>
      </c>
      <c r="T110" s="246">
        <f t="shared" si="30"/>
        <v>0</v>
      </c>
      <c r="U110" s="246">
        <v>0</v>
      </c>
      <c r="V110" s="246">
        <v>0</v>
      </c>
      <c r="W110" s="246">
        <v>0</v>
      </c>
      <c r="X110" s="246">
        <v>0</v>
      </c>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row>
    <row r="111" spans="1:73" s="138" customFormat="1" ht="45">
      <c r="A111" s="351" t="s">
        <v>255</v>
      </c>
      <c r="B111" s="356" t="s">
        <v>447</v>
      </c>
      <c r="C111" s="351" t="s">
        <v>580</v>
      </c>
      <c r="D111" s="353" t="s">
        <v>6</v>
      </c>
      <c r="E111" s="246">
        <v>1.7575699999999999</v>
      </c>
      <c r="F111" s="246">
        <v>0</v>
      </c>
      <c r="G111" s="246">
        <v>0</v>
      </c>
      <c r="H111" s="246">
        <v>1.7575699999999999</v>
      </c>
      <c r="I111" s="246">
        <v>0</v>
      </c>
      <c r="J111" s="246">
        <f t="shared" si="29"/>
        <v>0</v>
      </c>
      <c r="K111" s="246">
        <v>0</v>
      </c>
      <c r="L111" s="246">
        <v>0</v>
      </c>
      <c r="M111" s="246">
        <v>0</v>
      </c>
      <c r="N111" s="246">
        <v>0</v>
      </c>
      <c r="O111" s="246">
        <v>0</v>
      </c>
      <c r="P111" s="246">
        <v>0</v>
      </c>
      <c r="Q111" s="246">
        <v>0</v>
      </c>
      <c r="R111" s="246">
        <v>0</v>
      </c>
      <c r="S111" s="246">
        <v>0</v>
      </c>
      <c r="T111" s="246">
        <f t="shared" si="30"/>
        <v>0</v>
      </c>
      <c r="U111" s="246">
        <v>0</v>
      </c>
      <c r="V111" s="246">
        <v>0</v>
      </c>
      <c r="W111" s="246">
        <v>0</v>
      </c>
      <c r="X111" s="246">
        <v>0</v>
      </c>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row>
    <row r="112" spans="1:73" s="138" customFormat="1" ht="45">
      <c r="A112" s="351" t="s">
        <v>255</v>
      </c>
      <c r="B112" s="356" t="s">
        <v>448</v>
      </c>
      <c r="C112" s="351" t="s">
        <v>581</v>
      </c>
      <c r="D112" s="353" t="s">
        <v>6</v>
      </c>
      <c r="E112" s="246">
        <v>1.7575699999999999</v>
      </c>
      <c r="F112" s="246">
        <v>0</v>
      </c>
      <c r="G112" s="246">
        <v>0</v>
      </c>
      <c r="H112" s="246">
        <v>1.7575699999999999</v>
      </c>
      <c r="I112" s="246">
        <v>0</v>
      </c>
      <c r="J112" s="246">
        <f t="shared" si="29"/>
        <v>0</v>
      </c>
      <c r="K112" s="246">
        <v>0</v>
      </c>
      <c r="L112" s="246">
        <v>0</v>
      </c>
      <c r="M112" s="246">
        <v>0</v>
      </c>
      <c r="N112" s="246">
        <v>0</v>
      </c>
      <c r="O112" s="246">
        <v>0</v>
      </c>
      <c r="P112" s="246">
        <v>0</v>
      </c>
      <c r="Q112" s="246">
        <v>0</v>
      </c>
      <c r="R112" s="246">
        <v>0</v>
      </c>
      <c r="S112" s="246">
        <v>0</v>
      </c>
      <c r="T112" s="246">
        <f t="shared" si="30"/>
        <v>0</v>
      </c>
      <c r="U112" s="246">
        <v>0</v>
      </c>
      <c r="V112" s="246">
        <v>0</v>
      </c>
      <c r="W112" s="246">
        <v>0</v>
      </c>
      <c r="X112" s="246">
        <v>0</v>
      </c>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row>
    <row r="113" spans="1:73" s="138" customFormat="1" ht="45">
      <c r="A113" s="351" t="s">
        <v>255</v>
      </c>
      <c r="B113" s="356" t="s">
        <v>449</v>
      </c>
      <c r="C113" s="351" t="s">
        <v>582</v>
      </c>
      <c r="D113" s="353" t="s">
        <v>7</v>
      </c>
      <c r="E113" s="246">
        <v>1.7575699999999999</v>
      </c>
      <c r="F113" s="246">
        <v>0</v>
      </c>
      <c r="G113" s="246">
        <v>0</v>
      </c>
      <c r="H113" s="246">
        <v>1.7575699999999999</v>
      </c>
      <c r="I113" s="246">
        <v>0</v>
      </c>
      <c r="J113" s="246">
        <f t="shared" si="29"/>
        <v>0</v>
      </c>
      <c r="K113" s="246">
        <v>0</v>
      </c>
      <c r="L113" s="246">
        <v>0</v>
      </c>
      <c r="M113" s="246">
        <v>0</v>
      </c>
      <c r="N113" s="246">
        <v>0</v>
      </c>
      <c r="O113" s="246">
        <v>0</v>
      </c>
      <c r="P113" s="246">
        <v>0</v>
      </c>
      <c r="Q113" s="246">
        <v>0</v>
      </c>
      <c r="R113" s="246">
        <v>0</v>
      </c>
      <c r="S113" s="246">
        <v>0</v>
      </c>
      <c r="T113" s="246">
        <f t="shared" si="30"/>
        <v>0</v>
      </c>
      <c r="U113" s="246">
        <v>0</v>
      </c>
      <c r="V113" s="246">
        <v>0</v>
      </c>
      <c r="W113" s="246">
        <v>0</v>
      </c>
      <c r="X113" s="246">
        <v>0</v>
      </c>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row>
    <row r="114" spans="1:73" s="138" customFormat="1" ht="45">
      <c r="A114" s="351" t="s">
        <v>255</v>
      </c>
      <c r="B114" s="356" t="s">
        <v>450</v>
      </c>
      <c r="C114" s="351" t="s">
        <v>583</v>
      </c>
      <c r="D114" s="353" t="s">
        <v>7</v>
      </c>
      <c r="E114" s="246">
        <v>3.5151699999999999</v>
      </c>
      <c r="F114" s="246">
        <v>0</v>
      </c>
      <c r="G114" s="246">
        <v>0</v>
      </c>
      <c r="H114" s="246">
        <v>3.5151699999999999</v>
      </c>
      <c r="I114" s="246">
        <v>0</v>
      </c>
      <c r="J114" s="246">
        <f t="shared" si="29"/>
        <v>0</v>
      </c>
      <c r="K114" s="246">
        <v>0</v>
      </c>
      <c r="L114" s="246">
        <v>0</v>
      </c>
      <c r="M114" s="246">
        <v>0</v>
      </c>
      <c r="N114" s="246">
        <v>0</v>
      </c>
      <c r="O114" s="246">
        <v>0</v>
      </c>
      <c r="P114" s="246">
        <v>0</v>
      </c>
      <c r="Q114" s="246">
        <v>0</v>
      </c>
      <c r="R114" s="246">
        <v>0</v>
      </c>
      <c r="S114" s="246">
        <v>0</v>
      </c>
      <c r="T114" s="246">
        <f t="shared" si="30"/>
        <v>0</v>
      </c>
      <c r="U114" s="246">
        <v>0</v>
      </c>
      <c r="V114" s="246">
        <v>0</v>
      </c>
      <c r="W114" s="246">
        <v>0</v>
      </c>
      <c r="X114" s="246">
        <v>0</v>
      </c>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row>
    <row r="115" spans="1:73" s="138" customFormat="1" ht="42.75">
      <c r="A115" s="346" t="s">
        <v>255</v>
      </c>
      <c r="B115" s="347" t="s">
        <v>451</v>
      </c>
      <c r="C115" s="349" t="s">
        <v>584</v>
      </c>
      <c r="D115" s="349" t="s">
        <v>7</v>
      </c>
      <c r="E115" s="246">
        <v>3.5151699999999999</v>
      </c>
      <c r="F115" s="246">
        <v>0</v>
      </c>
      <c r="G115" s="246">
        <v>0</v>
      </c>
      <c r="H115" s="246">
        <v>3.5151699999999999</v>
      </c>
      <c r="I115" s="246">
        <v>0</v>
      </c>
      <c r="J115" s="246">
        <f t="shared" si="29"/>
        <v>0</v>
      </c>
      <c r="K115" s="246">
        <v>0</v>
      </c>
      <c r="L115" s="246">
        <v>0</v>
      </c>
      <c r="M115" s="246">
        <v>0</v>
      </c>
      <c r="N115" s="246">
        <v>0</v>
      </c>
      <c r="O115" s="246">
        <v>0</v>
      </c>
      <c r="P115" s="246">
        <v>0</v>
      </c>
      <c r="Q115" s="246">
        <v>0</v>
      </c>
      <c r="R115" s="246">
        <v>0</v>
      </c>
      <c r="S115" s="246">
        <v>0</v>
      </c>
      <c r="T115" s="246">
        <f t="shared" si="30"/>
        <v>0</v>
      </c>
      <c r="U115" s="246">
        <v>0</v>
      </c>
      <c r="V115" s="246">
        <v>0</v>
      </c>
      <c r="W115" s="246">
        <v>0</v>
      </c>
      <c r="X115" s="246">
        <v>0</v>
      </c>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row>
    <row r="116" spans="1:73" s="138" customFormat="1" ht="42.75">
      <c r="A116" s="346" t="s">
        <v>255</v>
      </c>
      <c r="B116" s="347" t="s">
        <v>452</v>
      </c>
      <c r="C116" s="349" t="s">
        <v>585</v>
      </c>
      <c r="D116" s="349" t="s">
        <v>7</v>
      </c>
      <c r="E116" s="246">
        <v>1.7575699999999999</v>
      </c>
      <c r="F116" s="246">
        <v>0</v>
      </c>
      <c r="G116" s="246">
        <v>0</v>
      </c>
      <c r="H116" s="246">
        <v>1.7575699999999999</v>
      </c>
      <c r="I116" s="246">
        <v>0</v>
      </c>
      <c r="J116" s="246">
        <f t="shared" si="29"/>
        <v>0</v>
      </c>
      <c r="K116" s="246">
        <v>0</v>
      </c>
      <c r="L116" s="246">
        <v>0</v>
      </c>
      <c r="M116" s="246">
        <v>0</v>
      </c>
      <c r="N116" s="246">
        <v>0</v>
      </c>
      <c r="O116" s="246">
        <v>0</v>
      </c>
      <c r="P116" s="246">
        <v>0</v>
      </c>
      <c r="Q116" s="246">
        <v>0</v>
      </c>
      <c r="R116" s="246">
        <v>0</v>
      </c>
      <c r="S116" s="246">
        <v>0</v>
      </c>
      <c r="T116" s="246">
        <f t="shared" si="30"/>
        <v>0</v>
      </c>
      <c r="U116" s="246">
        <v>0</v>
      </c>
      <c r="V116" s="246">
        <v>0</v>
      </c>
      <c r="W116" s="246">
        <v>0</v>
      </c>
      <c r="X116" s="246">
        <v>0</v>
      </c>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row>
    <row r="117" spans="1:73" s="138" customFormat="1" ht="42.75">
      <c r="A117" s="346" t="s">
        <v>255</v>
      </c>
      <c r="B117" s="347" t="s">
        <v>453</v>
      </c>
      <c r="C117" s="349" t="s">
        <v>586</v>
      </c>
      <c r="D117" s="349" t="s">
        <v>7</v>
      </c>
      <c r="E117" s="246">
        <v>3.5151699999999999</v>
      </c>
      <c r="F117" s="246">
        <v>0</v>
      </c>
      <c r="G117" s="246">
        <v>0</v>
      </c>
      <c r="H117" s="246">
        <v>3.5151699999999999</v>
      </c>
      <c r="I117" s="246">
        <v>0</v>
      </c>
      <c r="J117" s="246">
        <f t="shared" si="29"/>
        <v>0</v>
      </c>
      <c r="K117" s="246">
        <v>0</v>
      </c>
      <c r="L117" s="246">
        <v>0</v>
      </c>
      <c r="M117" s="246">
        <v>0</v>
      </c>
      <c r="N117" s="246">
        <v>0</v>
      </c>
      <c r="O117" s="246">
        <v>0</v>
      </c>
      <c r="P117" s="246">
        <v>0</v>
      </c>
      <c r="Q117" s="246">
        <v>0</v>
      </c>
      <c r="R117" s="246">
        <v>0</v>
      </c>
      <c r="S117" s="246">
        <v>0</v>
      </c>
      <c r="T117" s="246">
        <f t="shared" si="30"/>
        <v>0</v>
      </c>
      <c r="U117" s="246">
        <v>0</v>
      </c>
      <c r="V117" s="246">
        <v>0</v>
      </c>
      <c r="W117" s="246">
        <v>0</v>
      </c>
      <c r="X117" s="246">
        <v>0</v>
      </c>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row>
    <row r="118" spans="1:73" s="138" customFormat="1" ht="42.75">
      <c r="A118" s="346" t="s">
        <v>255</v>
      </c>
      <c r="B118" s="347" t="s">
        <v>454</v>
      </c>
      <c r="C118" s="349" t="s">
        <v>587</v>
      </c>
      <c r="D118" s="349" t="s">
        <v>7</v>
      </c>
      <c r="E118" s="246">
        <v>1.7575699999999999</v>
      </c>
      <c r="F118" s="246">
        <v>0</v>
      </c>
      <c r="G118" s="246">
        <v>0</v>
      </c>
      <c r="H118" s="246">
        <v>1.7575699999999999</v>
      </c>
      <c r="I118" s="246">
        <v>0</v>
      </c>
      <c r="J118" s="246">
        <f t="shared" si="29"/>
        <v>0</v>
      </c>
      <c r="K118" s="246">
        <v>0</v>
      </c>
      <c r="L118" s="246">
        <v>0</v>
      </c>
      <c r="M118" s="246">
        <v>0</v>
      </c>
      <c r="N118" s="246">
        <v>0</v>
      </c>
      <c r="O118" s="246">
        <v>0</v>
      </c>
      <c r="P118" s="246">
        <v>0</v>
      </c>
      <c r="Q118" s="246">
        <v>0</v>
      </c>
      <c r="R118" s="246">
        <v>0</v>
      </c>
      <c r="S118" s="246">
        <v>0</v>
      </c>
      <c r="T118" s="246">
        <f t="shared" si="30"/>
        <v>0</v>
      </c>
      <c r="U118" s="246">
        <v>0</v>
      </c>
      <c r="V118" s="246">
        <v>0</v>
      </c>
      <c r="W118" s="246">
        <v>0</v>
      </c>
      <c r="X118" s="246">
        <v>0</v>
      </c>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row>
    <row r="119" spans="1:73" s="138" customFormat="1" ht="42.75">
      <c r="A119" s="346" t="s">
        <v>255</v>
      </c>
      <c r="B119" s="347" t="s">
        <v>455</v>
      </c>
      <c r="C119" s="349" t="s">
        <v>588</v>
      </c>
      <c r="D119" s="349" t="s">
        <v>2</v>
      </c>
      <c r="E119" s="246">
        <v>1.7575699999999999</v>
      </c>
      <c r="F119" s="246">
        <v>0</v>
      </c>
      <c r="G119" s="246">
        <v>0</v>
      </c>
      <c r="H119" s="246">
        <v>1.7575699999999999</v>
      </c>
      <c r="I119" s="246">
        <v>0</v>
      </c>
      <c r="J119" s="246">
        <f t="shared" si="29"/>
        <v>0</v>
      </c>
      <c r="K119" s="246">
        <v>0</v>
      </c>
      <c r="L119" s="246">
        <v>0</v>
      </c>
      <c r="M119" s="246">
        <v>0</v>
      </c>
      <c r="N119" s="246">
        <v>0</v>
      </c>
      <c r="O119" s="246">
        <v>0</v>
      </c>
      <c r="P119" s="246">
        <v>0</v>
      </c>
      <c r="Q119" s="246">
        <v>0</v>
      </c>
      <c r="R119" s="246">
        <v>0</v>
      </c>
      <c r="S119" s="246">
        <v>0</v>
      </c>
      <c r="T119" s="246">
        <f t="shared" si="30"/>
        <v>0</v>
      </c>
      <c r="U119" s="246">
        <v>0</v>
      </c>
      <c r="V119" s="246">
        <v>0</v>
      </c>
      <c r="W119" s="246">
        <v>0</v>
      </c>
      <c r="X119" s="246">
        <v>0</v>
      </c>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row>
    <row r="120" spans="1:73" s="138" customFormat="1" ht="42.75">
      <c r="A120" s="346" t="s">
        <v>255</v>
      </c>
      <c r="B120" s="347" t="s">
        <v>456</v>
      </c>
      <c r="C120" s="348" t="s">
        <v>589</v>
      </c>
      <c r="D120" s="349" t="s">
        <v>2</v>
      </c>
      <c r="E120" s="246">
        <v>1.7575699999999999</v>
      </c>
      <c r="F120" s="246">
        <v>0</v>
      </c>
      <c r="G120" s="246">
        <v>0</v>
      </c>
      <c r="H120" s="246">
        <v>1.7575699999999999</v>
      </c>
      <c r="I120" s="246">
        <v>0</v>
      </c>
      <c r="J120" s="246">
        <f t="shared" si="29"/>
        <v>0</v>
      </c>
      <c r="K120" s="246">
        <v>0</v>
      </c>
      <c r="L120" s="246">
        <v>0</v>
      </c>
      <c r="M120" s="246">
        <v>0</v>
      </c>
      <c r="N120" s="246">
        <v>0</v>
      </c>
      <c r="O120" s="246">
        <v>0</v>
      </c>
      <c r="P120" s="246">
        <v>0</v>
      </c>
      <c r="Q120" s="246">
        <v>0</v>
      </c>
      <c r="R120" s="246">
        <v>0</v>
      </c>
      <c r="S120" s="246">
        <v>0</v>
      </c>
      <c r="T120" s="246">
        <f t="shared" si="30"/>
        <v>0</v>
      </c>
      <c r="U120" s="246">
        <v>0</v>
      </c>
      <c r="V120" s="246">
        <v>0</v>
      </c>
      <c r="W120" s="246">
        <v>0</v>
      </c>
      <c r="X120" s="246">
        <v>0</v>
      </c>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row>
    <row r="121" spans="1:73" s="138" customFormat="1" ht="42.75">
      <c r="A121" s="346" t="s">
        <v>255</v>
      </c>
      <c r="B121" s="347" t="s">
        <v>46</v>
      </c>
      <c r="C121" s="348" t="s">
        <v>72</v>
      </c>
      <c r="D121" s="349" t="s">
        <v>33</v>
      </c>
      <c r="E121" s="246">
        <v>54.507243545088997</v>
      </c>
      <c r="F121" s="246">
        <v>0</v>
      </c>
      <c r="G121" s="246">
        <v>0</v>
      </c>
      <c r="H121" s="246">
        <v>54.507243545088997</v>
      </c>
      <c r="I121" s="246">
        <v>0</v>
      </c>
      <c r="J121" s="246">
        <f t="shared" si="29"/>
        <v>0</v>
      </c>
      <c r="K121" s="246">
        <v>0</v>
      </c>
      <c r="L121" s="246">
        <v>0</v>
      </c>
      <c r="M121" s="246">
        <v>0</v>
      </c>
      <c r="N121" s="246">
        <v>0</v>
      </c>
      <c r="O121" s="246">
        <v>5.4507243545088997</v>
      </c>
      <c r="P121" s="246">
        <v>0</v>
      </c>
      <c r="Q121" s="246">
        <v>0</v>
      </c>
      <c r="R121" s="246">
        <v>5.4507243545088997</v>
      </c>
      <c r="S121" s="246">
        <v>0</v>
      </c>
      <c r="T121" s="246">
        <f t="shared" si="30"/>
        <v>0</v>
      </c>
      <c r="U121" s="246">
        <v>0</v>
      </c>
      <c r="V121" s="246">
        <v>0</v>
      </c>
      <c r="W121" s="246">
        <v>0</v>
      </c>
      <c r="X121" s="246">
        <v>0</v>
      </c>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row>
    <row r="122" spans="1:73" s="138" customFormat="1" ht="28.5">
      <c r="A122" s="346" t="s">
        <v>255</v>
      </c>
      <c r="B122" s="347" t="s">
        <v>457</v>
      </c>
      <c r="C122" s="349" t="s">
        <v>590</v>
      </c>
      <c r="D122" s="349" t="s">
        <v>30</v>
      </c>
      <c r="E122" s="246">
        <v>0</v>
      </c>
      <c r="F122" s="246">
        <v>0</v>
      </c>
      <c r="G122" s="246">
        <v>0</v>
      </c>
      <c r="H122" s="246">
        <v>0</v>
      </c>
      <c r="I122" s="246">
        <v>0</v>
      </c>
      <c r="J122" s="246">
        <f t="shared" si="29"/>
        <v>0.49040600000000001</v>
      </c>
      <c r="K122" s="246">
        <v>0</v>
      </c>
      <c r="L122" s="246">
        <v>0</v>
      </c>
      <c r="M122" s="246">
        <v>0.49040600000000001</v>
      </c>
      <c r="N122" s="246">
        <v>0</v>
      </c>
      <c r="O122" s="246">
        <v>0</v>
      </c>
      <c r="P122" s="246">
        <v>0</v>
      </c>
      <c r="Q122" s="246">
        <v>0</v>
      </c>
      <c r="R122" s="246">
        <v>0</v>
      </c>
      <c r="S122" s="246">
        <v>0</v>
      </c>
      <c r="T122" s="246">
        <f t="shared" si="30"/>
        <v>0.49040600000000001</v>
      </c>
      <c r="U122" s="246">
        <v>0</v>
      </c>
      <c r="V122" s="246">
        <v>0</v>
      </c>
      <c r="W122" s="246">
        <v>0.49040600000000001</v>
      </c>
      <c r="X122" s="246">
        <v>0</v>
      </c>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row>
    <row r="123" spans="1:73" s="138" customFormat="1" ht="30">
      <c r="A123" s="351" t="s">
        <v>255</v>
      </c>
      <c r="B123" s="352" t="s">
        <v>118</v>
      </c>
      <c r="C123" s="353" t="s">
        <v>179</v>
      </c>
      <c r="D123" s="353" t="s">
        <v>2</v>
      </c>
      <c r="E123" s="246">
        <v>0</v>
      </c>
      <c r="F123" s="246">
        <v>0</v>
      </c>
      <c r="G123" s="246">
        <v>0</v>
      </c>
      <c r="H123" s="246">
        <v>0</v>
      </c>
      <c r="I123" s="246">
        <v>0</v>
      </c>
      <c r="J123" s="246">
        <f t="shared" si="29"/>
        <v>6.6030850000000002E-2</v>
      </c>
      <c r="K123" s="246">
        <v>0</v>
      </c>
      <c r="L123" s="246">
        <v>0</v>
      </c>
      <c r="M123" s="246">
        <v>6.0520850000000001E-2</v>
      </c>
      <c r="N123" s="246">
        <v>5.5100000000000001E-3</v>
      </c>
      <c r="O123" s="246">
        <v>0</v>
      </c>
      <c r="P123" s="246">
        <v>0</v>
      </c>
      <c r="Q123" s="246">
        <v>0</v>
      </c>
      <c r="R123" s="246">
        <v>0</v>
      </c>
      <c r="S123" s="246">
        <v>0</v>
      </c>
      <c r="T123" s="246">
        <f t="shared" si="30"/>
        <v>6.6030850000000002E-2</v>
      </c>
      <c r="U123" s="246">
        <v>0</v>
      </c>
      <c r="V123" s="246">
        <v>0</v>
      </c>
      <c r="W123" s="246">
        <v>6.0520850000000001E-2</v>
      </c>
      <c r="X123" s="246">
        <v>5.5100000000000001E-3</v>
      </c>
      <c r="Y123" s="220"/>
      <c r="Z123" s="220"/>
      <c r="AA123" s="220"/>
      <c r="AB123" s="220"/>
      <c r="AC123" s="220"/>
      <c r="AD123" s="220"/>
      <c r="AE123" s="220"/>
      <c r="AF123" s="220"/>
      <c r="AG123" s="220"/>
      <c r="AH123" s="220"/>
      <c r="AI123" s="220"/>
      <c r="AJ123" s="220"/>
      <c r="AK123" s="220"/>
      <c r="AL123" s="220"/>
      <c r="AM123" s="220"/>
      <c r="AN123" s="220"/>
      <c r="AO123" s="220"/>
      <c r="AP123" s="220"/>
      <c r="AQ123" s="220"/>
      <c r="AR123" s="220"/>
      <c r="AS123" s="220"/>
      <c r="AT123" s="220"/>
      <c r="AU123" s="220"/>
      <c r="AV123" s="220"/>
      <c r="AW123" s="220"/>
      <c r="AX123" s="220"/>
      <c r="AY123" s="220"/>
      <c r="AZ123" s="220"/>
      <c r="BA123" s="220"/>
      <c r="BB123" s="220"/>
      <c r="BC123" s="220"/>
      <c r="BD123" s="220"/>
      <c r="BE123" s="220"/>
      <c r="BF123" s="220"/>
      <c r="BG123" s="220"/>
      <c r="BH123" s="220"/>
      <c r="BI123" s="220"/>
      <c r="BJ123" s="220"/>
      <c r="BK123" s="220"/>
      <c r="BL123" s="220"/>
      <c r="BM123" s="220"/>
      <c r="BN123" s="220"/>
      <c r="BO123" s="220"/>
      <c r="BP123" s="220"/>
      <c r="BQ123" s="220"/>
      <c r="BR123" s="220"/>
      <c r="BS123" s="220"/>
      <c r="BT123" s="220"/>
      <c r="BU123" s="220"/>
    </row>
    <row r="124" spans="1:73" s="138" customFormat="1" ht="28.5">
      <c r="A124" s="346" t="s">
        <v>255</v>
      </c>
      <c r="B124" s="347" t="s">
        <v>458</v>
      </c>
      <c r="C124" s="348" t="s">
        <v>177</v>
      </c>
      <c r="D124" s="349" t="s">
        <v>2</v>
      </c>
      <c r="E124" s="246">
        <v>0</v>
      </c>
      <c r="F124" s="246">
        <v>0</v>
      </c>
      <c r="G124" s="246">
        <v>0</v>
      </c>
      <c r="H124" s="246">
        <v>0</v>
      </c>
      <c r="I124" s="246">
        <v>0</v>
      </c>
      <c r="J124" s="363">
        <f t="shared" si="29"/>
        <v>0.73360943000000012</v>
      </c>
      <c r="K124" s="246">
        <v>0</v>
      </c>
      <c r="L124" s="246">
        <v>0</v>
      </c>
      <c r="M124" s="246">
        <v>0.73360943000000012</v>
      </c>
      <c r="N124" s="246">
        <v>0</v>
      </c>
      <c r="O124" s="246">
        <v>0</v>
      </c>
      <c r="P124" s="246">
        <v>0</v>
      </c>
      <c r="Q124" s="246">
        <v>0</v>
      </c>
      <c r="R124" s="246">
        <v>0</v>
      </c>
      <c r="S124" s="246">
        <v>0</v>
      </c>
      <c r="T124" s="246">
        <f t="shared" si="30"/>
        <v>0.73360943000000012</v>
      </c>
      <c r="U124" s="246">
        <v>0</v>
      </c>
      <c r="V124" s="246">
        <v>0</v>
      </c>
      <c r="W124" s="246">
        <v>0.73360943000000012</v>
      </c>
      <c r="X124" s="246">
        <v>0</v>
      </c>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row>
    <row r="125" spans="1:73" s="138" customFormat="1" ht="28.5">
      <c r="A125" s="346" t="s">
        <v>255</v>
      </c>
      <c r="B125" s="347" t="s">
        <v>459</v>
      </c>
      <c r="C125" s="348" t="s">
        <v>178</v>
      </c>
      <c r="D125" s="349" t="s">
        <v>2</v>
      </c>
      <c r="E125" s="246">
        <v>0</v>
      </c>
      <c r="F125" s="246">
        <v>0</v>
      </c>
      <c r="G125" s="246">
        <v>0</v>
      </c>
      <c r="H125" s="246">
        <v>0</v>
      </c>
      <c r="I125" s="246">
        <v>0</v>
      </c>
      <c r="J125" s="246">
        <f t="shared" si="29"/>
        <v>6.8354999999999999E-2</v>
      </c>
      <c r="K125" s="246">
        <v>0</v>
      </c>
      <c r="L125" s="246">
        <v>0</v>
      </c>
      <c r="M125" s="246">
        <v>6.8354999999999999E-2</v>
      </c>
      <c r="N125" s="246">
        <v>0</v>
      </c>
      <c r="O125" s="246">
        <v>0</v>
      </c>
      <c r="P125" s="246">
        <v>0</v>
      </c>
      <c r="Q125" s="246">
        <v>0</v>
      </c>
      <c r="R125" s="246">
        <v>0</v>
      </c>
      <c r="S125" s="246">
        <v>0</v>
      </c>
      <c r="T125" s="246">
        <f t="shared" si="30"/>
        <v>6.8354999999999999E-2</v>
      </c>
      <c r="U125" s="246">
        <v>0</v>
      </c>
      <c r="V125" s="246">
        <v>0</v>
      </c>
      <c r="W125" s="246">
        <v>6.8354999999999999E-2</v>
      </c>
      <c r="X125" s="246">
        <v>0</v>
      </c>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row>
    <row r="126" spans="1:73" s="138" customFormat="1" ht="30">
      <c r="A126" s="351" t="s">
        <v>255</v>
      </c>
      <c r="B126" s="356" t="s">
        <v>460</v>
      </c>
      <c r="C126" s="351" t="s">
        <v>183</v>
      </c>
      <c r="D126" s="353" t="s">
        <v>2</v>
      </c>
      <c r="E126" s="246">
        <v>0</v>
      </c>
      <c r="F126" s="246">
        <v>0</v>
      </c>
      <c r="G126" s="246">
        <v>0</v>
      </c>
      <c r="H126" s="246">
        <v>0</v>
      </c>
      <c r="I126" s="246">
        <v>0</v>
      </c>
      <c r="J126" s="246">
        <f t="shared" si="29"/>
        <v>169.77787737999995</v>
      </c>
      <c r="K126" s="246">
        <v>0</v>
      </c>
      <c r="L126" s="246">
        <v>0</v>
      </c>
      <c r="M126" s="246">
        <v>0</v>
      </c>
      <c r="N126" s="246">
        <v>169.77787737999995</v>
      </c>
      <c r="O126" s="246">
        <v>0</v>
      </c>
      <c r="P126" s="246">
        <v>0</v>
      </c>
      <c r="Q126" s="246">
        <v>0</v>
      </c>
      <c r="R126" s="246">
        <v>0</v>
      </c>
      <c r="S126" s="246">
        <v>0</v>
      </c>
      <c r="T126" s="246">
        <f t="shared" si="30"/>
        <v>169.77787737999995</v>
      </c>
      <c r="U126" s="246">
        <v>0</v>
      </c>
      <c r="V126" s="246">
        <v>0</v>
      </c>
      <c r="W126" s="246">
        <v>0</v>
      </c>
      <c r="X126" s="246">
        <v>169.77787737999995</v>
      </c>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row>
    <row r="127" spans="1:73" s="138" customFormat="1" ht="28.5">
      <c r="A127" s="346" t="s">
        <v>255</v>
      </c>
      <c r="B127" s="347" t="s">
        <v>32</v>
      </c>
      <c r="C127" s="348" t="s">
        <v>71</v>
      </c>
      <c r="D127" s="349" t="s">
        <v>33</v>
      </c>
      <c r="E127" s="246">
        <v>0</v>
      </c>
      <c r="F127" s="246">
        <v>0</v>
      </c>
      <c r="G127" s="246">
        <v>0</v>
      </c>
      <c r="H127" s="246">
        <v>0</v>
      </c>
      <c r="I127" s="246">
        <v>0</v>
      </c>
      <c r="J127" s="246">
        <f t="shared" si="29"/>
        <v>10.764779699999998</v>
      </c>
      <c r="K127" s="246">
        <v>0</v>
      </c>
      <c r="L127" s="246">
        <v>0</v>
      </c>
      <c r="M127" s="246">
        <v>10.764779699999998</v>
      </c>
      <c r="N127" s="246">
        <v>0</v>
      </c>
      <c r="O127" s="246">
        <v>0</v>
      </c>
      <c r="P127" s="246">
        <v>0</v>
      </c>
      <c r="Q127" s="246">
        <v>0</v>
      </c>
      <c r="R127" s="246">
        <v>0</v>
      </c>
      <c r="S127" s="246">
        <v>0</v>
      </c>
      <c r="T127" s="246">
        <f t="shared" si="30"/>
        <v>10.764779699999998</v>
      </c>
      <c r="U127" s="246">
        <v>0</v>
      </c>
      <c r="V127" s="246">
        <v>0</v>
      </c>
      <c r="W127" s="246">
        <v>10.764779699999998</v>
      </c>
      <c r="X127" s="246">
        <v>0</v>
      </c>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row>
    <row r="128" spans="1:73" s="138" customFormat="1" ht="28.5">
      <c r="A128" s="346" t="s">
        <v>255</v>
      </c>
      <c r="B128" s="347" t="s">
        <v>461</v>
      </c>
      <c r="C128" s="348" t="s">
        <v>180</v>
      </c>
      <c r="D128" s="349" t="s">
        <v>5</v>
      </c>
      <c r="E128" s="246">
        <v>0</v>
      </c>
      <c r="F128" s="246">
        <v>0</v>
      </c>
      <c r="G128" s="246">
        <v>0</v>
      </c>
      <c r="H128" s="246">
        <v>0</v>
      </c>
      <c r="I128" s="246">
        <v>0</v>
      </c>
      <c r="J128" s="246">
        <f t="shared" si="29"/>
        <v>3.1222939999999997</v>
      </c>
      <c r="K128" s="246">
        <v>0</v>
      </c>
      <c r="L128" s="246">
        <v>0</v>
      </c>
      <c r="M128" s="246">
        <v>3.1222939999999997</v>
      </c>
      <c r="N128" s="246">
        <v>0</v>
      </c>
      <c r="O128" s="246">
        <v>0</v>
      </c>
      <c r="P128" s="246">
        <v>0</v>
      </c>
      <c r="Q128" s="246">
        <v>0</v>
      </c>
      <c r="R128" s="246">
        <v>0</v>
      </c>
      <c r="S128" s="246">
        <v>0</v>
      </c>
      <c r="T128" s="246">
        <f t="shared" si="30"/>
        <v>3.1222939999999997</v>
      </c>
      <c r="U128" s="246">
        <v>0</v>
      </c>
      <c r="V128" s="246">
        <v>0</v>
      </c>
      <c r="W128" s="246">
        <v>3.1222939999999997</v>
      </c>
      <c r="X128" s="246">
        <v>0</v>
      </c>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row>
    <row r="129" spans="1:73" s="138" customFormat="1" ht="42.75">
      <c r="A129" s="346" t="s">
        <v>261</v>
      </c>
      <c r="B129" s="347" t="s">
        <v>262</v>
      </c>
      <c r="C129" s="348" t="s">
        <v>550</v>
      </c>
      <c r="D129" s="349" t="s">
        <v>420</v>
      </c>
      <c r="E129" s="243">
        <v>0</v>
      </c>
      <c r="F129" s="243">
        <v>0</v>
      </c>
      <c r="G129" s="243">
        <v>0</v>
      </c>
      <c r="H129" s="243">
        <v>0</v>
      </c>
      <c r="I129" s="243">
        <v>0</v>
      </c>
      <c r="J129" s="243">
        <v>0</v>
      </c>
      <c r="K129" s="243">
        <v>0</v>
      </c>
      <c r="L129" s="243">
        <v>0</v>
      </c>
      <c r="M129" s="243">
        <v>0</v>
      </c>
      <c r="N129" s="243">
        <v>0</v>
      </c>
      <c r="O129" s="243">
        <v>0</v>
      </c>
      <c r="P129" s="243">
        <v>0</v>
      </c>
      <c r="Q129" s="243">
        <v>0</v>
      </c>
      <c r="R129" s="243">
        <v>0</v>
      </c>
      <c r="S129" s="243">
        <v>0</v>
      </c>
      <c r="T129" s="243">
        <v>0</v>
      </c>
      <c r="U129" s="243">
        <v>0</v>
      </c>
      <c r="V129" s="243">
        <v>0</v>
      </c>
      <c r="W129" s="243">
        <v>0</v>
      </c>
      <c r="X129" s="243">
        <v>0</v>
      </c>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row>
    <row r="130" spans="1:73" s="138" customFormat="1" ht="42.75">
      <c r="A130" s="346" t="s">
        <v>257</v>
      </c>
      <c r="B130" s="347" t="s">
        <v>258</v>
      </c>
      <c r="C130" s="348" t="s">
        <v>550</v>
      </c>
      <c r="D130" s="349" t="s">
        <v>420</v>
      </c>
      <c r="E130" s="244">
        <f t="shared" ref="E130:X130" si="31">E131+E157</f>
        <v>126.24693928500558</v>
      </c>
      <c r="F130" s="244">
        <f t="shared" si="31"/>
        <v>0</v>
      </c>
      <c r="G130" s="244">
        <f t="shared" si="31"/>
        <v>0</v>
      </c>
      <c r="H130" s="244">
        <f t="shared" si="31"/>
        <v>126.24693928500558</v>
      </c>
      <c r="I130" s="244">
        <f t="shared" si="31"/>
        <v>0</v>
      </c>
      <c r="J130" s="244">
        <f t="shared" si="31"/>
        <v>9.7327566099999991</v>
      </c>
      <c r="K130" s="244">
        <f t="shared" si="31"/>
        <v>0</v>
      </c>
      <c r="L130" s="244">
        <f t="shared" si="31"/>
        <v>0</v>
      </c>
      <c r="M130" s="244">
        <f t="shared" si="31"/>
        <v>8.81496061</v>
      </c>
      <c r="N130" s="244">
        <f t="shared" si="31"/>
        <v>0.91779600000000006</v>
      </c>
      <c r="O130" s="244">
        <f t="shared" si="31"/>
        <v>10.616924749999999</v>
      </c>
      <c r="P130" s="244">
        <f t="shared" si="31"/>
        <v>0</v>
      </c>
      <c r="Q130" s="244">
        <f t="shared" si="31"/>
        <v>0</v>
      </c>
      <c r="R130" s="244">
        <f t="shared" si="31"/>
        <v>10.616924749999999</v>
      </c>
      <c r="S130" s="244">
        <f t="shared" si="31"/>
        <v>0</v>
      </c>
      <c r="T130" s="244">
        <f t="shared" si="31"/>
        <v>9.7327566099999991</v>
      </c>
      <c r="U130" s="244">
        <f t="shared" si="31"/>
        <v>0</v>
      </c>
      <c r="V130" s="244">
        <f t="shared" si="31"/>
        <v>0</v>
      </c>
      <c r="W130" s="244">
        <f t="shared" si="31"/>
        <v>8.81496061</v>
      </c>
      <c r="X130" s="244">
        <f t="shared" si="31"/>
        <v>0.91779600000000006</v>
      </c>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row>
    <row r="131" spans="1:73" s="138" customFormat="1" ht="28.5">
      <c r="A131" s="346" t="s">
        <v>259</v>
      </c>
      <c r="B131" s="347" t="s">
        <v>260</v>
      </c>
      <c r="C131" s="348" t="s">
        <v>550</v>
      </c>
      <c r="D131" s="349" t="s">
        <v>420</v>
      </c>
      <c r="E131" s="243">
        <f t="shared" ref="E131:I131" si="32">SUM(E132:E144)</f>
        <v>126.24693928500558</v>
      </c>
      <c r="F131" s="243">
        <f t="shared" si="32"/>
        <v>0</v>
      </c>
      <c r="G131" s="243">
        <f t="shared" si="32"/>
        <v>0</v>
      </c>
      <c r="H131" s="243">
        <f t="shared" si="32"/>
        <v>126.24693928500558</v>
      </c>
      <c r="I131" s="243">
        <f t="shared" si="32"/>
        <v>0</v>
      </c>
      <c r="J131" s="243">
        <f>SUM(J132:J156)</f>
        <v>9.7327566099999991</v>
      </c>
      <c r="K131" s="243">
        <f>SUM(K132:K156)</f>
        <v>0</v>
      </c>
      <c r="L131" s="243">
        <f>SUM(L132:L156)</f>
        <v>0</v>
      </c>
      <c r="M131" s="243">
        <f>SUM(M132:M156)</f>
        <v>8.81496061</v>
      </c>
      <c r="N131" s="243">
        <f>SUM(N132:N156)</f>
        <v>0.91779600000000006</v>
      </c>
      <c r="O131" s="243">
        <f>SUM(O132:O144)</f>
        <v>10.616924749999999</v>
      </c>
      <c r="P131" s="243">
        <f>SUM(P132:P144)</f>
        <v>0</v>
      </c>
      <c r="Q131" s="243">
        <f t="shared" ref="Q131:S131" si="33">SUM(Q132:Q144)</f>
        <v>0</v>
      </c>
      <c r="R131" s="243">
        <f t="shared" si="33"/>
        <v>10.616924749999999</v>
      </c>
      <c r="S131" s="243">
        <f t="shared" si="33"/>
        <v>0</v>
      </c>
      <c r="T131" s="243">
        <f>SUM(T132:T156)</f>
        <v>9.7327566099999991</v>
      </c>
      <c r="U131" s="243">
        <f>SUM(U132:U156)</f>
        <v>0</v>
      </c>
      <c r="V131" s="243">
        <f>SUM(V132:V156)</f>
        <v>0</v>
      </c>
      <c r="W131" s="243">
        <f>SUM(W132:W156)</f>
        <v>8.81496061</v>
      </c>
      <c r="X131" s="243">
        <f>SUM(X132:X156)</f>
        <v>0.91779600000000006</v>
      </c>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row>
    <row r="132" spans="1:73" s="138" customFormat="1" ht="28.5">
      <c r="A132" s="346" t="s">
        <v>259</v>
      </c>
      <c r="B132" s="347" t="s">
        <v>124</v>
      </c>
      <c r="C132" s="348" t="s">
        <v>175</v>
      </c>
      <c r="D132" s="349" t="s">
        <v>4</v>
      </c>
      <c r="E132" s="246">
        <v>46.132239999999996</v>
      </c>
      <c r="F132" s="246">
        <v>0</v>
      </c>
      <c r="G132" s="246">
        <v>0</v>
      </c>
      <c r="H132" s="246">
        <v>46.132239999999996</v>
      </c>
      <c r="I132" s="246">
        <v>0</v>
      </c>
      <c r="J132" s="246">
        <f t="shared" ref="J132:J156" si="34">K132+L132+M132+N132</f>
        <v>0</v>
      </c>
      <c r="K132" s="246">
        <v>0</v>
      </c>
      <c r="L132" s="246">
        <v>0</v>
      </c>
      <c r="M132" s="246">
        <v>0</v>
      </c>
      <c r="N132" s="246">
        <v>0</v>
      </c>
      <c r="O132" s="246">
        <v>6.9198359999999992</v>
      </c>
      <c r="P132" s="246">
        <v>0</v>
      </c>
      <c r="Q132" s="246">
        <v>0</v>
      </c>
      <c r="R132" s="246">
        <v>6.9198359999999992</v>
      </c>
      <c r="S132" s="246">
        <v>0</v>
      </c>
      <c r="T132" s="246">
        <f t="shared" ref="T132:T156" si="35">U132+V132+W132+X132</f>
        <v>0</v>
      </c>
      <c r="U132" s="246">
        <v>0</v>
      </c>
      <c r="V132" s="246">
        <v>0</v>
      </c>
      <c r="W132" s="246">
        <v>0</v>
      </c>
      <c r="X132" s="246">
        <v>0</v>
      </c>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row>
    <row r="133" spans="1:73" s="138" customFormat="1" ht="28.5">
      <c r="A133" s="346" t="s">
        <v>259</v>
      </c>
      <c r="B133" s="347" t="s">
        <v>462</v>
      </c>
      <c r="C133" s="348" t="s">
        <v>591</v>
      </c>
      <c r="D133" s="349" t="s">
        <v>4</v>
      </c>
      <c r="E133" s="246">
        <v>4.3432500000000003</v>
      </c>
      <c r="F133" s="246">
        <v>0</v>
      </c>
      <c r="G133" s="246">
        <v>0</v>
      </c>
      <c r="H133" s="246">
        <v>4.3432500000000003</v>
      </c>
      <c r="I133" s="246">
        <v>0</v>
      </c>
      <c r="J133" s="246">
        <f t="shared" si="34"/>
        <v>0</v>
      </c>
      <c r="K133" s="246">
        <v>0</v>
      </c>
      <c r="L133" s="246">
        <v>0</v>
      </c>
      <c r="M133" s="246">
        <v>0</v>
      </c>
      <c r="N133" s="246">
        <v>0</v>
      </c>
      <c r="O133" s="246">
        <v>0</v>
      </c>
      <c r="P133" s="246">
        <v>0</v>
      </c>
      <c r="Q133" s="246">
        <v>0</v>
      </c>
      <c r="R133" s="246">
        <v>0</v>
      </c>
      <c r="S133" s="246">
        <v>0</v>
      </c>
      <c r="T133" s="246">
        <f t="shared" si="35"/>
        <v>0</v>
      </c>
      <c r="U133" s="246">
        <v>0</v>
      </c>
      <c r="V133" s="246">
        <v>0</v>
      </c>
      <c r="W133" s="246">
        <v>0</v>
      </c>
      <c r="X133" s="246">
        <v>0</v>
      </c>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row>
    <row r="134" spans="1:73" s="138" customFormat="1">
      <c r="A134" s="351" t="s">
        <v>259</v>
      </c>
      <c r="B134" s="356" t="s">
        <v>463</v>
      </c>
      <c r="C134" s="351" t="s">
        <v>592</v>
      </c>
      <c r="D134" s="353" t="s">
        <v>2</v>
      </c>
      <c r="E134" s="246">
        <v>8.0258500000000002</v>
      </c>
      <c r="F134" s="246">
        <v>0</v>
      </c>
      <c r="G134" s="246">
        <v>0</v>
      </c>
      <c r="H134" s="246">
        <v>8.0258500000000002</v>
      </c>
      <c r="I134" s="246">
        <v>0</v>
      </c>
      <c r="J134" s="246">
        <f t="shared" si="34"/>
        <v>0</v>
      </c>
      <c r="K134" s="246">
        <v>0</v>
      </c>
      <c r="L134" s="246">
        <v>0</v>
      </c>
      <c r="M134" s="246">
        <v>0</v>
      </c>
      <c r="N134" s="246">
        <v>0</v>
      </c>
      <c r="O134" s="246">
        <v>0</v>
      </c>
      <c r="P134" s="246">
        <v>0</v>
      </c>
      <c r="Q134" s="246">
        <v>0</v>
      </c>
      <c r="R134" s="246">
        <v>0</v>
      </c>
      <c r="S134" s="246">
        <v>0</v>
      </c>
      <c r="T134" s="246">
        <f t="shared" si="35"/>
        <v>0</v>
      </c>
      <c r="U134" s="246">
        <v>0</v>
      </c>
      <c r="V134" s="246">
        <v>0</v>
      </c>
      <c r="W134" s="246">
        <v>0</v>
      </c>
      <c r="X134" s="246">
        <v>0</v>
      </c>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row>
    <row r="135" spans="1:73" s="138" customFormat="1" ht="30">
      <c r="A135" s="351" t="s">
        <v>259</v>
      </c>
      <c r="B135" s="356" t="s">
        <v>464</v>
      </c>
      <c r="C135" s="351" t="s">
        <v>593</v>
      </c>
      <c r="D135" s="353" t="s">
        <v>4</v>
      </c>
      <c r="E135" s="246">
        <v>2.10025</v>
      </c>
      <c r="F135" s="246">
        <v>0</v>
      </c>
      <c r="G135" s="246">
        <v>0</v>
      </c>
      <c r="H135" s="246">
        <v>2.10025</v>
      </c>
      <c r="I135" s="246">
        <v>0</v>
      </c>
      <c r="J135" s="246">
        <f t="shared" si="34"/>
        <v>0</v>
      </c>
      <c r="K135" s="246">
        <v>0</v>
      </c>
      <c r="L135" s="246">
        <v>0</v>
      </c>
      <c r="M135" s="246">
        <v>0</v>
      </c>
      <c r="N135" s="246">
        <v>0</v>
      </c>
      <c r="O135" s="246">
        <v>0</v>
      </c>
      <c r="P135" s="246">
        <v>0</v>
      </c>
      <c r="Q135" s="246">
        <v>0</v>
      </c>
      <c r="R135" s="246">
        <v>0</v>
      </c>
      <c r="S135" s="246">
        <v>0</v>
      </c>
      <c r="T135" s="246">
        <f t="shared" si="35"/>
        <v>0</v>
      </c>
      <c r="U135" s="246">
        <v>0</v>
      </c>
      <c r="V135" s="246">
        <v>0</v>
      </c>
      <c r="W135" s="246">
        <v>0</v>
      </c>
      <c r="X135" s="246">
        <v>0</v>
      </c>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row>
    <row r="136" spans="1:73" s="138" customFormat="1" ht="30">
      <c r="A136" s="351" t="s">
        <v>259</v>
      </c>
      <c r="B136" s="356" t="s">
        <v>465</v>
      </c>
      <c r="C136" s="351" t="s">
        <v>594</v>
      </c>
      <c r="D136" s="353" t="s">
        <v>4</v>
      </c>
      <c r="E136" s="246">
        <v>5.0857799999999997</v>
      </c>
      <c r="F136" s="246">
        <v>0</v>
      </c>
      <c r="G136" s="246">
        <v>0</v>
      </c>
      <c r="H136" s="246">
        <v>5.0857799999999997</v>
      </c>
      <c r="I136" s="246">
        <v>0</v>
      </c>
      <c r="J136" s="246">
        <f t="shared" si="34"/>
        <v>0</v>
      </c>
      <c r="K136" s="246">
        <v>0</v>
      </c>
      <c r="L136" s="246">
        <v>0</v>
      </c>
      <c r="M136" s="246">
        <v>0</v>
      </c>
      <c r="N136" s="246">
        <v>0</v>
      </c>
      <c r="O136" s="246">
        <v>0</v>
      </c>
      <c r="P136" s="246">
        <v>0</v>
      </c>
      <c r="Q136" s="246">
        <v>0</v>
      </c>
      <c r="R136" s="246">
        <v>0</v>
      </c>
      <c r="S136" s="246">
        <v>0</v>
      </c>
      <c r="T136" s="246">
        <f t="shared" si="35"/>
        <v>0</v>
      </c>
      <c r="U136" s="246">
        <v>0</v>
      </c>
      <c r="V136" s="246">
        <v>0</v>
      </c>
      <c r="W136" s="246">
        <v>0</v>
      </c>
      <c r="X136" s="246">
        <v>0</v>
      </c>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row>
    <row r="137" spans="1:73" s="138" customFormat="1" ht="30">
      <c r="A137" s="351" t="s">
        <v>259</v>
      </c>
      <c r="B137" s="356" t="s">
        <v>466</v>
      </c>
      <c r="C137" s="351" t="s">
        <v>595</v>
      </c>
      <c r="D137" s="353" t="s">
        <v>4</v>
      </c>
      <c r="E137" s="246">
        <v>3.3949799999999999</v>
      </c>
      <c r="F137" s="246">
        <v>0</v>
      </c>
      <c r="G137" s="246">
        <v>0</v>
      </c>
      <c r="H137" s="246">
        <v>3.3949799999999999</v>
      </c>
      <c r="I137" s="246">
        <v>0</v>
      </c>
      <c r="J137" s="246">
        <f t="shared" si="34"/>
        <v>0</v>
      </c>
      <c r="K137" s="246">
        <v>0</v>
      </c>
      <c r="L137" s="246">
        <v>0</v>
      </c>
      <c r="M137" s="246">
        <v>0</v>
      </c>
      <c r="N137" s="246">
        <v>0</v>
      </c>
      <c r="O137" s="246">
        <v>0</v>
      </c>
      <c r="P137" s="246">
        <v>0</v>
      </c>
      <c r="Q137" s="246">
        <v>0</v>
      </c>
      <c r="R137" s="246">
        <v>0</v>
      </c>
      <c r="S137" s="246">
        <v>0</v>
      </c>
      <c r="T137" s="246">
        <f t="shared" si="35"/>
        <v>0</v>
      </c>
      <c r="U137" s="246">
        <v>0</v>
      </c>
      <c r="V137" s="246">
        <v>0</v>
      </c>
      <c r="W137" s="246">
        <v>0</v>
      </c>
      <c r="X137" s="246">
        <v>0</v>
      </c>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row>
    <row r="138" spans="1:73" s="138" customFormat="1" ht="120">
      <c r="A138" s="351" t="s">
        <v>259</v>
      </c>
      <c r="B138" s="356" t="s">
        <v>134</v>
      </c>
      <c r="C138" s="351" t="s">
        <v>190</v>
      </c>
      <c r="D138" s="353" t="s">
        <v>2</v>
      </c>
      <c r="E138" s="246">
        <v>0.64373000000000002</v>
      </c>
      <c r="F138" s="246">
        <v>0</v>
      </c>
      <c r="G138" s="246">
        <v>0</v>
      </c>
      <c r="H138" s="246">
        <v>0.64373000000000002</v>
      </c>
      <c r="I138" s="246">
        <v>0</v>
      </c>
      <c r="J138" s="246">
        <f t="shared" si="34"/>
        <v>0</v>
      </c>
      <c r="K138" s="246">
        <v>0</v>
      </c>
      <c r="L138" s="246">
        <v>0</v>
      </c>
      <c r="M138" s="246">
        <v>0</v>
      </c>
      <c r="N138" s="246">
        <v>0</v>
      </c>
      <c r="O138" s="246">
        <v>0.22</v>
      </c>
      <c r="P138" s="246">
        <v>0</v>
      </c>
      <c r="Q138" s="246">
        <v>0</v>
      </c>
      <c r="R138" s="246">
        <v>0.22</v>
      </c>
      <c r="S138" s="246">
        <v>0</v>
      </c>
      <c r="T138" s="246">
        <f t="shared" si="35"/>
        <v>0</v>
      </c>
      <c r="U138" s="246">
        <v>0</v>
      </c>
      <c r="V138" s="246">
        <v>0</v>
      </c>
      <c r="W138" s="246">
        <v>0</v>
      </c>
      <c r="X138" s="246">
        <v>0</v>
      </c>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row>
    <row r="139" spans="1:73" s="138" customFormat="1" ht="150">
      <c r="A139" s="351" t="s">
        <v>259</v>
      </c>
      <c r="B139" s="356" t="s">
        <v>135</v>
      </c>
      <c r="C139" s="351" t="s">
        <v>191</v>
      </c>
      <c r="D139" s="353" t="s">
        <v>2</v>
      </c>
      <c r="E139" s="246">
        <v>1.46748000000017</v>
      </c>
      <c r="F139" s="246">
        <v>0</v>
      </c>
      <c r="G139" s="246">
        <v>0</v>
      </c>
      <c r="H139" s="246">
        <v>1.46748000000017</v>
      </c>
      <c r="I139" s="246">
        <v>0</v>
      </c>
      <c r="J139" s="246">
        <f t="shared" si="34"/>
        <v>0</v>
      </c>
      <c r="K139" s="246">
        <v>0</v>
      </c>
      <c r="L139" s="246">
        <v>0</v>
      </c>
      <c r="M139" s="246">
        <v>0</v>
      </c>
      <c r="N139" s="246">
        <v>0</v>
      </c>
      <c r="O139" s="246">
        <v>0.46</v>
      </c>
      <c r="P139" s="246">
        <v>0</v>
      </c>
      <c r="Q139" s="246">
        <v>0</v>
      </c>
      <c r="R139" s="246">
        <v>0.46</v>
      </c>
      <c r="S139" s="246">
        <v>0</v>
      </c>
      <c r="T139" s="246">
        <f t="shared" si="35"/>
        <v>0</v>
      </c>
      <c r="U139" s="246">
        <v>0</v>
      </c>
      <c r="V139" s="246">
        <v>0</v>
      </c>
      <c r="W139" s="246">
        <v>0</v>
      </c>
      <c r="X139" s="246">
        <v>0</v>
      </c>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row>
    <row r="140" spans="1:73" s="138" customFormat="1" ht="45">
      <c r="A140" s="351" t="s">
        <v>259</v>
      </c>
      <c r="B140" s="356" t="s">
        <v>467</v>
      </c>
      <c r="C140" s="351" t="s">
        <v>596</v>
      </c>
      <c r="D140" s="353" t="s">
        <v>6</v>
      </c>
      <c r="E140" s="246">
        <v>5.0902594050248799</v>
      </c>
      <c r="F140" s="246">
        <v>0</v>
      </c>
      <c r="G140" s="246">
        <v>0</v>
      </c>
      <c r="H140" s="246">
        <v>5.0902594050248799</v>
      </c>
      <c r="I140" s="246">
        <v>0</v>
      </c>
      <c r="J140" s="246">
        <f t="shared" si="34"/>
        <v>0</v>
      </c>
      <c r="K140" s="246">
        <v>0</v>
      </c>
      <c r="L140" s="246">
        <v>0</v>
      </c>
      <c r="M140" s="246">
        <v>0</v>
      </c>
      <c r="N140" s="246">
        <v>0</v>
      </c>
      <c r="O140" s="246">
        <v>0</v>
      </c>
      <c r="P140" s="246">
        <v>0</v>
      </c>
      <c r="Q140" s="246">
        <v>0</v>
      </c>
      <c r="R140" s="246">
        <v>0</v>
      </c>
      <c r="S140" s="246">
        <v>0</v>
      </c>
      <c r="T140" s="246">
        <f t="shared" si="35"/>
        <v>0</v>
      </c>
      <c r="U140" s="246">
        <v>0</v>
      </c>
      <c r="V140" s="246">
        <v>0</v>
      </c>
      <c r="W140" s="246">
        <v>0</v>
      </c>
      <c r="X140" s="246">
        <v>0</v>
      </c>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row>
    <row r="141" spans="1:73" s="138" customFormat="1">
      <c r="A141" s="351" t="s">
        <v>259</v>
      </c>
      <c r="B141" s="356" t="s">
        <v>468</v>
      </c>
      <c r="C141" s="351" t="s">
        <v>597</v>
      </c>
      <c r="D141" s="353" t="s">
        <v>1</v>
      </c>
      <c r="E141" s="246">
        <v>4.4612800000000004</v>
      </c>
      <c r="F141" s="246">
        <v>0</v>
      </c>
      <c r="G141" s="246">
        <v>0</v>
      </c>
      <c r="H141" s="246">
        <v>4.4612800000000004</v>
      </c>
      <c r="I141" s="246">
        <v>0</v>
      </c>
      <c r="J141" s="246">
        <f t="shared" si="34"/>
        <v>0</v>
      </c>
      <c r="K141" s="246">
        <v>0</v>
      </c>
      <c r="L141" s="246">
        <v>0</v>
      </c>
      <c r="M141" s="246">
        <v>0</v>
      </c>
      <c r="N141" s="246">
        <v>0</v>
      </c>
      <c r="O141" s="246">
        <v>0</v>
      </c>
      <c r="P141" s="246">
        <v>0</v>
      </c>
      <c r="Q141" s="246">
        <v>0</v>
      </c>
      <c r="R141" s="246">
        <v>0</v>
      </c>
      <c r="S141" s="246">
        <v>0</v>
      </c>
      <c r="T141" s="246">
        <f t="shared" si="35"/>
        <v>0</v>
      </c>
      <c r="U141" s="246">
        <v>0</v>
      </c>
      <c r="V141" s="246">
        <v>0</v>
      </c>
      <c r="W141" s="246">
        <v>0</v>
      </c>
      <c r="X141" s="246">
        <v>0</v>
      </c>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row>
    <row r="142" spans="1:73" s="138" customFormat="1" ht="30">
      <c r="A142" s="351" t="s">
        <v>259</v>
      </c>
      <c r="B142" s="359" t="s">
        <v>469</v>
      </c>
      <c r="C142" s="351" t="s">
        <v>598</v>
      </c>
      <c r="D142" s="353" t="s">
        <v>2</v>
      </c>
      <c r="E142" s="246">
        <v>4.5576137363823346</v>
      </c>
      <c r="F142" s="246">
        <v>0</v>
      </c>
      <c r="G142" s="246">
        <v>0</v>
      </c>
      <c r="H142" s="246">
        <v>4.5576137363823346</v>
      </c>
      <c r="I142" s="246">
        <v>0</v>
      </c>
      <c r="J142" s="246">
        <f t="shared" si="34"/>
        <v>0</v>
      </c>
      <c r="K142" s="246">
        <v>0</v>
      </c>
      <c r="L142" s="246">
        <v>0</v>
      </c>
      <c r="M142" s="246">
        <v>0</v>
      </c>
      <c r="N142" s="246">
        <v>0</v>
      </c>
      <c r="O142" s="246">
        <v>0</v>
      </c>
      <c r="P142" s="246">
        <v>0</v>
      </c>
      <c r="Q142" s="246">
        <v>0</v>
      </c>
      <c r="R142" s="246">
        <v>0</v>
      </c>
      <c r="S142" s="246">
        <v>0</v>
      </c>
      <c r="T142" s="246">
        <f t="shared" si="35"/>
        <v>0</v>
      </c>
      <c r="U142" s="246">
        <v>0</v>
      </c>
      <c r="V142" s="246">
        <v>0</v>
      </c>
      <c r="W142" s="246">
        <v>0</v>
      </c>
      <c r="X142" s="246">
        <v>0</v>
      </c>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row>
    <row r="143" spans="1:73" s="138" customFormat="1" ht="30">
      <c r="A143" s="351" t="s">
        <v>259</v>
      </c>
      <c r="B143" s="356" t="s">
        <v>470</v>
      </c>
      <c r="C143" s="351" t="s">
        <v>599</v>
      </c>
      <c r="D143" s="353" t="s">
        <v>3</v>
      </c>
      <c r="E143" s="246">
        <v>20.830301143598209</v>
      </c>
      <c r="F143" s="246">
        <v>0</v>
      </c>
      <c r="G143" s="246">
        <v>0</v>
      </c>
      <c r="H143" s="246">
        <v>20.830301143598209</v>
      </c>
      <c r="I143" s="246">
        <v>0</v>
      </c>
      <c r="J143" s="246">
        <f t="shared" si="34"/>
        <v>0</v>
      </c>
      <c r="K143" s="246">
        <v>0</v>
      </c>
      <c r="L143" s="246">
        <v>0</v>
      </c>
      <c r="M143" s="246">
        <v>0</v>
      </c>
      <c r="N143" s="246">
        <v>0</v>
      </c>
      <c r="O143" s="246">
        <v>0</v>
      </c>
      <c r="P143" s="246">
        <v>0</v>
      </c>
      <c r="Q143" s="246">
        <v>0</v>
      </c>
      <c r="R143" s="246">
        <v>0</v>
      </c>
      <c r="S143" s="246">
        <v>0</v>
      </c>
      <c r="T143" s="246">
        <f t="shared" si="35"/>
        <v>0</v>
      </c>
      <c r="U143" s="246">
        <v>0</v>
      </c>
      <c r="V143" s="246">
        <v>0</v>
      </c>
      <c r="W143" s="246">
        <v>0</v>
      </c>
      <c r="X143" s="246">
        <v>0</v>
      </c>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row>
    <row r="144" spans="1:73" s="138" customFormat="1" ht="30">
      <c r="A144" s="351" t="s">
        <v>259</v>
      </c>
      <c r="B144" s="356" t="s">
        <v>471</v>
      </c>
      <c r="C144" s="351" t="s">
        <v>94</v>
      </c>
      <c r="D144" s="353" t="s">
        <v>3</v>
      </c>
      <c r="E144" s="246">
        <v>20.113924999999998</v>
      </c>
      <c r="F144" s="246">
        <v>0</v>
      </c>
      <c r="G144" s="246">
        <v>0</v>
      </c>
      <c r="H144" s="246">
        <v>20.113924999999998</v>
      </c>
      <c r="I144" s="246">
        <v>0</v>
      </c>
      <c r="J144" s="246">
        <f t="shared" si="34"/>
        <v>0</v>
      </c>
      <c r="K144" s="246">
        <v>0</v>
      </c>
      <c r="L144" s="246">
        <v>0</v>
      </c>
      <c r="M144" s="246">
        <v>0</v>
      </c>
      <c r="N144" s="246">
        <v>0</v>
      </c>
      <c r="O144" s="246">
        <v>3.0170887499999997</v>
      </c>
      <c r="P144" s="246">
        <v>0</v>
      </c>
      <c r="Q144" s="246">
        <v>0</v>
      </c>
      <c r="R144" s="246">
        <v>3.0170887499999997</v>
      </c>
      <c r="S144" s="246">
        <v>0</v>
      </c>
      <c r="T144" s="246">
        <f t="shared" si="35"/>
        <v>0</v>
      </c>
      <c r="U144" s="246">
        <v>0</v>
      </c>
      <c r="V144" s="246">
        <v>0</v>
      </c>
      <c r="W144" s="246">
        <v>0</v>
      </c>
      <c r="X144" s="246">
        <v>0</v>
      </c>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row>
    <row r="145" spans="1:73" s="138" customFormat="1" ht="30">
      <c r="A145" s="351" t="s">
        <v>259</v>
      </c>
      <c r="B145" s="356" t="s">
        <v>57</v>
      </c>
      <c r="C145" s="351" t="s">
        <v>600</v>
      </c>
      <c r="D145" s="353" t="s">
        <v>30</v>
      </c>
      <c r="E145" s="246">
        <v>0</v>
      </c>
      <c r="F145" s="246">
        <v>0</v>
      </c>
      <c r="G145" s="246">
        <v>0</v>
      </c>
      <c r="H145" s="246">
        <v>0</v>
      </c>
      <c r="I145" s="246">
        <v>0</v>
      </c>
      <c r="J145" s="246">
        <f t="shared" si="34"/>
        <v>0.91779600000000006</v>
      </c>
      <c r="K145" s="246">
        <v>0</v>
      </c>
      <c r="L145" s="246">
        <v>0</v>
      </c>
      <c r="M145" s="246">
        <v>0</v>
      </c>
      <c r="N145" s="246">
        <v>0.91779600000000006</v>
      </c>
      <c r="O145" s="246">
        <v>0</v>
      </c>
      <c r="P145" s="246">
        <v>0</v>
      </c>
      <c r="Q145" s="246">
        <v>0</v>
      </c>
      <c r="R145" s="246">
        <v>0</v>
      </c>
      <c r="S145" s="246">
        <v>0</v>
      </c>
      <c r="T145" s="246">
        <f t="shared" si="35"/>
        <v>0.91779600000000006</v>
      </c>
      <c r="U145" s="246">
        <v>0</v>
      </c>
      <c r="V145" s="246">
        <v>0</v>
      </c>
      <c r="W145" s="246">
        <v>0</v>
      </c>
      <c r="X145" s="246">
        <v>0.91779600000000006</v>
      </c>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row>
    <row r="146" spans="1:73" s="138" customFormat="1" ht="45">
      <c r="A146" s="351" t="s">
        <v>259</v>
      </c>
      <c r="B146" s="356" t="s">
        <v>31</v>
      </c>
      <c r="C146" s="351" t="s">
        <v>95</v>
      </c>
      <c r="D146" s="353" t="s">
        <v>1</v>
      </c>
      <c r="E146" s="246">
        <v>0</v>
      </c>
      <c r="F146" s="246">
        <v>0</v>
      </c>
      <c r="G146" s="246">
        <v>0</v>
      </c>
      <c r="H146" s="246">
        <v>0</v>
      </c>
      <c r="I146" s="246">
        <v>0</v>
      </c>
      <c r="J146" s="246">
        <f t="shared" si="34"/>
        <v>1.8154714899999997</v>
      </c>
      <c r="K146" s="246">
        <v>0</v>
      </c>
      <c r="L146" s="246">
        <v>0</v>
      </c>
      <c r="M146" s="246">
        <v>1.8154714899999997</v>
      </c>
      <c r="N146" s="246">
        <v>0</v>
      </c>
      <c r="O146" s="246">
        <v>0</v>
      </c>
      <c r="P146" s="246">
        <v>0</v>
      </c>
      <c r="Q146" s="246">
        <v>0</v>
      </c>
      <c r="R146" s="246">
        <v>0</v>
      </c>
      <c r="S146" s="246">
        <v>0</v>
      </c>
      <c r="T146" s="246">
        <f t="shared" si="35"/>
        <v>1.8154714899999997</v>
      </c>
      <c r="U146" s="246">
        <v>0</v>
      </c>
      <c r="V146" s="246">
        <v>0</v>
      </c>
      <c r="W146" s="246">
        <v>1.8154714899999997</v>
      </c>
      <c r="X146" s="246">
        <v>0</v>
      </c>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row>
    <row r="147" spans="1:73" s="138" customFormat="1" ht="150">
      <c r="A147" s="351" t="s">
        <v>259</v>
      </c>
      <c r="B147" s="356" t="s">
        <v>119</v>
      </c>
      <c r="C147" s="351" t="s">
        <v>601</v>
      </c>
      <c r="D147" s="353" t="s">
        <v>1</v>
      </c>
      <c r="E147" s="246">
        <v>0</v>
      </c>
      <c r="F147" s="246">
        <v>0</v>
      </c>
      <c r="G147" s="246">
        <v>0</v>
      </c>
      <c r="H147" s="246">
        <v>0</v>
      </c>
      <c r="I147" s="246">
        <v>0</v>
      </c>
      <c r="J147" s="246">
        <f t="shared" si="34"/>
        <v>0</v>
      </c>
      <c r="K147" s="246">
        <v>0</v>
      </c>
      <c r="L147" s="246">
        <v>0</v>
      </c>
      <c r="M147" s="246">
        <v>0</v>
      </c>
      <c r="N147" s="246">
        <v>0</v>
      </c>
      <c r="O147" s="246">
        <v>0</v>
      </c>
      <c r="P147" s="246">
        <v>0</v>
      </c>
      <c r="Q147" s="246">
        <v>0</v>
      </c>
      <c r="R147" s="246">
        <v>0</v>
      </c>
      <c r="S147" s="246">
        <v>0</v>
      </c>
      <c r="T147" s="246">
        <f t="shared" si="35"/>
        <v>0</v>
      </c>
      <c r="U147" s="246">
        <v>0</v>
      </c>
      <c r="V147" s="246">
        <v>0</v>
      </c>
      <c r="W147" s="246">
        <v>0</v>
      </c>
      <c r="X147" s="246">
        <v>0</v>
      </c>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row>
    <row r="148" spans="1:73" s="138" customFormat="1" ht="45">
      <c r="A148" s="351" t="s">
        <v>259</v>
      </c>
      <c r="B148" s="356" t="s">
        <v>472</v>
      </c>
      <c r="C148" s="351" t="s">
        <v>602</v>
      </c>
      <c r="D148" s="353" t="s">
        <v>6</v>
      </c>
      <c r="E148" s="246">
        <v>0</v>
      </c>
      <c r="F148" s="246">
        <v>0</v>
      </c>
      <c r="G148" s="246">
        <v>0</v>
      </c>
      <c r="H148" s="246">
        <v>0</v>
      </c>
      <c r="I148" s="246">
        <v>0</v>
      </c>
      <c r="J148" s="246">
        <f t="shared" si="34"/>
        <v>0.29145098000000003</v>
      </c>
      <c r="K148" s="246">
        <v>0</v>
      </c>
      <c r="L148" s="246">
        <v>0</v>
      </c>
      <c r="M148" s="246">
        <v>0.29145098000000003</v>
      </c>
      <c r="N148" s="246">
        <v>0</v>
      </c>
      <c r="O148" s="246">
        <v>0</v>
      </c>
      <c r="P148" s="246">
        <v>0</v>
      </c>
      <c r="Q148" s="246">
        <v>0</v>
      </c>
      <c r="R148" s="246">
        <v>0</v>
      </c>
      <c r="S148" s="246">
        <v>0</v>
      </c>
      <c r="T148" s="246">
        <f t="shared" si="35"/>
        <v>0.29145098000000003</v>
      </c>
      <c r="U148" s="246">
        <v>0</v>
      </c>
      <c r="V148" s="246">
        <v>0</v>
      </c>
      <c r="W148" s="246">
        <v>0.29145098000000003</v>
      </c>
      <c r="X148" s="246">
        <v>0</v>
      </c>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row>
    <row r="149" spans="1:73" s="138" customFormat="1" ht="30">
      <c r="A149" s="351" t="s">
        <v>259</v>
      </c>
      <c r="B149" s="356" t="s">
        <v>44</v>
      </c>
      <c r="C149" s="351" t="s">
        <v>108</v>
      </c>
      <c r="D149" s="353" t="s">
        <v>6</v>
      </c>
      <c r="E149" s="246">
        <v>0</v>
      </c>
      <c r="F149" s="246">
        <v>0</v>
      </c>
      <c r="G149" s="246">
        <v>0</v>
      </c>
      <c r="H149" s="246">
        <v>0</v>
      </c>
      <c r="I149" s="246">
        <v>0</v>
      </c>
      <c r="J149" s="246">
        <f t="shared" si="34"/>
        <v>6.7080381399999993</v>
      </c>
      <c r="K149" s="246">
        <v>0</v>
      </c>
      <c r="L149" s="246">
        <v>0</v>
      </c>
      <c r="M149" s="246">
        <v>6.7080381399999993</v>
      </c>
      <c r="N149" s="246">
        <v>0</v>
      </c>
      <c r="O149" s="246">
        <v>0</v>
      </c>
      <c r="P149" s="246">
        <v>0</v>
      </c>
      <c r="Q149" s="246">
        <v>0</v>
      </c>
      <c r="R149" s="246">
        <v>0</v>
      </c>
      <c r="S149" s="246">
        <v>0</v>
      </c>
      <c r="T149" s="246">
        <f t="shared" si="35"/>
        <v>6.7080381399999993</v>
      </c>
      <c r="U149" s="246">
        <v>0</v>
      </c>
      <c r="V149" s="246">
        <v>0</v>
      </c>
      <c r="W149" s="246">
        <v>6.7080381399999993</v>
      </c>
      <c r="X149" s="246">
        <v>0</v>
      </c>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row>
    <row r="150" spans="1:73" s="138" customFormat="1" ht="45">
      <c r="A150" s="351" t="s">
        <v>259</v>
      </c>
      <c r="B150" s="356" t="s">
        <v>473</v>
      </c>
      <c r="C150" s="351" t="s">
        <v>603</v>
      </c>
      <c r="D150" s="353" t="s">
        <v>6</v>
      </c>
      <c r="E150" s="246">
        <v>0</v>
      </c>
      <c r="F150" s="246">
        <v>0</v>
      </c>
      <c r="G150" s="246">
        <v>0</v>
      </c>
      <c r="H150" s="246">
        <v>0</v>
      </c>
      <c r="I150" s="246">
        <v>0</v>
      </c>
      <c r="J150" s="246">
        <f t="shared" si="34"/>
        <v>0</v>
      </c>
      <c r="K150" s="246">
        <v>0</v>
      </c>
      <c r="L150" s="246">
        <v>0</v>
      </c>
      <c r="M150" s="246">
        <v>0</v>
      </c>
      <c r="N150" s="246">
        <v>0</v>
      </c>
      <c r="O150" s="246">
        <v>0</v>
      </c>
      <c r="P150" s="246">
        <v>0</v>
      </c>
      <c r="Q150" s="246">
        <v>0</v>
      </c>
      <c r="R150" s="246">
        <v>0</v>
      </c>
      <c r="S150" s="246">
        <v>0</v>
      </c>
      <c r="T150" s="246">
        <f t="shared" si="35"/>
        <v>0</v>
      </c>
      <c r="U150" s="246">
        <v>0</v>
      </c>
      <c r="V150" s="246">
        <v>0</v>
      </c>
      <c r="W150" s="246">
        <v>0</v>
      </c>
      <c r="X150" s="246">
        <v>0</v>
      </c>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row>
    <row r="151" spans="1:73" s="138" customFormat="1" ht="120">
      <c r="A151" s="351" t="s">
        <v>259</v>
      </c>
      <c r="B151" s="356" t="s">
        <v>117</v>
      </c>
      <c r="C151" s="351" t="s">
        <v>187</v>
      </c>
      <c r="D151" s="353" t="s">
        <v>2</v>
      </c>
      <c r="E151" s="246">
        <v>0</v>
      </c>
      <c r="F151" s="246">
        <v>0</v>
      </c>
      <c r="G151" s="246">
        <v>0</v>
      </c>
      <c r="H151" s="246">
        <v>0</v>
      </c>
      <c r="I151" s="246">
        <v>0</v>
      </c>
      <c r="J151" s="246">
        <f t="shared" si="34"/>
        <v>0</v>
      </c>
      <c r="K151" s="246">
        <v>0</v>
      </c>
      <c r="L151" s="246">
        <v>0</v>
      </c>
      <c r="M151" s="246">
        <v>0</v>
      </c>
      <c r="N151" s="246">
        <v>0</v>
      </c>
      <c r="O151" s="246">
        <v>0</v>
      </c>
      <c r="P151" s="246">
        <v>0</v>
      </c>
      <c r="Q151" s="246">
        <v>0</v>
      </c>
      <c r="R151" s="246">
        <v>0</v>
      </c>
      <c r="S151" s="246">
        <v>0</v>
      </c>
      <c r="T151" s="246">
        <f t="shared" si="35"/>
        <v>0</v>
      </c>
      <c r="U151" s="246">
        <v>0</v>
      </c>
      <c r="V151" s="246">
        <v>0</v>
      </c>
      <c r="W151" s="246">
        <v>0</v>
      </c>
      <c r="X151" s="246">
        <v>0</v>
      </c>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row>
    <row r="152" spans="1:73" s="138" customFormat="1" ht="45">
      <c r="A152" s="351" t="s">
        <v>259</v>
      </c>
      <c r="B152" s="356" t="s">
        <v>9</v>
      </c>
      <c r="C152" s="351" t="s">
        <v>604</v>
      </c>
      <c r="D152" s="353" t="s">
        <v>2</v>
      </c>
      <c r="E152" s="246">
        <v>0</v>
      </c>
      <c r="F152" s="246">
        <v>0</v>
      </c>
      <c r="G152" s="246">
        <v>0</v>
      </c>
      <c r="H152" s="246">
        <v>0</v>
      </c>
      <c r="I152" s="246">
        <v>0</v>
      </c>
      <c r="J152" s="246">
        <f t="shared" si="34"/>
        <v>0</v>
      </c>
      <c r="K152" s="246">
        <v>0</v>
      </c>
      <c r="L152" s="246">
        <v>0</v>
      </c>
      <c r="M152" s="246">
        <v>0</v>
      </c>
      <c r="N152" s="246">
        <v>0</v>
      </c>
      <c r="O152" s="246">
        <v>0</v>
      </c>
      <c r="P152" s="246">
        <v>0</v>
      </c>
      <c r="Q152" s="246">
        <v>0</v>
      </c>
      <c r="R152" s="246">
        <v>0</v>
      </c>
      <c r="S152" s="246">
        <v>0</v>
      </c>
      <c r="T152" s="246">
        <f t="shared" si="35"/>
        <v>0</v>
      </c>
      <c r="U152" s="246">
        <v>0</v>
      </c>
      <c r="V152" s="246">
        <v>0</v>
      </c>
      <c r="W152" s="246">
        <v>0</v>
      </c>
      <c r="X152" s="246">
        <v>0</v>
      </c>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row>
    <row r="153" spans="1:73" s="138" customFormat="1" ht="30">
      <c r="A153" s="351" t="s">
        <v>259</v>
      </c>
      <c r="B153" s="356" t="s">
        <v>474</v>
      </c>
      <c r="C153" s="351" t="s">
        <v>605</v>
      </c>
      <c r="D153" s="353" t="s">
        <v>7</v>
      </c>
      <c r="E153" s="246">
        <v>0</v>
      </c>
      <c r="F153" s="246">
        <v>0</v>
      </c>
      <c r="G153" s="246">
        <v>0</v>
      </c>
      <c r="H153" s="246">
        <v>0</v>
      </c>
      <c r="I153" s="246">
        <v>0</v>
      </c>
      <c r="J153" s="246">
        <f t="shared" si="34"/>
        <v>0</v>
      </c>
      <c r="K153" s="246">
        <v>0</v>
      </c>
      <c r="L153" s="246">
        <v>0</v>
      </c>
      <c r="M153" s="246">
        <v>0</v>
      </c>
      <c r="N153" s="246">
        <v>0</v>
      </c>
      <c r="O153" s="246">
        <v>0</v>
      </c>
      <c r="P153" s="246">
        <v>0</v>
      </c>
      <c r="Q153" s="246">
        <v>0</v>
      </c>
      <c r="R153" s="246">
        <v>0</v>
      </c>
      <c r="S153" s="246">
        <v>0</v>
      </c>
      <c r="T153" s="246">
        <f t="shared" si="35"/>
        <v>0</v>
      </c>
      <c r="U153" s="246">
        <v>0</v>
      </c>
      <c r="V153" s="246">
        <v>0</v>
      </c>
      <c r="W153" s="246">
        <v>0</v>
      </c>
      <c r="X153" s="246">
        <v>0</v>
      </c>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row>
    <row r="154" spans="1:73" s="138" customFormat="1" ht="30">
      <c r="A154" s="351" t="s">
        <v>259</v>
      </c>
      <c r="B154" s="356" t="s">
        <v>475</v>
      </c>
      <c r="C154" s="351" t="s">
        <v>109</v>
      </c>
      <c r="D154" s="353" t="s">
        <v>7</v>
      </c>
      <c r="E154" s="246">
        <v>0</v>
      </c>
      <c r="F154" s="246">
        <v>0</v>
      </c>
      <c r="G154" s="246">
        <v>0</v>
      </c>
      <c r="H154" s="246">
        <v>0</v>
      </c>
      <c r="I154" s="246">
        <v>0</v>
      </c>
      <c r="J154" s="246">
        <f t="shared" si="34"/>
        <v>0</v>
      </c>
      <c r="K154" s="246">
        <v>0</v>
      </c>
      <c r="L154" s="246">
        <v>0</v>
      </c>
      <c r="M154" s="246">
        <v>0</v>
      </c>
      <c r="N154" s="246">
        <v>0</v>
      </c>
      <c r="O154" s="246">
        <v>0</v>
      </c>
      <c r="P154" s="246">
        <v>0</v>
      </c>
      <c r="Q154" s="246">
        <v>0</v>
      </c>
      <c r="R154" s="246">
        <v>0</v>
      </c>
      <c r="S154" s="246">
        <v>0</v>
      </c>
      <c r="T154" s="246">
        <f t="shared" si="35"/>
        <v>0</v>
      </c>
      <c r="U154" s="246">
        <v>0</v>
      </c>
      <c r="V154" s="246">
        <v>0</v>
      </c>
      <c r="W154" s="246">
        <v>0</v>
      </c>
      <c r="X154" s="246">
        <v>0</v>
      </c>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row>
    <row r="155" spans="1:73" s="138" customFormat="1" ht="30">
      <c r="A155" s="351" t="s">
        <v>259</v>
      </c>
      <c r="B155" s="356" t="s">
        <v>476</v>
      </c>
      <c r="C155" s="351" t="s">
        <v>420</v>
      </c>
      <c r="D155" s="353" t="s">
        <v>7</v>
      </c>
      <c r="E155" s="246">
        <v>0</v>
      </c>
      <c r="F155" s="246">
        <v>0</v>
      </c>
      <c r="G155" s="246">
        <v>0</v>
      </c>
      <c r="H155" s="246">
        <v>0</v>
      </c>
      <c r="I155" s="246">
        <v>0</v>
      </c>
      <c r="J155" s="246">
        <f t="shared" si="34"/>
        <v>0</v>
      </c>
      <c r="K155" s="246">
        <v>0</v>
      </c>
      <c r="L155" s="246">
        <v>0</v>
      </c>
      <c r="M155" s="246">
        <v>0</v>
      </c>
      <c r="N155" s="246">
        <v>0</v>
      </c>
      <c r="O155" s="246">
        <v>0</v>
      </c>
      <c r="P155" s="246">
        <v>0</v>
      </c>
      <c r="Q155" s="246">
        <v>0</v>
      </c>
      <c r="R155" s="246">
        <v>0</v>
      </c>
      <c r="S155" s="246">
        <v>0</v>
      </c>
      <c r="T155" s="246">
        <f t="shared" si="35"/>
        <v>0</v>
      </c>
      <c r="U155" s="246">
        <v>0</v>
      </c>
      <c r="V155" s="246">
        <v>0</v>
      </c>
      <c r="W155" s="246">
        <v>0</v>
      </c>
      <c r="X155" s="246">
        <v>0</v>
      </c>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row>
    <row r="156" spans="1:73" s="138" customFormat="1" ht="45">
      <c r="A156" s="351" t="s">
        <v>259</v>
      </c>
      <c r="B156" s="354" t="s">
        <v>477</v>
      </c>
      <c r="C156" s="351" t="s">
        <v>112</v>
      </c>
      <c r="D156" s="353" t="s">
        <v>4</v>
      </c>
      <c r="E156" s="246">
        <v>0</v>
      </c>
      <c r="F156" s="246">
        <v>0</v>
      </c>
      <c r="G156" s="246">
        <v>0</v>
      </c>
      <c r="H156" s="246">
        <v>0</v>
      </c>
      <c r="I156" s="246">
        <v>0</v>
      </c>
      <c r="J156" s="246">
        <f t="shared" si="34"/>
        <v>0</v>
      </c>
      <c r="K156" s="246">
        <v>0</v>
      </c>
      <c r="L156" s="246">
        <v>0</v>
      </c>
      <c r="M156" s="246">
        <v>0</v>
      </c>
      <c r="N156" s="246">
        <v>0</v>
      </c>
      <c r="O156" s="246">
        <v>0</v>
      </c>
      <c r="P156" s="246">
        <v>0</v>
      </c>
      <c r="Q156" s="246">
        <v>0</v>
      </c>
      <c r="R156" s="246">
        <v>0</v>
      </c>
      <c r="S156" s="246">
        <v>0</v>
      </c>
      <c r="T156" s="246">
        <f t="shared" si="35"/>
        <v>0</v>
      </c>
      <c r="U156" s="246">
        <v>0</v>
      </c>
      <c r="V156" s="246">
        <v>0</v>
      </c>
      <c r="W156" s="246">
        <v>0</v>
      </c>
      <c r="X156" s="246">
        <v>0</v>
      </c>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row>
    <row r="157" spans="1:73" s="138" customFormat="1" ht="30">
      <c r="A157" s="351" t="s">
        <v>263</v>
      </c>
      <c r="B157" s="356" t="s">
        <v>264</v>
      </c>
      <c r="C157" s="351" t="s">
        <v>550</v>
      </c>
      <c r="D157" s="353" t="s">
        <v>420</v>
      </c>
      <c r="E157" s="243">
        <v>0</v>
      </c>
      <c r="F157" s="243">
        <v>0</v>
      </c>
      <c r="G157" s="243">
        <v>0</v>
      </c>
      <c r="H157" s="243">
        <v>0</v>
      </c>
      <c r="I157" s="243">
        <v>0</v>
      </c>
      <c r="J157" s="243">
        <v>0</v>
      </c>
      <c r="K157" s="243">
        <v>0</v>
      </c>
      <c r="L157" s="243">
        <v>0</v>
      </c>
      <c r="M157" s="243">
        <v>0</v>
      </c>
      <c r="N157" s="243">
        <v>0</v>
      </c>
      <c r="O157" s="243">
        <v>0</v>
      </c>
      <c r="P157" s="243">
        <v>0</v>
      </c>
      <c r="Q157" s="243">
        <v>0</v>
      </c>
      <c r="R157" s="243">
        <v>0</v>
      </c>
      <c r="S157" s="243">
        <v>0</v>
      </c>
      <c r="T157" s="243">
        <v>0</v>
      </c>
      <c r="U157" s="243">
        <v>0</v>
      </c>
      <c r="V157" s="243">
        <v>0</v>
      </c>
      <c r="W157" s="243">
        <v>0</v>
      </c>
      <c r="X157" s="243">
        <v>0</v>
      </c>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row>
    <row r="158" spans="1:73" s="138" customFormat="1" ht="30">
      <c r="A158" s="351" t="s">
        <v>265</v>
      </c>
      <c r="B158" s="356" t="s">
        <v>266</v>
      </c>
      <c r="C158" s="351" t="s">
        <v>550</v>
      </c>
      <c r="D158" s="353" t="s">
        <v>420</v>
      </c>
      <c r="E158" s="244">
        <f t="shared" ref="E158:N158" si="36">E159+E160+E161+E162+E163+E164+E165+E166</f>
        <v>0</v>
      </c>
      <c r="F158" s="244">
        <f t="shared" si="36"/>
        <v>0</v>
      </c>
      <c r="G158" s="244">
        <f t="shared" si="36"/>
        <v>0</v>
      </c>
      <c r="H158" s="244">
        <f t="shared" si="36"/>
        <v>0</v>
      </c>
      <c r="I158" s="244">
        <f t="shared" si="36"/>
        <v>0</v>
      </c>
      <c r="J158" s="244">
        <f t="shared" si="36"/>
        <v>0</v>
      </c>
      <c r="K158" s="244">
        <f t="shared" si="36"/>
        <v>0</v>
      </c>
      <c r="L158" s="244">
        <f t="shared" si="36"/>
        <v>0</v>
      </c>
      <c r="M158" s="244">
        <f t="shared" si="36"/>
        <v>0</v>
      </c>
      <c r="N158" s="244">
        <f t="shared" si="36"/>
        <v>0</v>
      </c>
      <c r="O158" s="244">
        <f>O159+O160+O161+O162+O163+O164+O165+O166</f>
        <v>0</v>
      </c>
      <c r="P158" s="244">
        <f>P159+P160+P161+P162+P163+P164+P165+P166</f>
        <v>0</v>
      </c>
      <c r="Q158" s="244">
        <f t="shared" ref="Q158:X158" si="37">Q159+Q160+Q161+Q162+Q163+Q164+Q165+Q166</f>
        <v>0</v>
      </c>
      <c r="R158" s="244">
        <f t="shared" si="37"/>
        <v>0</v>
      </c>
      <c r="S158" s="244">
        <f t="shared" si="37"/>
        <v>0</v>
      </c>
      <c r="T158" s="244">
        <f t="shared" si="37"/>
        <v>0</v>
      </c>
      <c r="U158" s="244">
        <f t="shared" si="37"/>
        <v>0</v>
      </c>
      <c r="V158" s="244">
        <f t="shared" si="37"/>
        <v>0</v>
      </c>
      <c r="W158" s="244">
        <f t="shared" si="37"/>
        <v>0</v>
      </c>
      <c r="X158" s="244">
        <f t="shared" si="37"/>
        <v>0</v>
      </c>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row>
    <row r="159" spans="1:73" s="138" customFormat="1" ht="30">
      <c r="A159" s="351" t="s">
        <v>267</v>
      </c>
      <c r="B159" s="356" t="s">
        <v>268</v>
      </c>
      <c r="C159" s="351" t="s">
        <v>550</v>
      </c>
      <c r="D159" s="353" t="s">
        <v>420</v>
      </c>
      <c r="E159" s="243">
        <v>0</v>
      </c>
      <c r="F159" s="243">
        <v>0</v>
      </c>
      <c r="G159" s="243">
        <v>0</v>
      </c>
      <c r="H159" s="243">
        <v>0</v>
      </c>
      <c r="I159" s="243">
        <v>0</v>
      </c>
      <c r="J159" s="243">
        <v>0</v>
      </c>
      <c r="K159" s="243">
        <v>0</v>
      </c>
      <c r="L159" s="243">
        <v>0</v>
      </c>
      <c r="M159" s="243">
        <v>0</v>
      </c>
      <c r="N159" s="243">
        <v>0</v>
      </c>
      <c r="O159" s="243">
        <v>0</v>
      </c>
      <c r="P159" s="243">
        <v>0</v>
      </c>
      <c r="Q159" s="243">
        <v>0</v>
      </c>
      <c r="R159" s="243">
        <v>0</v>
      </c>
      <c r="S159" s="243">
        <v>0</v>
      </c>
      <c r="T159" s="243">
        <v>0</v>
      </c>
      <c r="U159" s="243">
        <v>0</v>
      </c>
      <c r="V159" s="243">
        <v>0</v>
      </c>
      <c r="W159" s="243">
        <v>0</v>
      </c>
      <c r="X159" s="243">
        <v>0</v>
      </c>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row>
    <row r="160" spans="1:73" s="138" customFormat="1" ht="30">
      <c r="A160" s="351" t="s">
        <v>269</v>
      </c>
      <c r="B160" s="356" t="s">
        <v>270</v>
      </c>
      <c r="C160" s="351" t="s">
        <v>550</v>
      </c>
      <c r="D160" s="353" t="s">
        <v>420</v>
      </c>
      <c r="E160" s="243">
        <v>0</v>
      </c>
      <c r="F160" s="243">
        <v>0</v>
      </c>
      <c r="G160" s="243">
        <v>0</v>
      </c>
      <c r="H160" s="243">
        <v>0</v>
      </c>
      <c r="I160" s="243">
        <v>0</v>
      </c>
      <c r="J160" s="243">
        <v>0</v>
      </c>
      <c r="K160" s="243">
        <v>0</v>
      </c>
      <c r="L160" s="243">
        <v>0</v>
      </c>
      <c r="M160" s="243">
        <v>0</v>
      </c>
      <c r="N160" s="243">
        <v>0</v>
      </c>
      <c r="O160" s="243">
        <v>0</v>
      </c>
      <c r="P160" s="243">
        <v>0</v>
      </c>
      <c r="Q160" s="243">
        <v>0</v>
      </c>
      <c r="R160" s="243">
        <v>0</v>
      </c>
      <c r="S160" s="243">
        <v>0</v>
      </c>
      <c r="T160" s="243">
        <v>0</v>
      </c>
      <c r="U160" s="243">
        <v>0</v>
      </c>
      <c r="V160" s="243">
        <v>0</v>
      </c>
      <c r="W160" s="243">
        <v>0</v>
      </c>
      <c r="X160" s="243">
        <v>0</v>
      </c>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row>
    <row r="161" spans="1:73" s="138" customFormat="1" ht="30">
      <c r="A161" s="351" t="s">
        <v>271</v>
      </c>
      <c r="B161" s="356" t="s">
        <v>272</v>
      </c>
      <c r="C161" s="351" t="s">
        <v>550</v>
      </c>
      <c r="D161" s="353" t="s">
        <v>420</v>
      </c>
      <c r="E161" s="243">
        <v>0</v>
      </c>
      <c r="F161" s="243">
        <v>0</v>
      </c>
      <c r="G161" s="243">
        <v>0</v>
      </c>
      <c r="H161" s="243">
        <v>0</v>
      </c>
      <c r="I161" s="243">
        <v>0</v>
      </c>
      <c r="J161" s="243">
        <v>0</v>
      </c>
      <c r="K161" s="243">
        <v>0</v>
      </c>
      <c r="L161" s="243">
        <v>0</v>
      </c>
      <c r="M161" s="243">
        <v>0</v>
      </c>
      <c r="N161" s="243">
        <v>0</v>
      </c>
      <c r="O161" s="243">
        <v>0</v>
      </c>
      <c r="P161" s="243">
        <v>0</v>
      </c>
      <c r="Q161" s="243">
        <v>0</v>
      </c>
      <c r="R161" s="243">
        <v>0</v>
      </c>
      <c r="S161" s="243">
        <v>0</v>
      </c>
      <c r="T161" s="243">
        <v>0</v>
      </c>
      <c r="U161" s="243">
        <v>0</v>
      </c>
      <c r="V161" s="243">
        <v>0</v>
      </c>
      <c r="W161" s="243">
        <v>0</v>
      </c>
      <c r="X161" s="243">
        <v>0</v>
      </c>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row>
    <row r="162" spans="1:73" s="138" customFormat="1" ht="30">
      <c r="A162" s="351" t="s">
        <v>273</v>
      </c>
      <c r="B162" s="356" t="s">
        <v>274</v>
      </c>
      <c r="C162" s="351" t="s">
        <v>550</v>
      </c>
      <c r="D162" s="353" t="s">
        <v>420</v>
      </c>
      <c r="E162" s="243">
        <v>0</v>
      </c>
      <c r="F162" s="243">
        <v>0</v>
      </c>
      <c r="G162" s="243">
        <v>0</v>
      </c>
      <c r="H162" s="243">
        <v>0</v>
      </c>
      <c r="I162" s="243">
        <v>0</v>
      </c>
      <c r="J162" s="243">
        <v>0</v>
      </c>
      <c r="K162" s="243">
        <v>0</v>
      </c>
      <c r="L162" s="243">
        <v>0</v>
      </c>
      <c r="M162" s="243">
        <v>0</v>
      </c>
      <c r="N162" s="243">
        <v>0</v>
      </c>
      <c r="O162" s="243">
        <v>0</v>
      </c>
      <c r="P162" s="243">
        <v>0</v>
      </c>
      <c r="Q162" s="243">
        <v>0</v>
      </c>
      <c r="R162" s="243">
        <v>0</v>
      </c>
      <c r="S162" s="243">
        <v>0</v>
      </c>
      <c r="T162" s="243">
        <v>0</v>
      </c>
      <c r="U162" s="243">
        <v>0</v>
      </c>
      <c r="V162" s="243">
        <v>0</v>
      </c>
      <c r="W162" s="243">
        <v>0</v>
      </c>
      <c r="X162" s="243">
        <v>0</v>
      </c>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row>
    <row r="163" spans="1:73" s="138" customFormat="1" ht="30">
      <c r="A163" s="351" t="s">
        <v>275</v>
      </c>
      <c r="B163" s="354" t="s">
        <v>276</v>
      </c>
      <c r="C163" s="355" t="s">
        <v>550</v>
      </c>
      <c r="D163" s="353" t="s">
        <v>420</v>
      </c>
      <c r="E163" s="243">
        <v>0</v>
      </c>
      <c r="F163" s="243">
        <v>0</v>
      </c>
      <c r="G163" s="243">
        <v>0</v>
      </c>
      <c r="H163" s="243">
        <v>0</v>
      </c>
      <c r="I163" s="243">
        <v>0</v>
      </c>
      <c r="J163" s="243">
        <v>0</v>
      </c>
      <c r="K163" s="243">
        <v>0</v>
      </c>
      <c r="L163" s="243">
        <v>0</v>
      </c>
      <c r="M163" s="243">
        <v>0</v>
      </c>
      <c r="N163" s="243">
        <v>0</v>
      </c>
      <c r="O163" s="243">
        <v>0</v>
      </c>
      <c r="P163" s="243">
        <v>0</v>
      </c>
      <c r="Q163" s="243">
        <v>0</v>
      </c>
      <c r="R163" s="243">
        <v>0</v>
      </c>
      <c r="S163" s="243">
        <v>0</v>
      </c>
      <c r="T163" s="243">
        <v>0</v>
      </c>
      <c r="U163" s="243">
        <v>0</v>
      </c>
      <c r="V163" s="243">
        <v>0</v>
      </c>
      <c r="W163" s="243">
        <v>0</v>
      </c>
      <c r="X163" s="243">
        <v>0</v>
      </c>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row>
    <row r="164" spans="1:73" s="138" customFormat="1" ht="30">
      <c r="A164" s="351" t="s">
        <v>277</v>
      </c>
      <c r="B164" s="354" t="s">
        <v>278</v>
      </c>
      <c r="C164" s="355" t="s">
        <v>550</v>
      </c>
      <c r="D164" s="353" t="s">
        <v>420</v>
      </c>
      <c r="E164" s="243">
        <v>0</v>
      </c>
      <c r="F164" s="243">
        <v>0</v>
      </c>
      <c r="G164" s="243">
        <v>0</v>
      </c>
      <c r="H164" s="243">
        <v>0</v>
      </c>
      <c r="I164" s="243">
        <v>0</v>
      </c>
      <c r="J164" s="243">
        <v>0</v>
      </c>
      <c r="K164" s="243">
        <v>0</v>
      </c>
      <c r="L164" s="243">
        <v>0</v>
      </c>
      <c r="M164" s="243">
        <v>0</v>
      </c>
      <c r="N164" s="243">
        <v>0</v>
      </c>
      <c r="O164" s="243">
        <v>0</v>
      </c>
      <c r="P164" s="243">
        <v>0</v>
      </c>
      <c r="Q164" s="243">
        <v>0</v>
      </c>
      <c r="R164" s="243">
        <v>0</v>
      </c>
      <c r="S164" s="243">
        <v>0</v>
      </c>
      <c r="T164" s="243">
        <v>0</v>
      </c>
      <c r="U164" s="243">
        <v>0</v>
      </c>
      <c r="V164" s="243">
        <v>0</v>
      </c>
      <c r="W164" s="243">
        <v>0</v>
      </c>
      <c r="X164" s="243">
        <v>0</v>
      </c>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row>
    <row r="165" spans="1:73" s="138" customFormat="1" ht="30">
      <c r="A165" s="351" t="s">
        <v>279</v>
      </c>
      <c r="B165" s="354" t="s">
        <v>280</v>
      </c>
      <c r="C165" s="355" t="s">
        <v>550</v>
      </c>
      <c r="D165" s="353" t="s">
        <v>420</v>
      </c>
      <c r="E165" s="243">
        <v>0</v>
      </c>
      <c r="F165" s="243">
        <v>0</v>
      </c>
      <c r="G165" s="243">
        <v>0</v>
      </c>
      <c r="H165" s="243">
        <v>0</v>
      </c>
      <c r="I165" s="243">
        <v>0</v>
      </c>
      <c r="J165" s="243">
        <v>0</v>
      </c>
      <c r="K165" s="243">
        <v>0</v>
      </c>
      <c r="L165" s="243">
        <v>0</v>
      </c>
      <c r="M165" s="243">
        <v>0</v>
      </c>
      <c r="N165" s="243">
        <v>0</v>
      </c>
      <c r="O165" s="243">
        <v>0</v>
      </c>
      <c r="P165" s="243">
        <v>0</v>
      </c>
      <c r="Q165" s="243">
        <v>0</v>
      </c>
      <c r="R165" s="243">
        <v>0</v>
      </c>
      <c r="S165" s="243">
        <v>0</v>
      </c>
      <c r="T165" s="243">
        <v>0</v>
      </c>
      <c r="U165" s="243">
        <v>0</v>
      </c>
      <c r="V165" s="243">
        <v>0</v>
      </c>
      <c r="W165" s="243">
        <v>0</v>
      </c>
      <c r="X165" s="243">
        <v>0</v>
      </c>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row>
    <row r="166" spans="1:73" s="138" customFormat="1" ht="30">
      <c r="A166" s="351" t="s">
        <v>281</v>
      </c>
      <c r="B166" s="354" t="s">
        <v>282</v>
      </c>
      <c r="C166" s="355" t="s">
        <v>550</v>
      </c>
      <c r="D166" s="353" t="s">
        <v>420</v>
      </c>
      <c r="E166" s="243">
        <v>0</v>
      </c>
      <c r="F166" s="243">
        <v>0</v>
      </c>
      <c r="G166" s="243">
        <v>0</v>
      </c>
      <c r="H166" s="243">
        <v>0</v>
      </c>
      <c r="I166" s="243">
        <v>0</v>
      </c>
      <c r="J166" s="243">
        <v>0</v>
      </c>
      <c r="K166" s="243">
        <v>0</v>
      </c>
      <c r="L166" s="243">
        <v>0</v>
      </c>
      <c r="M166" s="243">
        <v>0</v>
      </c>
      <c r="N166" s="243">
        <v>0</v>
      </c>
      <c r="O166" s="243">
        <v>0</v>
      </c>
      <c r="P166" s="243">
        <v>0</v>
      </c>
      <c r="Q166" s="243">
        <v>0</v>
      </c>
      <c r="R166" s="243">
        <v>0</v>
      </c>
      <c r="S166" s="243">
        <v>0</v>
      </c>
      <c r="T166" s="243">
        <v>0</v>
      </c>
      <c r="U166" s="243">
        <v>0</v>
      </c>
      <c r="V166" s="243">
        <v>0</v>
      </c>
      <c r="W166" s="243">
        <v>0</v>
      </c>
      <c r="X166" s="243">
        <v>0</v>
      </c>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row>
    <row r="167" spans="1:73" s="138" customFormat="1" ht="30">
      <c r="A167" s="351" t="s">
        <v>283</v>
      </c>
      <c r="B167" s="354" t="s">
        <v>284</v>
      </c>
      <c r="C167" s="355" t="s">
        <v>550</v>
      </c>
      <c r="D167" s="353" t="s">
        <v>420</v>
      </c>
      <c r="E167" s="244">
        <f t="shared" ref="E167:N167" si="38">E168+E174</f>
        <v>243.53446709442687</v>
      </c>
      <c r="F167" s="244">
        <f t="shared" si="38"/>
        <v>0</v>
      </c>
      <c r="G167" s="244">
        <f t="shared" si="38"/>
        <v>0</v>
      </c>
      <c r="H167" s="244">
        <f t="shared" si="38"/>
        <v>243.53446709442687</v>
      </c>
      <c r="I167" s="244">
        <f t="shared" si="38"/>
        <v>0</v>
      </c>
      <c r="J167" s="244">
        <f t="shared" si="38"/>
        <v>47.981474419999998</v>
      </c>
      <c r="K167" s="244">
        <f t="shared" si="38"/>
        <v>0</v>
      </c>
      <c r="L167" s="244">
        <f t="shared" si="38"/>
        <v>0</v>
      </c>
      <c r="M167" s="244">
        <f t="shared" si="38"/>
        <v>47.981474419999998</v>
      </c>
      <c r="N167" s="244">
        <f t="shared" si="38"/>
        <v>0</v>
      </c>
      <c r="O167" s="244">
        <f>O168+O174</f>
        <v>19.290751309442648</v>
      </c>
      <c r="P167" s="244">
        <f>P168+P174</f>
        <v>0</v>
      </c>
      <c r="Q167" s="244">
        <f t="shared" ref="Q167:X167" si="39">Q168+Q174</f>
        <v>0</v>
      </c>
      <c r="R167" s="244">
        <f t="shared" si="39"/>
        <v>19.290751309442648</v>
      </c>
      <c r="S167" s="244">
        <f t="shared" si="39"/>
        <v>0</v>
      </c>
      <c r="T167" s="244">
        <f t="shared" si="39"/>
        <v>47.981474419999998</v>
      </c>
      <c r="U167" s="244">
        <f t="shared" si="39"/>
        <v>0</v>
      </c>
      <c r="V167" s="244">
        <f t="shared" si="39"/>
        <v>0</v>
      </c>
      <c r="W167" s="244">
        <f t="shared" si="39"/>
        <v>47.981474419999998</v>
      </c>
      <c r="X167" s="244">
        <f t="shared" si="39"/>
        <v>0</v>
      </c>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row>
    <row r="168" spans="1:73" s="138" customFormat="1" ht="30">
      <c r="A168" s="351" t="s">
        <v>285</v>
      </c>
      <c r="B168" s="354" t="s">
        <v>286</v>
      </c>
      <c r="C168" s="355" t="s">
        <v>550</v>
      </c>
      <c r="D168" s="353" t="s">
        <v>420</v>
      </c>
      <c r="E168" s="243">
        <f t="shared" ref="E168:N168" si="40">SUM(E169:E173)</f>
        <v>208.13546709442682</v>
      </c>
      <c r="F168" s="243">
        <f t="shared" si="40"/>
        <v>0</v>
      </c>
      <c r="G168" s="243">
        <f t="shared" si="40"/>
        <v>0</v>
      </c>
      <c r="H168" s="243">
        <f t="shared" si="40"/>
        <v>208.13546709442682</v>
      </c>
      <c r="I168" s="243">
        <f t="shared" si="40"/>
        <v>0</v>
      </c>
      <c r="J168" s="243">
        <f t="shared" si="40"/>
        <v>21.675271849999998</v>
      </c>
      <c r="K168" s="243">
        <f t="shared" si="40"/>
        <v>0</v>
      </c>
      <c r="L168" s="243">
        <f t="shared" si="40"/>
        <v>0</v>
      </c>
      <c r="M168" s="243">
        <f t="shared" si="40"/>
        <v>21.675271849999998</v>
      </c>
      <c r="N168" s="243">
        <f t="shared" si="40"/>
        <v>0</v>
      </c>
      <c r="O168" s="243">
        <f>SUM(O169:O173)</f>
        <v>19.290751309442648</v>
      </c>
      <c r="P168" s="243">
        <f>SUM(P169:P173)</f>
        <v>0</v>
      </c>
      <c r="Q168" s="243">
        <f t="shared" ref="Q168:X168" si="41">SUM(Q169:Q173)</f>
        <v>0</v>
      </c>
      <c r="R168" s="243">
        <f t="shared" si="41"/>
        <v>19.290751309442648</v>
      </c>
      <c r="S168" s="243">
        <f t="shared" si="41"/>
        <v>0</v>
      </c>
      <c r="T168" s="243">
        <f t="shared" si="41"/>
        <v>21.675271849999998</v>
      </c>
      <c r="U168" s="243">
        <f t="shared" si="41"/>
        <v>0</v>
      </c>
      <c r="V168" s="243">
        <f t="shared" si="41"/>
        <v>0</v>
      </c>
      <c r="W168" s="243">
        <f t="shared" si="41"/>
        <v>21.675271849999998</v>
      </c>
      <c r="X168" s="243">
        <f t="shared" si="41"/>
        <v>0</v>
      </c>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row>
    <row r="169" spans="1:73" s="138" customFormat="1">
      <c r="A169" s="351" t="s">
        <v>285</v>
      </c>
      <c r="B169" s="354" t="s">
        <v>137</v>
      </c>
      <c r="C169" s="355" t="s">
        <v>193</v>
      </c>
      <c r="D169" s="353" t="s">
        <v>4</v>
      </c>
      <c r="E169" s="246">
        <v>53.429617999999998</v>
      </c>
      <c r="F169" s="246">
        <v>0</v>
      </c>
      <c r="G169" s="246">
        <v>0</v>
      </c>
      <c r="H169" s="246">
        <v>53.429617999999998</v>
      </c>
      <c r="I169" s="246">
        <v>0</v>
      </c>
      <c r="J169" s="246">
        <f t="shared" ref="J169:J173" si="42">K169+L169+M169+N169</f>
        <v>21.675271849999998</v>
      </c>
      <c r="K169" s="246">
        <v>0</v>
      </c>
      <c r="L169" s="246">
        <v>0</v>
      </c>
      <c r="M169" s="246">
        <v>21.675271849999998</v>
      </c>
      <c r="N169" s="246">
        <v>0</v>
      </c>
      <c r="O169" s="246">
        <v>0</v>
      </c>
      <c r="P169" s="246">
        <v>0</v>
      </c>
      <c r="Q169" s="246">
        <v>0</v>
      </c>
      <c r="R169" s="246">
        <v>0</v>
      </c>
      <c r="S169" s="246">
        <v>0</v>
      </c>
      <c r="T169" s="246">
        <f t="shared" ref="T169:T175" si="43">U169+V169+W169+X169</f>
        <v>21.675271849999998</v>
      </c>
      <c r="U169" s="246">
        <v>0</v>
      </c>
      <c r="V169" s="246">
        <v>0</v>
      </c>
      <c r="W169" s="246">
        <v>21.675271849999998</v>
      </c>
      <c r="X169" s="246">
        <v>0</v>
      </c>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row>
    <row r="170" spans="1:73" s="138" customFormat="1">
      <c r="A170" s="351" t="s">
        <v>285</v>
      </c>
      <c r="B170" s="356" t="s">
        <v>138</v>
      </c>
      <c r="C170" s="351" t="s">
        <v>194</v>
      </c>
      <c r="D170" s="353" t="s">
        <v>8</v>
      </c>
      <c r="E170" s="246">
        <v>103.56715</v>
      </c>
      <c r="F170" s="246">
        <v>0</v>
      </c>
      <c r="G170" s="246">
        <v>0</v>
      </c>
      <c r="H170" s="246">
        <v>103.56715</v>
      </c>
      <c r="I170" s="246">
        <v>0</v>
      </c>
      <c r="J170" s="246">
        <f t="shared" si="42"/>
        <v>0</v>
      </c>
      <c r="K170" s="246">
        <v>0</v>
      </c>
      <c r="L170" s="246">
        <v>0</v>
      </c>
      <c r="M170" s="246">
        <v>0</v>
      </c>
      <c r="N170" s="246">
        <v>0</v>
      </c>
      <c r="O170" s="246">
        <v>15.535072499999998</v>
      </c>
      <c r="P170" s="246">
        <v>0</v>
      </c>
      <c r="Q170" s="246">
        <v>0</v>
      </c>
      <c r="R170" s="246">
        <v>15.535072499999998</v>
      </c>
      <c r="S170" s="246">
        <v>0</v>
      </c>
      <c r="T170" s="246">
        <f t="shared" si="43"/>
        <v>0</v>
      </c>
      <c r="U170" s="246">
        <v>0</v>
      </c>
      <c r="V170" s="246">
        <v>0</v>
      </c>
      <c r="W170" s="246">
        <v>0</v>
      </c>
      <c r="X170" s="246">
        <v>0</v>
      </c>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row>
    <row r="171" spans="1:73" s="138" customFormat="1">
      <c r="A171" s="351" t="s">
        <v>285</v>
      </c>
      <c r="B171" s="354" t="s">
        <v>478</v>
      </c>
      <c r="C171" s="355" t="s">
        <v>606</v>
      </c>
      <c r="D171" s="353" t="s">
        <v>8</v>
      </c>
      <c r="E171" s="246">
        <v>0.75802999999999998</v>
      </c>
      <c r="F171" s="246">
        <v>0</v>
      </c>
      <c r="G171" s="246">
        <v>0</v>
      </c>
      <c r="H171" s="246">
        <v>0.75802999999999998</v>
      </c>
      <c r="I171" s="246">
        <v>0</v>
      </c>
      <c r="J171" s="246">
        <f t="shared" si="42"/>
        <v>0</v>
      </c>
      <c r="K171" s="246">
        <v>0</v>
      </c>
      <c r="L171" s="246">
        <v>0</v>
      </c>
      <c r="M171" s="246">
        <v>0</v>
      </c>
      <c r="N171" s="246">
        <v>0</v>
      </c>
      <c r="O171" s="246">
        <v>0</v>
      </c>
      <c r="P171" s="246">
        <v>0</v>
      </c>
      <c r="Q171" s="246">
        <v>0</v>
      </c>
      <c r="R171" s="246">
        <v>0</v>
      </c>
      <c r="S171" s="246">
        <v>0</v>
      </c>
      <c r="T171" s="246">
        <f t="shared" si="43"/>
        <v>0</v>
      </c>
      <c r="U171" s="246">
        <v>0</v>
      </c>
      <c r="V171" s="246">
        <v>0</v>
      </c>
      <c r="W171" s="246">
        <v>0</v>
      </c>
      <c r="X171" s="246">
        <v>0</v>
      </c>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row>
    <row r="172" spans="1:73" s="138" customFormat="1" ht="45">
      <c r="A172" s="351" t="s">
        <v>285</v>
      </c>
      <c r="B172" s="354" t="s">
        <v>45</v>
      </c>
      <c r="C172" s="355" t="s">
        <v>68</v>
      </c>
      <c r="D172" s="353" t="s">
        <v>3</v>
      </c>
      <c r="E172" s="246">
        <v>37.556788094426501</v>
      </c>
      <c r="F172" s="246">
        <v>0</v>
      </c>
      <c r="G172" s="246">
        <v>0</v>
      </c>
      <c r="H172" s="246">
        <v>37.556788094426501</v>
      </c>
      <c r="I172" s="246">
        <v>0</v>
      </c>
      <c r="J172" s="246">
        <f t="shared" si="42"/>
        <v>0</v>
      </c>
      <c r="K172" s="246">
        <v>0</v>
      </c>
      <c r="L172" s="246">
        <v>0</v>
      </c>
      <c r="M172" s="246">
        <v>0</v>
      </c>
      <c r="N172" s="246">
        <v>0</v>
      </c>
      <c r="O172" s="246">
        <v>3.7556788094426503</v>
      </c>
      <c r="P172" s="246">
        <v>0</v>
      </c>
      <c r="Q172" s="246">
        <v>0</v>
      </c>
      <c r="R172" s="246">
        <v>3.7556788094426503</v>
      </c>
      <c r="S172" s="246">
        <v>0</v>
      </c>
      <c r="T172" s="246">
        <f t="shared" si="43"/>
        <v>0</v>
      </c>
      <c r="U172" s="246">
        <v>0</v>
      </c>
      <c r="V172" s="246">
        <v>0</v>
      </c>
      <c r="W172" s="246">
        <v>0</v>
      </c>
      <c r="X172" s="246">
        <v>0</v>
      </c>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row>
    <row r="173" spans="1:73" s="138" customFormat="1" ht="30">
      <c r="A173" s="351" t="s">
        <v>285</v>
      </c>
      <c r="B173" s="356" t="s">
        <v>479</v>
      </c>
      <c r="C173" s="353" t="s">
        <v>607</v>
      </c>
      <c r="D173" s="353" t="s">
        <v>1</v>
      </c>
      <c r="E173" s="246">
        <v>12.8238810000003</v>
      </c>
      <c r="F173" s="246">
        <v>0</v>
      </c>
      <c r="G173" s="246">
        <v>0</v>
      </c>
      <c r="H173" s="246">
        <v>12.8238810000003</v>
      </c>
      <c r="I173" s="246">
        <v>0</v>
      </c>
      <c r="J173" s="246">
        <f t="shared" si="42"/>
        <v>0</v>
      </c>
      <c r="K173" s="246">
        <v>0</v>
      </c>
      <c r="L173" s="246">
        <v>0</v>
      </c>
      <c r="M173" s="246">
        <v>0</v>
      </c>
      <c r="N173" s="246">
        <v>0</v>
      </c>
      <c r="O173" s="246">
        <v>0</v>
      </c>
      <c r="P173" s="246">
        <v>0</v>
      </c>
      <c r="Q173" s="246">
        <v>0</v>
      </c>
      <c r="R173" s="246">
        <v>0</v>
      </c>
      <c r="S173" s="246">
        <v>0</v>
      </c>
      <c r="T173" s="246">
        <f t="shared" si="43"/>
        <v>0</v>
      </c>
      <c r="U173" s="246">
        <v>0</v>
      </c>
      <c r="V173" s="246">
        <v>0</v>
      </c>
      <c r="W173" s="246">
        <v>0</v>
      </c>
      <c r="X173" s="246">
        <v>0</v>
      </c>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row>
    <row r="174" spans="1:73" s="138" customFormat="1" ht="30">
      <c r="A174" s="351" t="s">
        <v>287</v>
      </c>
      <c r="B174" s="356" t="s">
        <v>288</v>
      </c>
      <c r="C174" s="351" t="s">
        <v>550</v>
      </c>
      <c r="D174" s="353" t="s">
        <v>420</v>
      </c>
      <c r="E174" s="243">
        <f t="shared" ref="E174:N174" si="44">SUM(E175:E175)</f>
        <v>35.399000000000051</v>
      </c>
      <c r="F174" s="243">
        <f t="shared" si="44"/>
        <v>0</v>
      </c>
      <c r="G174" s="243">
        <f t="shared" si="44"/>
        <v>0</v>
      </c>
      <c r="H174" s="243">
        <f t="shared" si="44"/>
        <v>35.399000000000051</v>
      </c>
      <c r="I174" s="243">
        <f t="shared" si="44"/>
        <v>0</v>
      </c>
      <c r="J174" s="243">
        <f t="shared" si="44"/>
        <v>26.30620257</v>
      </c>
      <c r="K174" s="243">
        <f t="shared" si="44"/>
        <v>0</v>
      </c>
      <c r="L174" s="243">
        <f t="shared" si="44"/>
        <v>0</v>
      </c>
      <c r="M174" s="243">
        <f t="shared" si="44"/>
        <v>26.30620257</v>
      </c>
      <c r="N174" s="243">
        <f t="shared" si="44"/>
        <v>0</v>
      </c>
      <c r="O174" s="243">
        <f>SUM(O175:O175)</f>
        <v>0</v>
      </c>
      <c r="P174" s="243">
        <f>SUM(P175:P175)</f>
        <v>0</v>
      </c>
      <c r="Q174" s="243">
        <f t="shared" ref="Q174:X174" si="45">SUM(Q175:Q175)</f>
        <v>0</v>
      </c>
      <c r="R174" s="243">
        <f t="shared" si="45"/>
        <v>0</v>
      </c>
      <c r="S174" s="243">
        <f t="shared" si="45"/>
        <v>0</v>
      </c>
      <c r="T174" s="243">
        <f t="shared" si="45"/>
        <v>26.30620257</v>
      </c>
      <c r="U174" s="243">
        <f t="shared" si="45"/>
        <v>0</v>
      </c>
      <c r="V174" s="243">
        <f t="shared" si="45"/>
        <v>0</v>
      </c>
      <c r="W174" s="243">
        <f t="shared" si="45"/>
        <v>26.30620257</v>
      </c>
      <c r="X174" s="243">
        <f t="shared" si="45"/>
        <v>0</v>
      </c>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row>
    <row r="175" spans="1:73" s="138" customFormat="1" ht="60">
      <c r="A175" s="351" t="s">
        <v>287</v>
      </c>
      <c r="B175" s="356" t="s">
        <v>480</v>
      </c>
      <c r="C175" s="351" t="s">
        <v>73</v>
      </c>
      <c r="D175" s="353" t="s">
        <v>8</v>
      </c>
      <c r="E175" s="246">
        <v>35.399000000000051</v>
      </c>
      <c r="F175" s="246">
        <v>0</v>
      </c>
      <c r="G175" s="246">
        <v>0</v>
      </c>
      <c r="H175" s="246">
        <v>35.399000000000051</v>
      </c>
      <c r="I175" s="246">
        <v>0</v>
      </c>
      <c r="J175" s="246">
        <f t="shared" ref="J175" si="46">K175+L175+M175+N175</f>
        <v>26.30620257</v>
      </c>
      <c r="K175" s="246">
        <v>0</v>
      </c>
      <c r="L175" s="246">
        <v>0</v>
      </c>
      <c r="M175" s="246">
        <v>26.30620257</v>
      </c>
      <c r="N175" s="246">
        <v>0</v>
      </c>
      <c r="O175" s="246">
        <v>0</v>
      </c>
      <c r="P175" s="246">
        <v>0</v>
      </c>
      <c r="Q175" s="246">
        <v>0</v>
      </c>
      <c r="R175" s="246">
        <v>0</v>
      </c>
      <c r="S175" s="246">
        <v>0</v>
      </c>
      <c r="T175" s="246">
        <f t="shared" si="43"/>
        <v>26.30620257</v>
      </c>
      <c r="U175" s="246">
        <v>0</v>
      </c>
      <c r="V175" s="246">
        <v>0</v>
      </c>
      <c r="W175" s="246">
        <v>26.30620257</v>
      </c>
      <c r="X175" s="246">
        <v>0</v>
      </c>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row>
    <row r="176" spans="1:73" s="138" customFormat="1" ht="45">
      <c r="A176" s="351" t="s">
        <v>289</v>
      </c>
      <c r="B176" s="356" t="s">
        <v>290</v>
      </c>
      <c r="C176" s="351" t="s">
        <v>550</v>
      </c>
      <c r="D176" s="353" t="s">
        <v>420</v>
      </c>
      <c r="E176" s="244">
        <f t="shared" ref="E176:X176" si="47">E177+E178</f>
        <v>867.67602951284402</v>
      </c>
      <c r="F176" s="244">
        <f t="shared" si="47"/>
        <v>0</v>
      </c>
      <c r="G176" s="244">
        <f t="shared" si="47"/>
        <v>0</v>
      </c>
      <c r="H176" s="244">
        <f t="shared" si="47"/>
        <v>174.18403951284409</v>
      </c>
      <c r="I176" s="244">
        <f t="shared" si="47"/>
        <v>693.49198999999999</v>
      </c>
      <c r="J176" s="244">
        <f t="shared" si="47"/>
        <v>4.4843330400000001</v>
      </c>
      <c r="K176" s="244">
        <f t="shared" si="47"/>
        <v>0</v>
      </c>
      <c r="L176" s="244">
        <f t="shared" si="47"/>
        <v>0</v>
      </c>
      <c r="M176" s="244">
        <f t="shared" si="47"/>
        <v>1.95283838</v>
      </c>
      <c r="N176" s="244">
        <f t="shared" si="47"/>
        <v>2.5314946600000003</v>
      </c>
      <c r="O176" s="244">
        <f t="shared" si="47"/>
        <v>138.11029292692658</v>
      </c>
      <c r="P176" s="244">
        <f t="shared" si="47"/>
        <v>0</v>
      </c>
      <c r="Q176" s="244">
        <f t="shared" si="47"/>
        <v>0</v>
      </c>
      <c r="R176" s="244">
        <f t="shared" si="47"/>
        <v>66.127605926926577</v>
      </c>
      <c r="S176" s="244">
        <f t="shared" si="47"/>
        <v>71.982686999999999</v>
      </c>
      <c r="T176" s="244">
        <f t="shared" si="47"/>
        <v>4.4843330400000001</v>
      </c>
      <c r="U176" s="244">
        <f t="shared" si="47"/>
        <v>0</v>
      </c>
      <c r="V176" s="244">
        <f t="shared" si="47"/>
        <v>0</v>
      </c>
      <c r="W176" s="244">
        <f t="shared" si="47"/>
        <v>1.95283838</v>
      </c>
      <c r="X176" s="244">
        <f t="shared" si="47"/>
        <v>2.5314946600000003</v>
      </c>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row>
    <row r="177" spans="1:73" s="138" customFormat="1" ht="45">
      <c r="A177" s="353" t="s">
        <v>291</v>
      </c>
      <c r="B177" s="354" t="s">
        <v>292</v>
      </c>
      <c r="C177" s="351" t="s">
        <v>550</v>
      </c>
      <c r="D177" s="353" t="s">
        <v>420</v>
      </c>
      <c r="E177" s="243">
        <v>0</v>
      </c>
      <c r="F177" s="243">
        <v>0</v>
      </c>
      <c r="G177" s="243">
        <v>0</v>
      </c>
      <c r="H177" s="243">
        <v>0</v>
      </c>
      <c r="I177" s="243">
        <v>0</v>
      </c>
      <c r="J177" s="243">
        <v>0</v>
      </c>
      <c r="K177" s="243">
        <v>0</v>
      </c>
      <c r="L177" s="243">
        <v>0</v>
      </c>
      <c r="M177" s="243">
        <v>0</v>
      </c>
      <c r="N177" s="243">
        <v>0</v>
      </c>
      <c r="O177" s="243">
        <v>0</v>
      </c>
      <c r="P177" s="243">
        <v>0</v>
      </c>
      <c r="Q177" s="243">
        <v>0</v>
      </c>
      <c r="R177" s="243">
        <v>0</v>
      </c>
      <c r="S177" s="243">
        <v>0</v>
      </c>
      <c r="T177" s="243">
        <v>0</v>
      </c>
      <c r="U177" s="243">
        <v>0</v>
      </c>
      <c r="V177" s="243">
        <v>0</v>
      </c>
      <c r="W177" s="243">
        <v>0</v>
      </c>
      <c r="X177" s="243">
        <v>0</v>
      </c>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row>
    <row r="178" spans="1:73" s="138" customFormat="1" ht="30">
      <c r="A178" s="351" t="s">
        <v>293</v>
      </c>
      <c r="B178" s="356" t="s">
        <v>294</v>
      </c>
      <c r="C178" s="351" t="s">
        <v>550</v>
      </c>
      <c r="D178" s="353" t="s">
        <v>420</v>
      </c>
      <c r="E178" s="243">
        <f t="shared" ref="E178:M178" si="48">SUM(E179:E181)</f>
        <v>867.67602951284402</v>
      </c>
      <c r="F178" s="243">
        <f t="shared" si="48"/>
        <v>0</v>
      </c>
      <c r="G178" s="243">
        <f t="shared" si="48"/>
        <v>0</v>
      </c>
      <c r="H178" s="243">
        <f t="shared" si="48"/>
        <v>174.18403951284409</v>
      </c>
      <c r="I178" s="243">
        <f t="shared" si="48"/>
        <v>693.49198999999999</v>
      </c>
      <c r="J178" s="243">
        <f t="shared" si="48"/>
        <v>4.4843330400000001</v>
      </c>
      <c r="K178" s="243">
        <f t="shared" si="48"/>
        <v>0</v>
      </c>
      <c r="L178" s="243">
        <f t="shared" si="48"/>
        <v>0</v>
      </c>
      <c r="M178" s="243">
        <f t="shared" si="48"/>
        <v>1.95283838</v>
      </c>
      <c r="N178" s="243">
        <f>SUM(N179:N181)</f>
        <v>2.5314946600000003</v>
      </c>
      <c r="O178" s="243">
        <f>SUM(O179:O181)</f>
        <v>138.11029292692658</v>
      </c>
      <c r="P178" s="243">
        <f>SUM(P179:P181)</f>
        <v>0</v>
      </c>
      <c r="Q178" s="243">
        <f t="shared" ref="Q178:W178" si="49">SUM(Q179:Q181)</f>
        <v>0</v>
      </c>
      <c r="R178" s="243">
        <f t="shared" si="49"/>
        <v>66.127605926926577</v>
      </c>
      <c r="S178" s="243">
        <f t="shared" si="49"/>
        <v>71.982686999999999</v>
      </c>
      <c r="T178" s="243">
        <f t="shared" si="49"/>
        <v>4.4843330400000001</v>
      </c>
      <c r="U178" s="243">
        <f t="shared" si="49"/>
        <v>0</v>
      </c>
      <c r="V178" s="243">
        <f t="shared" si="49"/>
        <v>0</v>
      </c>
      <c r="W178" s="243">
        <f t="shared" si="49"/>
        <v>1.95283838</v>
      </c>
      <c r="X178" s="243">
        <f>SUM(X179:X181)</f>
        <v>2.5314946600000003</v>
      </c>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row>
    <row r="179" spans="1:73" s="138" customFormat="1" ht="30">
      <c r="A179" s="351" t="s">
        <v>293</v>
      </c>
      <c r="B179" s="356" t="s">
        <v>481</v>
      </c>
      <c r="C179" s="351" t="s">
        <v>86</v>
      </c>
      <c r="D179" s="353" t="s">
        <v>4</v>
      </c>
      <c r="E179" s="246">
        <v>174.18403951284409</v>
      </c>
      <c r="F179" s="246">
        <v>0</v>
      </c>
      <c r="G179" s="246">
        <v>0</v>
      </c>
      <c r="H179" s="246">
        <v>174.18403951284409</v>
      </c>
      <c r="I179" s="246">
        <v>0</v>
      </c>
      <c r="J179" s="246">
        <f>K179+L179+M179+N179</f>
        <v>1.95283838</v>
      </c>
      <c r="K179" s="246">
        <v>0</v>
      </c>
      <c r="L179" s="246">
        <v>0</v>
      </c>
      <c r="M179" s="246">
        <v>1.95283838</v>
      </c>
      <c r="N179" s="246">
        <v>0</v>
      </c>
      <c r="O179" s="246">
        <v>66.127605926926577</v>
      </c>
      <c r="P179" s="246">
        <v>0</v>
      </c>
      <c r="Q179" s="246">
        <v>0</v>
      </c>
      <c r="R179" s="246">
        <v>66.127605926926577</v>
      </c>
      <c r="S179" s="246">
        <v>0</v>
      </c>
      <c r="T179" s="246">
        <f>U179+V179+W179+X179</f>
        <v>1.95283838</v>
      </c>
      <c r="U179" s="246">
        <v>0</v>
      </c>
      <c r="V179" s="246">
        <v>0</v>
      </c>
      <c r="W179" s="246">
        <v>1.95283838</v>
      </c>
      <c r="X179" s="246">
        <v>0</v>
      </c>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row>
    <row r="180" spans="1:73" s="138" customFormat="1">
      <c r="A180" s="351" t="s">
        <v>293</v>
      </c>
      <c r="B180" s="356" t="s">
        <v>29</v>
      </c>
      <c r="C180" s="351" t="s">
        <v>85</v>
      </c>
      <c r="D180" s="353" t="s">
        <v>4</v>
      </c>
      <c r="E180" s="246">
        <v>553.54969999999992</v>
      </c>
      <c r="F180" s="246">
        <v>0</v>
      </c>
      <c r="G180" s="246">
        <v>0</v>
      </c>
      <c r="H180" s="246">
        <v>0</v>
      </c>
      <c r="I180" s="246">
        <v>553.54969999999992</v>
      </c>
      <c r="J180" s="246">
        <f>K180+L180+M180+N180</f>
        <v>2.5314946600000003</v>
      </c>
      <c r="K180" s="246">
        <v>0</v>
      </c>
      <c r="L180" s="246">
        <v>0</v>
      </c>
      <c r="M180" s="246">
        <v>0</v>
      </c>
      <c r="N180" s="246">
        <v>2.5314946600000003</v>
      </c>
      <c r="O180" s="246">
        <v>30</v>
      </c>
      <c r="P180" s="246">
        <v>0</v>
      </c>
      <c r="Q180" s="246">
        <v>0</v>
      </c>
      <c r="R180" s="246">
        <v>0</v>
      </c>
      <c r="S180" s="246">
        <v>30</v>
      </c>
      <c r="T180" s="246">
        <f>U180+V180+W180+X180</f>
        <v>2.5314946600000003</v>
      </c>
      <c r="U180" s="246">
        <v>0</v>
      </c>
      <c r="V180" s="246">
        <v>0</v>
      </c>
      <c r="W180" s="246">
        <v>0</v>
      </c>
      <c r="X180" s="246">
        <v>2.5314946600000003</v>
      </c>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row>
    <row r="181" spans="1:73" s="138" customFormat="1" ht="30">
      <c r="A181" s="351" t="s">
        <v>293</v>
      </c>
      <c r="B181" s="356" t="s">
        <v>125</v>
      </c>
      <c r="C181" s="351" t="s">
        <v>182</v>
      </c>
      <c r="D181" s="353" t="s">
        <v>4</v>
      </c>
      <c r="E181" s="246">
        <v>139.94229000000001</v>
      </c>
      <c r="F181" s="246">
        <v>0</v>
      </c>
      <c r="G181" s="246">
        <v>0</v>
      </c>
      <c r="H181" s="246">
        <v>0</v>
      </c>
      <c r="I181" s="246">
        <v>139.94229000000001</v>
      </c>
      <c r="J181" s="246">
        <f t="shared" ref="J181" si="50">K181+L181+M181+N181</f>
        <v>0</v>
      </c>
      <c r="K181" s="246">
        <v>0</v>
      </c>
      <c r="L181" s="246">
        <v>0</v>
      </c>
      <c r="M181" s="246">
        <v>0</v>
      </c>
      <c r="N181" s="246">
        <v>0</v>
      </c>
      <c r="O181" s="246">
        <v>41.982687000000006</v>
      </c>
      <c r="P181" s="246">
        <v>0</v>
      </c>
      <c r="Q181" s="246">
        <v>0</v>
      </c>
      <c r="R181" s="246">
        <v>0</v>
      </c>
      <c r="S181" s="246">
        <v>41.982687000000006</v>
      </c>
      <c r="T181" s="246">
        <f t="shared" ref="T181:T244" si="51">U181+V181+W181+X181</f>
        <v>0</v>
      </c>
      <c r="U181" s="246">
        <v>0</v>
      </c>
      <c r="V181" s="246">
        <v>0</v>
      </c>
      <c r="W181" s="246">
        <v>0</v>
      </c>
      <c r="X181" s="246">
        <v>0</v>
      </c>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row>
    <row r="182" spans="1:73" s="138" customFormat="1" ht="30">
      <c r="A182" s="351" t="s">
        <v>295</v>
      </c>
      <c r="B182" s="356" t="s">
        <v>296</v>
      </c>
      <c r="C182" s="351" t="s">
        <v>550</v>
      </c>
      <c r="D182" s="353" t="s">
        <v>420</v>
      </c>
      <c r="E182" s="244">
        <f t="shared" ref="E182:N182" si="52">SUM(E183:E184)</f>
        <v>134.79803340219999</v>
      </c>
      <c r="F182" s="244">
        <f t="shared" si="52"/>
        <v>0</v>
      </c>
      <c r="G182" s="244">
        <f t="shared" si="52"/>
        <v>0</v>
      </c>
      <c r="H182" s="244">
        <f t="shared" si="52"/>
        <v>32.395783402200003</v>
      </c>
      <c r="I182" s="244">
        <f t="shared" si="52"/>
        <v>102.40225</v>
      </c>
      <c r="J182" s="244">
        <f t="shared" si="52"/>
        <v>14.802146969999999</v>
      </c>
      <c r="K182" s="244">
        <f t="shared" si="52"/>
        <v>0</v>
      </c>
      <c r="L182" s="244">
        <f t="shared" si="52"/>
        <v>0</v>
      </c>
      <c r="M182" s="244">
        <f t="shared" si="52"/>
        <v>2.0492999999999997E-2</v>
      </c>
      <c r="N182" s="244">
        <f t="shared" si="52"/>
        <v>14.781653969999999</v>
      </c>
      <c r="O182" s="244">
        <f>SUM(O183:O184)</f>
        <v>50</v>
      </c>
      <c r="P182" s="244">
        <f>SUM(P183:P184)</f>
        <v>0</v>
      </c>
      <c r="Q182" s="244">
        <f t="shared" ref="Q182:X182" si="53">SUM(Q183:Q184)</f>
        <v>0</v>
      </c>
      <c r="R182" s="244">
        <f t="shared" si="53"/>
        <v>0</v>
      </c>
      <c r="S182" s="244">
        <f t="shared" si="53"/>
        <v>50</v>
      </c>
      <c r="T182" s="244">
        <f t="shared" si="53"/>
        <v>14.802146969999999</v>
      </c>
      <c r="U182" s="244">
        <f t="shared" si="53"/>
        <v>0</v>
      </c>
      <c r="V182" s="244">
        <f t="shared" si="53"/>
        <v>0</v>
      </c>
      <c r="W182" s="244">
        <f t="shared" si="53"/>
        <v>2.0492999999999997E-2</v>
      </c>
      <c r="X182" s="244">
        <f t="shared" si="53"/>
        <v>14.781653969999999</v>
      </c>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row>
    <row r="183" spans="1:73" s="138" customFormat="1" ht="30">
      <c r="A183" s="351" t="s">
        <v>295</v>
      </c>
      <c r="B183" s="356" t="s">
        <v>482</v>
      </c>
      <c r="C183" s="351" t="s">
        <v>113</v>
      </c>
      <c r="D183" s="353" t="s">
        <v>5</v>
      </c>
      <c r="E183" s="246">
        <v>32.395783402200003</v>
      </c>
      <c r="F183" s="246">
        <v>0</v>
      </c>
      <c r="G183" s="246">
        <v>0</v>
      </c>
      <c r="H183" s="246">
        <v>32.395783402200003</v>
      </c>
      <c r="I183" s="246">
        <v>0</v>
      </c>
      <c r="J183" s="246">
        <f t="shared" ref="J183:J184" si="54">K183+L183+M183+N183</f>
        <v>2.0492999999999997E-2</v>
      </c>
      <c r="K183" s="246">
        <v>0</v>
      </c>
      <c r="L183" s="246">
        <v>0</v>
      </c>
      <c r="M183" s="246">
        <v>2.0492999999999997E-2</v>
      </c>
      <c r="N183" s="246">
        <v>0</v>
      </c>
      <c r="O183" s="246">
        <v>0</v>
      </c>
      <c r="P183" s="246">
        <v>0</v>
      </c>
      <c r="Q183" s="246">
        <v>0</v>
      </c>
      <c r="R183" s="246">
        <v>0</v>
      </c>
      <c r="S183" s="246">
        <v>0</v>
      </c>
      <c r="T183" s="246">
        <f t="shared" si="51"/>
        <v>2.0492999999999997E-2</v>
      </c>
      <c r="U183" s="246">
        <v>0</v>
      </c>
      <c r="V183" s="246">
        <v>0</v>
      </c>
      <c r="W183" s="246">
        <v>2.0492999999999997E-2</v>
      </c>
      <c r="X183" s="246">
        <v>0</v>
      </c>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row>
    <row r="184" spans="1:73" s="138" customFormat="1" ht="30">
      <c r="A184" s="351" t="s">
        <v>295</v>
      </c>
      <c r="B184" s="356" t="s">
        <v>136</v>
      </c>
      <c r="C184" s="353" t="s">
        <v>192</v>
      </c>
      <c r="D184" s="353" t="s">
        <v>2</v>
      </c>
      <c r="E184" s="246">
        <v>102.40225</v>
      </c>
      <c r="F184" s="246">
        <v>0</v>
      </c>
      <c r="G184" s="246">
        <v>0</v>
      </c>
      <c r="H184" s="246">
        <v>0</v>
      </c>
      <c r="I184" s="246">
        <v>102.40225</v>
      </c>
      <c r="J184" s="246">
        <f t="shared" si="54"/>
        <v>14.781653969999999</v>
      </c>
      <c r="K184" s="246">
        <v>0</v>
      </c>
      <c r="L184" s="246">
        <v>0</v>
      </c>
      <c r="M184" s="246">
        <v>0</v>
      </c>
      <c r="N184" s="246">
        <v>14.781653969999999</v>
      </c>
      <c r="O184" s="246">
        <v>50</v>
      </c>
      <c r="P184" s="246">
        <v>0</v>
      </c>
      <c r="Q184" s="246">
        <v>0</v>
      </c>
      <c r="R184" s="246">
        <v>0</v>
      </c>
      <c r="S184" s="246">
        <v>50</v>
      </c>
      <c r="T184" s="246">
        <f t="shared" si="51"/>
        <v>14.781653969999999</v>
      </c>
      <c r="U184" s="246">
        <v>0</v>
      </c>
      <c r="V184" s="246">
        <v>0</v>
      </c>
      <c r="W184" s="246">
        <v>0</v>
      </c>
      <c r="X184" s="246">
        <v>14.781653969999999</v>
      </c>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row>
    <row r="185" spans="1:73" s="138" customFormat="1" ht="30">
      <c r="A185" s="351" t="s">
        <v>297</v>
      </c>
      <c r="B185" s="356" t="s">
        <v>298</v>
      </c>
      <c r="C185" s="353" t="s">
        <v>550</v>
      </c>
      <c r="D185" s="353" t="s">
        <v>420</v>
      </c>
      <c r="E185" s="244">
        <f t="shared" ref="E185:N185" si="55">SUM(E186:E188)</f>
        <v>313.09072680639997</v>
      </c>
      <c r="F185" s="244">
        <f t="shared" si="55"/>
        <v>0</v>
      </c>
      <c r="G185" s="244">
        <f t="shared" si="55"/>
        <v>0</v>
      </c>
      <c r="H185" s="244">
        <f t="shared" si="55"/>
        <v>0</v>
      </c>
      <c r="I185" s="244">
        <f t="shared" si="55"/>
        <v>313.09072680639997</v>
      </c>
      <c r="J185" s="244">
        <f t="shared" si="55"/>
        <v>47.806021000000001</v>
      </c>
      <c r="K185" s="244">
        <f t="shared" si="55"/>
        <v>0</v>
      </c>
      <c r="L185" s="244">
        <f t="shared" si="55"/>
        <v>0</v>
      </c>
      <c r="M185" s="244">
        <f t="shared" si="55"/>
        <v>0</v>
      </c>
      <c r="N185" s="244">
        <f t="shared" si="55"/>
        <v>47.806021000000001</v>
      </c>
      <c r="O185" s="244">
        <f>SUM(O186:O188)</f>
        <v>125.23629072256001</v>
      </c>
      <c r="P185" s="244">
        <f>SUM(P186:P188)</f>
        <v>0</v>
      </c>
      <c r="Q185" s="244">
        <f t="shared" ref="Q185:X185" si="56">SUM(Q186:Q188)</f>
        <v>0</v>
      </c>
      <c r="R185" s="244">
        <f t="shared" si="56"/>
        <v>0</v>
      </c>
      <c r="S185" s="244">
        <f t="shared" si="56"/>
        <v>125.23629072256001</v>
      </c>
      <c r="T185" s="244">
        <f t="shared" si="56"/>
        <v>47.806021000000001</v>
      </c>
      <c r="U185" s="244">
        <f t="shared" si="56"/>
        <v>0</v>
      </c>
      <c r="V185" s="244">
        <f t="shared" si="56"/>
        <v>0</v>
      </c>
      <c r="W185" s="244">
        <f t="shared" si="56"/>
        <v>0</v>
      </c>
      <c r="X185" s="244">
        <f t="shared" si="56"/>
        <v>47.806021000000001</v>
      </c>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row>
    <row r="186" spans="1:73" s="138" customFormat="1" ht="45">
      <c r="A186" s="351" t="s">
        <v>297</v>
      </c>
      <c r="B186" s="356" t="s">
        <v>127</v>
      </c>
      <c r="C186" s="351" t="s">
        <v>184</v>
      </c>
      <c r="D186" s="353" t="s">
        <v>30</v>
      </c>
      <c r="E186" s="246">
        <v>236.97723354319999</v>
      </c>
      <c r="F186" s="246">
        <v>0</v>
      </c>
      <c r="G186" s="246">
        <v>0</v>
      </c>
      <c r="H186" s="246">
        <v>0</v>
      </c>
      <c r="I186" s="246">
        <v>236.97723354319999</v>
      </c>
      <c r="J186" s="246">
        <f t="shared" ref="J186:J188" si="57">K186+L186+M186+N186</f>
        <v>44.061987000000002</v>
      </c>
      <c r="K186" s="246">
        <v>0</v>
      </c>
      <c r="L186" s="246">
        <v>0</v>
      </c>
      <c r="M186" s="246">
        <v>0</v>
      </c>
      <c r="N186" s="246">
        <v>44.061987000000002</v>
      </c>
      <c r="O186" s="246">
        <v>94.790893417280003</v>
      </c>
      <c r="P186" s="246">
        <v>0</v>
      </c>
      <c r="Q186" s="246">
        <v>0</v>
      </c>
      <c r="R186" s="246">
        <v>0</v>
      </c>
      <c r="S186" s="246">
        <v>94.790893417280003</v>
      </c>
      <c r="T186" s="246">
        <f t="shared" si="51"/>
        <v>44.061987000000002</v>
      </c>
      <c r="U186" s="246">
        <v>0</v>
      </c>
      <c r="V186" s="246">
        <v>0</v>
      </c>
      <c r="W186" s="246">
        <v>0</v>
      </c>
      <c r="X186" s="246">
        <v>44.061987000000002</v>
      </c>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row>
    <row r="187" spans="1:73" s="138" customFormat="1" ht="75">
      <c r="A187" s="351" t="s">
        <v>297</v>
      </c>
      <c r="B187" s="356" t="s">
        <v>129</v>
      </c>
      <c r="C187" s="351" t="s">
        <v>186</v>
      </c>
      <c r="D187" s="353" t="s">
        <v>30</v>
      </c>
      <c r="E187" s="246">
        <v>32.262898158799999</v>
      </c>
      <c r="F187" s="246">
        <v>0</v>
      </c>
      <c r="G187" s="246">
        <v>0</v>
      </c>
      <c r="H187" s="246">
        <v>0</v>
      </c>
      <c r="I187" s="246">
        <v>32.262898158799999</v>
      </c>
      <c r="J187" s="246">
        <f t="shared" si="57"/>
        <v>0</v>
      </c>
      <c r="K187" s="246">
        <v>0</v>
      </c>
      <c r="L187" s="246">
        <v>0</v>
      </c>
      <c r="M187" s="246">
        <v>0</v>
      </c>
      <c r="N187" s="246">
        <v>0</v>
      </c>
      <c r="O187" s="246">
        <v>12.90515926352</v>
      </c>
      <c r="P187" s="246">
        <v>0</v>
      </c>
      <c r="Q187" s="246">
        <v>0</v>
      </c>
      <c r="R187" s="246">
        <v>0</v>
      </c>
      <c r="S187" s="246">
        <v>12.90515926352</v>
      </c>
      <c r="T187" s="246">
        <f t="shared" si="51"/>
        <v>0</v>
      </c>
      <c r="U187" s="246">
        <v>0</v>
      </c>
      <c r="V187" s="246">
        <v>0</v>
      </c>
      <c r="W187" s="246">
        <v>0</v>
      </c>
      <c r="X187" s="246">
        <v>0</v>
      </c>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row>
    <row r="188" spans="1:73" s="138" customFormat="1" ht="45">
      <c r="A188" s="351" t="s">
        <v>297</v>
      </c>
      <c r="B188" s="356" t="s">
        <v>131</v>
      </c>
      <c r="C188" s="351" t="s">
        <v>608</v>
      </c>
      <c r="D188" s="353" t="s">
        <v>30</v>
      </c>
      <c r="E188" s="246">
        <v>43.8505951044</v>
      </c>
      <c r="F188" s="246">
        <v>0</v>
      </c>
      <c r="G188" s="246">
        <v>0</v>
      </c>
      <c r="H188" s="246">
        <v>0</v>
      </c>
      <c r="I188" s="246">
        <v>43.8505951044</v>
      </c>
      <c r="J188" s="246">
        <f t="shared" si="57"/>
        <v>3.7440339999999996</v>
      </c>
      <c r="K188" s="246">
        <v>0</v>
      </c>
      <c r="L188" s="246">
        <v>0</v>
      </c>
      <c r="M188" s="246">
        <v>0</v>
      </c>
      <c r="N188" s="246">
        <v>3.7440339999999996</v>
      </c>
      <c r="O188" s="246">
        <v>17.540238041760002</v>
      </c>
      <c r="P188" s="246">
        <v>0</v>
      </c>
      <c r="Q188" s="246">
        <v>0</v>
      </c>
      <c r="R188" s="246">
        <v>0</v>
      </c>
      <c r="S188" s="246">
        <v>17.540238041760002</v>
      </c>
      <c r="T188" s="246">
        <f t="shared" si="51"/>
        <v>3.7440339999999996</v>
      </c>
      <c r="U188" s="246">
        <v>0</v>
      </c>
      <c r="V188" s="246">
        <v>0</v>
      </c>
      <c r="W188" s="246">
        <v>0</v>
      </c>
      <c r="X188" s="246">
        <v>3.7440339999999996</v>
      </c>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row>
    <row r="189" spans="1:73" s="138" customFormat="1">
      <c r="A189" s="351" t="s">
        <v>299</v>
      </c>
      <c r="B189" s="356" t="s">
        <v>300</v>
      </c>
      <c r="C189" s="351" t="s">
        <v>550</v>
      </c>
      <c r="D189" s="353" t="s">
        <v>420</v>
      </c>
      <c r="E189" s="244">
        <f>SUM(E190:E278)</f>
        <v>3562.7733019147531</v>
      </c>
      <c r="F189" s="244">
        <f>SUM(F190:F278)</f>
        <v>0</v>
      </c>
      <c r="G189" s="244">
        <f>SUM(G190:G278)</f>
        <v>0</v>
      </c>
      <c r="H189" s="244">
        <f>SUM(H190:H278)</f>
        <v>362.77330191475278</v>
      </c>
      <c r="I189" s="244">
        <f>SUM(I190:I278)</f>
        <v>3200</v>
      </c>
      <c r="J189" s="244">
        <f>SUM(J190:J286)</f>
        <v>303.32998202000005</v>
      </c>
      <c r="K189" s="244">
        <f>SUM(K190:K286)</f>
        <v>0</v>
      </c>
      <c r="L189" s="244">
        <f>SUM(L190:L286)</f>
        <v>0</v>
      </c>
      <c r="M189" s="244">
        <f>SUM(M190:M286)</f>
        <v>278.57904802000002</v>
      </c>
      <c r="N189" s="244">
        <f>SUM(N190:N286)</f>
        <v>24.750934000000001</v>
      </c>
      <c r="O189" s="244">
        <f>SUM(O190:O278)</f>
        <v>197.74808407714741</v>
      </c>
      <c r="P189" s="244">
        <f>SUM(P190:P278)</f>
        <v>0</v>
      </c>
      <c r="Q189" s="244">
        <f>SUM(Q190:Q278)</f>
        <v>0</v>
      </c>
      <c r="R189" s="244">
        <f>SUM(R190:R278)</f>
        <v>119.73208407714739</v>
      </c>
      <c r="S189" s="244">
        <f>SUM(S190:S278)</f>
        <v>78.016000000000005</v>
      </c>
      <c r="T189" s="244">
        <f>SUM(T190:T286)</f>
        <v>303.32998202000005</v>
      </c>
      <c r="U189" s="244">
        <f>SUM(U190:U286)</f>
        <v>0</v>
      </c>
      <c r="V189" s="364">
        <f>SUM(V190:V286)</f>
        <v>0</v>
      </c>
      <c r="W189" s="244">
        <f>SUM(W190:W286)</f>
        <v>278.57904802000002</v>
      </c>
      <c r="X189" s="244">
        <f>SUM(X190:X286)</f>
        <v>24.750934000000001</v>
      </c>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row>
    <row r="190" spans="1:73" s="138" customFormat="1" ht="28.5">
      <c r="A190" s="346" t="s">
        <v>299</v>
      </c>
      <c r="B190" s="347" t="s">
        <v>483</v>
      </c>
      <c r="C190" s="348" t="s">
        <v>609</v>
      </c>
      <c r="D190" s="349" t="s">
        <v>547</v>
      </c>
      <c r="E190" s="246">
        <v>3200</v>
      </c>
      <c r="F190" s="246">
        <v>0</v>
      </c>
      <c r="G190" s="246">
        <v>0</v>
      </c>
      <c r="H190" s="246">
        <v>0</v>
      </c>
      <c r="I190" s="246">
        <v>3200</v>
      </c>
      <c r="J190" s="246">
        <f t="shared" ref="J190:J245" si="58">K190+L190+M190+N190</f>
        <v>0.29767380000000004</v>
      </c>
      <c r="K190" s="246">
        <v>0</v>
      </c>
      <c r="L190" s="246">
        <v>0</v>
      </c>
      <c r="M190" s="246">
        <v>0.29767380000000004</v>
      </c>
      <c r="N190" s="246">
        <v>0</v>
      </c>
      <c r="O190" s="246">
        <v>78.016000000000005</v>
      </c>
      <c r="P190" s="246">
        <v>0</v>
      </c>
      <c r="Q190" s="246">
        <v>0</v>
      </c>
      <c r="R190" s="246">
        <v>0</v>
      </c>
      <c r="S190" s="246">
        <v>78.016000000000005</v>
      </c>
      <c r="T190" s="246">
        <f t="shared" si="51"/>
        <v>0.29767380000000004</v>
      </c>
      <c r="U190" s="246">
        <v>0</v>
      </c>
      <c r="V190" s="246">
        <v>0</v>
      </c>
      <c r="W190" s="246">
        <v>0.29767380000000004</v>
      </c>
      <c r="X190" s="246">
        <v>0</v>
      </c>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row>
    <row r="191" spans="1:73" s="138" customFormat="1" ht="28.5">
      <c r="A191" s="346" t="s">
        <v>299</v>
      </c>
      <c r="B191" s="347" t="s">
        <v>484</v>
      </c>
      <c r="C191" s="348" t="s">
        <v>610</v>
      </c>
      <c r="D191" s="349" t="s">
        <v>8</v>
      </c>
      <c r="E191" s="246">
        <v>0.35945749999999999</v>
      </c>
      <c r="F191" s="246">
        <v>0</v>
      </c>
      <c r="G191" s="246">
        <v>0</v>
      </c>
      <c r="H191" s="246">
        <v>0.35945749999999999</v>
      </c>
      <c r="I191" s="246">
        <v>0</v>
      </c>
      <c r="J191" s="246">
        <f t="shared" si="58"/>
        <v>0</v>
      </c>
      <c r="K191" s="246">
        <v>0</v>
      </c>
      <c r="L191" s="246">
        <v>0</v>
      </c>
      <c r="M191" s="246">
        <v>0</v>
      </c>
      <c r="N191" s="246">
        <v>0</v>
      </c>
      <c r="O191" s="246">
        <v>0</v>
      </c>
      <c r="P191" s="246">
        <v>0</v>
      </c>
      <c r="Q191" s="246">
        <v>0</v>
      </c>
      <c r="R191" s="246">
        <v>0</v>
      </c>
      <c r="S191" s="246">
        <v>0</v>
      </c>
      <c r="T191" s="246">
        <f t="shared" si="51"/>
        <v>0</v>
      </c>
      <c r="U191" s="246">
        <v>0</v>
      </c>
      <c r="V191" s="246">
        <v>0</v>
      </c>
      <c r="W191" s="246">
        <v>0</v>
      </c>
      <c r="X191" s="246">
        <v>0</v>
      </c>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row>
    <row r="192" spans="1:73" s="138" customFormat="1" ht="28.5">
      <c r="A192" s="346" t="s">
        <v>299</v>
      </c>
      <c r="B192" s="347" t="s">
        <v>485</v>
      </c>
      <c r="C192" s="348" t="s">
        <v>611</v>
      </c>
      <c r="D192" s="349" t="s">
        <v>8</v>
      </c>
      <c r="E192" s="246">
        <v>0.90033292000000009</v>
      </c>
      <c r="F192" s="246">
        <v>0</v>
      </c>
      <c r="G192" s="246">
        <v>0</v>
      </c>
      <c r="H192" s="246">
        <v>0.90033292000000009</v>
      </c>
      <c r="I192" s="246">
        <v>0</v>
      </c>
      <c r="J192" s="246">
        <f t="shared" si="58"/>
        <v>0</v>
      </c>
      <c r="K192" s="246">
        <v>0</v>
      </c>
      <c r="L192" s="246">
        <v>0</v>
      </c>
      <c r="M192" s="246">
        <v>0</v>
      </c>
      <c r="N192" s="246">
        <v>0</v>
      </c>
      <c r="O192" s="246">
        <v>0</v>
      </c>
      <c r="P192" s="246">
        <v>0</v>
      </c>
      <c r="Q192" s="246">
        <v>0</v>
      </c>
      <c r="R192" s="246">
        <v>0</v>
      </c>
      <c r="S192" s="246">
        <v>0</v>
      </c>
      <c r="T192" s="246">
        <f t="shared" si="51"/>
        <v>0</v>
      </c>
      <c r="U192" s="246">
        <v>0</v>
      </c>
      <c r="V192" s="246">
        <v>0</v>
      </c>
      <c r="W192" s="246">
        <v>0</v>
      </c>
      <c r="X192" s="246">
        <v>0</v>
      </c>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row>
    <row r="193" spans="1:73" s="138" customFormat="1">
      <c r="A193" s="348" t="s">
        <v>299</v>
      </c>
      <c r="B193" s="356" t="s">
        <v>486</v>
      </c>
      <c r="C193" s="365" t="s">
        <v>612</v>
      </c>
      <c r="D193" s="353" t="s">
        <v>8</v>
      </c>
      <c r="E193" s="246">
        <v>0.61949999999999994</v>
      </c>
      <c r="F193" s="246">
        <v>0</v>
      </c>
      <c r="G193" s="246">
        <v>0</v>
      </c>
      <c r="H193" s="246">
        <v>0.61949999999999994</v>
      </c>
      <c r="I193" s="246">
        <v>0</v>
      </c>
      <c r="J193" s="246">
        <f t="shared" si="58"/>
        <v>0</v>
      </c>
      <c r="K193" s="246">
        <v>0</v>
      </c>
      <c r="L193" s="246">
        <v>0</v>
      </c>
      <c r="M193" s="246">
        <v>0</v>
      </c>
      <c r="N193" s="246">
        <v>0</v>
      </c>
      <c r="O193" s="246">
        <v>0</v>
      </c>
      <c r="P193" s="246">
        <v>0</v>
      </c>
      <c r="Q193" s="246">
        <v>0</v>
      </c>
      <c r="R193" s="246">
        <v>0</v>
      </c>
      <c r="S193" s="246">
        <v>0</v>
      </c>
      <c r="T193" s="246">
        <f t="shared" si="51"/>
        <v>0</v>
      </c>
      <c r="U193" s="246">
        <v>0</v>
      </c>
      <c r="V193" s="246">
        <v>0</v>
      </c>
      <c r="W193" s="246">
        <v>0</v>
      </c>
      <c r="X193" s="246">
        <v>0</v>
      </c>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row>
    <row r="194" spans="1:73" s="138" customFormat="1">
      <c r="A194" s="353" t="s">
        <v>299</v>
      </c>
      <c r="B194" s="356" t="s">
        <v>487</v>
      </c>
      <c r="C194" s="351" t="s">
        <v>613</v>
      </c>
      <c r="D194" s="353" t="s">
        <v>8</v>
      </c>
      <c r="E194" s="246">
        <v>1.28325</v>
      </c>
      <c r="F194" s="246">
        <v>0</v>
      </c>
      <c r="G194" s="246">
        <v>0</v>
      </c>
      <c r="H194" s="246">
        <v>1.28325</v>
      </c>
      <c r="I194" s="246">
        <v>0</v>
      </c>
      <c r="J194" s="246">
        <f t="shared" si="58"/>
        <v>0</v>
      </c>
      <c r="K194" s="246">
        <v>0</v>
      </c>
      <c r="L194" s="246">
        <v>0</v>
      </c>
      <c r="M194" s="246">
        <v>0</v>
      </c>
      <c r="N194" s="246">
        <v>0</v>
      </c>
      <c r="O194" s="246">
        <v>0</v>
      </c>
      <c r="P194" s="246">
        <v>0</v>
      </c>
      <c r="Q194" s="246">
        <v>0</v>
      </c>
      <c r="R194" s="246">
        <v>0</v>
      </c>
      <c r="S194" s="246">
        <v>0</v>
      </c>
      <c r="T194" s="246">
        <f t="shared" si="51"/>
        <v>0</v>
      </c>
      <c r="U194" s="246">
        <v>0</v>
      </c>
      <c r="V194" s="246">
        <v>0</v>
      </c>
      <c r="W194" s="246">
        <v>0</v>
      </c>
      <c r="X194" s="246">
        <v>0</v>
      </c>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row>
    <row r="195" spans="1:73" s="138" customFormat="1" ht="30">
      <c r="A195" s="353" t="s">
        <v>299</v>
      </c>
      <c r="B195" s="356" t="s">
        <v>488</v>
      </c>
      <c r="C195" s="351" t="s">
        <v>614</v>
      </c>
      <c r="D195" s="353" t="s">
        <v>8</v>
      </c>
      <c r="E195" s="246">
        <v>0.83378799999999997</v>
      </c>
      <c r="F195" s="246">
        <v>0</v>
      </c>
      <c r="G195" s="246">
        <v>0</v>
      </c>
      <c r="H195" s="246">
        <v>0.83378799999999997</v>
      </c>
      <c r="I195" s="246">
        <v>0</v>
      </c>
      <c r="J195" s="246">
        <f t="shared" si="58"/>
        <v>0</v>
      </c>
      <c r="K195" s="246">
        <v>0</v>
      </c>
      <c r="L195" s="246">
        <v>0</v>
      </c>
      <c r="M195" s="246">
        <v>0</v>
      </c>
      <c r="N195" s="246">
        <v>0</v>
      </c>
      <c r="O195" s="246">
        <v>0</v>
      </c>
      <c r="P195" s="246">
        <v>0</v>
      </c>
      <c r="Q195" s="246">
        <v>0</v>
      </c>
      <c r="R195" s="246">
        <v>0</v>
      </c>
      <c r="S195" s="246">
        <v>0</v>
      </c>
      <c r="T195" s="246">
        <f t="shared" si="51"/>
        <v>0</v>
      </c>
      <c r="U195" s="246">
        <v>0</v>
      </c>
      <c r="V195" s="246">
        <v>0</v>
      </c>
      <c r="W195" s="246">
        <v>0</v>
      </c>
      <c r="X195" s="246">
        <v>0</v>
      </c>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row>
    <row r="196" spans="1:73" s="138" customFormat="1" ht="30">
      <c r="A196" s="353" t="s">
        <v>299</v>
      </c>
      <c r="B196" s="356" t="s">
        <v>489</v>
      </c>
      <c r="C196" s="351" t="s">
        <v>615</v>
      </c>
      <c r="D196" s="353" t="s">
        <v>8</v>
      </c>
      <c r="E196" s="246">
        <v>0.78249999999999997</v>
      </c>
      <c r="F196" s="246">
        <v>0</v>
      </c>
      <c r="G196" s="246">
        <v>0</v>
      </c>
      <c r="H196" s="246">
        <v>0.78249999999999997</v>
      </c>
      <c r="I196" s="246">
        <v>0</v>
      </c>
      <c r="J196" s="246">
        <f t="shared" si="58"/>
        <v>0</v>
      </c>
      <c r="K196" s="246">
        <v>0</v>
      </c>
      <c r="L196" s="246">
        <v>0</v>
      </c>
      <c r="M196" s="246">
        <v>0</v>
      </c>
      <c r="N196" s="246">
        <v>0</v>
      </c>
      <c r="O196" s="246">
        <v>0</v>
      </c>
      <c r="P196" s="246">
        <v>0</v>
      </c>
      <c r="Q196" s="246">
        <v>0</v>
      </c>
      <c r="R196" s="246">
        <v>0</v>
      </c>
      <c r="S196" s="246">
        <v>0</v>
      </c>
      <c r="T196" s="246">
        <f t="shared" si="51"/>
        <v>0</v>
      </c>
      <c r="U196" s="246">
        <v>0</v>
      </c>
      <c r="V196" s="246">
        <v>0</v>
      </c>
      <c r="W196" s="246">
        <v>0</v>
      </c>
      <c r="X196" s="246">
        <v>0</v>
      </c>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row>
    <row r="197" spans="1:73" s="138" customFormat="1">
      <c r="A197" s="353" t="s">
        <v>299</v>
      </c>
      <c r="B197" s="356" t="s">
        <v>490</v>
      </c>
      <c r="C197" s="351" t="s">
        <v>616</v>
      </c>
      <c r="D197" s="353" t="s">
        <v>8</v>
      </c>
      <c r="E197" s="246">
        <v>0.17</v>
      </c>
      <c r="F197" s="246">
        <v>0</v>
      </c>
      <c r="G197" s="246">
        <v>0</v>
      </c>
      <c r="H197" s="246">
        <v>0.17</v>
      </c>
      <c r="I197" s="246">
        <v>0</v>
      </c>
      <c r="J197" s="246">
        <f t="shared" si="58"/>
        <v>0</v>
      </c>
      <c r="K197" s="246">
        <v>0</v>
      </c>
      <c r="L197" s="246">
        <v>0</v>
      </c>
      <c r="M197" s="246">
        <v>0</v>
      </c>
      <c r="N197" s="246">
        <v>0</v>
      </c>
      <c r="O197" s="246">
        <v>0</v>
      </c>
      <c r="P197" s="246">
        <v>0</v>
      </c>
      <c r="Q197" s="246">
        <v>0</v>
      </c>
      <c r="R197" s="246">
        <v>0</v>
      </c>
      <c r="S197" s="246">
        <v>0</v>
      </c>
      <c r="T197" s="246">
        <f t="shared" si="51"/>
        <v>0</v>
      </c>
      <c r="U197" s="246">
        <v>0</v>
      </c>
      <c r="V197" s="246">
        <v>0</v>
      </c>
      <c r="W197" s="246">
        <v>0</v>
      </c>
      <c r="X197" s="246">
        <v>0</v>
      </c>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row>
    <row r="198" spans="1:73" s="138" customFormat="1">
      <c r="A198" s="353" t="s">
        <v>299</v>
      </c>
      <c r="B198" s="356" t="s">
        <v>491</v>
      </c>
      <c r="C198" s="351" t="s">
        <v>617</v>
      </c>
      <c r="D198" s="353" t="s">
        <v>8</v>
      </c>
      <c r="E198" s="246">
        <v>0.39700000000000002</v>
      </c>
      <c r="F198" s="246">
        <v>0</v>
      </c>
      <c r="G198" s="246">
        <v>0</v>
      </c>
      <c r="H198" s="246">
        <v>0.39700000000000002</v>
      </c>
      <c r="I198" s="246">
        <v>0</v>
      </c>
      <c r="J198" s="246">
        <f t="shared" si="58"/>
        <v>0</v>
      </c>
      <c r="K198" s="246">
        <v>0</v>
      </c>
      <c r="L198" s="246">
        <v>0</v>
      </c>
      <c r="M198" s="246">
        <v>0</v>
      </c>
      <c r="N198" s="246">
        <v>0</v>
      </c>
      <c r="O198" s="246">
        <v>0</v>
      </c>
      <c r="P198" s="246">
        <v>0</v>
      </c>
      <c r="Q198" s="246">
        <v>0</v>
      </c>
      <c r="R198" s="246">
        <v>0</v>
      </c>
      <c r="S198" s="246">
        <v>0</v>
      </c>
      <c r="T198" s="246">
        <f t="shared" si="51"/>
        <v>0</v>
      </c>
      <c r="U198" s="246">
        <v>0</v>
      </c>
      <c r="V198" s="246">
        <v>0</v>
      </c>
      <c r="W198" s="246">
        <v>0</v>
      </c>
      <c r="X198" s="246">
        <v>0</v>
      </c>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row>
    <row r="199" spans="1:73" s="138" customFormat="1" ht="30">
      <c r="A199" s="353" t="s">
        <v>299</v>
      </c>
      <c r="B199" s="359" t="s">
        <v>492</v>
      </c>
      <c r="C199" s="351" t="s">
        <v>618</v>
      </c>
      <c r="D199" s="353" t="s">
        <v>8</v>
      </c>
      <c r="E199" s="246">
        <v>0.186</v>
      </c>
      <c r="F199" s="246">
        <v>0</v>
      </c>
      <c r="G199" s="246">
        <v>0</v>
      </c>
      <c r="H199" s="246">
        <v>0.186</v>
      </c>
      <c r="I199" s="246">
        <v>0</v>
      </c>
      <c r="J199" s="246">
        <f t="shared" si="58"/>
        <v>0</v>
      </c>
      <c r="K199" s="246">
        <v>0</v>
      </c>
      <c r="L199" s="246">
        <v>0</v>
      </c>
      <c r="M199" s="246">
        <v>0</v>
      </c>
      <c r="N199" s="246">
        <v>0</v>
      </c>
      <c r="O199" s="246">
        <v>0</v>
      </c>
      <c r="P199" s="246">
        <v>0</v>
      </c>
      <c r="Q199" s="246">
        <v>0</v>
      </c>
      <c r="R199" s="246">
        <v>0</v>
      </c>
      <c r="S199" s="246">
        <v>0</v>
      </c>
      <c r="T199" s="246">
        <f t="shared" si="51"/>
        <v>0</v>
      </c>
      <c r="U199" s="246">
        <v>0</v>
      </c>
      <c r="V199" s="246">
        <v>0</v>
      </c>
      <c r="W199" s="246">
        <v>0</v>
      </c>
      <c r="X199" s="246">
        <v>0</v>
      </c>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row>
    <row r="200" spans="1:73" s="138" customFormat="1" ht="30">
      <c r="A200" s="353" t="s">
        <v>299</v>
      </c>
      <c r="B200" s="356" t="s">
        <v>142</v>
      </c>
      <c r="C200" s="353" t="s">
        <v>371</v>
      </c>
      <c r="D200" s="353" t="s">
        <v>8</v>
      </c>
      <c r="E200" s="246">
        <v>0.19309999999999999</v>
      </c>
      <c r="F200" s="246">
        <v>0</v>
      </c>
      <c r="G200" s="246">
        <v>0</v>
      </c>
      <c r="H200" s="246">
        <v>0.19309999999999999</v>
      </c>
      <c r="I200" s="246">
        <v>0</v>
      </c>
      <c r="J200" s="246">
        <f t="shared" si="58"/>
        <v>0</v>
      </c>
      <c r="K200" s="246">
        <v>0</v>
      </c>
      <c r="L200" s="246">
        <v>0</v>
      </c>
      <c r="M200" s="246">
        <v>0</v>
      </c>
      <c r="N200" s="246">
        <v>0</v>
      </c>
      <c r="O200" s="246">
        <v>0</v>
      </c>
      <c r="P200" s="246">
        <v>0</v>
      </c>
      <c r="Q200" s="246">
        <v>0</v>
      </c>
      <c r="R200" s="246">
        <v>0</v>
      </c>
      <c r="S200" s="246">
        <v>0</v>
      </c>
      <c r="T200" s="246">
        <f t="shared" si="51"/>
        <v>0</v>
      </c>
      <c r="U200" s="246">
        <v>0</v>
      </c>
      <c r="V200" s="246">
        <v>0</v>
      </c>
      <c r="W200" s="246">
        <v>0</v>
      </c>
      <c r="X200" s="246">
        <v>0</v>
      </c>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row>
    <row r="201" spans="1:73" s="138" customFormat="1" ht="30">
      <c r="A201" s="353" t="s">
        <v>299</v>
      </c>
      <c r="B201" s="356" t="s">
        <v>143</v>
      </c>
      <c r="C201" s="353" t="s">
        <v>372</v>
      </c>
      <c r="D201" s="353" t="s">
        <v>8</v>
      </c>
      <c r="E201" s="246">
        <v>0.25519999999999998</v>
      </c>
      <c r="F201" s="246">
        <v>0</v>
      </c>
      <c r="G201" s="246">
        <v>0</v>
      </c>
      <c r="H201" s="246">
        <v>0.25519999999999998</v>
      </c>
      <c r="I201" s="246">
        <v>0</v>
      </c>
      <c r="J201" s="246">
        <f t="shared" si="58"/>
        <v>0</v>
      </c>
      <c r="K201" s="246">
        <v>0</v>
      </c>
      <c r="L201" s="246">
        <v>0</v>
      </c>
      <c r="M201" s="246">
        <v>0</v>
      </c>
      <c r="N201" s="246">
        <v>0</v>
      </c>
      <c r="O201" s="246">
        <v>0</v>
      </c>
      <c r="P201" s="246">
        <v>0</v>
      </c>
      <c r="Q201" s="246">
        <v>0</v>
      </c>
      <c r="R201" s="246">
        <v>0</v>
      </c>
      <c r="S201" s="246">
        <v>0</v>
      </c>
      <c r="T201" s="246">
        <f t="shared" si="51"/>
        <v>0</v>
      </c>
      <c r="U201" s="246">
        <v>0</v>
      </c>
      <c r="V201" s="246">
        <v>0</v>
      </c>
      <c r="W201" s="246">
        <v>0</v>
      </c>
      <c r="X201" s="246">
        <v>0</v>
      </c>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row>
    <row r="202" spans="1:73" s="138" customFormat="1" ht="30">
      <c r="A202" s="353" t="s">
        <v>299</v>
      </c>
      <c r="B202" s="356" t="s">
        <v>144</v>
      </c>
      <c r="C202" s="351" t="s">
        <v>373</v>
      </c>
      <c r="D202" s="353" t="s">
        <v>8</v>
      </c>
      <c r="E202" s="246">
        <v>0.36280000000000001</v>
      </c>
      <c r="F202" s="246">
        <v>0</v>
      </c>
      <c r="G202" s="246">
        <v>0</v>
      </c>
      <c r="H202" s="246">
        <v>0.36280000000000001</v>
      </c>
      <c r="I202" s="246">
        <v>0</v>
      </c>
      <c r="J202" s="246">
        <f t="shared" si="58"/>
        <v>0</v>
      </c>
      <c r="K202" s="246">
        <v>0</v>
      </c>
      <c r="L202" s="246">
        <v>0</v>
      </c>
      <c r="M202" s="246">
        <v>0</v>
      </c>
      <c r="N202" s="246">
        <v>0</v>
      </c>
      <c r="O202" s="246">
        <v>0</v>
      </c>
      <c r="P202" s="246">
        <v>0</v>
      </c>
      <c r="Q202" s="246">
        <v>0</v>
      </c>
      <c r="R202" s="246">
        <v>0</v>
      </c>
      <c r="S202" s="246">
        <v>0</v>
      </c>
      <c r="T202" s="246">
        <f t="shared" si="51"/>
        <v>0</v>
      </c>
      <c r="U202" s="246">
        <v>0</v>
      </c>
      <c r="V202" s="246">
        <v>0</v>
      </c>
      <c r="W202" s="246">
        <v>0</v>
      </c>
      <c r="X202" s="246">
        <v>0</v>
      </c>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row>
    <row r="203" spans="1:73" s="138" customFormat="1" ht="30">
      <c r="A203" s="353" t="s">
        <v>299</v>
      </c>
      <c r="B203" s="356" t="s">
        <v>493</v>
      </c>
      <c r="C203" s="351" t="s">
        <v>619</v>
      </c>
      <c r="D203" s="353" t="s">
        <v>8</v>
      </c>
      <c r="E203" s="246">
        <v>0.70000000000000007</v>
      </c>
      <c r="F203" s="246">
        <v>0</v>
      </c>
      <c r="G203" s="246">
        <v>0</v>
      </c>
      <c r="H203" s="246">
        <v>0.70000000000000007</v>
      </c>
      <c r="I203" s="246">
        <v>0</v>
      </c>
      <c r="J203" s="246">
        <f t="shared" si="58"/>
        <v>0</v>
      </c>
      <c r="K203" s="246">
        <v>0</v>
      </c>
      <c r="L203" s="246">
        <v>0</v>
      </c>
      <c r="M203" s="246">
        <v>0</v>
      </c>
      <c r="N203" s="246">
        <v>0</v>
      </c>
      <c r="O203" s="246">
        <v>0</v>
      </c>
      <c r="P203" s="246">
        <v>0</v>
      </c>
      <c r="Q203" s="246">
        <v>0</v>
      </c>
      <c r="R203" s="246">
        <v>0</v>
      </c>
      <c r="S203" s="246">
        <v>0</v>
      </c>
      <c r="T203" s="246">
        <f t="shared" si="51"/>
        <v>0</v>
      </c>
      <c r="U203" s="246">
        <v>0</v>
      </c>
      <c r="V203" s="246">
        <v>0</v>
      </c>
      <c r="W203" s="246">
        <v>0</v>
      </c>
      <c r="X203" s="246">
        <v>0</v>
      </c>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row>
    <row r="204" spans="1:73" s="138" customFormat="1" ht="60">
      <c r="A204" s="353" t="s">
        <v>299</v>
      </c>
      <c r="B204" s="356" t="s">
        <v>494</v>
      </c>
      <c r="C204" s="351" t="s">
        <v>620</v>
      </c>
      <c r="D204" s="353" t="s">
        <v>8</v>
      </c>
      <c r="E204" s="246">
        <v>0.11559999999999999</v>
      </c>
      <c r="F204" s="246">
        <v>0</v>
      </c>
      <c r="G204" s="246">
        <v>0</v>
      </c>
      <c r="H204" s="246">
        <v>0.11559999999999999</v>
      </c>
      <c r="I204" s="246">
        <v>0</v>
      </c>
      <c r="J204" s="246">
        <f t="shared" si="58"/>
        <v>0</v>
      </c>
      <c r="K204" s="246">
        <v>0</v>
      </c>
      <c r="L204" s="246">
        <v>0</v>
      </c>
      <c r="M204" s="246">
        <v>0</v>
      </c>
      <c r="N204" s="246">
        <v>0</v>
      </c>
      <c r="O204" s="246">
        <v>0</v>
      </c>
      <c r="P204" s="246">
        <v>0</v>
      </c>
      <c r="Q204" s="246">
        <v>0</v>
      </c>
      <c r="R204" s="246">
        <v>0</v>
      </c>
      <c r="S204" s="246">
        <v>0</v>
      </c>
      <c r="T204" s="246">
        <f t="shared" si="51"/>
        <v>0</v>
      </c>
      <c r="U204" s="246">
        <v>0</v>
      </c>
      <c r="V204" s="246">
        <v>0</v>
      </c>
      <c r="W204" s="246">
        <v>0</v>
      </c>
      <c r="X204" s="246">
        <v>0</v>
      </c>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row>
    <row r="205" spans="1:73" s="138" customFormat="1" ht="60">
      <c r="A205" s="353" t="s">
        <v>299</v>
      </c>
      <c r="B205" s="356" t="s">
        <v>495</v>
      </c>
      <c r="C205" s="353" t="s">
        <v>621</v>
      </c>
      <c r="D205" s="353" t="s">
        <v>8</v>
      </c>
      <c r="E205" s="246">
        <v>0.18480000000000002</v>
      </c>
      <c r="F205" s="246">
        <v>0</v>
      </c>
      <c r="G205" s="246">
        <v>0</v>
      </c>
      <c r="H205" s="246">
        <v>0.18480000000000002</v>
      </c>
      <c r="I205" s="246">
        <v>0</v>
      </c>
      <c r="J205" s="246">
        <f t="shared" si="58"/>
        <v>0</v>
      </c>
      <c r="K205" s="246">
        <v>0</v>
      </c>
      <c r="L205" s="246">
        <v>0</v>
      </c>
      <c r="M205" s="246">
        <v>0</v>
      </c>
      <c r="N205" s="246">
        <v>0</v>
      </c>
      <c r="O205" s="246">
        <v>0</v>
      </c>
      <c r="P205" s="246">
        <v>0</v>
      </c>
      <c r="Q205" s="246">
        <v>0</v>
      </c>
      <c r="R205" s="246">
        <v>0</v>
      </c>
      <c r="S205" s="246">
        <v>0</v>
      </c>
      <c r="T205" s="246">
        <f t="shared" si="51"/>
        <v>0</v>
      </c>
      <c r="U205" s="246">
        <v>0</v>
      </c>
      <c r="V205" s="246">
        <v>0</v>
      </c>
      <c r="W205" s="246">
        <v>0</v>
      </c>
      <c r="X205" s="246">
        <v>0</v>
      </c>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row>
    <row r="206" spans="1:73" s="138" customFormat="1" ht="60">
      <c r="A206" s="353" t="s">
        <v>299</v>
      </c>
      <c r="B206" s="356" t="s">
        <v>496</v>
      </c>
      <c r="C206" s="351" t="s">
        <v>622</v>
      </c>
      <c r="D206" s="353" t="s">
        <v>8</v>
      </c>
      <c r="E206" s="246">
        <v>17.894736859999998</v>
      </c>
      <c r="F206" s="246">
        <v>0</v>
      </c>
      <c r="G206" s="246">
        <v>0</v>
      </c>
      <c r="H206" s="246">
        <v>17.894736859999998</v>
      </c>
      <c r="I206" s="246">
        <v>0</v>
      </c>
      <c r="J206" s="246">
        <f t="shared" si="58"/>
        <v>0</v>
      </c>
      <c r="K206" s="246">
        <v>0</v>
      </c>
      <c r="L206" s="246">
        <v>0</v>
      </c>
      <c r="M206" s="246">
        <v>0</v>
      </c>
      <c r="N206" s="246">
        <v>0</v>
      </c>
      <c r="O206" s="246">
        <v>0</v>
      </c>
      <c r="P206" s="246">
        <v>0</v>
      </c>
      <c r="Q206" s="246">
        <v>0</v>
      </c>
      <c r="R206" s="246">
        <v>0</v>
      </c>
      <c r="S206" s="246">
        <v>0</v>
      </c>
      <c r="T206" s="246">
        <f t="shared" si="51"/>
        <v>0</v>
      </c>
      <c r="U206" s="246">
        <v>0</v>
      </c>
      <c r="V206" s="246">
        <v>0</v>
      </c>
      <c r="W206" s="246">
        <v>0</v>
      </c>
      <c r="X206" s="246">
        <v>0</v>
      </c>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row>
    <row r="207" spans="1:73" s="138" customFormat="1" ht="30">
      <c r="A207" s="353" t="s">
        <v>299</v>
      </c>
      <c r="B207" s="356" t="s">
        <v>497</v>
      </c>
      <c r="C207" s="351" t="s">
        <v>623</v>
      </c>
      <c r="D207" s="353" t="s">
        <v>8</v>
      </c>
      <c r="E207" s="246">
        <v>0.13</v>
      </c>
      <c r="F207" s="246">
        <v>0</v>
      </c>
      <c r="G207" s="246">
        <v>0</v>
      </c>
      <c r="H207" s="246">
        <v>0.13</v>
      </c>
      <c r="I207" s="246">
        <v>0</v>
      </c>
      <c r="J207" s="246">
        <f t="shared" si="58"/>
        <v>0</v>
      </c>
      <c r="K207" s="246">
        <v>0</v>
      </c>
      <c r="L207" s="246">
        <v>0</v>
      </c>
      <c r="M207" s="246">
        <v>0</v>
      </c>
      <c r="N207" s="246">
        <v>0</v>
      </c>
      <c r="O207" s="246">
        <v>0</v>
      </c>
      <c r="P207" s="246">
        <v>0</v>
      </c>
      <c r="Q207" s="246">
        <v>0</v>
      </c>
      <c r="R207" s="246">
        <v>0</v>
      </c>
      <c r="S207" s="246">
        <v>0</v>
      </c>
      <c r="T207" s="246">
        <f t="shared" si="51"/>
        <v>0</v>
      </c>
      <c r="U207" s="246">
        <v>0</v>
      </c>
      <c r="V207" s="246">
        <v>0</v>
      </c>
      <c r="W207" s="246">
        <v>0</v>
      </c>
      <c r="X207" s="246">
        <v>0</v>
      </c>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row>
    <row r="208" spans="1:73" s="138" customFormat="1" ht="45">
      <c r="A208" s="353" t="s">
        <v>299</v>
      </c>
      <c r="B208" s="356" t="s">
        <v>498</v>
      </c>
      <c r="C208" s="351" t="s">
        <v>624</v>
      </c>
      <c r="D208" s="353" t="s">
        <v>8</v>
      </c>
      <c r="E208" s="246">
        <v>0.18480000000000002</v>
      </c>
      <c r="F208" s="246">
        <v>0</v>
      </c>
      <c r="G208" s="246">
        <v>0</v>
      </c>
      <c r="H208" s="246">
        <v>0.18480000000000002</v>
      </c>
      <c r="I208" s="246">
        <v>0</v>
      </c>
      <c r="J208" s="246">
        <f t="shared" si="58"/>
        <v>0</v>
      </c>
      <c r="K208" s="246">
        <v>0</v>
      </c>
      <c r="L208" s="246">
        <v>0</v>
      </c>
      <c r="M208" s="246">
        <v>0</v>
      </c>
      <c r="N208" s="246">
        <v>0</v>
      </c>
      <c r="O208" s="246">
        <v>0</v>
      </c>
      <c r="P208" s="246">
        <v>0</v>
      </c>
      <c r="Q208" s="246">
        <v>0</v>
      </c>
      <c r="R208" s="246">
        <v>0</v>
      </c>
      <c r="S208" s="246">
        <v>0</v>
      </c>
      <c r="T208" s="246">
        <f t="shared" si="51"/>
        <v>0</v>
      </c>
      <c r="U208" s="246">
        <v>0</v>
      </c>
      <c r="V208" s="246">
        <v>0</v>
      </c>
      <c r="W208" s="246">
        <v>0</v>
      </c>
      <c r="X208" s="246">
        <v>0</v>
      </c>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row>
    <row r="209" spans="1:73" s="138" customFormat="1" ht="30">
      <c r="A209" s="353" t="s">
        <v>299</v>
      </c>
      <c r="B209" s="356" t="s">
        <v>499</v>
      </c>
      <c r="C209" s="353" t="s">
        <v>625</v>
      </c>
      <c r="D209" s="353" t="s">
        <v>8</v>
      </c>
      <c r="E209" s="246">
        <v>0.47499999999999998</v>
      </c>
      <c r="F209" s="246">
        <v>0</v>
      </c>
      <c r="G209" s="246">
        <v>0</v>
      </c>
      <c r="H209" s="246">
        <v>0.47499999999999998</v>
      </c>
      <c r="I209" s="246">
        <v>0</v>
      </c>
      <c r="J209" s="246">
        <f t="shared" si="58"/>
        <v>0</v>
      </c>
      <c r="K209" s="246">
        <v>0</v>
      </c>
      <c r="L209" s="246">
        <v>0</v>
      </c>
      <c r="M209" s="246">
        <v>0</v>
      </c>
      <c r="N209" s="246">
        <v>0</v>
      </c>
      <c r="O209" s="246">
        <v>0</v>
      </c>
      <c r="P209" s="246">
        <v>0</v>
      </c>
      <c r="Q209" s="246">
        <v>0</v>
      </c>
      <c r="R209" s="246">
        <v>0</v>
      </c>
      <c r="S209" s="246">
        <v>0</v>
      </c>
      <c r="T209" s="246">
        <f t="shared" si="51"/>
        <v>0</v>
      </c>
      <c r="U209" s="246">
        <v>0</v>
      </c>
      <c r="V209" s="246">
        <v>0</v>
      </c>
      <c r="W209" s="246">
        <v>0</v>
      </c>
      <c r="X209" s="246">
        <v>0</v>
      </c>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row>
    <row r="210" spans="1:73" s="138" customFormat="1" ht="30">
      <c r="A210" s="353" t="s">
        <v>299</v>
      </c>
      <c r="B210" s="356" t="s">
        <v>500</v>
      </c>
      <c r="C210" s="351" t="s">
        <v>626</v>
      </c>
      <c r="D210" s="353" t="s">
        <v>8</v>
      </c>
      <c r="E210" s="246">
        <v>0.53</v>
      </c>
      <c r="F210" s="246">
        <v>0</v>
      </c>
      <c r="G210" s="246">
        <v>0</v>
      </c>
      <c r="H210" s="246">
        <v>0.53</v>
      </c>
      <c r="I210" s="246">
        <v>0</v>
      </c>
      <c r="J210" s="246">
        <f t="shared" si="58"/>
        <v>0</v>
      </c>
      <c r="K210" s="246">
        <v>0</v>
      </c>
      <c r="L210" s="246">
        <v>0</v>
      </c>
      <c r="M210" s="246">
        <v>0</v>
      </c>
      <c r="N210" s="246">
        <v>0</v>
      </c>
      <c r="O210" s="246">
        <v>0</v>
      </c>
      <c r="P210" s="246">
        <v>0</v>
      </c>
      <c r="Q210" s="246">
        <v>0</v>
      </c>
      <c r="R210" s="246">
        <v>0</v>
      </c>
      <c r="S210" s="246">
        <v>0</v>
      </c>
      <c r="T210" s="246">
        <f t="shared" si="51"/>
        <v>0</v>
      </c>
      <c r="U210" s="246">
        <v>0</v>
      </c>
      <c r="V210" s="246">
        <v>0</v>
      </c>
      <c r="W210" s="246">
        <v>0</v>
      </c>
      <c r="X210" s="246">
        <v>0</v>
      </c>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row>
    <row r="211" spans="1:73" s="138" customFormat="1" ht="30">
      <c r="A211" s="353" t="s">
        <v>299</v>
      </c>
      <c r="B211" s="356" t="s">
        <v>501</v>
      </c>
      <c r="C211" s="351" t="s">
        <v>627</v>
      </c>
      <c r="D211" s="353" t="s">
        <v>8</v>
      </c>
      <c r="E211" s="246">
        <v>0.15381299999999998</v>
      </c>
      <c r="F211" s="246">
        <v>0</v>
      </c>
      <c r="G211" s="246">
        <v>0</v>
      </c>
      <c r="H211" s="246">
        <v>0.15381299999999998</v>
      </c>
      <c r="I211" s="246">
        <v>0</v>
      </c>
      <c r="J211" s="246">
        <f t="shared" si="58"/>
        <v>0</v>
      </c>
      <c r="K211" s="246">
        <v>0</v>
      </c>
      <c r="L211" s="246">
        <v>0</v>
      </c>
      <c r="M211" s="246">
        <v>0</v>
      </c>
      <c r="N211" s="246">
        <v>0</v>
      </c>
      <c r="O211" s="246">
        <v>0</v>
      </c>
      <c r="P211" s="246">
        <v>0</v>
      </c>
      <c r="Q211" s="246">
        <v>0</v>
      </c>
      <c r="R211" s="246">
        <v>0</v>
      </c>
      <c r="S211" s="246">
        <v>0</v>
      </c>
      <c r="T211" s="246">
        <f t="shared" si="51"/>
        <v>0</v>
      </c>
      <c r="U211" s="246">
        <v>0</v>
      </c>
      <c r="V211" s="246">
        <v>0</v>
      </c>
      <c r="W211" s="246">
        <v>0</v>
      </c>
      <c r="X211" s="246">
        <v>0</v>
      </c>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row>
    <row r="212" spans="1:73" s="138" customFormat="1" ht="45">
      <c r="A212" s="353" t="s">
        <v>299</v>
      </c>
      <c r="B212" s="356" t="s">
        <v>502</v>
      </c>
      <c r="C212" s="351" t="s">
        <v>628</v>
      </c>
      <c r="D212" s="353" t="s">
        <v>33</v>
      </c>
      <c r="E212" s="246">
        <v>6.2716999999999995E-2</v>
      </c>
      <c r="F212" s="246">
        <v>0</v>
      </c>
      <c r="G212" s="246">
        <v>0</v>
      </c>
      <c r="H212" s="246">
        <v>6.2716999999999995E-2</v>
      </c>
      <c r="I212" s="246">
        <v>0</v>
      </c>
      <c r="J212" s="246">
        <f t="shared" si="58"/>
        <v>0</v>
      </c>
      <c r="K212" s="246">
        <v>0</v>
      </c>
      <c r="L212" s="246">
        <v>0</v>
      </c>
      <c r="M212" s="246">
        <v>0</v>
      </c>
      <c r="N212" s="246">
        <v>0</v>
      </c>
      <c r="O212" s="246">
        <v>0</v>
      </c>
      <c r="P212" s="246">
        <v>0</v>
      </c>
      <c r="Q212" s="246">
        <v>0</v>
      </c>
      <c r="R212" s="246">
        <v>0</v>
      </c>
      <c r="S212" s="246">
        <v>0</v>
      </c>
      <c r="T212" s="246">
        <f t="shared" si="51"/>
        <v>0</v>
      </c>
      <c r="U212" s="246">
        <v>0</v>
      </c>
      <c r="V212" s="246">
        <v>0</v>
      </c>
      <c r="W212" s="246">
        <v>0</v>
      </c>
      <c r="X212" s="246">
        <v>0</v>
      </c>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row>
    <row r="213" spans="1:73" s="138" customFormat="1" ht="45">
      <c r="A213" s="353" t="s">
        <v>299</v>
      </c>
      <c r="B213" s="356" t="s">
        <v>503</v>
      </c>
      <c r="C213" s="351" t="s">
        <v>629</v>
      </c>
      <c r="D213" s="353" t="s">
        <v>8</v>
      </c>
      <c r="E213" s="246">
        <v>0.55312499999999998</v>
      </c>
      <c r="F213" s="246">
        <v>0</v>
      </c>
      <c r="G213" s="246">
        <v>0</v>
      </c>
      <c r="H213" s="246">
        <v>0.55312499999999998</v>
      </c>
      <c r="I213" s="246">
        <v>0</v>
      </c>
      <c r="J213" s="246">
        <f t="shared" si="58"/>
        <v>0</v>
      </c>
      <c r="K213" s="246">
        <v>0</v>
      </c>
      <c r="L213" s="246">
        <v>0</v>
      </c>
      <c r="M213" s="246">
        <v>0</v>
      </c>
      <c r="N213" s="246">
        <v>0</v>
      </c>
      <c r="O213" s="246">
        <v>0</v>
      </c>
      <c r="P213" s="246">
        <v>0</v>
      </c>
      <c r="Q213" s="246">
        <v>0</v>
      </c>
      <c r="R213" s="246">
        <v>0</v>
      </c>
      <c r="S213" s="246">
        <v>0</v>
      </c>
      <c r="T213" s="246">
        <f t="shared" si="51"/>
        <v>0</v>
      </c>
      <c r="U213" s="246">
        <v>0</v>
      </c>
      <c r="V213" s="246">
        <v>0</v>
      </c>
      <c r="W213" s="246">
        <v>0</v>
      </c>
      <c r="X213" s="246">
        <v>0</v>
      </c>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row>
    <row r="214" spans="1:73" s="138" customFormat="1" ht="30">
      <c r="A214" s="353" t="s">
        <v>299</v>
      </c>
      <c r="B214" s="356" t="s">
        <v>145</v>
      </c>
      <c r="C214" s="351" t="s">
        <v>374</v>
      </c>
      <c r="D214" s="353" t="s">
        <v>8</v>
      </c>
      <c r="E214" s="246">
        <v>0.18882290000000002</v>
      </c>
      <c r="F214" s="246">
        <v>0</v>
      </c>
      <c r="G214" s="246">
        <v>0</v>
      </c>
      <c r="H214" s="246">
        <v>0.18882290000000002</v>
      </c>
      <c r="I214" s="246">
        <v>0</v>
      </c>
      <c r="J214" s="246">
        <f t="shared" si="58"/>
        <v>0</v>
      </c>
      <c r="K214" s="246">
        <v>0</v>
      </c>
      <c r="L214" s="246">
        <v>0</v>
      </c>
      <c r="M214" s="246">
        <v>0</v>
      </c>
      <c r="N214" s="246">
        <v>0</v>
      </c>
      <c r="O214" s="246">
        <v>0</v>
      </c>
      <c r="P214" s="246">
        <v>0</v>
      </c>
      <c r="Q214" s="246">
        <v>0</v>
      </c>
      <c r="R214" s="246">
        <v>0</v>
      </c>
      <c r="S214" s="246">
        <v>0</v>
      </c>
      <c r="T214" s="246">
        <f t="shared" si="51"/>
        <v>0</v>
      </c>
      <c r="U214" s="246">
        <v>0</v>
      </c>
      <c r="V214" s="246">
        <v>0</v>
      </c>
      <c r="W214" s="246">
        <v>0</v>
      </c>
      <c r="X214" s="246">
        <v>0</v>
      </c>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row>
    <row r="215" spans="1:73" s="138" customFormat="1" ht="30">
      <c r="A215" s="353" t="s">
        <v>299</v>
      </c>
      <c r="B215" s="356" t="s">
        <v>146</v>
      </c>
      <c r="C215" s="351" t="s">
        <v>375</v>
      </c>
      <c r="D215" s="353" t="s">
        <v>8</v>
      </c>
      <c r="E215" s="246">
        <v>9.6207109999999998E-2</v>
      </c>
      <c r="F215" s="246">
        <v>0</v>
      </c>
      <c r="G215" s="246">
        <v>0</v>
      </c>
      <c r="H215" s="246">
        <v>9.6207109999999998E-2</v>
      </c>
      <c r="I215" s="246">
        <v>0</v>
      </c>
      <c r="J215" s="246">
        <f t="shared" si="58"/>
        <v>0</v>
      </c>
      <c r="K215" s="246">
        <v>0</v>
      </c>
      <c r="L215" s="246">
        <v>0</v>
      </c>
      <c r="M215" s="246">
        <v>0</v>
      </c>
      <c r="N215" s="246">
        <v>0</v>
      </c>
      <c r="O215" s="246">
        <v>0</v>
      </c>
      <c r="P215" s="246">
        <v>0</v>
      </c>
      <c r="Q215" s="246">
        <v>0</v>
      </c>
      <c r="R215" s="246">
        <v>0</v>
      </c>
      <c r="S215" s="246">
        <v>0</v>
      </c>
      <c r="T215" s="246">
        <f t="shared" si="51"/>
        <v>0</v>
      </c>
      <c r="U215" s="246">
        <v>0</v>
      </c>
      <c r="V215" s="246">
        <v>0</v>
      </c>
      <c r="W215" s="246">
        <v>0</v>
      </c>
      <c r="X215" s="246">
        <v>0</v>
      </c>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row>
    <row r="216" spans="1:73" s="138" customFormat="1" ht="30">
      <c r="A216" s="353" t="s">
        <v>299</v>
      </c>
      <c r="B216" s="356" t="s">
        <v>147</v>
      </c>
      <c r="C216" s="351" t="s">
        <v>376</v>
      </c>
      <c r="D216" s="353" t="s">
        <v>8</v>
      </c>
      <c r="E216" s="246">
        <v>1.17964446</v>
      </c>
      <c r="F216" s="246">
        <v>0</v>
      </c>
      <c r="G216" s="246">
        <v>0</v>
      </c>
      <c r="H216" s="246">
        <v>1.17964446</v>
      </c>
      <c r="I216" s="246">
        <v>0</v>
      </c>
      <c r="J216" s="246">
        <f t="shared" si="58"/>
        <v>0</v>
      </c>
      <c r="K216" s="246">
        <v>0</v>
      </c>
      <c r="L216" s="246">
        <v>0</v>
      </c>
      <c r="M216" s="246">
        <v>0</v>
      </c>
      <c r="N216" s="246">
        <v>0</v>
      </c>
      <c r="O216" s="246">
        <v>0</v>
      </c>
      <c r="P216" s="246">
        <v>0</v>
      </c>
      <c r="Q216" s="246">
        <v>0</v>
      </c>
      <c r="R216" s="246">
        <v>0</v>
      </c>
      <c r="S216" s="246">
        <v>0</v>
      </c>
      <c r="T216" s="246">
        <f t="shared" si="51"/>
        <v>0</v>
      </c>
      <c r="U216" s="246">
        <v>0</v>
      </c>
      <c r="V216" s="246">
        <v>0</v>
      </c>
      <c r="W216" s="246">
        <v>0</v>
      </c>
      <c r="X216" s="246">
        <v>0</v>
      </c>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row>
    <row r="217" spans="1:73" s="138" customFormat="1" ht="30">
      <c r="A217" s="353" t="s">
        <v>299</v>
      </c>
      <c r="B217" s="356" t="s">
        <v>148</v>
      </c>
      <c r="C217" s="353" t="s">
        <v>377</v>
      </c>
      <c r="D217" s="366" t="s">
        <v>8</v>
      </c>
      <c r="E217" s="246">
        <v>0.70120750999999992</v>
      </c>
      <c r="F217" s="246">
        <v>0</v>
      </c>
      <c r="G217" s="246">
        <v>0</v>
      </c>
      <c r="H217" s="246">
        <v>0.70120750999999992</v>
      </c>
      <c r="I217" s="246">
        <v>0</v>
      </c>
      <c r="J217" s="246">
        <f t="shared" si="58"/>
        <v>0</v>
      </c>
      <c r="K217" s="246">
        <v>0</v>
      </c>
      <c r="L217" s="246">
        <v>0</v>
      </c>
      <c r="M217" s="246">
        <v>0</v>
      </c>
      <c r="N217" s="246">
        <v>0</v>
      </c>
      <c r="O217" s="246">
        <v>0</v>
      </c>
      <c r="P217" s="246">
        <v>0</v>
      </c>
      <c r="Q217" s="246">
        <v>0</v>
      </c>
      <c r="R217" s="246">
        <v>0</v>
      </c>
      <c r="S217" s="246">
        <v>0</v>
      </c>
      <c r="T217" s="246">
        <f t="shared" si="51"/>
        <v>0</v>
      </c>
      <c r="U217" s="246">
        <v>0</v>
      </c>
      <c r="V217" s="246">
        <v>0</v>
      </c>
      <c r="W217" s="246">
        <v>0</v>
      </c>
      <c r="X217" s="246">
        <v>0</v>
      </c>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row>
    <row r="218" spans="1:73" s="138" customFormat="1" ht="30">
      <c r="A218" s="353" t="s">
        <v>299</v>
      </c>
      <c r="B218" s="356" t="s">
        <v>149</v>
      </c>
      <c r="C218" s="351" t="s">
        <v>378</v>
      </c>
      <c r="D218" s="353" t="s">
        <v>8</v>
      </c>
      <c r="E218" s="246">
        <v>4.2093465600000002</v>
      </c>
      <c r="F218" s="246">
        <v>0</v>
      </c>
      <c r="G218" s="246">
        <v>0</v>
      </c>
      <c r="H218" s="246">
        <v>4.2093465600000002</v>
      </c>
      <c r="I218" s="246">
        <v>0</v>
      </c>
      <c r="J218" s="246">
        <f t="shared" si="58"/>
        <v>0</v>
      </c>
      <c r="K218" s="246">
        <v>0</v>
      </c>
      <c r="L218" s="246">
        <v>0</v>
      </c>
      <c r="M218" s="246">
        <v>0</v>
      </c>
      <c r="N218" s="246">
        <v>0</v>
      </c>
      <c r="O218" s="246">
        <v>0</v>
      </c>
      <c r="P218" s="246">
        <v>0</v>
      </c>
      <c r="Q218" s="246">
        <v>0</v>
      </c>
      <c r="R218" s="246">
        <v>0</v>
      </c>
      <c r="S218" s="246">
        <v>0</v>
      </c>
      <c r="T218" s="246">
        <f t="shared" si="51"/>
        <v>0</v>
      </c>
      <c r="U218" s="246">
        <v>0</v>
      </c>
      <c r="V218" s="246">
        <v>0</v>
      </c>
      <c r="W218" s="246">
        <v>0</v>
      </c>
      <c r="X218" s="246">
        <v>0</v>
      </c>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row>
    <row r="219" spans="1:73" s="138" customFormat="1" ht="30">
      <c r="A219" s="353" t="s">
        <v>299</v>
      </c>
      <c r="B219" s="356" t="s">
        <v>150</v>
      </c>
      <c r="C219" s="351" t="s">
        <v>379</v>
      </c>
      <c r="D219" s="353" t="s">
        <v>8</v>
      </c>
      <c r="E219" s="246">
        <v>0.59041147000000005</v>
      </c>
      <c r="F219" s="246">
        <v>0</v>
      </c>
      <c r="G219" s="246">
        <v>0</v>
      </c>
      <c r="H219" s="246">
        <v>0.59041147000000005</v>
      </c>
      <c r="I219" s="246">
        <v>0</v>
      </c>
      <c r="J219" s="246">
        <f t="shared" si="58"/>
        <v>0</v>
      </c>
      <c r="K219" s="246">
        <v>0</v>
      </c>
      <c r="L219" s="246">
        <v>0</v>
      </c>
      <c r="M219" s="246">
        <v>0</v>
      </c>
      <c r="N219" s="246">
        <v>0</v>
      </c>
      <c r="O219" s="246">
        <v>0</v>
      </c>
      <c r="P219" s="246">
        <v>0</v>
      </c>
      <c r="Q219" s="246">
        <v>0</v>
      </c>
      <c r="R219" s="246">
        <v>0</v>
      </c>
      <c r="S219" s="246">
        <v>0</v>
      </c>
      <c r="T219" s="246">
        <f t="shared" si="51"/>
        <v>0</v>
      </c>
      <c r="U219" s="246">
        <v>0</v>
      </c>
      <c r="V219" s="246">
        <v>0</v>
      </c>
      <c r="W219" s="246">
        <v>0</v>
      </c>
      <c r="X219" s="246">
        <v>0</v>
      </c>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row>
    <row r="220" spans="1:73" s="138" customFormat="1" ht="30">
      <c r="A220" s="353" t="s">
        <v>299</v>
      </c>
      <c r="B220" s="356" t="s">
        <v>151</v>
      </c>
      <c r="C220" s="351" t="s">
        <v>380</v>
      </c>
      <c r="D220" s="353" t="s">
        <v>8</v>
      </c>
      <c r="E220" s="246">
        <v>1.2893635800000003</v>
      </c>
      <c r="F220" s="246">
        <v>0</v>
      </c>
      <c r="G220" s="246">
        <v>0</v>
      </c>
      <c r="H220" s="246">
        <v>1.2893635800000003</v>
      </c>
      <c r="I220" s="246">
        <v>0</v>
      </c>
      <c r="J220" s="246">
        <f t="shared" si="58"/>
        <v>0</v>
      </c>
      <c r="K220" s="246">
        <v>0</v>
      </c>
      <c r="L220" s="246">
        <v>0</v>
      </c>
      <c r="M220" s="246">
        <v>0</v>
      </c>
      <c r="N220" s="246">
        <v>0</v>
      </c>
      <c r="O220" s="246">
        <v>0</v>
      </c>
      <c r="P220" s="246">
        <v>0</v>
      </c>
      <c r="Q220" s="246">
        <v>0</v>
      </c>
      <c r="R220" s="246">
        <v>0</v>
      </c>
      <c r="S220" s="246">
        <v>0</v>
      </c>
      <c r="T220" s="246">
        <f t="shared" si="51"/>
        <v>0</v>
      </c>
      <c r="U220" s="246">
        <v>0</v>
      </c>
      <c r="V220" s="246">
        <v>0</v>
      </c>
      <c r="W220" s="246">
        <v>0</v>
      </c>
      <c r="X220" s="246">
        <v>0</v>
      </c>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row>
    <row r="221" spans="1:73" s="138" customFormat="1" ht="30">
      <c r="A221" s="353" t="s">
        <v>299</v>
      </c>
      <c r="B221" s="356" t="s">
        <v>152</v>
      </c>
      <c r="C221" s="351" t="s">
        <v>381</v>
      </c>
      <c r="D221" s="353" t="s">
        <v>8</v>
      </c>
      <c r="E221" s="246">
        <v>1.26574071</v>
      </c>
      <c r="F221" s="246">
        <v>0</v>
      </c>
      <c r="G221" s="246">
        <v>0</v>
      </c>
      <c r="H221" s="246">
        <v>1.26574071</v>
      </c>
      <c r="I221" s="246">
        <v>0</v>
      </c>
      <c r="J221" s="246">
        <f t="shared" si="58"/>
        <v>0</v>
      </c>
      <c r="K221" s="246">
        <v>0</v>
      </c>
      <c r="L221" s="246">
        <v>0</v>
      </c>
      <c r="M221" s="246">
        <v>0</v>
      </c>
      <c r="N221" s="246">
        <v>0</v>
      </c>
      <c r="O221" s="246">
        <v>0</v>
      </c>
      <c r="P221" s="246">
        <v>0</v>
      </c>
      <c r="Q221" s="246">
        <v>0</v>
      </c>
      <c r="R221" s="246">
        <v>0</v>
      </c>
      <c r="S221" s="246">
        <v>0</v>
      </c>
      <c r="T221" s="246">
        <f t="shared" si="51"/>
        <v>0</v>
      </c>
      <c r="U221" s="246">
        <v>0</v>
      </c>
      <c r="V221" s="246">
        <v>0</v>
      </c>
      <c r="W221" s="246">
        <v>0</v>
      </c>
      <c r="X221" s="246">
        <v>0</v>
      </c>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row>
    <row r="222" spans="1:73" s="138" customFormat="1" ht="30">
      <c r="A222" s="353" t="s">
        <v>299</v>
      </c>
      <c r="B222" s="356" t="s">
        <v>153</v>
      </c>
      <c r="C222" s="351" t="s">
        <v>382</v>
      </c>
      <c r="D222" s="353" t="s">
        <v>8</v>
      </c>
      <c r="E222" s="246">
        <v>8.6730000000000002E-2</v>
      </c>
      <c r="F222" s="246">
        <v>0</v>
      </c>
      <c r="G222" s="246">
        <v>0</v>
      </c>
      <c r="H222" s="246">
        <v>8.6730000000000002E-2</v>
      </c>
      <c r="I222" s="246">
        <v>0</v>
      </c>
      <c r="J222" s="246">
        <f t="shared" si="58"/>
        <v>0</v>
      </c>
      <c r="K222" s="246">
        <v>0</v>
      </c>
      <c r="L222" s="246">
        <v>0</v>
      </c>
      <c r="M222" s="246">
        <v>0</v>
      </c>
      <c r="N222" s="246">
        <v>0</v>
      </c>
      <c r="O222" s="246">
        <v>0</v>
      </c>
      <c r="P222" s="246">
        <v>0</v>
      </c>
      <c r="Q222" s="246">
        <v>0</v>
      </c>
      <c r="R222" s="246">
        <v>0</v>
      </c>
      <c r="S222" s="246">
        <v>0</v>
      </c>
      <c r="T222" s="246">
        <f t="shared" si="51"/>
        <v>0</v>
      </c>
      <c r="U222" s="246">
        <v>0</v>
      </c>
      <c r="V222" s="246">
        <v>0</v>
      </c>
      <c r="W222" s="246">
        <v>0</v>
      </c>
      <c r="X222" s="246">
        <v>0</v>
      </c>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row>
    <row r="223" spans="1:73" s="138" customFormat="1" ht="30">
      <c r="A223" s="353" t="s">
        <v>299</v>
      </c>
      <c r="B223" s="356" t="s">
        <v>154</v>
      </c>
      <c r="C223" s="351" t="s">
        <v>383</v>
      </c>
      <c r="D223" s="353" t="s">
        <v>8</v>
      </c>
      <c r="E223" s="246">
        <v>0.32001600000000002</v>
      </c>
      <c r="F223" s="246">
        <v>0</v>
      </c>
      <c r="G223" s="246">
        <v>0</v>
      </c>
      <c r="H223" s="246">
        <v>0.32001600000000002</v>
      </c>
      <c r="I223" s="246">
        <v>0</v>
      </c>
      <c r="J223" s="246">
        <f t="shared" si="58"/>
        <v>0</v>
      </c>
      <c r="K223" s="246">
        <v>0</v>
      </c>
      <c r="L223" s="246">
        <v>0</v>
      </c>
      <c r="M223" s="246">
        <v>0</v>
      </c>
      <c r="N223" s="246">
        <v>0</v>
      </c>
      <c r="O223" s="246">
        <v>0</v>
      </c>
      <c r="P223" s="246">
        <v>0</v>
      </c>
      <c r="Q223" s="246">
        <v>0</v>
      </c>
      <c r="R223" s="246">
        <v>0</v>
      </c>
      <c r="S223" s="246">
        <v>0</v>
      </c>
      <c r="T223" s="246">
        <f t="shared" si="51"/>
        <v>0</v>
      </c>
      <c r="U223" s="246">
        <v>0</v>
      </c>
      <c r="V223" s="246">
        <v>0</v>
      </c>
      <c r="W223" s="246">
        <v>0</v>
      </c>
      <c r="X223" s="246">
        <v>0</v>
      </c>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row>
    <row r="224" spans="1:73" s="138" customFormat="1" ht="30">
      <c r="A224" s="353" t="s">
        <v>299</v>
      </c>
      <c r="B224" s="356" t="s">
        <v>155</v>
      </c>
      <c r="C224" s="351" t="s">
        <v>384</v>
      </c>
      <c r="D224" s="353" t="s">
        <v>8</v>
      </c>
      <c r="E224" s="246">
        <v>0.146674</v>
      </c>
      <c r="F224" s="246">
        <v>0</v>
      </c>
      <c r="G224" s="246">
        <v>0</v>
      </c>
      <c r="H224" s="246">
        <v>0.146674</v>
      </c>
      <c r="I224" s="246">
        <v>0</v>
      </c>
      <c r="J224" s="246">
        <f t="shared" si="58"/>
        <v>0</v>
      </c>
      <c r="K224" s="246">
        <v>0</v>
      </c>
      <c r="L224" s="246">
        <v>0</v>
      </c>
      <c r="M224" s="246">
        <v>0</v>
      </c>
      <c r="N224" s="246">
        <v>0</v>
      </c>
      <c r="O224" s="246">
        <v>0</v>
      </c>
      <c r="P224" s="246">
        <v>0</v>
      </c>
      <c r="Q224" s="246">
        <v>0</v>
      </c>
      <c r="R224" s="246">
        <v>0</v>
      </c>
      <c r="S224" s="246">
        <v>0</v>
      </c>
      <c r="T224" s="246">
        <f t="shared" si="51"/>
        <v>0</v>
      </c>
      <c r="U224" s="246">
        <v>0</v>
      </c>
      <c r="V224" s="246">
        <v>0</v>
      </c>
      <c r="W224" s="246">
        <v>0</v>
      </c>
      <c r="X224" s="246">
        <v>0</v>
      </c>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row>
    <row r="225" spans="1:73" s="138" customFormat="1" ht="30">
      <c r="A225" s="353" t="s">
        <v>299</v>
      </c>
      <c r="B225" s="356" t="s">
        <v>156</v>
      </c>
      <c r="C225" s="351" t="s">
        <v>385</v>
      </c>
      <c r="D225" s="353" t="s">
        <v>8</v>
      </c>
      <c r="E225" s="246">
        <v>0.46692600000000001</v>
      </c>
      <c r="F225" s="246">
        <v>0</v>
      </c>
      <c r="G225" s="246">
        <v>0</v>
      </c>
      <c r="H225" s="246">
        <v>0.46692600000000001</v>
      </c>
      <c r="I225" s="246">
        <v>0</v>
      </c>
      <c r="J225" s="246">
        <f t="shared" si="58"/>
        <v>0</v>
      </c>
      <c r="K225" s="246">
        <v>0</v>
      </c>
      <c r="L225" s="246">
        <v>0</v>
      </c>
      <c r="M225" s="246">
        <v>0</v>
      </c>
      <c r="N225" s="246">
        <v>0</v>
      </c>
      <c r="O225" s="246">
        <v>0</v>
      </c>
      <c r="P225" s="246">
        <v>0</v>
      </c>
      <c r="Q225" s="246">
        <v>0</v>
      </c>
      <c r="R225" s="246">
        <v>0</v>
      </c>
      <c r="S225" s="246">
        <v>0</v>
      </c>
      <c r="T225" s="246">
        <f t="shared" si="51"/>
        <v>0</v>
      </c>
      <c r="U225" s="246">
        <v>0</v>
      </c>
      <c r="V225" s="246">
        <v>0</v>
      </c>
      <c r="W225" s="246">
        <v>0</v>
      </c>
      <c r="X225" s="246">
        <v>0</v>
      </c>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row>
    <row r="226" spans="1:73" s="138" customFormat="1" ht="30">
      <c r="A226" s="353" t="s">
        <v>299</v>
      </c>
      <c r="B226" s="356" t="s">
        <v>157</v>
      </c>
      <c r="C226" s="351" t="s">
        <v>386</v>
      </c>
      <c r="D226" s="353" t="s">
        <v>8</v>
      </c>
      <c r="E226" s="246">
        <v>0.103545</v>
      </c>
      <c r="F226" s="246">
        <v>0</v>
      </c>
      <c r="G226" s="246">
        <v>0</v>
      </c>
      <c r="H226" s="246">
        <v>0.103545</v>
      </c>
      <c r="I226" s="246">
        <v>0</v>
      </c>
      <c r="J226" s="246">
        <f t="shared" si="58"/>
        <v>0</v>
      </c>
      <c r="K226" s="246">
        <v>0</v>
      </c>
      <c r="L226" s="246">
        <v>0</v>
      </c>
      <c r="M226" s="246">
        <v>0</v>
      </c>
      <c r="N226" s="246">
        <v>0</v>
      </c>
      <c r="O226" s="246">
        <v>0</v>
      </c>
      <c r="P226" s="246">
        <v>0</v>
      </c>
      <c r="Q226" s="246">
        <v>0</v>
      </c>
      <c r="R226" s="246">
        <v>0</v>
      </c>
      <c r="S226" s="246">
        <v>0</v>
      </c>
      <c r="T226" s="246">
        <f t="shared" si="51"/>
        <v>0</v>
      </c>
      <c r="U226" s="246">
        <v>0</v>
      </c>
      <c r="V226" s="246">
        <v>0</v>
      </c>
      <c r="W226" s="246">
        <v>0</v>
      </c>
      <c r="X226" s="246">
        <v>0</v>
      </c>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row>
    <row r="227" spans="1:73" s="138" customFormat="1" ht="30">
      <c r="A227" s="353" t="s">
        <v>299</v>
      </c>
      <c r="B227" s="356" t="s">
        <v>158</v>
      </c>
      <c r="C227" s="351" t="s">
        <v>387</v>
      </c>
      <c r="D227" s="353" t="s">
        <v>8</v>
      </c>
      <c r="E227" s="246">
        <v>0.26780100000000001</v>
      </c>
      <c r="F227" s="246">
        <v>0</v>
      </c>
      <c r="G227" s="246">
        <v>0</v>
      </c>
      <c r="H227" s="246">
        <v>0.26780100000000001</v>
      </c>
      <c r="I227" s="246">
        <v>0</v>
      </c>
      <c r="J227" s="246">
        <f t="shared" si="58"/>
        <v>0</v>
      </c>
      <c r="K227" s="246">
        <v>0</v>
      </c>
      <c r="L227" s="246">
        <v>0</v>
      </c>
      <c r="M227" s="246">
        <v>0</v>
      </c>
      <c r="N227" s="246">
        <v>0</v>
      </c>
      <c r="O227" s="246">
        <v>0</v>
      </c>
      <c r="P227" s="246">
        <v>0</v>
      </c>
      <c r="Q227" s="246">
        <v>0</v>
      </c>
      <c r="R227" s="246">
        <v>0</v>
      </c>
      <c r="S227" s="246">
        <v>0</v>
      </c>
      <c r="T227" s="246">
        <f t="shared" si="51"/>
        <v>0</v>
      </c>
      <c r="U227" s="246">
        <v>0</v>
      </c>
      <c r="V227" s="246">
        <v>0</v>
      </c>
      <c r="W227" s="246">
        <v>0</v>
      </c>
      <c r="X227" s="246">
        <v>0</v>
      </c>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row>
    <row r="228" spans="1:73" s="138" customFormat="1" ht="30">
      <c r="A228" s="353" t="s">
        <v>299</v>
      </c>
      <c r="B228" s="356" t="s">
        <v>159</v>
      </c>
      <c r="C228" s="351" t="s">
        <v>388</v>
      </c>
      <c r="D228" s="353" t="s">
        <v>8</v>
      </c>
      <c r="E228" s="246">
        <v>0.266208</v>
      </c>
      <c r="F228" s="246">
        <v>0</v>
      </c>
      <c r="G228" s="246">
        <v>0</v>
      </c>
      <c r="H228" s="246">
        <v>0.266208</v>
      </c>
      <c r="I228" s="246">
        <v>0</v>
      </c>
      <c r="J228" s="246">
        <f t="shared" si="58"/>
        <v>0</v>
      </c>
      <c r="K228" s="246">
        <v>0</v>
      </c>
      <c r="L228" s="246">
        <v>0</v>
      </c>
      <c r="M228" s="246">
        <v>0</v>
      </c>
      <c r="N228" s="246">
        <v>0</v>
      </c>
      <c r="O228" s="246">
        <v>0</v>
      </c>
      <c r="P228" s="246">
        <v>0</v>
      </c>
      <c r="Q228" s="246">
        <v>0</v>
      </c>
      <c r="R228" s="246">
        <v>0</v>
      </c>
      <c r="S228" s="246">
        <v>0</v>
      </c>
      <c r="T228" s="246">
        <f t="shared" si="51"/>
        <v>0</v>
      </c>
      <c r="U228" s="246">
        <v>0</v>
      </c>
      <c r="V228" s="246">
        <v>0</v>
      </c>
      <c r="W228" s="246">
        <v>0</v>
      </c>
      <c r="X228" s="246">
        <v>0</v>
      </c>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row>
    <row r="229" spans="1:73" s="138" customFormat="1" ht="30">
      <c r="A229" s="353" t="s">
        <v>299</v>
      </c>
      <c r="B229" s="356" t="s">
        <v>504</v>
      </c>
      <c r="C229" s="367" t="s">
        <v>630</v>
      </c>
      <c r="D229" s="348" t="s">
        <v>8</v>
      </c>
      <c r="E229" s="246">
        <v>0.58734000000000008</v>
      </c>
      <c r="F229" s="246">
        <v>0</v>
      </c>
      <c r="G229" s="246">
        <v>0</v>
      </c>
      <c r="H229" s="246">
        <v>0.58734000000000008</v>
      </c>
      <c r="I229" s="246">
        <v>0</v>
      </c>
      <c r="J229" s="246">
        <f t="shared" si="58"/>
        <v>0</v>
      </c>
      <c r="K229" s="246">
        <v>0</v>
      </c>
      <c r="L229" s="246">
        <v>0</v>
      </c>
      <c r="M229" s="246">
        <v>0</v>
      </c>
      <c r="N229" s="246">
        <v>0</v>
      </c>
      <c r="O229" s="246">
        <v>0</v>
      </c>
      <c r="P229" s="246">
        <v>0</v>
      </c>
      <c r="Q229" s="246">
        <v>0</v>
      </c>
      <c r="R229" s="246">
        <v>0</v>
      </c>
      <c r="S229" s="246">
        <v>0</v>
      </c>
      <c r="T229" s="246">
        <f t="shared" si="51"/>
        <v>0</v>
      </c>
      <c r="U229" s="246">
        <v>0</v>
      </c>
      <c r="V229" s="246">
        <v>0</v>
      </c>
      <c r="W229" s="246">
        <v>0</v>
      </c>
      <c r="X229" s="246">
        <v>0</v>
      </c>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row>
    <row r="230" spans="1:73" s="138" customFormat="1" ht="30">
      <c r="A230" s="353" t="s">
        <v>299</v>
      </c>
      <c r="B230" s="356" t="s">
        <v>505</v>
      </c>
      <c r="C230" s="367" t="s">
        <v>631</v>
      </c>
      <c r="D230" s="348" t="s">
        <v>8</v>
      </c>
      <c r="E230" s="246">
        <v>0.281387</v>
      </c>
      <c r="F230" s="246">
        <v>0</v>
      </c>
      <c r="G230" s="246">
        <v>0</v>
      </c>
      <c r="H230" s="246">
        <v>0.281387</v>
      </c>
      <c r="I230" s="246">
        <v>0</v>
      </c>
      <c r="J230" s="246">
        <f t="shared" si="58"/>
        <v>0</v>
      </c>
      <c r="K230" s="246">
        <v>0</v>
      </c>
      <c r="L230" s="246">
        <v>0</v>
      </c>
      <c r="M230" s="246">
        <v>0</v>
      </c>
      <c r="N230" s="246">
        <v>0</v>
      </c>
      <c r="O230" s="246">
        <v>0</v>
      </c>
      <c r="P230" s="246">
        <v>0</v>
      </c>
      <c r="Q230" s="246">
        <v>0</v>
      </c>
      <c r="R230" s="246">
        <v>0</v>
      </c>
      <c r="S230" s="246">
        <v>0</v>
      </c>
      <c r="T230" s="246">
        <f t="shared" si="51"/>
        <v>0</v>
      </c>
      <c r="U230" s="246">
        <v>0</v>
      </c>
      <c r="V230" s="246">
        <v>0</v>
      </c>
      <c r="W230" s="246">
        <v>0</v>
      </c>
      <c r="X230" s="246">
        <v>0</v>
      </c>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row>
    <row r="231" spans="1:73" s="138" customFormat="1" ht="30">
      <c r="A231" s="353" t="s">
        <v>299</v>
      </c>
      <c r="B231" s="356" t="s">
        <v>506</v>
      </c>
      <c r="C231" s="367" t="s">
        <v>632</v>
      </c>
      <c r="D231" s="348" t="s">
        <v>8</v>
      </c>
      <c r="E231" s="246">
        <v>0.113398</v>
      </c>
      <c r="F231" s="246">
        <v>0</v>
      </c>
      <c r="G231" s="246">
        <v>0</v>
      </c>
      <c r="H231" s="246">
        <v>0.113398</v>
      </c>
      <c r="I231" s="246">
        <v>0</v>
      </c>
      <c r="J231" s="246">
        <f t="shared" si="58"/>
        <v>0</v>
      </c>
      <c r="K231" s="246">
        <v>0</v>
      </c>
      <c r="L231" s="246">
        <v>0</v>
      </c>
      <c r="M231" s="246">
        <v>0</v>
      </c>
      <c r="N231" s="246">
        <v>0</v>
      </c>
      <c r="O231" s="246">
        <v>0</v>
      </c>
      <c r="P231" s="246">
        <v>0</v>
      </c>
      <c r="Q231" s="246">
        <v>0</v>
      </c>
      <c r="R231" s="246">
        <v>0</v>
      </c>
      <c r="S231" s="246">
        <v>0</v>
      </c>
      <c r="T231" s="246">
        <f t="shared" si="51"/>
        <v>0</v>
      </c>
      <c r="U231" s="246">
        <v>0</v>
      </c>
      <c r="V231" s="246">
        <v>0</v>
      </c>
      <c r="W231" s="246">
        <v>0</v>
      </c>
      <c r="X231" s="246">
        <v>0</v>
      </c>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row>
    <row r="232" spans="1:73" s="138" customFormat="1" ht="30">
      <c r="A232" s="353" t="s">
        <v>299</v>
      </c>
      <c r="B232" s="356" t="s">
        <v>160</v>
      </c>
      <c r="C232" s="367" t="s">
        <v>389</v>
      </c>
      <c r="D232" s="348" t="s">
        <v>8</v>
      </c>
      <c r="E232" s="246">
        <v>3.2662399999999998</v>
      </c>
      <c r="F232" s="246">
        <v>0</v>
      </c>
      <c r="G232" s="246">
        <v>0</v>
      </c>
      <c r="H232" s="246">
        <v>3.2662399999999998</v>
      </c>
      <c r="I232" s="246">
        <v>0</v>
      </c>
      <c r="J232" s="246">
        <f t="shared" si="58"/>
        <v>0</v>
      </c>
      <c r="K232" s="246">
        <v>0</v>
      </c>
      <c r="L232" s="246">
        <v>0</v>
      </c>
      <c r="M232" s="246">
        <v>0</v>
      </c>
      <c r="N232" s="246">
        <v>0</v>
      </c>
      <c r="O232" s="246">
        <v>0</v>
      </c>
      <c r="P232" s="246">
        <v>0</v>
      </c>
      <c r="Q232" s="246">
        <v>0</v>
      </c>
      <c r="R232" s="246">
        <v>0</v>
      </c>
      <c r="S232" s="246">
        <v>0</v>
      </c>
      <c r="T232" s="246">
        <f t="shared" si="51"/>
        <v>0</v>
      </c>
      <c r="U232" s="246">
        <v>0</v>
      </c>
      <c r="V232" s="246">
        <v>0</v>
      </c>
      <c r="W232" s="246">
        <v>0</v>
      </c>
      <c r="X232" s="246">
        <v>0</v>
      </c>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row>
    <row r="233" spans="1:73" s="138" customFormat="1" ht="30">
      <c r="A233" s="353" t="s">
        <v>299</v>
      </c>
      <c r="B233" s="356" t="s">
        <v>161</v>
      </c>
      <c r="C233" s="367" t="s">
        <v>390</v>
      </c>
      <c r="D233" s="348" t="s">
        <v>8</v>
      </c>
      <c r="E233" s="246">
        <v>1.887705</v>
      </c>
      <c r="F233" s="246">
        <v>0</v>
      </c>
      <c r="G233" s="246">
        <v>0</v>
      </c>
      <c r="H233" s="246">
        <v>1.887705</v>
      </c>
      <c r="I233" s="246">
        <v>0</v>
      </c>
      <c r="J233" s="246">
        <f t="shared" si="58"/>
        <v>0</v>
      </c>
      <c r="K233" s="246">
        <v>0</v>
      </c>
      <c r="L233" s="246">
        <v>0</v>
      </c>
      <c r="M233" s="246">
        <v>0</v>
      </c>
      <c r="N233" s="246">
        <v>0</v>
      </c>
      <c r="O233" s="246">
        <v>0</v>
      </c>
      <c r="P233" s="246">
        <v>0</v>
      </c>
      <c r="Q233" s="246">
        <v>0</v>
      </c>
      <c r="R233" s="246">
        <v>0</v>
      </c>
      <c r="S233" s="246">
        <v>0</v>
      </c>
      <c r="T233" s="246">
        <f t="shared" si="51"/>
        <v>0</v>
      </c>
      <c r="U233" s="246">
        <v>0</v>
      </c>
      <c r="V233" s="246">
        <v>0</v>
      </c>
      <c r="W233" s="246">
        <v>0</v>
      </c>
      <c r="X233" s="246">
        <v>0</v>
      </c>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row>
    <row r="234" spans="1:73" s="138" customFormat="1" ht="30">
      <c r="A234" s="353" t="s">
        <v>299</v>
      </c>
      <c r="B234" s="356" t="s">
        <v>162</v>
      </c>
      <c r="C234" s="367" t="s">
        <v>391</v>
      </c>
      <c r="D234" s="348" t="s">
        <v>8</v>
      </c>
      <c r="E234" s="246">
        <v>14.508957500000001</v>
      </c>
      <c r="F234" s="246">
        <v>0</v>
      </c>
      <c r="G234" s="246">
        <v>0</v>
      </c>
      <c r="H234" s="246">
        <v>14.508957500000001</v>
      </c>
      <c r="I234" s="246">
        <v>0</v>
      </c>
      <c r="J234" s="246">
        <f t="shared" si="58"/>
        <v>0</v>
      </c>
      <c r="K234" s="246">
        <v>0</v>
      </c>
      <c r="L234" s="246">
        <v>0</v>
      </c>
      <c r="M234" s="246">
        <v>0</v>
      </c>
      <c r="N234" s="246">
        <v>0</v>
      </c>
      <c r="O234" s="246">
        <v>0</v>
      </c>
      <c r="P234" s="246">
        <v>0</v>
      </c>
      <c r="Q234" s="246">
        <v>0</v>
      </c>
      <c r="R234" s="246">
        <v>0</v>
      </c>
      <c r="S234" s="246">
        <v>0</v>
      </c>
      <c r="T234" s="246">
        <f t="shared" si="51"/>
        <v>0</v>
      </c>
      <c r="U234" s="246">
        <v>0</v>
      </c>
      <c r="V234" s="246">
        <v>0</v>
      </c>
      <c r="W234" s="246">
        <v>0</v>
      </c>
      <c r="X234" s="246">
        <v>0</v>
      </c>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row>
    <row r="235" spans="1:73" s="138" customFormat="1" ht="30">
      <c r="A235" s="353" t="s">
        <v>299</v>
      </c>
      <c r="B235" s="356" t="s">
        <v>163</v>
      </c>
      <c r="C235" s="367" t="s">
        <v>392</v>
      </c>
      <c r="D235" s="348" t="s">
        <v>8</v>
      </c>
      <c r="E235" s="246">
        <v>9.4340493999999993</v>
      </c>
      <c r="F235" s="246">
        <v>0</v>
      </c>
      <c r="G235" s="246">
        <v>0</v>
      </c>
      <c r="H235" s="246">
        <v>9.4340493999999993</v>
      </c>
      <c r="I235" s="246">
        <v>0</v>
      </c>
      <c r="J235" s="246">
        <f t="shared" si="58"/>
        <v>0</v>
      </c>
      <c r="K235" s="246">
        <v>0</v>
      </c>
      <c r="L235" s="246">
        <v>0</v>
      </c>
      <c r="M235" s="246">
        <v>0</v>
      </c>
      <c r="N235" s="246">
        <v>0</v>
      </c>
      <c r="O235" s="246">
        <v>0</v>
      </c>
      <c r="P235" s="246">
        <v>0</v>
      </c>
      <c r="Q235" s="246">
        <v>0</v>
      </c>
      <c r="R235" s="246">
        <v>0</v>
      </c>
      <c r="S235" s="246">
        <v>0</v>
      </c>
      <c r="T235" s="246">
        <f t="shared" si="51"/>
        <v>0</v>
      </c>
      <c r="U235" s="246">
        <v>0</v>
      </c>
      <c r="V235" s="246">
        <v>0</v>
      </c>
      <c r="W235" s="246">
        <v>0</v>
      </c>
      <c r="X235" s="246">
        <v>0</v>
      </c>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row>
    <row r="236" spans="1:73" s="138" customFormat="1" ht="30">
      <c r="A236" s="353" t="s">
        <v>299</v>
      </c>
      <c r="B236" s="356" t="s">
        <v>164</v>
      </c>
      <c r="C236" s="367" t="s">
        <v>393</v>
      </c>
      <c r="D236" s="348" t="s">
        <v>8</v>
      </c>
      <c r="E236" s="246">
        <v>0.89600000000000002</v>
      </c>
      <c r="F236" s="246">
        <v>0</v>
      </c>
      <c r="G236" s="246">
        <v>0</v>
      </c>
      <c r="H236" s="246">
        <v>0.89600000000000002</v>
      </c>
      <c r="I236" s="246">
        <v>0</v>
      </c>
      <c r="J236" s="246">
        <f t="shared" si="58"/>
        <v>0</v>
      </c>
      <c r="K236" s="246">
        <v>0</v>
      </c>
      <c r="L236" s="246">
        <v>0</v>
      </c>
      <c r="M236" s="246">
        <v>0</v>
      </c>
      <c r="N236" s="246">
        <v>0</v>
      </c>
      <c r="O236" s="246">
        <v>0</v>
      </c>
      <c r="P236" s="246">
        <v>0</v>
      </c>
      <c r="Q236" s="246">
        <v>0</v>
      </c>
      <c r="R236" s="246">
        <v>0</v>
      </c>
      <c r="S236" s="246">
        <v>0</v>
      </c>
      <c r="T236" s="246">
        <f t="shared" si="51"/>
        <v>0</v>
      </c>
      <c r="U236" s="246">
        <v>0</v>
      </c>
      <c r="V236" s="246">
        <v>0</v>
      </c>
      <c r="W236" s="246">
        <v>0</v>
      </c>
      <c r="X236" s="246">
        <v>0</v>
      </c>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row>
    <row r="237" spans="1:73" s="138" customFormat="1" ht="30">
      <c r="A237" s="353" t="s">
        <v>299</v>
      </c>
      <c r="B237" s="356" t="s">
        <v>507</v>
      </c>
      <c r="C237" s="351" t="s">
        <v>633</v>
      </c>
      <c r="D237" s="353" t="s">
        <v>8</v>
      </c>
      <c r="E237" s="246">
        <v>11.305279158069817</v>
      </c>
      <c r="F237" s="246">
        <v>0</v>
      </c>
      <c r="G237" s="246">
        <v>0</v>
      </c>
      <c r="H237" s="246">
        <v>11.305279158069817</v>
      </c>
      <c r="I237" s="246">
        <v>0</v>
      </c>
      <c r="J237" s="246">
        <f t="shared" si="58"/>
        <v>0</v>
      </c>
      <c r="K237" s="246">
        <v>0</v>
      </c>
      <c r="L237" s="246">
        <v>0</v>
      </c>
      <c r="M237" s="246">
        <v>0</v>
      </c>
      <c r="N237" s="246">
        <v>0</v>
      </c>
      <c r="O237" s="246">
        <v>0</v>
      </c>
      <c r="P237" s="246">
        <v>0</v>
      </c>
      <c r="Q237" s="246">
        <v>0</v>
      </c>
      <c r="R237" s="246">
        <v>0</v>
      </c>
      <c r="S237" s="246">
        <v>0</v>
      </c>
      <c r="T237" s="246">
        <f t="shared" si="51"/>
        <v>0</v>
      </c>
      <c r="U237" s="246">
        <v>0</v>
      </c>
      <c r="V237" s="246">
        <v>0</v>
      </c>
      <c r="W237" s="246">
        <v>0</v>
      </c>
      <c r="X237" s="246">
        <v>0</v>
      </c>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row>
    <row r="238" spans="1:73" s="138" customFormat="1" ht="30">
      <c r="A238" s="353" t="s">
        <v>299</v>
      </c>
      <c r="B238" s="356" t="s">
        <v>165</v>
      </c>
      <c r="C238" s="353" t="s">
        <v>400</v>
      </c>
      <c r="D238" s="353" t="s">
        <v>8</v>
      </c>
      <c r="E238" s="246">
        <v>12</v>
      </c>
      <c r="F238" s="246">
        <v>0</v>
      </c>
      <c r="G238" s="246">
        <v>0</v>
      </c>
      <c r="H238" s="246">
        <v>12</v>
      </c>
      <c r="I238" s="246">
        <v>0</v>
      </c>
      <c r="J238" s="246">
        <f t="shared" si="58"/>
        <v>5.5454099999999995</v>
      </c>
      <c r="K238" s="246">
        <v>0</v>
      </c>
      <c r="L238" s="246">
        <v>0</v>
      </c>
      <c r="M238" s="246">
        <v>5.5454099999999995</v>
      </c>
      <c r="N238" s="246">
        <v>0</v>
      </c>
      <c r="O238" s="246">
        <v>0</v>
      </c>
      <c r="P238" s="246">
        <v>0</v>
      </c>
      <c r="Q238" s="246">
        <v>0</v>
      </c>
      <c r="R238" s="246">
        <v>0</v>
      </c>
      <c r="S238" s="246">
        <v>0</v>
      </c>
      <c r="T238" s="246">
        <f t="shared" si="51"/>
        <v>5.5454099999999995</v>
      </c>
      <c r="U238" s="246">
        <v>0</v>
      </c>
      <c r="V238" s="246">
        <v>0</v>
      </c>
      <c r="W238" s="246">
        <v>5.5454099999999995</v>
      </c>
      <c r="X238" s="246">
        <v>0</v>
      </c>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row>
    <row r="239" spans="1:73" s="138" customFormat="1" ht="30">
      <c r="A239" s="353" t="s">
        <v>299</v>
      </c>
      <c r="B239" s="356" t="s">
        <v>166</v>
      </c>
      <c r="C239" s="353" t="s">
        <v>401</v>
      </c>
      <c r="D239" s="353" t="s">
        <v>8</v>
      </c>
      <c r="E239" s="246">
        <v>1.91</v>
      </c>
      <c r="F239" s="246">
        <v>0</v>
      </c>
      <c r="G239" s="246">
        <v>0</v>
      </c>
      <c r="H239" s="246">
        <v>1.91</v>
      </c>
      <c r="I239" s="246">
        <v>0</v>
      </c>
      <c r="J239" s="246">
        <f t="shared" si="58"/>
        <v>2.2392270000000001</v>
      </c>
      <c r="K239" s="246">
        <v>0</v>
      </c>
      <c r="L239" s="246">
        <v>0</v>
      </c>
      <c r="M239" s="246">
        <v>2.2392270000000001</v>
      </c>
      <c r="N239" s="246">
        <v>0</v>
      </c>
      <c r="O239" s="246">
        <v>0</v>
      </c>
      <c r="P239" s="246">
        <v>0</v>
      </c>
      <c r="Q239" s="246">
        <v>0</v>
      </c>
      <c r="R239" s="246">
        <v>0</v>
      </c>
      <c r="S239" s="246">
        <v>0</v>
      </c>
      <c r="T239" s="246">
        <f t="shared" si="51"/>
        <v>2.2392270000000001</v>
      </c>
      <c r="U239" s="246">
        <v>0</v>
      </c>
      <c r="V239" s="246">
        <v>0</v>
      </c>
      <c r="W239" s="246">
        <v>2.2392270000000001</v>
      </c>
      <c r="X239" s="246">
        <v>0</v>
      </c>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row>
    <row r="240" spans="1:73" s="138" customFormat="1" ht="30">
      <c r="A240" s="353" t="s">
        <v>299</v>
      </c>
      <c r="B240" s="356" t="s">
        <v>508</v>
      </c>
      <c r="C240" s="353" t="s">
        <v>634</v>
      </c>
      <c r="D240" s="353" t="s">
        <v>8</v>
      </c>
      <c r="E240" s="246">
        <v>1.77</v>
      </c>
      <c r="F240" s="246">
        <v>0</v>
      </c>
      <c r="G240" s="246">
        <v>0</v>
      </c>
      <c r="H240" s="246">
        <v>1.77</v>
      </c>
      <c r="I240" s="246">
        <v>0</v>
      </c>
      <c r="J240" s="246">
        <f t="shared" si="58"/>
        <v>0</v>
      </c>
      <c r="K240" s="246">
        <v>0</v>
      </c>
      <c r="L240" s="246">
        <v>0</v>
      </c>
      <c r="M240" s="246">
        <v>0</v>
      </c>
      <c r="N240" s="246">
        <v>0</v>
      </c>
      <c r="O240" s="246">
        <v>0</v>
      </c>
      <c r="P240" s="246">
        <v>0</v>
      </c>
      <c r="Q240" s="246">
        <v>0</v>
      </c>
      <c r="R240" s="246">
        <v>0</v>
      </c>
      <c r="S240" s="246">
        <v>0</v>
      </c>
      <c r="T240" s="246">
        <f t="shared" si="51"/>
        <v>0</v>
      </c>
      <c r="U240" s="246">
        <v>0</v>
      </c>
      <c r="V240" s="246">
        <v>0</v>
      </c>
      <c r="W240" s="246">
        <v>0</v>
      </c>
      <c r="X240" s="246">
        <v>0</v>
      </c>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row>
    <row r="241" spans="1:73" s="138" customFormat="1" ht="30">
      <c r="A241" s="353" t="s">
        <v>299</v>
      </c>
      <c r="B241" s="356" t="s">
        <v>509</v>
      </c>
      <c r="C241" s="353" t="s">
        <v>635</v>
      </c>
      <c r="D241" s="353" t="s">
        <v>4</v>
      </c>
      <c r="E241" s="246">
        <v>0.58480799999999999</v>
      </c>
      <c r="F241" s="246">
        <v>0</v>
      </c>
      <c r="G241" s="246">
        <v>0</v>
      </c>
      <c r="H241" s="246">
        <v>0.58480799999999999</v>
      </c>
      <c r="I241" s="246">
        <v>0</v>
      </c>
      <c r="J241" s="246">
        <f t="shared" si="58"/>
        <v>0</v>
      </c>
      <c r="K241" s="246">
        <v>0</v>
      </c>
      <c r="L241" s="246">
        <v>0</v>
      </c>
      <c r="M241" s="246">
        <v>0</v>
      </c>
      <c r="N241" s="246">
        <v>0</v>
      </c>
      <c r="O241" s="246">
        <v>0</v>
      </c>
      <c r="P241" s="246">
        <v>0</v>
      </c>
      <c r="Q241" s="246">
        <v>0</v>
      </c>
      <c r="R241" s="246">
        <v>0</v>
      </c>
      <c r="S241" s="246">
        <v>0</v>
      </c>
      <c r="T241" s="246">
        <f t="shared" si="51"/>
        <v>0</v>
      </c>
      <c r="U241" s="246">
        <v>0</v>
      </c>
      <c r="V241" s="246">
        <v>0</v>
      </c>
      <c r="W241" s="246">
        <v>0</v>
      </c>
      <c r="X241" s="246">
        <v>0</v>
      </c>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row>
    <row r="242" spans="1:73" s="138" customFormat="1" ht="45">
      <c r="A242" s="353" t="s">
        <v>299</v>
      </c>
      <c r="B242" s="356" t="s">
        <v>167</v>
      </c>
      <c r="C242" s="353" t="s">
        <v>636</v>
      </c>
      <c r="D242" s="353" t="s">
        <v>8</v>
      </c>
      <c r="E242" s="246">
        <v>12.15</v>
      </c>
      <c r="F242" s="246">
        <v>0</v>
      </c>
      <c r="G242" s="246">
        <v>0</v>
      </c>
      <c r="H242" s="246">
        <v>12.15</v>
      </c>
      <c r="I242" s="246">
        <v>0</v>
      </c>
      <c r="J242" s="246">
        <f t="shared" si="58"/>
        <v>0</v>
      </c>
      <c r="K242" s="246">
        <v>0</v>
      </c>
      <c r="L242" s="246">
        <v>0</v>
      </c>
      <c r="M242" s="246">
        <v>0</v>
      </c>
      <c r="N242" s="246">
        <v>0</v>
      </c>
      <c r="O242" s="246">
        <v>0</v>
      </c>
      <c r="P242" s="246">
        <v>0</v>
      </c>
      <c r="Q242" s="246">
        <v>0</v>
      </c>
      <c r="R242" s="246">
        <v>0</v>
      </c>
      <c r="S242" s="246">
        <v>0</v>
      </c>
      <c r="T242" s="246">
        <f t="shared" si="51"/>
        <v>0</v>
      </c>
      <c r="U242" s="246">
        <v>0</v>
      </c>
      <c r="V242" s="246">
        <v>0</v>
      </c>
      <c r="W242" s="246">
        <v>0</v>
      </c>
      <c r="X242" s="246">
        <v>0</v>
      </c>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row>
    <row r="243" spans="1:73" s="138" customFormat="1" ht="30">
      <c r="A243" s="353" t="s">
        <v>299</v>
      </c>
      <c r="B243" s="356" t="s">
        <v>168</v>
      </c>
      <c r="C243" s="353" t="s">
        <v>637</v>
      </c>
      <c r="D243" s="353" t="s">
        <v>8</v>
      </c>
      <c r="E243" s="246">
        <v>16.927969703199249</v>
      </c>
      <c r="F243" s="246">
        <v>0</v>
      </c>
      <c r="G243" s="246">
        <v>0</v>
      </c>
      <c r="H243" s="246">
        <v>16.927969703199249</v>
      </c>
      <c r="I243" s="246">
        <v>0</v>
      </c>
      <c r="J243" s="246">
        <f t="shared" si="58"/>
        <v>16.904137500000001</v>
      </c>
      <c r="K243" s="246">
        <v>0</v>
      </c>
      <c r="L243" s="246">
        <v>0</v>
      </c>
      <c r="M243" s="246">
        <v>16.904137500000001</v>
      </c>
      <c r="N243" s="246">
        <v>0</v>
      </c>
      <c r="O243" s="246">
        <v>16.927969703199249</v>
      </c>
      <c r="P243" s="246">
        <v>0</v>
      </c>
      <c r="Q243" s="246">
        <v>0</v>
      </c>
      <c r="R243" s="246">
        <v>16.927969703199249</v>
      </c>
      <c r="S243" s="246">
        <v>0</v>
      </c>
      <c r="T243" s="246">
        <f t="shared" si="51"/>
        <v>16.904137500000001</v>
      </c>
      <c r="U243" s="246">
        <v>0</v>
      </c>
      <c r="V243" s="246">
        <v>0</v>
      </c>
      <c r="W243" s="246">
        <v>16.904137500000001</v>
      </c>
      <c r="X243" s="246">
        <v>0</v>
      </c>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row>
    <row r="244" spans="1:73" s="138" customFormat="1" ht="45">
      <c r="A244" s="353" t="s">
        <v>299</v>
      </c>
      <c r="B244" s="356" t="s">
        <v>169</v>
      </c>
      <c r="C244" s="353" t="s">
        <v>638</v>
      </c>
      <c r="D244" s="353" t="s">
        <v>8</v>
      </c>
      <c r="E244" s="246">
        <v>14.862543986799997</v>
      </c>
      <c r="F244" s="246">
        <v>0</v>
      </c>
      <c r="G244" s="246">
        <v>0</v>
      </c>
      <c r="H244" s="246">
        <v>14.862543986799997</v>
      </c>
      <c r="I244" s="246">
        <v>0</v>
      </c>
      <c r="J244" s="246">
        <f t="shared" si="58"/>
        <v>14.8625439</v>
      </c>
      <c r="K244" s="246">
        <v>0</v>
      </c>
      <c r="L244" s="246">
        <v>0</v>
      </c>
      <c r="M244" s="246">
        <v>14.8625439</v>
      </c>
      <c r="N244" s="246">
        <v>0</v>
      </c>
      <c r="O244" s="246">
        <v>14.8625439868</v>
      </c>
      <c r="P244" s="246">
        <v>0</v>
      </c>
      <c r="Q244" s="246">
        <v>0</v>
      </c>
      <c r="R244" s="246">
        <v>14.8625439868</v>
      </c>
      <c r="S244" s="246">
        <v>0</v>
      </c>
      <c r="T244" s="246">
        <f t="shared" si="51"/>
        <v>14.8625439</v>
      </c>
      <c r="U244" s="246">
        <v>0</v>
      </c>
      <c r="V244" s="246">
        <v>0</v>
      </c>
      <c r="W244" s="246">
        <v>14.8625439</v>
      </c>
      <c r="X244" s="246">
        <v>0</v>
      </c>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row>
    <row r="245" spans="1:73" s="138" customFormat="1" ht="45">
      <c r="A245" s="353" t="s">
        <v>299</v>
      </c>
      <c r="B245" s="356" t="s">
        <v>170</v>
      </c>
      <c r="C245" s="353" t="s">
        <v>639</v>
      </c>
      <c r="D245" s="353" t="s">
        <v>8</v>
      </c>
      <c r="E245" s="246">
        <v>28.19109031</v>
      </c>
      <c r="F245" s="246">
        <v>0</v>
      </c>
      <c r="G245" s="246">
        <v>0</v>
      </c>
      <c r="H245" s="246">
        <v>28.19109031</v>
      </c>
      <c r="I245" s="246">
        <v>0</v>
      </c>
      <c r="J245" s="246">
        <f t="shared" si="58"/>
        <v>28.191089999999999</v>
      </c>
      <c r="K245" s="246">
        <v>0</v>
      </c>
      <c r="L245" s="246">
        <v>0</v>
      </c>
      <c r="M245" s="246">
        <v>28.191089999999999</v>
      </c>
      <c r="N245" s="246">
        <v>0</v>
      </c>
      <c r="O245" s="246">
        <v>28.19109031</v>
      </c>
      <c r="P245" s="246">
        <v>0</v>
      </c>
      <c r="Q245" s="246">
        <v>0</v>
      </c>
      <c r="R245" s="246">
        <v>28.19109031</v>
      </c>
      <c r="S245" s="246">
        <v>0</v>
      </c>
      <c r="T245" s="246">
        <f t="shared" ref="T245:T286" si="59">U245+V245+W245+X245</f>
        <v>28.191089999999999</v>
      </c>
      <c r="U245" s="246">
        <v>0</v>
      </c>
      <c r="V245" s="246">
        <v>0</v>
      </c>
      <c r="W245" s="246">
        <v>28.191089999999999</v>
      </c>
      <c r="X245" s="246">
        <v>0</v>
      </c>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row>
    <row r="246" spans="1:73" s="138" customFormat="1" ht="30">
      <c r="A246" s="353" t="s">
        <v>299</v>
      </c>
      <c r="B246" s="356" t="s">
        <v>510</v>
      </c>
      <c r="C246" s="353" t="s">
        <v>640</v>
      </c>
      <c r="D246" s="353" t="s">
        <v>4</v>
      </c>
      <c r="E246" s="246">
        <v>0</v>
      </c>
      <c r="F246" s="246">
        <v>0</v>
      </c>
      <c r="G246" s="246">
        <v>0</v>
      </c>
      <c r="H246" s="246">
        <v>0</v>
      </c>
      <c r="I246" s="246">
        <v>0</v>
      </c>
      <c r="J246" s="246">
        <v>0</v>
      </c>
      <c r="K246" s="246">
        <v>0</v>
      </c>
      <c r="L246" s="246">
        <v>0</v>
      </c>
      <c r="M246" s="246">
        <v>0</v>
      </c>
      <c r="N246" s="246">
        <v>0</v>
      </c>
      <c r="O246" s="246">
        <v>0</v>
      </c>
      <c r="P246" s="246">
        <v>0</v>
      </c>
      <c r="Q246" s="246">
        <v>0</v>
      </c>
      <c r="R246" s="246">
        <v>0</v>
      </c>
      <c r="S246" s="246">
        <v>0</v>
      </c>
      <c r="T246" s="246">
        <v>0</v>
      </c>
      <c r="U246" s="246">
        <v>0</v>
      </c>
      <c r="V246" s="246">
        <v>0</v>
      </c>
      <c r="W246" s="246">
        <v>0</v>
      </c>
      <c r="X246" s="246">
        <v>0</v>
      </c>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row>
    <row r="247" spans="1:73" s="138" customFormat="1" ht="45">
      <c r="A247" s="353" t="s">
        <v>299</v>
      </c>
      <c r="B247" s="356" t="s">
        <v>511</v>
      </c>
      <c r="C247" s="353" t="s">
        <v>641</v>
      </c>
      <c r="D247" s="353" t="s">
        <v>548</v>
      </c>
      <c r="E247" s="246">
        <v>0</v>
      </c>
      <c r="F247" s="246">
        <v>0</v>
      </c>
      <c r="G247" s="246">
        <v>0</v>
      </c>
      <c r="H247" s="246">
        <v>0</v>
      </c>
      <c r="I247" s="246">
        <v>0</v>
      </c>
      <c r="J247" s="246">
        <v>0</v>
      </c>
      <c r="K247" s="246">
        <v>0</v>
      </c>
      <c r="L247" s="246">
        <v>0</v>
      </c>
      <c r="M247" s="246">
        <v>0</v>
      </c>
      <c r="N247" s="246">
        <v>0</v>
      </c>
      <c r="O247" s="246">
        <v>0</v>
      </c>
      <c r="P247" s="246">
        <v>0</v>
      </c>
      <c r="Q247" s="246">
        <v>0</v>
      </c>
      <c r="R247" s="246">
        <v>0</v>
      </c>
      <c r="S247" s="246">
        <v>0</v>
      </c>
      <c r="T247" s="246">
        <v>0</v>
      </c>
      <c r="U247" s="246">
        <v>0</v>
      </c>
      <c r="V247" s="246">
        <v>0</v>
      </c>
      <c r="W247" s="246">
        <v>0</v>
      </c>
      <c r="X247" s="246">
        <v>0</v>
      </c>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row>
    <row r="248" spans="1:73" s="138" customFormat="1" ht="30">
      <c r="A248" s="353" t="s">
        <v>299</v>
      </c>
      <c r="B248" s="356" t="s">
        <v>512</v>
      </c>
      <c r="C248" s="353" t="s">
        <v>642</v>
      </c>
      <c r="D248" s="353" t="s">
        <v>1</v>
      </c>
      <c r="E248" s="246">
        <v>0</v>
      </c>
      <c r="F248" s="246">
        <v>0</v>
      </c>
      <c r="G248" s="246">
        <v>0</v>
      </c>
      <c r="H248" s="246">
        <v>0</v>
      </c>
      <c r="I248" s="246">
        <v>0</v>
      </c>
      <c r="J248" s="246">
        <v>0</v>
      </c>
      <c r="K248" s="246">
        <v>0</v>
      </c>
      <c r="L248" s="246">
        <v>0</v>
      </c>
      <c r="M248" s="246">
        <v>0</v>
      </c>
      <c r="N248" s="246">
        <v>0</v>
      </c>
      <c r="O248" s="246">
        <v>0</v>
      </c>
      <c r="P248" s="246">
        <v>0</v>
      </c>
      <c r="Q248" s="246">
        <v>0</v>
      </c>
      <c r="R248" s="246">
        <v>0</v>
      </c>
      <c r="S248" s="246">
        <v>0</v>
      </c>
      <c r="T248" s="246">
        <v>0</v>
      </c>
      <c r="U248" s="246">
        <v>0</v>
      </c>
      <c r="V248" s="246">
        <v>0</v>
      </c>
      <c r="W248" s="246">
        <v>0</v>
      </c>
      <c r="X248" s="246">
        <v>0</v>
      </c>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row>
    <row r="249" spans="1:73" s="138" customFormat="1" ht="30">
      <c r="A249" s="353" t="s">
        <v>299</v>
      </c>
      <c r="B249" s="356" t="s">
        <v>513</v>
      </c>
      <c r="C249" s="353" t="s">
        <v>643</v>
      </c>
      <c r="D249" s="353" t="s">
        <v>1</v>
      </c>
      <c r="E249" s="246">
        <v>0</v>
      </c>
      <c r="F249" s="246">
        <v>0</v>
      </c>
      <c r="G249" s="246">
        <v>0</v>
      </c>
      <c r="H249" s="246">
        <v>0</v>
      </c>
      <c r="I249" s="246">
        <v>0</v>
      </c>
      <c r="J249" s="246">
        <v>0</v>
      </c>
      <c r="K249" s="246">
        <v>0</v>
      </c>
      <c r="L249" s="246">
        <v>0</v>
      </c>
      <c r="M249" s="246">
        <v>0</v>
      </c>
      <c r="N249" s="246">
        <v>0</v>
      </c>
      <c r="O249" s="246">
        <v>0</v>
      </c>
      <c r="P249" s="246">
        <v>0</v>
      </c>
      <c r="Q249" s="246">
        <v>0</v>
      </c>
      <c r="R249" s="246">
        <v>0</v>
      </c>
      <c r="S249" s="246">
        <v>0</v>
      </c>
      <c r="T249" s="246">
        <v>0</v>
      </c>
      <c r="U249" s="246">
        <v>0</v>
      </c>
      <c r="V249" s="246">
        <v>0</v>
      </c>
      <c r="W249" s="246">
        <v>0</v>
      </c>
      <c r="X249" s="246">
        <v>0</v>
      </c>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row>
    <row r="250" spans="1:73" s="138" customFormat="1" ht="30">
      <c r="A250" s="353" t="s">
        <v>299</v>
      </c>
      <c r="B250" s="356" t="s">
        <v>514</v>
      </c>
      <c r="C250" s="353" t="s">
        <v>644</v>
      </c>
      <c r="D250" s="353" t="s">
        <v>1</v>
      </c>
      <c r="E250" s="246">
        <v>0</v>
      </c>
      <c r="F250" s="246">
        <v>0</v>
      </c>
      <c r="G250" s="246">
        <v>0</v>
      </c>
      <c r="H250" s="246">
        <v>0</v>
      </c>
      <c r="I250" s="246">
        <v>0</v>
      </c>
      <c r="J250" s="246">
        <v>0</v>
      </c>
      <c r="K250" s="246">
        <v>0</v>
      </c>
      <c r="L250" s="246">
        <v>0</v>
      </c>
      <c r="M250" s="246">
        <v>0</v>
      </c>
      <c r="N250" s="246">
        <v>0</v>
      </c>
      <c r="O250" s="246">
        <v>0</v>
      </c>
      <c r="P250" s="246">
        <v>0</v>
      </c>
      <c r="Q250" s="246">
        <v>0</v>
      </c>
      <c r="R250" s="246">
        <v>0</v>
      </c>
      <c r="S250" s="246">
        <v>0</v>
      </c>
      <c r="T250" s="246">
        <v>0</v>
      </c>
      <c r="U250" s="246">
        <v>0</v>
      </c>
      <c r="V250" s="246">
        <v>0</v>
      </c>
      <c r="W250" s="246">
        <v>0</v>
      </c>
      <c r="X250" s="246">
        <v>0</v>
      </c>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row>
    <row r="251" spans="1:73" s="138" customFormat="1" ht="30">
      <c r="A251" s="353" t="s">
        <v>299</v>
      </c>
      <c r="B251" s="356" t="s">
        <v>515</v>
      </c>
      <c r="C251" s="353" t="s">
        <v>645</v>
      </c>
      <c r="D251" s="353" t="s">
        <v>1</v>
      </c>
      <c r="E251" s="246">
        <v>0</v>
      </c>
      <c r="F251" s="246">
        <v>0</v>
      </c>
      <c r="G251" s="246">
        <v>0</v>
      </c>
      <c r="H251" s="246">
        <v>0</v>
      </c>
      <c r="I251" s="246">
        <v>0</v>
      </c>
      <c r="J251" s="246">
        <v>0</v>
      </c>
      <c r="K251" s="246">
        <v>0</v>
      </c>
      <c r="L251" s="246">
        <v>0</v>
      </c>
      <c r="M251" s="246">
        <v>0</v>
      </c>
      <c r="N251" s="246">
        <v>0</v>
      </c>
      <c r="O251" s="246">
        <v>0</v>
      </c>
      <c r="P251" s="246">
        <v>0</v>
      </c>
      <c r="Q251" s="246">
        <v>0</v>
      </c>
      <c r="R251" s="246">
        <v>0</v>
      </c>
      <c r="S251" s="246">
        <v>0</v>
      </c>
      <c r="T251" s="246">
        <v>0</v>
      </c>
      <c r="U251" s="246">
        <v>0</v>
      </c>
      <c r="V251" s="246">
        <v>0</v>
      </c>
      <c r="W251" s="246">
        <v>0</v>
      </c>
      <c r="X251" s="246">
        <v>0</v>
      </c>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row>
    <row r="252" spans="1:73" s="138" customFormat="1" ht="30">
      <c r="A252" s="353" t="s">
        <v>299</v>
      </c>
      <c r="B252" s="356" t="s">
        <v>516</v>
      </c>
      <c r="C252" s="353" t="s">
        <v>646</v>
      </c>
      <c r="D252" s="353" t="s">
        <v>2</v>
      </c>
      <c r="E252" s="246">
        <v>0</v>
      </c>
      <c r="F252" s="246">
        <v>0</v>
      </c>
      <c r="G252" s="246">
        <v>0</v>
      </c>
      <c r="H252" s="246">
        <v>0</v>
      </c>
      <c r="I252" s="246">
        <v>0</v>
      </c>
      <c r="J252" s="246">
        <v>0</v>
      </c>
      <c r="K252" s="246">
        <v>0</v>
      </c>
      <c r="L252" s="246">
        <v>0</v>
      </c>
      <c r="M252" s="246">
        <v>0</v>
      </c>
      <c r="N252" s="246">
        <v>0</v>
      </c>
      <c r="O252" s="246">
        <v>0</v>
      </c>
      <c r="P252" s="246">
        <v>0</v>
      </c>
      <c r="Q252" s="246">
        <v>0</v>
      </c>
      <c r="R252" s="246">
        <v>0</v>
      </c>
      <c r="S252" s="246">
        <v>0</v>
      </c>
      <c r="T252" s="246">
        <v>0</v>
      </c>
      <c r="U252" s="246">
        <v>0</v>
      </c>
      <c r="V252" s="246">
        <v>0</v>
      </c>
      <c r="W252" s="246">
        <v>0</v>
      </c>
      <c r="X252" s="246">
        <v>0</v>
      </c>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row>
    <row r="253" spans="1:73" s="138" customFormat="1">
      <c r="A253" s="353" t="s">
        <v>299</v>
      </c>
      <c r="B253" s="356" t="s">
        <v>416</v>
      </c>
      <c r="C253" s="353" t="s">
        <v>647</v>
      </c>
      <c r="D253" s="353" t="s">
        <v>8</v>
      </c>
      <c r="E253" s="246">
        <v>0</v>
      </c>
      <c r="F253" s="246">
        <v>0</v>
      </c>
      <c r="G253" s="246">
        <v>0</v>
      </c>
      <c r="H253" s="246">
        <v>0</v>
      </c>
      <c r="I253" s="246">
        <v>0</v>
      </c>
      <c r="J253" s="246">
        <v>0</v>
      </c>
      <c r="K253" s="246">
        <v>0</v>
      </c>
      <c r="L253" s="246">
        <v>0</v>
      </c>
      <c r="M253" s="246">
        <v>0</v>
      </c>
      <c r="N253" s="246">
        <v>0</v>
      </c>
      <c r="O253" s="246">
        <v>0</v>
      </c>
      <c r="P253" s="246">
        <v>0</v>
      </c>
      <c r="Q253" s="246">
        <v>0</v>
      </c>
      <c r="R253" s="246">
        <v>0</v>
      </c>
      <c r="S253" s="246">
        <v>0</v>
      </c>
      <c r="T253" s="246">
        <v>0</v>
      </c>
      <c r="U253" s="246">
        <v>0</v>
      </c>
      <c r="V253" s="246">
        <v>0</v>
      </c>
      <c r="W253" s="246">
        <v>0</v>
      </c>
      <c r="X253" s="246">
        <v>0</v>
      </c>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row>
    <row r="254" spans="1:73" s="138" customFormat="1" ht="30">
      <c r="A254" s="353" t="s">
        <v>299</v>
      </c>
      <c r="B254" s="356" t="s">
        <v>517</v>
      </c>
      <c r="C254" s="351" t="s">
        <v>396</v>
      </c>
      <c r="D254" s="353" t="s">
        <v>8</v>
      </c>
      <c r="E254" s="246">
        <v>0</v>
      </c>
      <c r="F254" s="246">
        <v>0</v>
      </c>
      <c r="G254" s="246">
        <v>0</v>
      </c>
      <c r="H254" s="246">
        <v>0</v>
      </c>
      <c r="I254" s="246">
        <v>0</v>
      </c>
      <c r="J254" s="246">
        <f t="shared" ref="J254:J286" si="60">K254+L254+M254+N254</f>
        <v>8.6940000000000008</v>
      </c>
      <c r="K254" s="246">
        <v>0</v>
      </c>
      <c r="L254" s="246">
        <v>0</v>
      </c>
      <c r="M254" s="246">
        <v>8.6940000000000008</v>
      </c>
      <c r="N254" s="246">
        <v>0</v>
      </c>
      <c r="O254" s="246">
        <v>0</v>
      </c>
      <c r="P254" s="246">
        <v>0</v>
      </c>
      <c r="Q254" s="246">
        <v>0</v>
      </c>
      <c r="R254" s="246">
        <v>0</v>
      </c>
      <c r="S254" s="246">
        <v>0</v>
      </c>
      <c r="T254" s="246">
        <f t="shared" si="59"/>
        <v>8.6940000000000008</v>
      </c>
      <c r="U254" s="246">
        <v>0</v>
      </c>
      <c r="V254" s="246">
        <v>0</v>
      </c>
      <c r="W254" s="246">
        <v>8.6940000000000008</v>
      </c>
      <c r="X254" s="246">
        <v>0</v>
      </c>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row>
    <row r="255" spans="1:73" s="138" customFormat="1" ht="30">
      <c r="A255" s="353" t="s">
        <v>299</v>
      </c>
      <c r="B255" s="356" t="s">
        <v>518</v>
      </c>
      <c r="C255" s="351" t="s">
        <v>395</v>
      </c>
      <c r="D255" s="353" t="s">
        <v>8</v>
      </c>
      <c r="E255" s="246">
        <v>0</v>
      </c>
      <c r="F255" s="246">
        <v>0</v>
      </c>
      <c r="G255" s="246">
        <v>0</v>
      </c>
      <c r="H255" s="246">
        <v>0</v>
      </c>
      <c r="I255" s="246">
        <v>0</v>
      </c>
      <c r="J255" s="246">
        <f t="shared" si="60"/>
        <v>13.414</v>
      </c>
      <c r="K255" s="246">
        <v>0</v>
      </c>
      <c r="L255" s="246">
        <v>0</v>
      </c>
      <c r="M255" s="246">
        <v>13.414</v>
      </c>
      <c r="N255" s="246">
        <v>0</v>
      </c>
      <c r="O255" s="246">
        <v>0</v>
      </c>
      <c r="P255" s="246">
        <v>0</v>
      </c>
      <c r="Q255" s="246">
        <v>0</v>
      </c>
      <c r="R255" s="246">
        <v>0</v>
      </c>
      <c r="S255" s="246">
        <v>0</v>
      </c>
      <c r="T255" s="246">
        <f t="shared" si="59"/>
        <v>13.414</v>
      </c>
      <c r="U255" s="246">
        <v>0</v>
      </c>
      <c r="V255" s="246">
        <v>0</v>
      </c>
      <c r="W255" s="246">
        <v>13.414</v>
      </c>
      <c r="X255" s="246">
        <v>0</v>
      </c>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row>
    <row r="256" spans="1:73" s="138" customFormat="1" ht="45">
      <c r="A256" s="353" t="s">
        <v>299</v>
      </c>
      <c r="B256" s="356" t="s">
        <v>519</v>
      </c>
      <c r="C256" s="351" t="s">
        <v>76</v>
      </c>
      <c r="D256" s="353" t="s">
        <v>8</v>
      </c>
      <c r="E256" s="246">
        <v>0</v>
      </c>
      <c r="F256" s="246">
        <v>0</v>
      </c>
      <c r="G256" s="246">
        <v>0</v>
      </c>
      <c r="H256" s="246">
        <v>0</v>
      </c>
      <c r="I256" s="246">
        <v>0</v>
      </c>
      <c r="J256" s="246">
        <f t="shared" si="60"/>
        <v>5.5339999999999998</v>
      </c>
      <c r="K256" s="246">
        <v>0</v>
      </c>
      <c r="L256" s="246">
        <v>0</v>
      </c>
      <c r="M256" s="246">
        <v>5.5339999999999998</v>
      </c>
      <c r="N256" s="246">
        <v>0</v>
      </c>
      <c r="O256" s="246">
        <v>0</v>
      </c>
      <c r="P256" s="246">
        <v>0</v>
      </c>
      <c r="Q256" s="246">
        <v>0</v>
      </c>
      <c r="R256" s="246">
        <v>0</v>
      </c>
      <c r="S256" s="246">
        <v>0</v>
      </c>
      <c r="T256" s="246">
        <f t="shared" si="59"/>
        <v>5.5339999999999998</v>
      </c>
      <c r="U256" s="246">
        <v>0</v>
      </c>
      <c r="V256" s="246">
        <v>0</v>
      </c>
      <c r="W256" s="246">
        <v>5.5339999999999998</v>
      </c>
      <c r="X256" s="246">
        <v>0</v>
      </c>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row>
    <row r="257" spans="1:73" s="138" customFormat="1" ht="28.5">
      <c r="A257" s="346" t="s">
        <v>299</v>
      </c>
      <c r="B257" s="347" t="s">
        <v>520</v>
      </c>
      <c r="C257" s="348" t="s">
        <v>648</v>
      </c>
      <c r="D257" s="349" t="s">
        <v>8</v>
      </c>
      <c r="E257" s="246">
        <v>0</v>
      </c>
      <c r="F257" s="246">
        <v>0</v>
      </c>
      <c r="G257" s="246">
        <v>0</v>
      </c>
      <c r="H257" s="246">
        <v>0</v>
      </c>
      <c r="I257" s="246">
        <v>0</v>
      </c>
      <c r="J257" s="246">
        <f t="shared" si="60"/>
        <v>44.137002000000003</v>
      </c>
      <c r="K257" s="246">
        <v>0</v>
      </c>
      <c r="L257" s="246">
        <v>0</v>
      </c>
      <c r="M257" s="246">
        <v>44.137002000000003</v>
      </c>
      <c r="N257" s="246">
        <v>0</v>
      </c>
      <c r="O257" s="246">
        <v>0</v>
      </c>
      <c r="P257" s="246">
        <v>0</v>
      </c>
      <c r="Q257" s="246">
        <v>0</v>
      </c>
      <c r="R257" s="246">
        <v>0</v>
      </c>
      <c r="S257" s="246">
        <v>0</v>
      </c>
      <c r="T257" s="246">
        <f t="shared" si="59"/>
        <v>44.137002000000003</v>
      </c>
      <c r="U257" s="246">
        <v>0</v>
      </c>
      <c r="V257" s="246">
        <v>0</v>
      </c>
      <c r="W257" s="246">
        <v>44.137002000000003</v>
      </c>
      <c r="X257" s="246">
        <v>0</v>
      </c>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row>
    <row r="258" spans="1:73" s="138" customFormat="1" ht="28.5">
      <c r="A258" s="346" t="s">
        <v>299</v>
      </c>
      <c r="B258" s="347" t="s">
        <v>521</v>
      </c>
      <c r="C258" s="348" t="s">
        <v>394</v>
      </c>
      <c r="D258" s="349" t="s">
        <v>8</v>
      </c>
      <c r="E258" s="246">
        <v>0</v>
      </c>
      <c r="F258" s="246">
        <v>0</v>
      </c>
      <c r="G258" s="246">
        <v>0</v>
      </c>
      <c r="H258" s="246">
        <v>0</v>
      </c>
      <c r="I258" s="246">
        <v>0</v>
      </c>
      <c r="J258" s="246">
        <f t="shared" si="60"/>
        <v>6.0279999999999996</v>
      </c>
      <c r="K258" s="246">
        <v>0</v>
      </c>
      <c r="L258" s="246">
        <v>0</v>
      </c>
      <c r="M258" s="246">
        <v>6.0279999999999996</v>
      </c>
      <c r="N258" s="246">
        <v>0</v>
      </c>
      <c r="O258" s="246">
        <v>0</v>
      </c>
      <c r="P258" s="246">
        <v>0</v>
      </c>
      <c r="Q258" s="246">
        <v>0</v>
      </c>
      <c r="R258" s="246">
        <v>0</v>
      </c>
      <c r="S258" s="246">
        <v>0</v>
      </c>
      <c r="T258" s="246">
        <f t="shared" si="59"/>
        <v>6.0279999999999996</v>
      </c>
      <c r="U258" s="246">
        <v>0</v>
      </c>
      <c r="V258" s="246">
        <v>0</v>
      </c>
      <c r="W258" s="246">
        <v>6.0279999999999996</v>
      </c>
      <c r="X258" s="246">
        <v>0</v>
      </c>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row>
    <row r="259" spans="1:73" s="138" customFormat="1" ht="28.5">
      <c r="A259" s="346" t="s">
        <v>299</v>
      </c>
      <c r="B259" s="347" t="s">
        <v>522</v>
      </c>
      <c r="C259" s="348" t="s">
        <v>399</v>
      </c>
      <c r="D259" s="349" t="s">
        <v>8</v>
      </c>
      <c r="E259" s="246">
        <v>0</v>
      </c>
      <c r="F259" s="246">
        <v>0</v>
      </c>
      <c r="G259" s="246">
        <v>0</v>
      </c>
      <c r="H259" s="246">
        <v>0</v>
      </c>
      <c r="I259" s="246">
        <v>0</v>
      </c>
      <c r="J259" s="246">
        <f t="shared" si="60"/>
        <v>8.2319999999999993</v>
      </c>
      <c r="K259" s="246">
        <v>0</v>
      </c>
      <c r="L259" s="246">
        <v>0</v>
      </c>
      <c r="M259" s="246">
        <v>8.2319999999999993</v>
      </c>
      <c r="N259" s="246">
        <v>0</v>
      </c>
      <c r="O259" s="246">
        <v>0</v>
      </c>
      <c r="P259" s="246">
        <v>0</v>
      </c>
      <c r="Q259" s="246">
        <v>0</v>
      </c>
      <c r="R259" s="246">
        <v>0</v>
      </c>
      <c r="S259" s="246">
        <v>0</v>
      </c>
      <c r="T259" s="246">
        <f t="shared" si="59"/>
        <v>8.2319999999999993</v>
      </c>
      <c r="U259" s="246">
        <v>0</v>
      </c>
      <c r="V259" s="246">
        <v>0</v>
      </c>
      <c r="W259" s="246">
        <v>8.2319999999999993</v>
      </c>
      <c r="X259" s="246">
        <v>0</v>
      </c>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row>
    <row r="260" spans="1:73" s="138" customFormat="1" ht="28.5">
      <c r="A260" s="346" t="s">
        <v>299</v>
      </c>
      <c r="B260" s="347" t="s">
        <v>523</v>
      </c>
      <c r="C260" s="348" t="s">
        <v>397</v>
      </c>
      <c r="D260" s="349" t="s">
        <v>8</v>
      </c>
      <c r="E260" s="246">
        <v>0</v>
      </c>
      <c r="F260" s="246">
        <v>0</v>
      </c>
      <c r="G260" s="246">
        <v>0</v>
      </c>
      <c r="H260" s="246">
        <v>0</v>
      </c>
      <c r="I260" s="246">
        <v>0</v>
      </c>
      <c r="J260" s="246">
        <f t="shared" si="60"/>
        <v>11.678000000000001</v>
      </c>
      <c r="K260" s="246">
        <v>0</v>
      </c>
      <c r="L260" s="246">
        <v>0</v>
      </c>
      <c r="M260" s="246">
        <v>11.678000000000001</v>
      </c>
      <c r="N260" s="246">
        <v>0</v>
      </c>
      <c r="O260" s="246">
        <v>0</v>
      </c>
      <c r="P260" s="246">
        <v>0</v>
      </c>
      <c r="Q260" s="246">
        <v>0</v>
      </c>
      <c r="R260" s="246">
        <v>0</v>
      </c>
      <c r="S260" s="246">
        <v>0</v>
      </c>
      <c r="T260" s="246">
        <f t="shared" si="59"/>
        <v>11.678000000000001</v>
      </c>
      <c r="U260" s="246">
        <v>0</v>
      </c>
      <c r="V260" s="246">
        <v>0</v>
      </c>
      <c r="W260" s="246">
        <v>11.678000000000001</v>
      </c>
      <c r="X260" s="246">
        <v>0</v>
      </c>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row>
    <row r="261" spans="1:73" s="138" customFormat="1" ht="28.5">
      <c r="A261" s="346" t="s">
        <v>299</v>
      </c>
      <c r="B261" s="347" t="s">
        <v>524</v>
      </c>
      <c r="C261" s="348" t="s">
        <v>398</v>
      </c>
      <c r="D261" s="349" t="s">
        <v>8</v>
      </c>
      <c r="E261" s="246">
        <v>0</v>
      </c>
      <c r="F261" s="246">
        <v>0</v>
      </c>
      <c r="G261" s="246">
        <v>0</v>
      </c>
      <c r="H261" s="246">
        <v>0</v>
      </c>
      <c r="I261" s="246">
        <v>0</v>
      </c>
      <c r="J261" s="246">
        <f t="shared" si="60"/>
        <v>12.657999999999999</v>
      </c>
      <c r="K261" s="246">
        <v>0</v>
      </c>
      <c r="L261" s="246">
        <v>0</v>
      </c>
      <c r="M261" s="246">
        <v>12.657999999999999</v>
      </c>
      <c r="N261" s="246">
        <v>0</v>
      </c>
      <c r="O261" s="246">
        <v>0</v>
      </c>
      <c r="P261" s="246">
        <v>0</v>
      </c>
      <c r="Q261" s="246">
        <v>0</v>
      </c>
      <c r="R261" s="246">
        <v>0</v>
      </c>
      <c r="S261" s="246">
        <v>0</v>
      </c>
      <c r="T261" s="246">
        <f t="shared" si="59"/>
        <v>12.657999999999999</v>
      </c>
      <c r="U261" s="246">
        <v>0</v>
      </c>
      <c r="V261" s="246">
        <v>0</v>
      </c>
      <c r="W261" s="246">
        <v>12.657999999999999</v>
      </c>
      <c r="X261" s="246">
        <v>0</v>
      </c>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row>
    <row r="262" spans="1:73" s="138" customFormat="1">
      <c r="A262" s="346" t="s">
        <v>299</v>
      </c>
      <c r="B262" s="347" t="s">
        <v>525</v>
      </c>
      <c r="C262" s="348" t="s">
        <v>75</v>
      </c>
      <c r="D262" s="349" t="s">
        <v>8</v>
      </c>
      <c r="E262" s="246">
        <v>0</v>
      </c>
      <c r="F262" s="246">
        <v>0</v>
      </c>
      <c r="G262" s="246">
        <v>0</v>
      </c>
      <c r="H262" s="246">
        <v>0</v>
      </c>
      <c r="I262" s="246">
        <v>0</v>
      </c>
      <c r="J262" s="246">
        <f t="shared" si="60"/>
        <v>4.0069999999999997</v>
      </c>
      <c r="K262" s="246">
        <v>0</v>
      </c>
      <c r="L262" s="246">
        <v>0</v>
      </c>
      <c r="M262" s="246">
        <v>4.0069999999999997</v>
      </c>
      <c r="N262" s="246">
        <v>0</v>
      </c>
      <c r="O262" s="246">
        <v>0</v>
      </c>
      <c r="P262" s="246">
        <v>0</v>
      </c>
      <c r="Q262" s="246">
        <v>0</v>
      </c>
      <c r="R262" s="246">
        <v>0</v>
      </c>
      <c r="S262" s="246">
        <v>0</v>
      </c>
      <c r="T262" s="246">
        <f t="shared" si="59"/>
        <v>4.0069999999999997</v>
      </c>
      <c r="U262" s="246">
        <v>0</v>
      </c>
      <c r="V262" s="246">
        <v>0</v>
      </c>
      <c r="W262" s="246">
        <v>4.0069999999999997</v>
      </c>
      <c r="X262" s="246">
        <v>0</v>
      </c>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row>
    <row r="263" spans="1:73" s="138" customFormat="1" ht="28.5">
      <c r="A263" s="346" t="s">
        <v>299</v>
      </c>
      <c r="B263" s="347" t="s">
        <v>526</v>
      </c>
      <c r="C263" s="348" t="s">
        <v>649</v>
      </c>
      <c r="D263" s="349" t="s">
        <v>548</v>
      </c>
      <c r="E263" s="246">
        <v>0</v>
      </c>
      <c r="F263" s="246">
        <v>0</v>
      </c>
      <c r="G263" s="246">
        <v>0</v>
      </c>
      <c r="H263" s="246">
        <v>0</v>
      </c>
      <c r="I263" s="246">
        <v>0</v>
      </c>
      <c r="J263" s="246">
        <f t="shared" si="60"/>
        <v>8.7374999999999994E-2</v>
      </c>
      <c r="K263" s="246">
        <v>0</v>
      </c>
      <c r="L263" s="246">
        <v>0</v>
      </c>
      <c r="M263" s="246">
        <v>0</v>
      </c>
      <c r="N263" s="246">
        <v>8.7374999999999994E-2</v>
      </c>
      <c r="O263" s="246">
        <v>0</v>
      </c>
      <c r="P263" s="246">
        <v>0</v>
      </c>
      <c r="Q263" s="246">
        <v>0</v>
      </c>
      <c r="R263" s="246">
        <v>0</v>
      </c>
      <c r="S263" s="246">
        <v>0</v>
      </c>
      <c r="T263" s="246">
        <f t="shared" si="59"/>
        <v>8.7374999999999994E-2</v>
      </c>
      <c r="U263" s="246">
        <v>0</v>
      </c>
      <c r="V263" s="246">
        <v>0</v>
      </c>
      <c r="W263" s="246">
        <v>0</v>
      </c>
      <c r="X263" s="246">
        <v>8.7374999999999994E-2</v>
      </c>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row>
    <row r="264" spans="1:73" s="138" customFormat="1">
      <c r="A264" s="353" t="s">
        <v>299</v>
      </c>
      <c r="B264" s="356" t="s">
        <v>527</v>
      </c>
      <c r="C264" s="351" t="s">
        <v>650</v>
      </c>
      <c r="D264" s="353" t="s">
        <v>548</v>
      </c>
      <c r="E264" s="246">
        <v>0</v>
      </c>
      <c r="F264" s="246">
        <v>0</v>
      </c>
      <c r="G264" s="246">
        <v>0</v>
      </c>
      <c r="H264" s="246">
        <v>0</v>
      </c>
      <c r="I264" s="246">
        <v>0</v>
      </c>
      <c r="J264" s="246">
        <f t="shared" si="60"/>
        <v>0.35</v>
      </c>
      <c r="K264" s="246">
        <v>0</v>
      </c>
      <c r="L264" s="246">
        <v>0</v>
      </c>
      <c r="M264" s="246">
        <v>0</v>
      </c>
      <c r="N264" s="246">
        <v>0.35</v>
      </c>
      <c r="O264" s="246">
        <v>0</v>
      </c>
      <c r="P264" s="246">
        <v>0</v>
      </c>
      <c r="Q264" s="246">
        <v>0</v>
      </c>
      <c r="R264" s="246">
        <v>0</v>
      </c>
      <c r="S264" s="246">
        <v>0</v>
      </c>
      <c r="T264" s="246">
        <f t="shared" si="59"/>
        <v>0.35</v>
      </c>
      <c r="U264" s="246">
        <v>0</v>
      </c>
      <c r="V264" s="246">
        <v>0</v>
      </c>
      <c r="W264" s="246">
        <v>0</v>
      </c>
      <c r="X264" s="246">
        <v>0.35</v>
      </c>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row>
    <row r="265" spans="1:73" s="138" customFormat="1" ht="30">
      <c r="A265" s="353" t="s">
        <v>299</v>
      </c>
      <c r="B265" s="356" t="s">
        <v>528</v>
      </c>
      <c r="C265" s="351" t="s">
        <v>651</v>
      </c>
      <c r="D265" s="353" t="s">
        <v>548</v>
      </c>
      <c r="E265" s="246">
        <v>0</v>
      </c>
      <c r="F265" s="246">
        <v>0</v>
      </c>
      <c r="G265" s="246">
        <v>0</v>
      </c>
      <c r="H265" s="246">
        <v>0</v>
      </c>
      <c r="I265" s="246">
        <v>0</v>
      </c>
      <c r="J265" s="246">
        <f t="shared" si="60"/>
        <v>60.066845999999998</v>
      </c>
      <c r="K265" s="246">
        <v>0</v>
      </c>
      <c r="L265" s="246">
        <v>0</v>
      </c>
      <c r="M265" s="246">
        <v>60.066845999999998</v>
      </c>
      <c r="N265" s="246">
        <v>0</v>
      </c>
      <c r="O265" s="246">
        <v>0</v>
      </c>
      <c r="P265" s="246">
        <v>0</v>
      </c>
      <c r="Q265" s="246">
        <v>0</v>
      </c>
      <c r="R265" s="246">
        <v>0</v>
      </c>
      <c r="S265" s="246">
        <v>0</v>
      </c>
      <c r="T265" s="246">
        <f t="shared" si="59"/>
        <v>60.066845999999998</v>
      </c>
      <c r="U265" s="246">
        <v>0</v>
      </c>
      <c r="V265" s="246">
        <v>0</v>
      </c>
      <c r="W265" s="246">
        <v>60.066845999999998</v>
      </c>
      <c r="X265" s="246">
        <v>0</v>
      </c>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row>
    <row r="266" spans="1:73" s="138" customFormat="1" ht="57">
      <c r="A266" s="346" t="s">
        <v>299</v>
      </c>
      <c r="B266" s="347" t="s">
        <v>50</v>
      </c>
      <c r="C266" s="348" t="s">
        <v>77</v>
      </c>
      <c r="D266" s="349" t="s">
        <v>8</v>
      </c>
      <c r="E266" s="246">
        <v>8.35</v>
      </c>
      <c r="F266" s="246">
        <v>0</v>
      </c>
      <c r="G266" s="246">
        <v>0</v>
      </c>
      <c r="H266" s="246">
        <v>8.35</v>
      </c>
      <c r="I266" s="246">
        <v>0</v>
      </c>
      <c r="J266" s="246">
        <f t="shared" si="60"/>
        <v>2</v>
      </c>
      <c r="K266" s="246">
        <v>0</v>
      </c>
      <c r="L266" s="246">
        <v>0</v>
      </c>
      <c r="M266" s="246">
        <v>2</v>
      </c>
      <c r="N266" s="246">
        <v>0</v>
      </c>
      <c r="O266" s="246">
        <v>2</v>
      </c>
      <c r="P266" s="246">
        <v>0</v>
      </c>
      <c r="Q266" s="246">
        <v>0</v>
      </c>
      <c r="R266" s="246">
        <v>2</v>
      </c>
      <c r="S266" s="246">
        <v>0</v>
      </c>
      <c r="T266" s="246">
        <f t="shared" si="59"/>
        <v>2</v>
      </c>
      <c r="U266" s="246">
        <v>0</v>
      </c>
      <c r="V266" s="246">
        <v>0</v>
      </c>
      <c r="W266" s="246">
        <v>2</v>
      </c>
      <c r="X266" s="246">
        <v>0</v>
      </c>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row>
    <row r="267" spans="1:73" s="138" customFormat="1" ht="71.25">
      <c r="A267" s="346" t="s">
        <v>299</v>
      </c>
      <c r="B267" s="347" t="s">
        <v>51</v>
      </c>
      <c r="C267" s="348" t="s">
        <v>78</v>
      </c>
      <c r="D267" s="349" t="s">
        <v>8</v>
      </c>
      <c r="E267" s="246">
        <v>7.6802981900000002</v>
      </c>
      <c r="F267" s="246">
        <v>0</v>
      </c>
      <c r="G267" s="246">
        <v>0</v>
      </c>
      <c r="H267" s="246">
        <v>7.6802981900000002</v>
      </c>
      <c r="I267" s="246">
        <v>0</v>
      </c>
      <c r="J267" s="246">
        <f t="shared" si="60"/>
        <v>0</v>
      </c>
      <c r="K267" s="246">
        <v>0</v>
      </c>
      <c r="L267" s="246">
        <v>0</v>
      </c>
      <c r="M267" s="246">
        <v>0</v>
      </c>
      <c r="N267" s="246">
        <v>0</v>
      </c>
      <c r="O267" s="246">
        <v>0</v>
      </c>
      <c r="P267" s="246">
        <v>0</v>
      </c>
      <c r="Q267" s="246">
        <v>0</v>
      </c>
      <c r="R267" s="246">
        <v>0</v>
      </c>
      <c r="S267" s="246">
        <v>0</v>
      </c>
      <c r="T267" s="246">
        <f t="shared" si="59"/>
        <v>0</v>
      </c>
      <c r="U267" s="246">
        <v>0</v>
      </c>
      <c r="V267" s="246">
        <v>0</v>
      </c>
      <c r="W267" s="246">
        <v>0</v>
      </c>
      <c r="X267" s="246">
        <v>0</v>
      </c>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row>
    <row r="268" spans="1:73" s="138" customFormat="1" ht="99.75">
      <c r="A268" s="346" t="s">
        <v>299</v>
      </c>
      <c r="B268" s="347" t="s">
        <v>529</v>
      </c>
      <c r="C268" s="348" t="s">
        <v>652</v>
      </c>
      <c r="D268" s="349" t="s">
        <v>8</v>
      </c>
      <c r="E268" s="246">
        <v>1.2270303028504901</v>
      </c>
      <c r="F268" s="246">
        <v>0</v>
      </c>
      <c r="G268" s="246">
        <v>0</v>
      </c>
      <c r="H268" s="246">
        <v>1.2270303028504901</v>
      </c>
      <c r="I268" s="246">
        <v>0</v>
      </c>
      <c r="J268" s="246">
        <f t="shared" si="60"/>
        <v>0</v>
      </c>
      <c r="K268" s="246">
        <v>0</v>
      </c>
      <c r="L268" s="246">
        <v>0</v>
      </c>
      <c r="M268" s="246">
        <v>0</v>
      </c>
      <c r="N268" s="246">
        <v>0</v>
      </c>
      <c r="O268" s="246">
        <v>0</v>
      </c>
      <c r="P268" s="246">
        <v>0</v>
      </c>
      <c r="Q268" s="246">
        <v>0</v>
      </c>
      <c r="R268" s="246">
        <v>0</v>
      </c>
      <c r="S268" s="246">
        <v>0</v>
      </c>
      <c r="T268" s="246">
        <f t="shared" si="59"/>
        <v>0</v>
      </c>
      <c r="U268" s="246">
        <v>0</v>
      </c>
      <c r="V268" s="246">
        <v>0</v>
      </c>
      <c r="W268" s="246">
        <v>0</v>
      </c>
      <c r="X268" s="246">
        <v>0</v>
      </c>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row>
    <row r="269" spans="1:73" s="138" customFormat="1" ht="57">
      <c r="A269" s="346" t="s">
        <v>299</v>
      </c>
      <c r="B269" s="347" t="s">
        <v>530</v>
      </c>
      <c r="C269" s="348" t="s">
        <v>653</v>
      </c>
      <c r="D269" s="349" t="s">
        <v>8</v>
      </c>
      <c r="E269" s="246">
        <v>7.4851200000000002</v>
      </c>
      <c r="F269" s="246">
        <v>0</v>
      </c>
      <c r="G269" s="246">
        <v>0</v>
      </c>
      <c r="H269" s="246">
        <v>7.4851200000000002</v>
      </c>
      <c r="I269" s="246">
        <v>0</v>
      </c>
      <c r="J269" s="246">
        <f t="shared" si="60"/>
        <v>0</v>
      </c>
      <c r="K269" s="246">
        <v>0</v>
      </c>
      <c r="L269" s="246">
        <v>0</v>
      </c>
      <c r="M269" s="246">
        <v>0</v>
      </c>
      <c r="N269" s="246">
        <v>0</v>
      </c>
      <c r="O269" s="246">
        <v>0</v>
      </c>
      <c r="P269" s="246">
        <v>0</v>
      </c>
      <c r="Q269" s="246">
        <v>0</v>
      </c>
      <c r="R269" s="246">
        <v>0</v>
      </c>
      <c r="S269" s="246">
        <v>0</v>
      </c>
      <c r="T269" s="246">
        <f t="shared" si="59"/>
        <v>0</v>
      </c>
      <c r="U269" s="246">
        <v>0</v>
      </c>
      <c r="V269" s="246">
        <v>0</v>
      </c>
      <c r="W269" s="246">
        <v>0</v>
      </c>
      <c r="X269" s="246">
        <v>0</v>
      </c>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row>
    <row r="270" spans="1:73" s="138" customFormat="1" ht="57">
      <c r="A270" s="346" t="s">
        <v>299</v>
      </c>
      <c r="B270" s="347" t="s">
        <v>123</v>
      </c>
      <c r="C270" s="348" t="s">
        <v>174</v>
      </c>
      <c r="D270" s="349" t="s">
        <v>2</v>
      </c>
      <c r="E270" s="246">
        <v>63.7840439</v>
      </c>
      <c r="F270" s="246">
        <v>0</v>
      </c>
      <c r="G270" s="246">
        <v>0</v>
      </c>
      <c r="H270" s="246">
        <v>63.7840439</v>
      </c>
      <c r="I270" s="246">
        <v>0</v>
      </c>
      <c r="J270" s="246">
        <f t="shared" si="60"/>
        <v>0.49998927999999998</v>
      </c>
      <c r="K270" s="246">
        <v>0</v>
      </c>
      <c r="L270" s="246">
        <v>0</v>
      </c>
      <c r="M270" s="246">
        <v>0.49998927999999998</v>
      </c>
      <c r="N270" s="246">
        <v>0</v>
      </c>
      <c r="O270" s="246">
        <v>9.5676065850000001</v>
      </c>
      <c r="P270" s="246">
        <v>0</v>
      </c>
      <c r="Q270" s="246">
        <v>0</v>
      </c>
      <c r="R270" s="246">
        <v>9.5676065850000001</v>
      </c>
      <c r="S270" s="246">
        <v>0</v>
      </c>
      <c r="T270" s="246">
        <f t="shared" si="59"/>
        <v>0.49998927999999998</v>
      </c>
      <c r="U270" s="246">
        <v>0</v>
      </c>
      <c r="V270" s="246">
        <v>0</v>
      </c>
      <c r="W270" s="246">
        <v>0.49998927999999998</v>
      </c>
      <c r="X270" s="246">
        <v>0</v>
      </c>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row>
    <row r="271" spans="1:73" s="138" customFormat="1" ht="30">
      <c r="A271" s="353" t="s">
        <v>299</v>
      </c>
      <c r="B271" s="356" t="s">
        <v>531</v>
      </c>
      <c r="C271" s="353" t="s">
        <v>172</v>
      </c>
      <c r="D271" s="353" t="s">
        <v>3</v>
      </c>
      <c r="E271" s="246">
        <v>2.7021947613976001</v>
      </c>
      <c r="F271" s="246">
        <v>0</v>
      </c>
      <c r="G271" s="246">
        <v>0</v>
      </c>
      <c r="H271" s="246">
        <v>2.7021947613976001</v>
      </c>
      <c r="I271" s="246">
        <v>0</v>
      </c>
      <c r="J271" s="246">
        <f t="shared" si="60"/>
        <v>1.0034246100000002</v>
      </c>
      <c r="K271" s="246">
        <v>0</v>
      </c>
      <c r="L271" s="246">
        <v>0</v>
      </c>
      <c r="M271" s="246">
        <v>1.0034246100000002</v>
      </c>
      <c r="N271" s="246">
        <v>0</v>
      </c>
      <c r="O271" s="246">
        <v>2.7021947613976001</v>
      </c>
      <c r="P271" s="246">
        <v>0</v>
      </c>
      <c r="Q271" s="246">
        <v>0</v>
      </c>
      <c r="R271" s="246">
        <v>2.7021947613976001</v>
      </c>
      <c r="S271" s="246">
        <v>0</v>
      </c>
      <c r="T271" s="246">
        <f t="shared" si="59"/>
        <v>1.0034246100000002</v>
      </c>
      <c r="U271" s="246">
        <v>0</v>
      </c>
      <c r="V271" s="246">
        <v>0</v>
      </c>
      <c r="W271" s="246">
        <v>1.0034246100000002</v>
      </c>
      <c r="X271" s="246">
        <v>0</v>
      </c>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row>
    <row r="272" spans="1:73" s="138" customFormat="1" ht="30">
      <c r="A272" s="353" t="s">
        <v>299</v>
      </c>
      <c r="B272" s="356" t="s">
        <v>532</v>
      </c>
      <c r="C272" s="353" t="s">
        <v>654</v>
      </c>
      <c r="D272" s="353" t="s">
        <v>6</v>
      </c>
      <c r="E272" s="246">
        <v>3.3347209141505401</v>
      </c>
      <c r="F272" s="246">
        <v>0</v>
      </c>
      <c r="G272" s="246">
        <v>0</v>
      </c>
      <c r="H272" s="246">
        <v>3.3347209141505401</v>
      </c>
      <c r="I272" s="246">
        <v>0</v>
      </c>
      <c r="J272" s="246">
        <f t="shared" si="60"/>
        <v>0.8360303</v>
      </c>
      <c r="K272" s="246">
        <v>0</v>
      </c>
      <c r="L272" s="246">
        <v>0</v>
      </c>
      <c r="M272" s="246">
        <v>0.8360303</v>
      </c>
      <c r="N272" s="246">
        <v>0</v>
      </c>
      <c r="O272" s="246">
        <v>3.3347209141505401</v>
      </c>
      <c r="P272" s="246">
        <v>0</v>
      </c>
      <c r="Q272" s="246">
        <v>0</v>
      </c>
      <c r="R272" s="246">
        <v>3.3347209141505401</v>
      </c>
      <c r="S272" s="246">
        <v>0</v>
      </c>
      <c r="T272" s="246">
        <f t="shared" si="59"/>
        <v>0.8360303</v>
      </c>
      <c r="U272" s="246">
        <v>0</v>
      </c>
      <c r="V272" s="246">
        <v>0</v>
      </c>
      <c r="W272" s="246">
        <v>0.8360303</v>
      </c>
      <c r="X272" s="246">
        <v>0</v>
      </c>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row>
    <row r="273" spans="1:73" s="138" customFormat="1" ht="30">
      <c r="A273" s="353" t="s">
        <v>299</v>
      </c>
      <c r="B273" s="356" t="s">
        <v>47</v>
      </c>
      <c r="C273" s="353" t="s">
        <v>655</v>
      </c>
      <c r="D273" s="353" t="s">
        <v>7</v>
      </c>
      <c r="E273" s="246">
        <v>54</v>
      </c>
      <c r="F273" s="246">
        <v>0</v>
      </c>
      <c r="G273" s="246">
        <v>0</v>
      </c>
      <c r="H273" s="246">
        <v>54</v>
      </c>
      <c r="I273" s="246">
        <v>0</v>
      </c>
      <c r="J273" s="246">
        <f t="shared" si="60"/>
        <v>4.0909380400000002</v>
      </c>
      <c r="K273" s="246">
        <v>0</v>
      </c>
      <c r="L273" s="246">
        <v>0</v>
      </c>
      <c r="M273" s="246">
        <v>4.0909380400000002</v>
      </c>
      <c r="N273" s="246">
        <v>0</v>
      </c>
      <c r="O273" s="246">
        <v>0</v>
      </c>
      <c r="P273" s="246">
        <v>0</v>
      </c>
      <c r="Q273" s="246">
        <v>0</v>
      </c>
      <c r="R273" s="246">
        <v>0</v>
      </c>
      <c r="S273" s="246">
        <v>0</v>
      </c>
      <c r="T273" s="246">
        <f t="shared" si="59"/>
        <v>4.0909380400000002</v>
      </c>
      <c r="U273" s="246">
        <v>0</v>
      </c>
      <c r="V273" s="246">
        <v>0</v>
      </c>
      <c r="W273" s="246">
        <v>4.0909380400000002</v>
      </c>
      <c r="X273" s="246">
        <v>0</v>
      </c>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row>
    <row r="274" spans="1:73" s="138" customFormat="1">
      <c r="A274" s="353" t="s">
        <v>299</v>
      </c>
      <c r="B274" s="354" t="s">
        <v>533</v>
      </c>
      <c r="C274" s="355" t="s">
        <v>656</v>
      </c>
      <c r="D274" s="353" t="s">
        <v>30</v>
      </c>
      <c r="E274" s="246">
        <v>1.10686930229865</v>
      </c>
      <c r="F274" s="246">
        <v>0</v>
      </c>
      <c r="G274" s="246">
        <v>0</v>
      </c>
      <c r="H274" s="246">
        <v>1.10686930229865</v>
      </c>
      <c r="I274" s="246">
        <v>0</v>
      </c>
      <c r="J274" s="246">
        <f t="shared" si="60"/>
        <v>0</v>
      </c>
      <c r="K274" s="246">
        <v>0</v>
      </c>
      <c r="L274" s="246">
        <v>0</v>
      </c>
      <c r="M274" s="246">
        <v>0</v>
      </c>
      <c r="N274" s="246">
        <v>0</v>
      </c>
      <c r="O274" s="246">
        <v>0</v>
      </c>
      <c r="P274" s="246">
        <v>0</v>
      </c>
      <c r="Q274" s="246">
        <v>0</v>
      </c>
      <c r="R274" s="246">
        <v>0</v>
      </c>
      <c r="S274" s="246">
        <v>0</v>
      </c>
      <c r="T274" s="246">
        <f t="shared" si="59"/>
        <v>0</v>
      </c>
      <c r="U274" s="246">
        <v>0</v>
      </c>
      <c r="V274" s="246">
        <v>0</v>
      </c>
      <c r="W274" s="246">
        <v>0</v>
      </c>
      <c r="X274" s="246">
        <v>0</v>
      </c>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row>
    <row r="275" spans="1:73" s="138" customFormat="1">
      <c r="A275" s="353" t="s">
        <v>299</v>
      </c>
      <c r="B275" s="355" t="s">
        <v>534</v>
      </c>
      <c r="C275" s="355" t="s">
        <v>79</v>
      </c>
      <c r="D275" s="353" t="s">
        <v>8</v>
      </c>
      <c r="E275" s="246">
        <v>0.82599999999999996</v>
      </c>
      <c r="F275" s="246">
        <v>0</v>
      </c>
      <c r="G275" s="246">
        <v>0</v>
      </c>
      <c r="H275" s="246">
        <v>0.82599999999999996</v>
      </c>
      <c r="I275" s="246">
        <v>0</v>
      </c>
      <c r="J275" s="246">
        <f t="shared" si="60"/>
        <v>0</v>
      </c>
      <c r="K275" s="246">
        <v>0</v>
      </c>
      <c r="L275" s="246">
        <v>0</v>
      </c>
      <c r="M275" s="246">
        <v>0</v>
      </c>
      <c r="N275" s="246">
        <v>0</v>
      </c>
      <c r="O275" s="246">
        <v>0</v>
      </c>
      <c r="P275" s="246">
        <v>0</v>
      </c>
      <c r="Q275" s="246">
        <v>0</v>
      </c>
      <c r="R275" s="246">
        <v>0</v>
      </c>
      <c r="S275" s="246">
        <v>0</v>
      </c>
      <c r="T275" s="246">
        <f t="shared" si="59"/>
        <v>0</v>
      </c>
      <c r="U275" s="246">
        <v>0</v>
      </c>
      <c r="V275" s="246">
        <v>0</v>
      </c>
      <c r="W275" s="246">
        <v>0</v>
      </c>
      <c r="X275" s="246">
        <v>0</v>
      </c>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row>
    <row r="276" spans="1:73" s="138" customFormat="1">
      <c r="A276" s="353" t="s">
        <v>299</v>
      </c>
      <c r="B276" s="356" t="s">
        <v>11</v>
      </c>
      <c r="C276" s="351" t="s">
        <v>110</v>
      </c>
      <c r="D276" s="353" t="s">
        <v>2</v>
      </c>
      <c r="E276" s="246">
        <v>0</v>
      </c>
      <c r="F276" s="246">
        <v>0</v>
      </c>
      <c r="G276" s="246">
        <v>0</v>
      </c>
      <c r="H276" s="246">
        <v>0</v>
      </c>
      <c r="I276" s="246">
        <v>0</v>
      </c>
      <c r="J276" s="246">
        <f t="shared" si="60"/>
        <v>1.48282132</v>
      </c>
      <c r="K276" s="246">
        <v>0</v>
      </c>
      <c r="L276" s="246">
        <v>0</v>
      </c>
      <c r="M276" s="246">
        <v>1.48282132</v>
      </c>
      <c r="N276" s="246">
        <v>0</v>
      </c>
      <c r="O276" s="246">
        <v>0</v>
      </c>
      <c r="P276" s="246">
        <v>0</v>
      </c>
      <c r="Q276" s="246">
        <v>0</v>
      </c>
      <c r="R276" s="246">
        <v>0</v>
      </c>
      <c r="S276" s="246">
        <v>0</v>
      </c>
      <c r="T276" s="246">
        <f t="shared" si="59"/>
        <v>1.48282132</v>
      </c>
      <c r="U276" s="246">
        <v>0</v>
      </c>
      <c r="V276" s="246">
        <v>0</v>
      </c>
      <c r="W276" s="246">
        <v>1.48282132</v>
      </c>
      <c r="X276" s="246">
        <v>0</v>
      </c>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row>
    <row r="277" spans="1:73" s="138" customFormat="1" ht="30">
      <c r="A277" s="348" t="s">
        <v>299</v>
      </c>
      <c r="B277" s="356" t="s">
        <v>535</v>
      </c>
      <c r="C277" s="351" t="s">
        <v>657</v>
      </c>
      <c r="D277" s="348" t="s">
        <v>3</v>
      </c>
      <c r="E277" s="246">
        <v>0.94813408938640098</v>
      </c>
      <c r="F277" s="246">
        <v>0</v>
      </c>
      <c r="G277" s="246">
        <v>0</v>
      </c>
      <c r="H277" s="246">
        <v>0.94813408938640098</v>
      </c>
      <c r="I277" s="246">
        <v>0</v>
      </c>
      <c r="J277" s="246">
        <f t="shared" si="60"/>
        <v>0</v>
      </c>
      <c r="K277" s="246">
        <v>0</v>
      </c>
      <c r="L277" s="246">
        <v>0</v>
      </c>
      <c r="M277" s="246">
        <v>0</v>
      </c>
      <c r="N277" s="246">
        <v>0</v>
      </c>
      <c r="O277" s="246">
        <v>0</v>
      </c>
      <c r="P277" s="246">
        <v>0</v>
      </c>
      <c r="Q277" s="246">
        <v>0</v>
      </c>
      <c r="R277" s="246">
        <v>0</v>
      </c>
      <c r="S277" s="246">
        <v>0</v>
      </c>
      <c r="T277" s="246">
        <f t="shared" si="59"/>
        <v>0</v>
      </c>
      <c r="U277" s="246">
        <v>0</v>
      </c>
      <c r="V277" s="246">
        <v>0</v>
      </c>
      <c r="W277" s="246">
        <v>0</v>
      </c>
      <c r="X277" s="246">
        <v>0</v>
      </c>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row>
    <row r="278" spans="1:73" s="138" customFormat="1">
      <c r="A278" s="353" t="s">
        <v>299</v>
      </c>
      <c r="B278" s="356" t="s">
        <v>536</v>
      </c>
      <c r="C278" s="351" t="s">
        <v>658</v>
      </c>
      <c r="D278" s="353" t="s">
        <v>549</v>
      </c>
      <c r="E278" s="246">
        <v>42.145957816599996</v>
      </c>
      <c r="F278" s="246">
        <v>0</v>
      </c>
      <c r="G278" s="246">
        <v>0</v>
      </c>
      <c r="H278" s="246">
        <v>42.145957816599996</v>
      </c>
      <c r="I278" s="246">
        <v>0</v>
      </c>
      <c r="J278" s="246">
        <f t="shared" si="60"/>
        <v>0</v>
      </c>
      <c r="K278" s="246">
        <v>0</v>
      </c>
      <c r="L278" s="246">
        <v>0</v>
      </c>
      <c r="M278" s="246">
        <v>0</v>
      </c>
      <c r="N278" s="246">
        <v>0</v>
      </c>
      <c r="O278" s="246">
        <v>42.145957816599996</v>
      </c>
      <c r="P278" s="246">
        <v>0</v>
      </c>
      <c r="Q278" s="246">
        <v>0</v>
      </c>
      <c r="R278" s="246">
        <v>42.145957816599996</v>
      </c>
      <c r="S278" s="246">
        <v>0</v>
      </c>
      <c r="T278" s="246">
        <f t="shared" si="59"/>
        <v>0</v>
      </c>
      <c r="U278" s="246">
        <v>0</v>
      </c>
      <c r="V278" s="246">
        <v>0</v>
      </c>
      <c r="W278" s="246">
        <v>0</v>
      </c>
      <c r="X278" s="246">
        <v>0</v>
      </c>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row>
    <row r="279" spans="1:73" s="138" customFormat="1">
      <c r="A279" s="346" t="s">
        <v>299</v>
      </c>
      <c r="B279" s="347" t="s">
        <v>537</v>
      </c>
      <c r="C279" s="348" t="s">
        <v>111</v>
      </c>
      <c r="D279" s="349" t="s">
        <v>4</v>
      </c>
      <c r="E279" s="246">
        <v>0</v>
      </c>
      <c r="F279" s="246">
        <v>0</v>
      </c>
      <c r="G279" s="246">
        <v>0</v>
      </c>
      <c r="H279" s="246">
        <v>0</v>
      </c>
      <c r="I279" s="246">
        <v>0</v>
      </c>
      <c r="J279" s="246">
        <f t="shared" si="60"/>
        <v>0</v>
      </c>
      <c r="K279" s="246">
        <v>0</v>
      </c>
      <c r="L279" s="246">
        <v>0</v>
      </c>
      <c r="M279" s="246">
        <v>0</v>
      </c>
      <c r="N279" s="246">
        <v>0</v>
      </c>
      <c r="O279" s="246">
        <v>0</v>
      </c>
      <c r="P279" s="246">
        <v>0</v>
      </c>
      <c r="Q279" s="246">
        <v>0</v>
      </c>
      <c r="R279" s="246">
        <v>0</v>
      </c>
      <c r="S279" s="246">
        <v>0</v>
      </c>
      <c r="T279" s="246">
        <f t="shared" si="59"/>
        <v>0</v>
      </c>
      <c r="U279" s="246">
        <v>0</v>
      </c>
      <c r="V279" s="246">
        <v>0</v>
      </c>
      <c r="W279" s="246">
        <v>0</v>
      </c>
      <c r="X279" s="246">
        <v>0</v>
      </c>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row>
    <row r="280" spans="1:73" s="138" customFormat="1" ht="30">
      <c r="A280" s="353" t="s">
        <v>299</v>
      </c>
      <c r="B280" s="356" t="s">
        <v>120</v>
      </c>
      <c r="C280" s="351" t="s">
        <v>370</v>
      </c>
      <c r="D280" s="353" t="s">
        <v>0</v>
      </c>
      <c r="E280" s="246">
        <v>0</v>
      </c>
      <c r="F280" s="246">
        <v>0</v>
      </c>
      <c r="G280" s="246">
        <v>0</v>
      </c>
      <c r="H280" s="246">
        <v>0</v>
      </c>
      <c r="I280" s="246">
        <v>0</v>
      </c>
      <c r="J280" s="246">
        <f t="shared" si="60"/>
        <v>0</v>
      </c>
      <c r="K280" s="246">
        <v>0</v>
      </c>
      <c r="L280" s="246">
        <v>0</v>
      </c>
      <c r="M280" s="246">
        <v>0</v>
      </c>
      <c r="N280" s="246">
        <v>0</v>
      </c>
      <c r="O280" s="246">
        <v>0</v>
      </c>
      <c r="P280" s="246">
        <v>0</v>
      </c>
      <c r="Q280" s="246">
        <v>0</v>
      </c>
      <c r="R280" s="246">
        <v>0</v>
      </c>
      <c r="S280" s="246">
        <v>0</v>
      </c>
      <c r="T280" s="246">
        <f t="shared" si="59"/>
        <v>0</v>
      </c>
      <c r="U280" s="246">
        <v>0</v>
      </c>
      <c r="V280" s="246">
        <v>0</v>
      </c>
      <c r="W280" s="246">
        <v>0</v>
      </c>
      <c r="X280" s="246">
        <v>0</v>
      </c>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row>
    <row r="281" spans="1:73" s="138" customFormat="1" ht="30">
      <c r="A281" s="353" t="s">
        <v>299</v>
      </c>
      <c r="B281" s="359" t="s">
        <v>538</v>
      </c>
      <c r="C281" s="351" t="s">
        <v>659</v>
      </c>
      <c r="D281" s="353" t="s">
        <v>2</v>
      </c>
      <c r="E281" s="246">
        <v>0</v>
      </c>
      <c r="F281" s="246">
        <v>0</v>
      </c>
      <c r="G281" s="246">
        <v>0</v>
      </c>
      <c r="H281" s="246">
        <v>0</v>
      </c>
      <c r="I281" s="246">
        <v>0</v>
      </c>
      <c r="J281" s="246">
        <f t="shared" si="60"/>
        <v>0</v>
      </c>
      <c r="K281" s="246">
        <v>0</v>
      </c>
      <c r="L281" s="246">
        <v>0</v>
      </c>
      <c r="M281" s="246">
        <v>0</v>
      </c>
      <c r="N281" s="246">
        <v>0</v>
      </c>
      <c r="O281" s="246">
        <v>0</v>
      </c>
      <c r="P281" s="246">
        <v>0</v>
      </c>
      <c r="Q281" s="246">
        <v>0</v>
      </c>
      <c r="R281" s="246">
        <v>0</v>
      </c>
      <c r="S281" s="246">
        <v>0</v>
      </c>
      <c r="T281" s="246">
        <f t="shared" si="59"/>
        <v>0</v>
      </c>
      <c r="U281" s="246">
        <v>0</v>
      </c>
      <c r="V281" s="246">
        <v>0</v>
      </c>
      <c r="W281" s="246">
        <v>0</v>
      </c>
      <c r="X281" s="246">
        <v>0</v>
      </c>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row>
    <row r="282" spans="1:73" s="138" customFormat="1" ht="42.75">
      <c r="A282" s="346" t="s">
        <v>299</v>
      </c>
      <c r="B282" s="347" t="s">
        <v>538</v>
      </c>
      <c r="C282" s="348" t="s">
        <v>660</v>
      </c>
      <c r="D282" s="349" t="s">
        <v>4</v>
      </c>
      <c r="E282" s="246">
        <v>0</v>
      </c>
      <c r="F282" s="246">
        <v>0</v>
      </c>
      <c r="G282" s="246">
        <v>0</v>
      </c>
      <c r="H282" s="246">
        <v>0</v>
      </c>
      <c r="I282" s="246">
        <v>0</v>
      </c>
      <c r="J282" s="246">
        <f t="shared" si="60"/>
        <v>0</v>
      </c>
      <c r="K282" s="246">
        <v>0</v>
      </c>
      <c r="L282" s="246">
        <v>0</v>
      </c>
      <c r="M282" s="246">
        <v>0</v>
      </c>
      <c r="N282" s="246">
        <v>0</v>
      </c>
      <c r="O282" s="246">
        <v>0</v>
      </c>
      <c r="P282" s="246">
        <v>0</v>
      </c>
      <c r="Q282" s="246">
        <v>0</v>
      </c>
      <c r="R282" s="246">
        <v>0</v>
      </c>
      <c r="S282" s="246">
        <v>0</v>
      </c>
      <c r="T282" s="246">
        <f t="shared" si="59"/>
        <v>0</v>
      </c>
      <c r="U282" s="246">
        <v>0</v>
      </c>
      <c r="V282" s="246">
        <v>0</v>
      </c>
      <c r="W282" s="246">
        <v>0</v>
      </c>
      <c r="X282" s="246">
        <v>0</v>
      </c>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row>
    <row r="283" spans="1:73" s="138" customFormat="1" ht="42.75">
      <c r="A283" s="346" t="s">
        <v>299</v>
      </c>
      <c r="B283" s="347" t="s">
        <v>538</v>
      </c>
      <c r="C283" s="348" t="s">
        <v>661</v>
      </c>
      <c r="D283" s="349" t="s">
        <v>3</v>
      </c>
      <c r="E283" s="246">
        <v>0</v>
      </c>
      <c r="F283" s="246">
        <v>0</v>
      </c>
      <c r="G283" s="246">
        <v>0</v>
      </c>
      <c r="H283" s="246">
        <v>0</v>
      </c>
      <c r="I283" s="246">
        <v>0</v>
      </c>
      <c r="J283" s="246">
        <f t="shared" si="60"/>
        <v>0</v>
      </c>
      <c r="K283" s="246">
        <v>0</v>
      </c>
      <c r="L283" s="246">
        <v>0</v>
      </c>
      <c r="M283" s="246">
        <v>0</v>
      </c>
      <c r="N283" s="246">
        <v>0</v>
      </c>
      <c r="O283" s="246">
        <v>0</v>
      </c>
      <c r="P283" s="246">
        <v>0</v>
      </c>
      <c r="Q283" s="246">
        <v>0</v>
      </c>
      <c r="R283" s="246">
        <v>0</v>
      </c>
      <c r="S283" s="246">
        <v>0</v>
      </c>
      <c r="T283" s="246">
        <f t="shared" si="59"/>
        <v>0</v>
      </c>
      <c r="U283" s="246">
        <v>0</v>
      </c>
      <c r="V283" s="246">
        <v>0</v>
      </c>
      <c r="W283" s="246">
        <v>0</v>
      </c>
      <c r="X283" s="246">
        <v>0</v>
      </c>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row>
    <row r="284" spans="1:73" s="138" customFormat="1" ht="28.5">
      <c r="A284" s="346" t="s">
        <v>299</v>
      </c>
      <c r="B284" s="347" t="s">
        <v>139</v>
      </c>
      <c r="C284" s="348" t="s">
        <v>354</v>
      </c>
      <c r="D284" s="349" t="s">
        <v>1</v>
      </c>
      <c r="E284" s="246">
        <v>0</v>
      </c>
      <c r="F284" s="246">
        <v>0</v>
      </c>
      <c r="G284" s="246">
        <v>0</v>
      </c>
      <c r="H284" s="246">
        <v>0</v>
      </c>
      <c r="I284" s="246">
        <v>0</v>
      </c>
      <c r="J284" s="246">
        <f t="shared" si="60"/>
        <v>24.313559000000001</v>
      </c>
      <c r="K284" s="246">
        <v>0</v>
      </c>
      <c r="L284" s="246">
        <v>0</v>
      </c>
      <c r="M284" s="246">
        <v>0</v>
      </c>
      <c r="N284" s="246">
        <v>24.313559000000001</v>
      </c>
      <c r="O284" s="246">
        <v>0</v>
      </c>
      <c r="P284" s="246">
        <v>0</v>
      </c>
      <c r="Q284" s="246">
        <v>0</v>
      </c>
      <c r="R284" s="246">
        <v>0</v>
      </c>
      <c r="S284" s="246">
        <v>0</v>
      </c>
      <c r="T284" s="246">
        <f t="shared" si="59"/>
        <v>24.313559000000001</v>
      </c>
      <c r="U284" s="246">
        <v>0</v>
      </c>
      <c r="V284" s="246">
        <v>0</v>
      </c>
      <c r="W284" s="246">
        <v>0</v>
      </c>
      <c r="X284" s="246">
        <v>24.313559000000001</v>
      </c>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row>
    <row r="285" spans="1:73" s="138" customFormat="1" ht="45">
      <c r="A285" s="353" t="s">
        <v>299</v>
      </c>
      <c r="B285" s="356" t="s">
        <v>49</v>
      </c>
      <c r="C285" s="351" t="s">
        <v>74</v>
      </c>
      <c r="D285" s="353" t="s">
        <v>8</v>
      </c>
      <c r="E285" s="246">
        <v>0</v>
      </c>
      <c r="F285" s="246">
        <v>0</v>
      </c>
      <c r="G285" s="246">
        <v>0</v>
      </c>
      <c r="H285" s="246">
        <v>0</v>
      </c>
      <c r="I285" s="246">
        <v>0</v>
      </c>
      <c r="J285" s="246">
        <f t="shared" si="60"/>
        <v>24.280519000000002</v>
      </c>
      <c r="K285" s="246">
        <v>0</v>
      </c>
      <c r="L285" s="246">
        <v>0</v>
      </c>
      <c r="M285" s="246">
        <v>24.280519000000002</v>
      </c>
      <c r="N285" s="246">
        <v>0</v>
      </c>
      <c r="O285" s="246">
        <v>0</v>
      </c>
      <c r="P285" s="246">
        <v>0</v>
      </c>
      <c r="Q285" s="246">
        <v>0</v>
      </c>
      <c r="R285" s="246">
        <v>0</v>
      </c>
      <c r="S285" s="246">
        <v>0</v>
      </c>
      <c r="T285" s="246">
        <f t="shared" si="59"/>
        <v>24.280519000000002</v>
      </c>
      <c r="U285" s="246">
        <v>0</v>
      </c>
      <c r="V285" s="246">
        <v>0</v>
      </c>
      <c r="W285" s="246">
        <v>24.280519000000002</v>
      </c>
      <c r="X285" s="246">
        <v>0</v>
      </c>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row>
    <row r="286" spans="1:73" s="138" customFormat="1" ht="30">
      <c r="A286" s="353" t="s">
        <v>299</v>
      </c>
      <c r="B286" s="356" t="s">
        <v>10</v>
      </c>
      <c r="C286" s="351" t="s">
        <v>69</v>
      </c>
      <c r="D286" s="353" t="s">
        <v>3</v>
      </c>
      <c r="E286" s="246">
        <v>0</v>
      </c>
      <c r="F286" s="246">
        <v>0</v>
      </c>
      <c r="G286" s="246">
        <v>0</v>
      </c>
      <c r="H286" s="246">
        <v>0</v>
      </c>
      <c r="I286" s="246">
        <v>0</v>
      </c>
      <c r="J286" s="246">
        <f t="shared" si="60"/>
        <v>1.89639527</v>
      </c>
      <c r="K286" s="246">
        <v>0</v>
      </c>
      <c r="L286" s="246">
        <v>0</v>
      </c>
      <c r="M286" s="246">
        <v>1.89639527</v>
      </c>
      <c r="N286" s="246">
        <v>0</v>
      </c>
      <c r="O286" s="246">
        <v>0</v>
      </c>
      <c r="P286" s="246">
        <v>0</v>
      </c>
      <c r="Q286" s="246">
        <v>0</v>
      </c>
      <c r="R286" s="246">
        <v>0</v>
      </c>
      <c r="S286" s="246">
        <v>0</v>
      </c>
      <c r="T286" s="246">
        <f t="shared" si="59"/>
        <v>1.89639527</v>
      </c>
      <c r="U286" s="246">
        <v>0</v>
      </c>
      <c r="V286" s="246">
        <v>0</v>
      </c>
      <c r="W286" s="246">
        <v>1.89639527</v>
      </c>
      <c r="X286" s="246">
        <v>0</v>
      </c>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row>
    <row r="287" spans="1:73" s="138" customFormat="1">
      <c r="A287" s="353">
        <v>2</v>
      </c>
      <c r="B287" s="356" t="s">
        <v>195</v>
      </c>
      <c r="C287" s="351" t="s">
        <v>550</v>
      </c>
      <c r="D287" s="353" t="s">
        <v>420</v>
      </c>
      <c r="E287" s="247">
        <f t="shared" ref="E287:X287" si="61">E288+E312+E340+E343+E345+E346</f>
        <v>747.197761479988</v>
      </c>
      <c r="F287" s="247">
        <f t="shared" si="61"/>
        <v>0</v>
      </c>
      <c r="G287" s="247">
        <f t="shared" si="61"/>
        <v>0</v>
      </c>
      <c r="H287" s="247">
        <f t="shared" si="61"/>
        <v>372.12483777998801</v>
      </c>
      <c r="I287" s="247">
        <f t="shared" si="61"/>
        <v>375.07292369999999</v>
      </c>
      <c r="J287" s="247">
        <f t="shared" si="61"/>
        <v>152.09232266999999</v>
      </c>
      <c r="K287" s="247">
        <f t="shared" si="61"/>
        <v>0</v>
      </c>
      <c r="L287" s="247">
        <f t="shared" si="61"/>
        <v>0</v>
      </c>
      <c r="M287" s="247">
        <f t="shared" si="61"/>
        <v>130.86601333999999</v>
      </c>
      <c r="N287" s="247">
        <f t="shared" si="61"/>
        <v>21.226309329999999</v>
      </c>
      <c r="O287" s="247">
        <f t="shared" si="61"/>
        <v>116.7519848128816</v>
      </c>
      <c r="P287" s="247">
        <f t="shared" si="61"/>
        <v>0</v>
      </c>
      <c r="Q287" s="247">
        <f t="shared" si="61"/>
        <v>0</v>
      </c>
      <c r="R287" s="247">
        <f t="shared" si="61"/>
        <v>86.551984812881599</v>
      </c>
      <c r="S287" s="247">
        <f t="shared" si="61"/>
        <v>30.2</v>
      </c>
      <c r="T287" s="247">
        <f t="shared" si="61"/>
        <v>152.09232266999999</v>
      </c>
      <c r="U287" s="247">
        <f t="shared" si="61"/>
        <v>0</v>
      </c>
      <c r="V287" s="247">
        <f t="shared" si="61"/>
        <v>0</v>
      </c>
      <c r="W287" s="247">
        <f t="shared" si="61"/>
        <v>130.86601333999999</v>
      </c>
      <c r="X287" s="247">
        <f t="shared" si="61"/>
        <v>21.226309329999999</v>
      </c>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row>
    <row r="288" spans="1:73" s="138" customFormat="1">
      <c r="A288" s="353" t="s">
        <v>301</v>
      </c>
      <c r="B288" s="356" t="s">
        <v>217</v>
      </c>
      <c r="C288" s="351" t="s">
        <v>550</v>
      </c>
      <c r="D288" s="353" t="s">
        <v>420</v>
      </c>
      <c r="E288" s="244">
        <f t="shared" ref="E288:X288" si="62">E289+E297+E300+E309</f>
        <v>90.963476280000023</v>
      </c>
      <c r="F288" s="244">
        <f t="shared" si="62"/>
        <v>0</v>
      </c>
      <c r="G288" s="244">
        <f t="shared" si="62"/>
        <v>0</v>
      </c>
      <c r="H288" s="244">
        <f t="shared" si="62"/>
        <v>90.042232580000018</v>
      </c>
      <c r="I288" s="244">
        <f t="shared" si="62"/>
        <v>0.9212437</v>
      </c>
      <c r="J288" s="244">
        <f t="shared" si="62"/>
        <v>42.680135660000012</v>
      </c>
      <c r="K288" s="244">
        <f t="shared" si="62"/>
        <v>0</v>
      </c>
      <c r="L288" s="244">
        <f t="shared" si="62"/>
        <v>0</v>
      </c>
      <c r="M288" s="244">
        <f t="shared" si="62"/>
        <v>42.387552000000014</v>
      </c>
      <c r="N288" s="244">
        <f t="shared" si="62"/>
        <v>0.29258366000000002</v>
      </c>
      <c r="O288" s="244">
        <f t="shared" si="62"/>
        <v>11.550456332000005</v>
      </c>
      <c r="P288" s="244">
        <f t="shared" si="62"/>
        <v>0</v>
      </c>
      <c r="Q288" s="244">
        <f t="shared" si="62"/>
        <v>0</v>
      </c>
      <c r="R288" s="244">
        <f t="shared" si="62"/>
        <v>11.350456332000006</v>
      </c>
      <c r="S288" s="244">
        <f t="shared" si="62"/>
        <v>0.2</v>
      </c>
      <c r="T288" s="244">
        <f t="shared" si="62"/>
        <v>42.680135660000012</v>
      </c>
      <c r="U288" s="244">
        <f t="shared" si="62"/>
        <v>0</v>
      </c>
      <c r="V288" s="244">
        <f t="shared" si="62"/>
        <v>0</v>
      </c>
      <c r="W288" s="244">
        <f t="shared" si="62"/>
        <v>42.387552000000014</v>
      </c>
      <c r="X288" s="244">
        <f t="shared" si="62"/>
        <v>0.29258366000000002</v>
      </c>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row>
    <row r="289" spans="1:73" s="138" customFormat="1" ht="30">
      <c r="A289" s="353" t="s">
        <v>302</v>
      </c>
      <c r="B289" s="356" t="s">
        <v>219</v>
      </c>
      <c r="C289" s="351" t="s">
        <v>550</v>
      </c>
      <c r="D289" s="353" t="s">
        <v>420</v>
      </c>
      <c r="E289" s="244">
        <f t="shared" ref="E289:X289" si="63">SUM(E290:E293)+E294</f>
        <v>90.963476280000023</v>
      </c>
      <c r="F289" s="244">
        <f t="shared" si="63"/>
        <v>0</v>
      </c>
      <c r="G289" s="244">
        <f t="shared" si="63"/>
        <v>0</v>
      </c>
      <c r="H289" s="244">
        <f t="shared" si="63"/>
        <v>90.042232580000018</v>
      </c>
      <c r="I289" s="244">
        <f t="shared" si="63"/>
        <v>0.9212437</v>
      </c>
      <c r="J289" s="244">
        <f t="shared" si="63"/>
        <v>42.680135660000012</v>
      </c>
      <c r="K289" s="244">
        <f t="shared" si="63"/>
        <v>0</v>
      </c>
      <c r="L289" s="244">
        <f t="shared" si="63"/>
        <v>0</v>
      </c>
      <c r="M289" s="244">
        <f t="shared" si="63"/>
        <v>42.387552000000014</v>
      </c>
      <c r="N289" s="244">
        <f t="shared" si="63"/>
        <v>0.29258366000000002</v>
      </c>
      <c r="O289" s="244">
        <f t="shared" si="63"/>
        <v>11.550456332000005</v>
      </c>
      <c r="P289" s="244">
        <f t="shared" si="63"/>
        <v>0</v>
      </c>
      <c r="Q289" s="244">
        <f t="shared" si="63"/>
        <v>0</v>
      </c>
      <c r="R289" s="244">
        <f t="shared" si="63"/>
        <v>11.350456332000006</v>
      </c>
      <c r="S289" s="244">
        <f t="shared" si="63"/>
        <v>0.2</v>
      </c>
      <c r="T289" s="244">
        <f t="shared" si="63"/>
        <v>42.680135660000012</v>
      </c>
      <c r="U289" s="244">
        <f t="shared" si="63"/>
        <v>0</v>
      </c>
      <c r="V289" s="244">
        <f t="shared" si="63"/>
        <v>0</v>
      </c>
      <c r="W289" s="244">
        <f t="shared" si="63"/>
        <v>42.387552000000014</v>
      </c>
      <c r="X289" s="244">
        <f t="shared" si="63"/>
        <v>0.29258366000000002</v>
      </c>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row>
    <row r="290" spans="1:73" s="138" customFormat="1" ht="45">
      <c r="A290" s="353" t="s">
        <v>241</v>
      </c>
      <c r="B290" s="356" t="s">
        <v>221</v>
      </c>
      <c r="C290" s="351" t="s">
        <v>550</v>
      </c>
      <c r="D290" s="353" t="s">
        <v>8</v>
      </c>
      <c r="E290" s="244">
        <v>33.865975774400013</v>
      </c>
      <c r="F290" s="244">
        <v>0</v>
      </c>
      <c r="G290" s="244">
        <v>0</v>
      </c>
      <c r="H290" s="244">
        <v>33.865975774400013</v>
      </c>
      <c r="I290" s="244">
        <v>0</v>
      </c>
      <c r="J290" s="244">
        <f>K290+L290+M290+N290</f>
        <v>29.209767650000007</v>
      </c>
      <c r="K290" s="244">
        <v>0</v>
      </c>
      <c r="L290" s="244">
        <v>0</v>
      </c>
      <c r="M290" s="244">
        <v>29.209767650000007</v>
      </c>
      <c r="N290" s="244">
        <v>0</v>
      </c>
      <c r="O290" s="244">
        <v>4.2371734061600019</v>
      </c>
      <c r="P290" s="244">
        <v>0</v>
      </c>
      <c r="Q290" s="244">
        <v>0</v>
      </c>
      <c r="R290" s="244">
        <v>4.2371734061600019</v>
      </c>
      <c r="S290" s="244">
        <v>0</v>
      </c>
      <c r="T290" s="244">
        <f>U290+V290+W290+X290</f>
        <v>29.209767650000007</v>
      </c>
      <c r="U290" s="244">
        <v>0</v>
      </c>
      <c r="V290" s="244">
        <v>0</v>
      </c>
      <c r="W290" s="244">
        <v>29.209767650000007</v>
      </c>
      <c r="X290" s="244">
        <v>0</v>
      </c>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row>
    <row r="291" spans="1:73" s="138" customFormat="1" ht="45">
      <c r="A291" s="353" t="s">
        <v>241</v>
      </c>
      <c r="B291" s="356" t="s">
        <v>222</v>
      </c>
      <c r="C291" s="351" t="s">
        <v>550</v>
      </c>
      <c r="D291" s="353" t="s">
        <v>8</v>
      </c>
      <c r="E291" s="244">
        <v>55.255013105600014</v>
      </c>
      <c r="F291" s="244">
        <v>0</v>
      </c>
      <c r="G291" s="244">
        <v>0</v>
      </c>
      <c r="H291" s="244">
        <v>55.255013105600014</v>
      </c>
      <c r="I291" s="244">
        <v>0</v>
      </c>
      <c r="J291" s="244">
        <f t="shared" ref="J291:J293" si="64">K291+L291+M291+N291</f>
        <v>13.177784350000005</v>
      </c>
      <c r="K291" s="244">
        <v>0</v>
      </c>
      <c r="L291" s="244">
        <v>0</v>
      </c>
      <c r="M291" s="244">
        <v>13.177784350000005</v>
      </c>
      <c r="N291" s="244">
        <v>0</v>
      </c>
      <c r="O291" s="244">
        <v>6.9132829258400026</v>
      </c>
      <c r="P291" s="244">
        <v>0</v>
      </c>
      <c r="Q291" s="244">
        <v>0</v>
      </c>
      <c r="R291" s="244">
        <v>6.9132829258400026</v>
      </c>
      <c r="S291" s="244">
        <v>0</v>
      </c>
      <c r="T291" s="244">
        <f t="shared" ref="T291:T293" si="65">U291+V291+W291+X291</f>
        <v>13.177784350000005</v>
      </c>
      <c r="U291" s="244">
        <v>0</v>
      </c>
      <c r="V291" s="244">
        <v>0</v>
      </c>
      <c r="W291" s="244">
        <v>13.177784350000005</v>
      </c>
      <c r="X291" s="244">
        <v>0</v>
      </c>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row>
    <row r="292" spans="1:73" s="138" customFormat="1" ht="45">
      <c r="A292" s="353" t="s">
        <v>242</v>
      </c>
      <c r="B292" s="356" t="s">
        <v>303</v>
      </c>
      <c r="C292" s="351" t="s">
        <v>550</v>
      </c>
      <c r="D292" s="353" t="s">
        <v>8</v>
      </c>
      <c r="E292" s="244">
        <v>0.46062185</v>
      </c>
      <c r="F292" s="244">
        <v>0</v>
      </c>
      <c r="G292" s="244">
        <v>0</v>
      </c>
      <c r="H292" s="244">
        <v>0.230310925</v>
      </c>
      <c r="I292" s="244">
        <v>0.230310925</v>
      </c>
      <c r="J292" s="244">
        <f t="shared" si="64"/>
        <v>0</v>
      </c>
      <c r="K292" s="244">
        <v>0</v>
      </c>
      <c r="L292" s="244">
        <v>0</v>
      </c>
      <c r="M292" s="244">
        <v>0</v>
      </c>
      <c r="N292" s="244">
        <v>0</v>
      </c>
      <c r="O292" s="244">
        <v>0.1</v>
      </c>
      <c r="P292" s="244">
        <v>0</v>
      </c>
      <c r="Q292" s="244">
        <v>0</v>
      </c>
      <c r="R292" s="244">
        <v>0.05</v>
      </c>
      <c r="S292" s="244">
        <v>0.05</v>
      </c>
      <c r="T292" s="244">
        <f t="shared" si="65"/>
        <v>0</v>
      </c>
      <c r="U292" s="244">
        <v>0</v>
      </c>
      <c r="V292" s="244">
        <v>0</v>
      </c>
      <c r="W292" s="244">
        <v>0</v>
      </c>
      <c r="X292" s="244">
        <v>0</v>
      </c>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row>
    <row r="293" spans="1:73" s="138" customFormat="1" ht="42.75">
      <c r="A293" s="346" t="s">
        <v>242</v>
      </c>
      <c r="B293" s="347" t="s">
        <v>225</v>
      </c>
      <c r="C293" s="348" t="s">
        <v>550</v>
      </c>
      <c r="D293" s="349" t="s">
        <v>8</v>
      </c>
      <c r="E293" s="244">
        <v>1.3818655500000001</v>
      </c>
      <c r="F293" s="244">
        <v>0</v>
      </c>
      <c r="G293" s="244">
        <v>0</v>
      </c>
      <c r="H293" s="244">
        <v>0.69093277500000005</v>
      </c>
      <c r="I293" s="244">
        <v>0.69093277500000005</v>
      </c>
      <c r="J293" s="244">
        <f t="shared" si="64"/>
        <v>0.29258366000000002</v>
      </c>
      <c r="K293" s="244">
        <v>0</v>
      </c>
      <c r="L293" s="244">
        <v>0</v>
      </c>
      <c r="M293" s="244">
        <v>0</v>
      </c>
      <c r="N293" s="244">
        <v>0.29258366000000002</v>
      </c>
      <c r="O293" s="244">
        <v>0.30000000000000004</v>
      </c>
      <c r="P293" s="244">
        <v>0</v>
      </c>
      <c r="Q293" s="244">
        <v>0</v>
      </c>
      <c r="R293" s="244">
        <v>0.15000000000000002</v>
      </c>
      <c r="S293" s="244">
        <v>0.15000000000000002</v>
      </c>
      <c r="T293" s="244">
        <f t="shared" si="65"/>
        <v>0.29258366000000002</v>
      </c>
      <c r="U293" s="244">
        <v>0</v>
      </c>
      <c r="V293" s="244">
        <v>0</v>
      </c>
      <c r="W293" s="244">
        <v>0</v>
      </c>
      <c r="X293" s="244">
        <v>0.29258366000000002</v>
      </c>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row>
    <row r="294" spans="1:73" s="138" customFormat="1" ht="30">
      <c r="A294" s="348" t="s">
        <v>304</v>
      </c>
      <c r="B294" s="356" t="s">
        <v>227</v>
      </c>
      <c r="C294" s="367" t="s">
        <v>550</v>
      </c>
      <c r="D294" s="348" t="s">
        <v>420</v>
      </c>
      <c r="E294" s="243">
        <v>0</v>
      </c>
      <c r="F294" s="243">
        <v>0</v>
      </c>
      <c r="G294" s="243">
        <v>0</v>
      </c>
      <c r="H294" s="243">
        <v>0</v>
      </c>
      <c r="I294" s="243">
        <v>0</v>
      </c>
      <c r="J294" s="243">
        <v>0</v>
      </c>
      <c r="K294" s="243">
        <v>0</v>
      </c>
      <c r="L294" s="243">
        <v>0</v>
      </c>
      <c r="M294" s="243">
        <v>0</v>
      </c>
      <c r="N294" s="243">
        <v>0</v>
      </c>
      <c r="O294" s="243">
        <v>0</v>
      </c>
      <c r="P294" s="243">
        <v>0</v>
      </c>
      <c r="Q294" s="243">
        <v>0</v>
      </c>
      <c r="R294" s="243">
        <v>0</v>
      </c>
      <c r="S294" s="243">
        <v>0</v>
      </c>
      <c r="T294" s="243">
        <v>0</v>
      </c>
      <c r="U294" s="243">
        <v>0</v>
      </c>
      <c r="V294" s="243">
        <v>0</v>
      </c>
      <c r="W294" s="243">
        <v>0</v>
      </c>
      <c r="X294" s="243">
        <v>0</v>
      </c>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row>
    <row r="295" spans="1:73" s="138" customFormat="1" ht="75">
      <c r="A295" s="353" t="s">
        <v>304</v>
      </c>
      <c r="B295" s="356" t="s">
        <v>539</v>
      </c>
      <c r="C295" s="351" t="s">
        <v>662</v>
      </c>
      <c r="D295" s="353" t="s">
        <v>4</v>
      </c>
      <c r="E295" s="243">
        <v>0</v>
      </c>
      <c r="F295" s="243">
        <v>0</v>
      </c>
      <c r="G295" s="243">
        <v>0</v>
      </c>
      <c r="H295" s="243">
        <v>0</v>
      </c>
      <c r="I295" s="243">
        <v>0</v>
      </c>
      <c r="J295" s="243">
        <f>K295+L295+M295+N295</f>
        <v>0</v>
      </c>
      <c r="K295" s="243">
        <v>0</v>
      </c>
      <c r="L295" s="243">
        <v>0</v>
      </c>
      <c r="M295" s="243">
        <v>0</v>
      </c>
      <c r="N295" s="243">
        <v>0</v>
      </c>
      <c r="O295" s="243">
        <v>0</v>
      </c>
      <c r="P295" s="243">
        <v>0</v>
      </c>
      <c r="Q295" s="243">
        <v>0</v>
      </c>
      <c r="R295" s="243">
        <v>0</v>
      </c>
      <c r="S295" s="243">
        <v>0</v>
      </c>
      <c r="T295" s="243">
        <f>U295+V295+W295+X295</f>
        <v>0</v>
      </c>
      <c r="U295" s="243">
        <v>0</v>
      </c>
      <c r="V295" s="243">
        <v>0</v>
      </c>
      <c r="W295" s="243">
        <v>0</v>
      </c>
      <c r="X295" s="243">
        <v>0</v>
      </c>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row>
    <row r="296" spans="1:73" s="138" customFormat="1" ht="90">
      <c r="A296" s="353" t="s">
        <v>304</v>
      </c>
      <c r="B296" s="356" t="s">
        <v>61</v>
      </c>
      <c r="C296" s="367" t="s">
        <v>663</v>
      </c>
      <c r="D296" s="348" t="s">
        <v>4</v>
      </c>
      <c r="E296" s="243">
        <v>0</v>
      </c>
      <c r="F296" s="243">
        <v>0</v>
      </c>
      <c r="G296" s="243">
        <v>0</v>
      </c>
      <c r="H296" s="243">
        <v>0</v>
      </c>
      <c r="I296" s="243">
        <v>0</v>
      </c>
      <c r="J296" s="243">
        <f>K296+L296+M296+N296</f>
        <v>0</v>
      </c>
      <c r="K296" s="243">
        <v>0</v>
      </c>
      <c r="L296" s="243">
        <v>0</v>
      </c>
      <c r="M296" s="243">
        <v>0</v>
      </c>
      <c r="N296" s="243">
        <v>0</v>
      </c>
      <c r="O296" s="243">
        <v>0</v>
      </c>
      <c r="P296" s="243">
        <v>0</v>
      </c>
      <c r="Q296" s="243">
        <v>0</v>
      </c>
      <c r="R296" s="243">
        <v>0</v>
      </c>
      <c r="S296" s="243">
        <v>0</v>
      </c>
      <c r="T296" s="243">
        <f>U296+V296+W296+X296</f>
        <v>0</v>
      </c>
      <c r="U296" s="243">
        <v>0</v>
      </c>
      <c r="V296" s="243">
        <v>0</v>
      </c>
      <c r="W296" s="243">
        <v>0</v>
      </c>
      <c r="X296" s="243">
        <v>0</v>
      </c>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row>
    <row r="297" spans="1:73" s="138" customFormat="1" ht="28.5">
      <c r="A297" s="346" t="s">
        <v>305</v>
      </c>
      <c r="B297" s="347" t="s">
        <v>229</v>
      </c>
      <c r="C297" s="348" t="s">
        <v>550</v>
      </c>
      <c r="D297" s="349" t="s">
        <v>420</v>
      </c>
      <c r="E297" s="244">
        <f t="shared" ref="E297:X297" si="66">E298+E299</f>
        <v>0</v>
      </c>
      <c r="F297" s="244">
        <f t="shared" si="66"/>
        <v>0</v>
      </c>
      <c r="G297" s="244">
        <f t="shared" si="66"/>
        <v>0</v>
      </c>
      <c r="H297" s="244">
        <f t="shared" si="66"/>
        <v>0</v>
      </c>
      <c r="I297" s="244">
        <f t="shared" si="66"/>
        <v>0</v>
      </c>
      <c r="J297" s="244">
        <f t="shared" si="66"/>
        <v>0</v>
      </c>
      <c r="K297" s="244">
        <f t="shared" si="66"/>
        <v>0</v>
      </c>
      <c r="L297" s="244">
        <f t="shared" si="66"/>
        <v>0</v>
      </c>
      <c r="M297" s="244">
        <f t="shared" si="66"/>
        <v>0</v>
      </c>
      <c r="N297" s="244">
        <f t="shared" si="66"/>
        <v>0</v>
      </c>
      <c r="O297" s="244">
        <f t="shared" si="66"/>
        <v>0</v>
      </c>
      <c r="P297" s="244">
        <f t="shared" si="66"/>
        <v>0</v>
      </c>
      <c r="Q297" s="244">
        <f t="shared" si="66"/>
        <v>0</v>
      </c>
      <c r="R297" s="244">
        <f t="shared" si="66"/>
        <v>0</v>
      </c>
      <c r="S297" s="244">
        <f t="shared" si="66"/>
        <v>0</v>
      </c>
      <c r="T297" s="244">
        <f t="shared" si="66"/>
        <v>0</v>
      </c>
      <c r="U297" s="244">
        <f t="shared" si="66"/>
        <v>0</v>
      </c>
      <c r="V297" s="244">
        <f t="shared" si="66"/>
        <v>0</v>
      </c>
      <c r="W297" s="244">
        <f t="shared" si="66"/>
        <v>0</v>
      </c>
      <c r="X297" s="244">
        <f t="shared" si="66"/>
        <v>0</v>
      </c>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row>
    <row r="298" spans="1:73" s="138" customFormat="1" ht="45">
      <c r="A298" s="353" t="s">
        <v>306</v>
      </c>
      <c r="B298" s="356" t="s">
        <v>231</v>
      </c>
      <c r="C298" s="351" t="s">
        <v>550</v>
      </c>
      <c r="D298" s="353" t="s">
        <v>420</v>
      </c>
      <c r="E298" s="243">
        <v>0</v>
      </c>
      <c r="F298" s="243">
        <v>0</v>
      </c>
      <c r="G298" s="243">
        <v>0</v>
      </c>
      <c r="H298" s="243">
        <v>0</v>
      </c>
      <c r="I298" s="243">
        <v>0</v>
      </c>
      <c r="J298" s="243">
        <v>0</v>
      </c>
      <c r="K298" s="243">
        <v>0</v>
      </c>
      <c r="L298" s="243">
        <v>0</v>
      </c>
      <c r="M298" s="243">
        <v>0</v>
      </c>
      <c r="N298" s="243">
        <v>0</v>
      </c>
      <c r="O298" s="243">
        <v>0</v>
      </c>
      <c r="P298" s="243">
        <v>0</v>
      </c>
      <c r="Q298" s="243">
        <v>0</v>
      </c>
      <c r="R298" s="243">
        <v>0</v>
      </c>
      <c r="S298" s="243">
        <v>0</v>
      </c>
      <c r="T298" s="243">
        <v>0</v>
      </c>
      <c r="U298" s="243">
        <v>0</v>
      </c>
      <c r="V298" s="243">
        <v>0</v>
      </c>
      <c r="W298" s="243">
        <v>0</v>
      </c>
      <c r="X298" s="243">
        <v>0</v>
      </c>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row>
    <row r="299" spans="1:73" s="138" customFormat="1" ht="30">
      <c r="A299" s="351" t="s">
        <v>307</v>
      </c>
      <c r="B299" s="356" t="s">
        <v>233</v>
      </c>
      <c r="C299" s="351" t="s">
        <v>550</v>
      </c>
      <c r="D299" s="353" t="s">
        <v>420</v>
      </c>
      <c r="E299" s="243">
        <v>0</v>
      </c>
      <c r="F299" s="243">
        <v>0</v>
      </c>
      <c r="G299" s="243">
        <v>0</v>
      </c>
      <c r="H299" s="243">
        <v>0</v>
      </c>
      <c r="I299" s="243">
        <v>0</v>
      </c>
      <c r="J299" s="243">
        <v>0</v>
      </c>
      <c r="K299" s="243">
        <v>0</v>
      </c>
      <c r="L299" s="243">
        <v>0</v>
      </c>
      <c r="M299" s="243">
        <v>0</v>
      </c>
      <c r="N299" s="243">
        <v>0</v>
      </c>
      <c r="O299" s="243">
        <v>0</v>
      </c>
      <c r="P299" s="243">
        <v>0</v>
      </c>
      <c r="Q299" s="243">
        <v>0</v>
      </c>
      <c r="R299" s="243">
        <v>0</v>
      </c>
      <c r="S299" s="243">
        <v>0</v>
      </c>
      <c r="T299" s="243">
        <v>0</v>
      </c>
      <c r="U299" s="243">
        <v>0</v>
      </c>
      <c r="V299" s="243">
        <v>0</v>
      </c>
      <c r="W299" s="243">
        <v>0</v>
      </c>
      <c r="X299" s="243">
        <v>0</v>
      </c>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row>
    <row r="300" spans="1:73" s="138" customFormat="1" ht="30">
      <c r="A300" s="351" t="s">
        <v>308</v>
      </c>
      <c r="B300" s="356" t="s">
        <v>235</v>
      </c>
      <c r="C300" s="351" t="s">
        <v>550</v>
      </c>
      <c r="D300" s="353" t="s">
        <v>420</v>
      </c>
      <c r="E300" s="244">
        <f t="shared" ref="E300:X300" si="67">E301+E305</f>
        <v>0</v>
      </c>
      <c r="F300" s="244">
        <f t="shared" si="67"/>
        <v>0</v>
      </c>
      <c r="G300" s="244">
        <f t="shared" si="67"/>
        <v>0</v>
      </c>
      <c r="H300" s="244">
        <f t="shared" si="67"/>
        <v>0</v>
      </c>
      <c r="I300" s="244">
        <f t="shared" si="67"/>
        <v>0</v>
      </c>
      <c r="J300" s="244">
        <f t="shared" si="67"/>
        <v>0</v>
      </c>
      <c r="K300" s="244">
        <f t="shared" si="67"/>
        <v>0</v>
      </c>
      <c r="L300" s="244">
        <f t="shared" si="67"/>
        <v>0</v>
      </c>
      <c r="M300" s="244">
        <f t="shared" si="67"/>
        <v>0</v>
      </c>
      <c r="N300" s="244">
        <f t="shared" si="67"/>
        <v>0</v>
      </c>
      <c r="O300" s="244">
        <f t="shared" si="67"/>
        <v>0</v>
      </c>
      <c r="P300" s="244">
        <f t="shared" si="67"/>
        <v>0</v>
      </c>
      <c r="Q300" s="244">
        <f t="shared" si="67"/>
        <v>0</v>
      </c>
      <c r="R300" s="244">
        <f t="shared" si="67"/>
        <v>0</v>
      </c>
      <c r="S300" s="244">
        <f t="shared" si="67"/>
        <v>0</v>
      </c>
      <c r="T300" s="244">
        <f t="shared" si="67"/>
        <v>0</v>
      </c>
      <c r="U300" s="244">
        <f t="shared" si="67"/>
        <v>0</v>
      </c>
      <c r="V300" s="244">
        <f t="shared" si="67"/>
        <v>0</v>
      </c>
      <c r="W300" s="244">
        <f t="shared" si="67"/>
        <v>0</v>
      </c>
      <c r="X300" s="244">
        <f t="shared" si="67"/>
        <v>0</v>
      </c>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row>
    <row r="301" spans="1:73" s="138" customFormat="1" ht="30">
      <c r="A301" s="351" t="s">
        <v>309</v>
      </c>
      <c r="B301" s="356" t="s">
        <v>237</v>
      </c>
      <c r="C301" s="351" t="s">
        <v>550</v>
      </c>
      <c r="D301" s="353" t="s">
        <v>420</v>
      </c>
      <c r="E301" s="243">
        <f t="shared" ref="E301:X301" si="68">E302+E303+E304</f>
        <v>0</v>
      </c>
      <c r="F301" s="243">
        <f t="shared" si="68"/>
        <v>0</v>
      </c>
      <c r="G301" s="243">
        <f t="shared" si="68"/>
        <v>0</v>
      </c>
      <c r="H301" s="243">
        <f t="shared" si="68"/>
        <v>0</v>
      </c>
      <c r="I301" s="243">
        <f t="shared" si="68"/>
        <v>0</v>
      </c>
      <c r="J301" s="243">
        <f t="shared" si="68"/>
        <v>0</v>
      </c>
      <c r="K301" s="243">
        <f t="shared" si="68"/>
        <v>0</v>
      </c>
      <c r="L301" s="243">
        <f t="shared" si="68"/>
        <v>0</v>
      </c>
      <c r="M301" s="243">
        <f t="shared" si="68"/>
        <v>0</v>
      </c>
      <c r="N301" s="243">
        <f t="shared" si="68"/>
        <v>0</v>
      </c>
      <c r="O301" s="243">
        <f t="shared" si="68"/>
        <v>0</v>
      </c>
      <c r="P301" s="243">
        <f t="shared" si="68"/>
        <v>0</v>
      </c>
      <c r="Q301" s="243">
        <f t="shared" si="68"/>
        <v>0</v>
      </c>
      <c r="R301" s="243">
        <f t="shared" si="68"/>
        <v>0</v>
      </c>
      <c r="S301" s="243">
        <f t="shared" si="68"/>
        <v>0</v>
      </c>
      <c r="T301" s="243">
        <f t="shared" si="68"/>
        <v>0</v>
      </c>
      <c r="U301" s="243">
        <f t="shared" si="68"/>
        <v>0</v>
      </c>
      <c r="V301" s="243">
        <f t="shared" si="68"/>
        <v>0</v>
      </c>
      <c r="W301" s="243">
        <f t="shared" si="68"/>
        <v>0</v>
      </c>
      <c r="X301" s="243">
        <f t="shared" si="68"/>
        <v>0</v>
      </c>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row>
    <row r="302" spans="1:73" s="138" customFormat="1" ht="71.25">
      <c r="A302" s="346" t="s">
        <v>309</v>
      </c>
      <c r="B302" s="347" t="s">
        <v>238</v>
      </c>
      <c r="C302" s="348" t="s">
        <v>550</v>
      </c>
      <c r="D302" s="349" t="s">
        <v>420</v>
      </c>
      <c r="E302" s="243">
        <v>0</v>
      </c>
      <c r="F302" s="243">
        <v>0</v>
      </c>
      <c r="G302" s="243">
        <v>0</v>
      </c>
      <c r="H302" s="243">
        <v>0</v>
      </c>
      <c r="I302" s="243">
        <v>0</v>
      </c>
      <c r="J302" s="243">
        <v>0</v>
      </c>
      <c r="K302" s="243">
        <v>0</v>
      </c>
      <c r="L302" s="243">
        <v>0</v>
      </c>
      <c r="M302" s="243">
        <v>0</v>
      </c>
      <c r="N302" s="243">
        <v>0</v>
      </c>
      <c r="O302" s="243">
        <v>0</v>
      </c>
      <c r="P302" s="243">
        <v>0</v>
      </c>
      <c r="Q302" s="243">
        <v>0</v>
      </c>
      <c r="R302" s="243">
        <v>0</v>
      </c>
      <c r="S302" s="243">
        <v>0</v>
      </c>
      <c r="T302" s="243">
        <v>0</v>
      </c>
      <c r="U302" s="243">
        <v>0</v>
      </c>
      <c r="V302" s="243">
        <v>0</v>
      </c>
      <c r="W302" s="243">
        <v>0</v>
      </c>
      <c r="X302" s="243">
        <v>0</v>
      </c>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row>
    <row r="303" spans="1:73" s="138" customFormat="1" ht="60">
      <c r="A303" s="353" t="s">
        <v>309</v>
      </c>
      <c r="B303" s="368" t="s">
        <v>239</v>
      </c>
      <c r="C303" s="368" t="s">
        <v>550</v>
      </c>
      <c r="D303" s="353" t="s">
        <v>420</v>
      </c>
      <c r="E303" s="243">
        <v>0</v>
      </c>
      <c r="F303" s="243">
        <v>0</v>
      </c>
      <c r="G303" s="243">
        <v>0</v>
      </c>
      <c r="H303" s="243">
        <v>0</v>
      </c>
      <c r="I303" s="243">
        <v>0</v>
      </c>
      <c r="J303" s="243">
        <v>0</v>
      </c>
      <c r="K303" s="243">
        <v>0</v>
      </c>
      <c r="L303" s="243">
        <v>0</v>
      </c>
      <c r="M303" s="243">
        <v>0</v>
      </c>
      <c r="N303" s="243">
        <v>0</v>
      </c>
      <c r="O303" s="243">
        <v>0</v>
      </c>
      <c r="P303" s="243">
        <v>0</v>
      </c>
      <c r="Q303" s="243">
        <v>0</v>
      </c>
      <c r="R303" s="243">
        <v>0</v>
      </c>
      <c r="S303" s="243">
        <v>0</v>
      </c>
      <c r="T303" s="243">
        <v>0</v>
      </c>
      <c r="U303" s="243">
        <v>0</v>
      </c>
      <c r="V303" s="243">
        <v>0</v>
      </c>
      <c r="W303" s="243">
        <v>0</v>
      </c>
      <c r="X303" s="243">
        <v>0</v>
      </c>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row>
    <row r="304" spans="1:73" s="138" customFormat="1" ht="60">
      <c r="A304" s="353" t="s">
        <v>309</v>
      </c>
      <c r="B304" s="356" t="s">
        <v>240</v>
      </c>
      <c r="C304" s="351" t="s">
        <v>550</v>
      </c>
      <c r="D304" s="353" t="s">
        <v>420</v>
      </c>
      <c r="E304" s="243">
        <v>0</v>
      </c>
      <c r="F304" s="243">
        <v>0</v>
      </c>
      <c r="G304" s="243">
        <v>0</v>
      </c>
      <c r="H304" s="243">
        <v>0</v>
      </c>
      <c r="I304" s="243">
        <v>0</v>
      </c>
      <c r="J304" s="243">
        <v>0</v>
      </c>
      <c r="K304" s="243">
        <v>0</v>
      </c>
      <c r="L304" s="243">
        <v>0</v>
      </c>
      <c r="M304" s="243">
        <v>0</v>
      </c>
      <c r="N304" s="243">
        <v>0</v>
      </c>
      <c r="O304" s="243">
        <v>0</v>
      </c>
      <c r="P304" s="243">
        <v>0</v>
      </c>
      <c r="Q304" s="243">
        <v>0</v>
      </c>
      <c r="R304" s="243">
        <v>0</v>
      </c>
      <c r="S304" s="243">
        <v>0</v>
      </c>
      <c r="T304" s="243">
        <v>0</v>
      </c>
      <c r="U304" s="243">
        <v>0</v>
      </c>
      <c r="V304" s="243">
        <v>0</v>
      </c>
      <c r="W304" s="243">
        <v>0</v>
      </c>
      <c r="X304" s="243">
        <v>0</v>
      </c>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row>
    <row r="305" spans="1:73" s="138" customFormat="1" ht="30">
      <c r="A305" s="353" t="s">
        <v>310</v>
      </c>
      <c r="B305" s="356" t="s">
        <v>237</v>
      </c>
      <c r="C305" s="368" t="s">
        <v>550</v>
      </c>
      <c r="D305" s="353" t="s">
        <v>420</v>
      </c>
      <c r="E305" s="243">
        <f t="shared" ref="E305:X305" si="69">E306+E307+E308</f>
        <v>0</v>
      </c>
      <c r="F305" s="243">
        <f t="shared" si="69"/>
        <v>0</v>
      </c>
      <c r="G305" s="243">
        <f t="shared" si="69"/>
        <v>0</v>
      </c>
      <c r="H305" s="243">
        <f t="shared" si="69"/>
        <v>0</v>
      </c>
      <c r="I305" s="243">
        <f t="shared" si="69"/>
        <v>0</v>
      </c>
      <c r="J305" s="243">
        <f t="shared" si="69"/>
        <v>0</v>
      </c>
      <c r="K305" s="243">
        <f t="shared" si="69"/>
        <v>0</v>
      </c>
      <c r="L305" s="243">
        <f t="shared" si="69"/>
        <v>0</v>
      </c>
      <c r="M305" s="243">
        <f t="shared" si="69"/>
        <v>0</v>
      </c>
      <c r="N305" s="243">
        <f t="shared" si="69"/>
        <v>0</v>
      </c>
      <c r="O305" s="243">
        <f t="shared" si="69"/>
        <v>0</v>
      </c>
      <c r="P305" s="243">
        <f t="shared" si="69"/>
        <v>0</v>
      </c>
      <c r="Q305" s="243">
        <f t="shared" si="69"/>
        <v>0</v>
      </c>
      <c r="R305" s="243">
        <f t="shared" si="69"/>
        <v>0</v>
      </c>
      <c r="S305" s="243">
        <f t="shared" si="69"/>
        <v>0</v>
      </c>
      <c r="T305" s="243">
        <f t="shared" si="69"/>
        <v>0</v>
      </c>
      <c r="U305" s="243">
        <f t="shared" si="69"/>
        <v>0</v>
      </c>
      <c r="V305" s="243">
        <f t="shared" si="69"/>
        <v>0</v>
      </c>
      <c r="W305" s="243">
        <f t="shared" si="69"/>
        <v>0</v>
      </c>
      <c r="X305" s="243">
        <f t="shared" si="69"/>
        <v>0</v>
      </c>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row>
    <row r="306" spans="1:73" s="138" customFormat="1" ht="60">
      <c r="A306" s="353" t="s">
        <v>310</v>
      </c>
      <c r="B306" s="356" t="s">
        <v>238</v>
      </c>
      <c r="C306" s="368" t="s">
        <v>550</v>
      </c>
      <c r="D306" s="353" t="s">
        <v>420</v>
      </c>
      <c r="E306" s="243">
        <v>0</v>
      </c>
      <c r="F306" s="243">
        <v>0</v>
      </c>
      <c r="G306" s="243">
        <v>0</v>
      </c>
      <c r="H306" s="243">
        <v>0</v>
      </c>
      <c r="I306" s="243">
        <v>0</v>
      </c>
      <c r="J306" s="243">
        <v>0</v>
      </c>
      <c r="K306" s="243">
        <v>0</v>
      </c>
      <c r="L306" s="243">
        <v>0</v>
      </c>
      <c r="M306" s="243">
        <v>0</v>
      </c>
      <c r="N306" s="243">
        <v>0</v>
      </c>
      <c r="O306" s="243">
        <v>0</v>
      </c>
      <c r="P306" s="243">
        <v>0</v>
      </c>
      <c r="Q306" s="243">
        <v>0</v>
      </c>
      <c r="R306" s="243">
        <v>0</v>
      </c>
      <c r="S306" s="243">
        <v>0</v>
      </c>
      <c r="T306" s="243">
        <v>0</v>
      </c>
      <c r="U306" s="243">
        <v>0</v>
      </c>
      <c r="V306" s="243">
        <v>0</v>
      </c>
      <c r="W306" s="243">
        <v>0</v>
      </c>
      <c r="X306" s="243">
        <v>0</v>
      </c>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row>
    <row r="307" spans="1:73" s="138" customFormat="1" ht="60">
      <c r="A307" s="353" t="s">
        <v>310</v>
      </c>
      <c r="B307" s="360" t="s">
        <v>239</v>
      </c>
      <c r="C307" s="368" t="s">
        <v>550</v>
      </c>
      <c r="D307" s="353" t="s">
        <v>420</v>
      </c>
      <c r="E307" s="243">
        <v>0</v>
      </c>
      <c r="F307" s="243">
        <v>0</v>
      </c>
      <c r="G307" s="243">
        <v>0</v>
      </c>
      <c r="H307" s="243">
        <v>0</v>
      </c>
      <c r="I307" s="243">
        <v>0</v>
      </c>
      <c r="J307" s="243">
        <v>0</v>
      </c>
      <c r="K307" s="243">
        <v>0</v>
      </c>
      <c r="L307" s="243">
        <v>0</v>
      </c>
      <c r="M307" s="243">
        <v>0</v>
      </c>
      <c r="N307" s="243">
        <v>0</v>
      </c>
      <c r="O307" s="243">
        <v>0</v>
      </c>
      <c r="P307" s="243">
        <v>0</v>
      </c>
      <c r="Q307" s="243">
        <v>0</v>
      </c>
      <c r="R307" s="243">
        <v>0</v>
      </c>
      <c r="S307" s="243">
        <v>0</v>
      </c>
      <c r="T307" s="243">
        <v>0</v>
      </c>
      <c r="U307" s="243">
        <v>0</v>
      </c>
      <c r="V307" s="243">
        <v>0</v>
      </c>
      <c r="W307" s="243">
        <v>0</v>
      </c>
      <c r="X307" s="243">
        <v>0</v>
      </c>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row>
    <row r="308" spans="1:73" s="138" customFormat="1" ht="60">
      <c r="A308" s="353" t="s">
        <v>310</v>
      </c>
      <c r="B308" s="356" t="s">
        <v>244</v>
      </c>
      <c r="C308" s="351" t="s">
        <v>550</v>
      </c>
      <c r="D308" s="353" t="s">
        <v>420</v>
      </c>
      <c r="E308" s="243">
        <v>0</v>
      </c>
      <c r="F308" s="243">
        <v>0</v>
      </c>
      <c r="G308" s="243">
        <v>0</v>
      </c>
      <c r="H308" s="243">
        <v>0</v>
      </c>
      <c r="I308" s="243">
        <v>0</v>
      </c>
      <c r="J308" s="243">
        <v>0</v>
      </c>
      <c r="K308" s="243">
        <v>0</v>
      </c>
      <c r="L308" s="243">
        <v>0</v>
      </c>
      <c r="M308" s="243">
        <v>0</v>
      </c>
      <c r="N308" s="243">
        <v>0</v>
      </c>
      <c r="O308" s="243">
        <v>0</v>
      </c>
      <c r="P308" s="243">
        <v>0</v>
      </c>
      <c r="Q308" s="243">
        <v>0</v>
      </c>
      <c r="R308" s="243">
        <v>0</v>
      </c>
      <c r="S308" s="243">
        <v>0</v>
      </c>
      <c r="T308" s="243">
        <v>0</v>
      </c>
      <c r="U308" s="243">
        <v>0</v>
      </c>
      <c r="V308" s="243">
        <v>0</v>
      </c>
      <c r="W308" s="243">
        <v>0</v>
      </c>
      <c r="X308" s="243">
        <v>0</v>
      </c>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row>
    <row r="309" spans="1:73" s="138" customFormat="1" ht="60">
      <c r="A309" s="353" t="s">
        <v>311</v>
      </c>
      <c r="B309" s="356" t="s">
        <v>246</v>
      </c>
      <c r="C309" s="351" t="s">
        <v>550</v>
      </c>
      <c r="D309" s="353" t="s">
        <v>420</v>
      </c>
      <c r="E309" s="244">
        <f t="shared" ref="E309:X309" si="70">E310+E311</f>
        <v>0</v>
      </c>
      <c r="F309" s="244">
        <f t="shared" si="70"/>
        <v>0</v>
      </c>
      <c r="G309" s="244">
        <f t="shared" si="70"/>
        <v>0</v>
      </c>
      <c r="H309" s="244">
        <f t="shared" si="70"/>
        <v>0</v>
      </c>
      <c r="I309" s="244">
        <f t="shared" si="70"/>
        <v>0</v>
      </c>
      <c r="J309" s="244">
        <f t="shared" si="70"/>
        <v>0</v>
      </c>
      <c r="K309" s="244">
        <f t="shared" si="70"/>
        <v>0</v>
      </c>
      <c r="L309" s="244">
        <f t="shared" si="70"/>
        <v>0</v>
      </c>
      <c r="M309" s="244">
        <f t="shared" si="70"/>
        <v>0</v>
      </c>
      <c r="N309" s="244">
        <f t="shared" si="70"/>
        <v>0</v>
      </c>
      <c r="O309" s="244">
        <f t="shared" si="70"/>
        <v>0</v>
      </c>
      <c r="P309" s="244">
        <f t="shared" si="70"/>
        <v>0</v>
      </c>
      <c r="Q309" s="244">
        <f t="shared" si="70"/>
        <v>0</v>
      </c>
      <c r="R309" s="244">
        <f t="shared" si="70"/>
        <v>0</v>
      </c>
      <c r="S309" s="244">
        <f t="shared" si="70"/>
        <v>0</v>
      </c>
      <c r="T309" s="244">
        <f t="shared" si="70"/>
        <v>0</v>
      </c>
      <c r="U309" s="244">
        <f t="shared" si="70"/>
        <v>0</v>
      </c>
      <c r="V309" s="244">
        <f t="shared" si="70"/>
        <v>0</v>
      </c>
      <c r="W309" s="244">
        <f t="shared" si="70"/>
        <v>0</v>
      </c>
      <c r="X309" s="244">
        <f t="shared" si="70"/>
        <v>0</v>
      </c>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row>
    <row r="310" spans="1:73" s="138" customFormat="1" ht="45">
      <c r="A310" s="353" t="s">
        <v>312</v>
      </c>
      <c r="B310" s="356" t="s">
        <v>248</v>
      </c>
      <c r="C310" s="351" t="s">
        <v>550</v>
      </c>
      <c r="D310" s="353" t="s">
        <v>420</v>
      </c>
      <c r="E310" s="243">
        <v>0</v>
      </c>
      <c r="F310" s="243">
        <v>0</v>
      </c>
      <c r="G310" s="243">
        <v>0</v>
      </c>
      <c r="H310" s="243">
        <v>0</v>
      </c>
      <c r="I310" s="243">
        <v>0</v>
      </c>
      <c r="J310" s="243">
        <v>0</v>
      </c>
      <c r="K310" s="243">
        <v>0</v>
      </c>
      <c r="L310" s="243">
        <v>0</v>
      </c>
      <c r="M310" s="243">
        <v>0</v>
      </c>
      <c r="N310" s="243">
        <v>0</v>
      </c>
      <c r="O310" s="243">
        <v>0</v>
      </c>
      <c r="P310" s="243">
        <v>0</v>
      </c>
      <c r="Q310" s="243">
        <v>0</v>
      </c>
      <c r="R310" s="243">
        <v>0</v>
      </c>
      <c r="S310" s="243">
        <v>0</v>
      </c>
      <c r="T310" s="243">
        <v>0</v>
      </c>
      <c r="U310" s="243">
        <v>0</v>
      </c>
      <c r="V310" s="243">
        <v>0</v>
      </c>
      <c r="W310" s="243">
        <v>0</v>
      </c>
      <c r="X310" s="243">
        <v>0</v>
      </c>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row>
    <row r="311" spans="1:73" s="138" customFormat="1" ht="60">
      <c r="A311" s="353" t="s">
        <v>313</v>
      </c>
      <c r="B311" s="356" t="s">
        <v>250</v>
      </c>
      <c r="C311" s="351" t="s">
        <v>550</v>
      </c>
      <c r="D311" s="353" t="s">
        <v>420</v>
      </c>
      <c r="E311" s="243">
        <v>0</v>
      </c>
      <c r="F311" s="243">
        <v>0</v>
      </c>
      <c r="G311" s="243">
        <v>0</v>
      </c>
      <c r="H311" s="243">
        <v>0</v>
      </c>
      <c r="I311" s="243">
        <v>0</v>
      </c>
      <c r="J311" s="243">
        <v>0</v>
      </c>
      <c r="K311" s="243">
        <v>0</v>
      </c>
      <c r="L311" s="243">
        <v>0</v>
      </c>
      <c r="M311" s="243">
        <v>0</v>
      </c>
      <c r="N311" s="243">
        <v>0</v>
      </c>
      <c r="O311" s="243">
        <v>0</v>
      </c>
      <c r="P311" s="243">
        <v>0</v>
      </c>
      <c r="Q311" s="243">
        <v>0</v>
      </c>
      <c r="R311" s="243">
        <v>0</v>
      </c>
      <c r="S311" s="243">
        <v>0</v>
      </c>
      <c r="T311" s="243">
        <v>0</v>
      </c>
      <c r="U311" s="243">
        <v>0</v>
      </c>
      <c r="V311" s="243">
        <v>0</v>
      </c>
      <c r="W311" s="243">
        <v>0</v>
      </c>
      <c r="X311" s="243">
        <v>0</v>
      </c>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row>
    <row r="312" spans="1:73" s="138" customFormat="1" ht="30">
      <c r="A312" s="353" t="s">
        <v>314</v>
      </c>
      <c r="B312" s="356" t="s">
        <v>252</v>
      </c>
      <c r="C312" s="351" t="s">
        <v>550</v>
      </c>
      <c r="D312" s="353" t="s">
        <v>420</v>
      </c>
      <c r="E312" s="244">
        <f t="shared" ref="E312:X312" si="71">E313+E322+E328+E337</f>
        <v>646.14000629035331</v>
      </c>
      <c r="F312" s="244">
        <f t="shared" si="71"/>
        <v>0</v>
      </c>
      <c r="G312" s="244">
        <f t="shared" si="71"/>
        <v>0</v>
      </c>
      <c r="H312" s="244">
        <f t="shared" si="71"/>
        <v>271.98832629035331</v>
      </c>
      <c r="I312" s="244">
        <f t="shared" si="71"/>
        <v>374.15168</v>
      </c>
      <c r="J312" s="244">
        <f t="shared" si="71"/>
        <v>109.41218700999998</v>
      </c>
      <c r="K312" s="244">
        <f t="shared" si="71"/>
        <v>0</v>
      </c>
      <c r="L312" s="244">
        <f t="shared" si="71"/>
        <v>0</v>
      </c>
      <c r="M312" s="244">
        <f t="shared" si="71"/>
        <v>88.478461339999981</v>
      </c>
      <c r="N312" s="244">
        <f t="shared" si="71"/>
        <v>20.933725670000001</v>
      </c>
      <c r="O312" s="244">
        <f t="shared" si="71"/>
        <v>105.20152848088159</v>
      </c>
      <c r="P312" s="244">
        <f t="shared" si="71"/>
        <v>0</v>
      </c>
      <c r="Q312" s="244">
        <f t="shared" si="71"/>
        <v>0</v>
      </c>
      <c r="R312" s="244">
        <f t="shared" si="71"/>
        <v>75.201528480881592</v>
      </c>
      <c r="S312" s="244">
        <f t="shared" si="71"/>
        <v>30</v>
      </c>
      <c r="T312" s="244">
        <f t="shared" si="71"/>
        <v>109.41218700999998</v>
      </c>
      <c r="U312" s="244">
        <f t="shared" si="71"/>
        <v>0</v>
      </c>
      <c r="V312" s="244">
        <f t="shared" si="71"/>
        <v>0</v>
      </c>
      <c r="W312" s="244">
        <f t="shared" si="71"/>
        <v>88.478461339999981</v>
      </c>
      <c r="X312" s="244">
        <f t="shared" si="71"/>
        <v>20.933725670000001</v>
      </c>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row>
    <row r="313" spans="1:73" s="138" customFormat="1" ht="45">
      <c r="A313" s="353" t="s">
        <v>315</v>
      </c>
      <c r="B313" s="356" t="s">
        <v>254</v>
      </c>
      <c r="C313" s="351" t="s">
        <v>550</v>
      </c>
      <c r="D313" s="353" t="s">
        <v>420</v>
      </c>
      <c r="E313" s="244">
        <f t="shared" ref="E313:N313" si="72">E314+E321</f>
        <v>602.90788557069538</v>
      </c>
      <c r="F313" s="244">
        <f t="shared" si="72"/>
        <v>0</v>
      </c>
      <c r="G313" s="244">
        <f t="shared" si="72"/>
        <v>0</v>
      </c>
      <c r="H313" s="244">
        <f t="shared" si="72"/>
        <v>228.75620557069539</v>
      </c>
      <c r="I313" s="244">
        <f t="shared" si="72"/>
        <v>374.15168</v>
      </c>
      <c r="J313" s="244">
        <f t="shared" si="72"/>
        <v>104.07673388999999</v>
      </c>
      <c r="K313" s="244">
        <f t="shared" si="72"/>
        <v>0</v>
      </c>
      <c r="L313" s="244">
        <f t="shared" si="72"/>
        <v>0</v>
      </c>
      <c r="M313" s="244">
        <f t="shared" si="72"/>
        <v>83.143008219999984</v>
      </c>
      <c r="N313" s="244">
        <f t="shared" si="72"/>
        <v>20.933725670000001</v>
      </c>
      <c r="O313" s="244">
        <f>O314+O321</f>
        <v>105.20152848088159</v>
      </c>
      <c r="P313" s="244">
        <f>P314+P321</f>
        <v>0</v>
      </c>
      <c r="Q313" s="244">
        <f t="shared" ref="Q313:X313" si="73">Q314+Q321</f>
        <v>0</v>
      </c>
      <c r="R313" s="244">
        <f t="shared" si="73"/>
        <v>75.201528480881592</v>
      </c>
      <c r="S313" s="244">
        <f t="shared" si="73"/>
        <v>30</v>
      </c>
      <c r="T313" s="244">
        <f t="shared" si="73"/>
        <v>104.07673388999999</v>
      </c>
      <c r="U313" s="244">
        <f t="shared" si="73"/>
        <v>0</v>
      </c>
      <c r="V313" s="244">
        <f t="shared" si="73"/>
        <v>0</v>
      </c>
      <c r="W313" s="244">
        <f t="shared" si="73"/>
        <v>83.143008219999984</v>
      </c>
      <c r="X313" s="244">
        <f t="shared" si="73"/>
        <v>20.933725670000001</v>
      </c>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row>
    <row r="314" spans="1:73" s="138" customFormat="1" ht="30">
      <c r="A314" s="353" t="s">
        <v>316</v>
      </c>
      <c r="B314" s="356" t="s">
        <v>256</v>
      </c>
      <c r="C314" s="351" t="s">
        <v>550</v>
      </c>
      <c r="D314" s="353" t="s">
        <v>420</v>
      </c>
      <c r="E314" s="243">
        <f t="shared" ref="E314:I314" si="74">SUM(E315:E318)</f>
        <v>602.90788557069538</v>
      </c>
      <c r="F314" s="243">
        <f t="shared" si="74"/>
        <v>0</v>
      </c>
      <c r="G314" s="243">
        <f t="shared" si="74"/>
        <v>0</v>
      </c>
      <c r="H314" s="243">
        <f t="shared" si="74"/>
        <v>228.75620557069539</v>
      </c>
      <c r="I314" s="243">
        <f t="shared" si="74"/>
        <v>374.15168</v>
      </c>
      <c r="J314" s="243">
        <f>SUM(J315:J320)</f>
        <v>104.07673388999999</v>
      </c>
      <c r="K314" s="243">
        <f t="shared" ref="K314:N314" si="75">SUM(K315:K320)</f>
        <v>0</v>
      </c>
      <c r="L314" s="243">
        <f t="shared" si="75"/>
        <v>0</v>
      </c>
      <c r="M314" s="243">
        <f t="shared" si="75"/>
        <v>83.143008219999984</v>
      </c>
      <c r="N314" s="243">
        <f t="shared" si="75"/>
        <v>20.933725670000001</v>
      </c>
      <c r="O314" s="243">
        <f>SUM(O315:O318)</f>
        <v>105.20152848088159</v>
      </c>
      <c r="P314" s="243">
        <f>SUM(P315:P318)</f>
        <v>0</v>
      </c>
      <c r="Q314" s="243">
        <f t="shared" ref="Q314:S314" si="76">SUM(Q315:Q318)</f>
        <v>0</v>
      </c>
      <c r="R314" s="243">
        <f t="shared" si="76"/>
        <v>75.201528480881592</v>
      </c>
      <c r="S314" s="243">
        <f t="shared" si="76"/>
        <v>30</v>
      </c>
      <c r="T314" s="243">
        <f>SUM(T315:T320)</f>
        <v>104.07673388999999</v>
      </c>
      <c r="U314" s="243">
        <f t="shared" ref="U314:X314" si="77">SUM(U315:U320)</f>
        <v>0</v>
      </c>
      <c r="V314" s="243">
        <f t="shared" si="77"/>
        <v>0</v>
      </c>
      <c r="W314" s="243">
        <f t="shared" si="77"/>
        <v>83.143008219999984</v>
      </c>
      <c r="X314" s="243">
        <f t="shared" si="77"/>
        <v>20.933725670000001</v>
      </c>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row>
    <row r="315" spans="1:73" s="138" customFormat="1">
      <c r="A315" s="353" t="s">
        <v>316</v>
      </c>
      <c r="B315" s="356" t="s">
        <v>27</v>
      </c>
      <c r="C315" s="351" t="s">
        <v>64</v>
      </c>
      <c r="D315" s="353" t="s">
        <v>3</v>
      </c>
      <c r="E315" s="246">
        <v>179.49322687254519</v>
      </c>
      <c r="F315" s="246">
        <v>0</v>
      </c>
      <c r="G315" s="246">
        <v>0</v>
      </c>
      <c r="H315" s="246">
        <v>179.49322687254519</v>
      </c>
      <c r="I315" s="246">
        <v>0</v>
      </c>
      <c r="J315" s="243">
        <f>K315+L315+M315+N315</f>
        <v>36.785030450000001</v>
      </c>
      <c r="K315" s="246">
        <v>0</v>
      </c>
      <c r="L315" s="246">
        <v>0</v>
      </c>
      <c r="M315" s="246">
        <v>36.785030450000001</v>
      </c>
      <c r="N315" s="246">
        <v>0</v>
      </c>
      <c r="O315" s="246">
        <v>75.201528480881592</v>
      </c>
      <c r="P315" s="246">
        <v>0</v>
      </c>
      <c r="Q315" s="246">
        <v>0</v>
      </c>
      <c r="R315" s="246">
        <v>75.201528480881592</v>
      </c>
      <c r="S315" s="246">
        <v>0</v>
      </c>
      <c r="T315" s="243">
        <f>U315+V315+W315+X315</f>
        <v>36.785030450000001</v>
      </c>
      <c r="U315" s="246">
        <v>0</v>
      </c>
      <c r="V315" s="246">
        <v>0</v>
      </c>
      <c r="W315" s="246">
        <v>36.785030450000001</v>
      </c>
      <c r="X315" s="246">
        <v>0</v>
      </c>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row>
    <row r="316" spans="1:73" s="138" customFormat="1" ht="30">
      <c r="A316" s="353" t="s">
        <v>316</v>
      </c>
      <c r="B316" s="356" t="s">
        <v>140</v>
      </c>
      <c r="C316" s="351" t="s">
        <v>173</v>
      </c>
      <c r="D316" s="353" t="s">
        <v>4</v>
      </c>
      <c r="E316" s="246">
        <v>374.15168</v>
      </c>
      <c r="F316" s="246">
        <v>0</v>
      </c>
      <c r="G316" s="246">
        <v>0</v>
      </c>
      <c r="H316" s="246">
        <v>0</v>
      </c>
      <c r="I316" s="246">
        <v>374.15168</v>
      </c>
      <c r="J316" s="243">
        <f t="shared" ref="J316:J320" si="78">K316+L316+M316+N316</f>
        <v>20.933725670000001</v>
      </c>
      <c r="K316" s="246">
        <v>0</v>
      </c>
      <c r="L316" s="246">
        <v>0</v>
      </c>
      <c r="M316" s="246">
        <v>0</v>
      </c>
      <c r="N316" s="246">
        <v>20.933725670000001</v>
      </c>
      <c r="O316" s="246">
        <v>30</v>
      </c>
      <c r="P316" s="246">
        <v>0</v>
      </c>
      <c r="Q316" s="246">
        <v>0</v>
      </c>
      <c r="R316" s="246">
        <v>0</v>
      </c>
      <c r="S316" s="246">
        <v>30</v>
      </c>
      <c r="T316" s="243">
        <f t="shared" ref="T316:T320" si="79">U316+V316+W316+X316</f>
        <v>20.933725670000001</v>
      </c>
      <c r="U316" s="246">
        <v>0</v>
      </c>
      <c r="V316" s="246">
        <v>0</v>
      </c>
      <c r="W316" s="246">
        <v>0</v>
      </c>
      <c r="X316" s="246">
        <v>20.933725670000001</v>
      </c>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row>
    <row r="317" spans="1:73" s="138" customFormat="1" ht="30">
      <c r="A317" s="353" t="s">
        <v>316</v>
      </c>
      <c r="B317" s="356" t="s">
        <v>34</v>
      </c>
      <c r="C317" s="351" t="s">
        <v>66</v>
      </c>
      <c r="D317" s="353" t="s">
        <v>3</v>
      </c>
      <c r="E317" s="246">
        <v>47.505408698150198</v>
      </c>
      <c r="F317" s="246">
        <v>0</v>
      </c>
      <c r="G317" s="246">
        <v>0</v>
      </c>
      <c r="H317" s="246">
        <v>47.505408698150198</v>
      </c>
      <c r="I317" s="246">
        <v>0</v>
      </c>
      <c r="J317" s="243">
        <f t="shared" si="78"/>
        <v>1.2294551</v>
      </c>
      <c r="K317" s="246">
        <v>0</v>
      </c>
      <c r="L317" s="246">
        <v>0</v>
      </c>
      <c r="M317" s="246">
        <v>1.2294551</v>
      </c>
      <c r="N317" s="246">
        <v>0</v>
      </c>
      <c r="O317" s="246">
        <v>0</v>
      </c>
      <c r="P317" s="246">
        <v>0</v>
      </c>
      <c r="Q317" s="246">
        <v>0</v>
      </c>
      <c r="R317" s="246">
        <v>0</v>
      </c>
      <c r="S317" s="246">
        <v>0</v>
      </c>
      <c r="T317" s="243">
        <f t="shared" si="79"/>
        <v>1.2294551</v>
      </c>
      <c r="U317" s="246">
        <v>0</v>
      </c>
      <c r="V317" s="246">
        <v>0</v>
      </c>
      <c r="W317" s="246">
        <v>1.2294551</v>
      </c>
      <c r="X317" s="246">
        <v>0</v>
      </c>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row>
    <row r="318" spans="1:73" s="138" customFormat="1" ht="45">
      <c r="A318" s="353" t="s">
        <v>316</v>
      </c>
      <c r="B318" s="356" t="s">
        <v>540</v>
      </c>
      <c r="C318" s="351" t="s">
        <v>664</v>
      </c>
      <c r="D318" s="353" t="s">
        <v>3</v>
      </c>
      <c r="E318" s="246">
        <v>1.7575699999999999</v>
      </c>
      <c r="F318" s="246">
        <v>0</v>
      </c>
      <c r="G318" s="246">
        <v>0</v>
      </c>
      <c r="H318" s="246">
        <v>1.7575699999999999</v>
      </c>
      <c r="I318" s="246">
        <v>0</v>
      </c>
      <c r="J318" s="243">
        <f t="shared" si="78"/>
        <v>0</v>
      </c>
      <c r="K318" s="246">
        <v>0</v>
      </c>
      <c r="L318" s="246">
        <v>0</v>
      </c>
      <c r="M318" s="246">
        <v>0</v>
      </c>
      <c r="N318" s="246">
        <v>0</v>
      </c>
      <c r="O318" s="246">
        <v>0</v>
      </c>
      <c r="P318" s="246">
        <v>0</v>
      </c>
      <c r="Q318" s="246">
        <v>0</v>
      </c>
      <c r="R318" s="246">
        <v>0</v>
      </c>
      <c r="S318" s="246">
        <v>0</v>
      </c>
      <c r="T318" s="243">
        <f t="shared" si="79"/>
        <v>0</v>
      </c>
      <c r="U318" s="246">
        <v>0</v>
      </c>
      <c r="V318" s="246">
        <v>0</v>
      </c>
      <c r="W318" s="246">
        <v>0</v>
      </c>
      <c r="X318" s="246">
        <v>0</v>
      </c>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row>
    <row r="319" spans="1:73" s="138" customFormat="1" ht="60">
      <c r="A319" s="353" t="s">
        <v>316</v>
      </c>
      <c r="B319" s="356" t="s">
        <v>541</v>
      </c>
      <c r="C319" s="351" t="s">
        <v>84</v>
      </c>
      <c r="D319" s="353" t="s">
        <v>4</v>
      </c>
      <c r="E319" s="246">
        <v>0</v>
      </c>
      <c r="F319" s="246">
        <v>0</v>
      </c>
      <c r="G319" s="246">
        <v>0</v>
      </c>
      <c r="H319" s="246">
        <v>0</v>
      </c>
      <c r="I319" s="246">
        <v>0</v>
      </c>
      <c r="J319" s="243">
        <f t="shared" si="78"/>
        <v>37.354744919999995</v>
      </c>
      <c r="K319" s="246">
        <v>0</v>
      </c>
      <c r="L319" s="246">
        <v>0</v>
      </c>
      <c r="M319" s="246">
        <v>37.354744919999995</v>
      </c>
      <c r="N319" s="246">
        <v>0</v>
      </c>
      <c r="O319" s="246">
        <v>0</v>
      </c>
      <c r="P319" s="246">
        <v>0</v>
      </c>
      <c r="Q319" s="246">
        <v>0</v>
      </c>
      <c r="R319" s="246">
        <v>0</v>
      </c>
      <c r="S319" s="246">
        <v>0</v>
      </c>
      <c r="T319" s="243">
        <f t="shared" si="79"/>
        <v>37.354744919999995</v>
      </c>
      <c r="U319" s="246">
        <v>0</v>
      </c>
      <c r="V319" s="246">
        <v>0</v>
      </c>
      <c r="W319" s="246">
        <v>37.354744919999995</v>
      </c>
      <c r="X319" s="246">
        <v>0</v>
      </c>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row>
    <row r="320" spans="1:73" s="138" customFormat="1" ht="30">
      <c r="A320" s="353" t="s">
        <v>316</v>
      </c>
      <c r="B320" s="356" t="s">
        <v>39</v>
      </c>
      <c r="C320" s="351" t="s">
        <v>67</v>
      </c>
      <c r="D320" s="353" t="s">
        <v>3</v>
      </c>
      <c r="E320" s="246">
        <v>0</v>
      </c>
      <c r="F320" s="246">
        <v>0</v>
      </c>
      <c r="G320" s="246">
        <v>0</v>
      </c>
      <c r="H320" s="246">
        <v>0</v>
      </c>
      <c r="I320" s="246">
        <v>0</v>
      </c>
      <c r="J320" s="243">
        <f t="shared" si="78"/>
        <v>7.7737777499999989</v>
      </c>
      <c r="K320" s="246">
        <v>0</v>
      </c>
      <c r="L320" s="246">
        <v>0</v>
      </c>
      <c r="M320" s="246">
        <v>7.7737777499999989</v>
      </c>
      <c r="N320" s="246">
        <v>0</v>
      </c>
      <c r="O320" s="246">
        <v>0</v>
      </c>
      <c r="P320" s="246">
        <v>0</v>
      </c>
      <c r="Q320" s="246">
        <v>0</v>
      </c>
      <c r="R320" s="246">
        <v>0</v>
      </c>
      <c r="S320" s="246">
        <v>0</v>
      </c>
      <c r="T320" s="243">
        <f t="shared" si="79"/>
        <v>7.7737777499999989</v>
      </c>
      <c r="U320" s="246">
        <v>0</v>
      </c>
      <c r="V320" s="246">
        <v>0</v>
      </c>
      <c r="W320" s="246">
        <v>7.7737777499999989</v>
      </c>
      <c r="X320" s="246">
        <v>0</v>
      </c>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row>
    <row r="321" spans="1:73" s="138" customFormat="1" ht="30">
      <c r="A321" s="353" t="s">
        <v>317</v>
      </c>
      <c r="B321" s="356" t="s">
        <v>262</v>
      </c>
      <c r="C321" s="351" t="s">
        <v>550</v>
      </c>
      <c r="D321" s="353" t="s">
        <v>420</v>
      </c>
      <c r="E321" s="243">
        <v>0</v>
      </c>
      <c r="F321" s="243">
        <v>0</v>
      </c>
      <c r="G321" s="243">
        <v>0</v>
      </c>
      <c r="H321" s="243">
        <v>0</v>
      </c>
      <c r="I321" s="243">
        <v>0</v>
      </c>
      <c r="J321" s="243">
        <v>0</v>
      </c>
      <c r="K321" s="243">
        <v>0</v>
      </c>
      <c r="L321" s="243">
        <v>0</v>
      </c>
      <c r="M321" s="243">
        <v>0</v>
      </c>
      <c r="N321" s="243">
        <v>0</v>
      </c>
      <c r="O321" s="243">
        <v>0</v>
      </c>
      <c r="P321" s="243">
        <v>0</v>
      </c>
      <c r="Q321" s="243">
        <v>0</v>
      </c>
      <c r="R321" s="243">
        <v>0</v>
      </c>
      <c r="S321" s="243">
        <v>0</v>
      </c>
      <c r="T321" s="243">
        <v>0</v>
      </c>
      <c r="U321" s="243">
        <v>0</v>
      </c>
      <c r="V321" s="243">
        <v>0</v>
      </c>
      <c r="W321" s="243">
        <v>0</v>
      </c>
      <c r="X321" s="243">
        <v>0</v>
      </c>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row>
    <row r="322" spans="1:73" s="138" customFormat="1" ht="30">
      <c r="A322" s="353" t="s">
        <v>318</v>
      </c>
      <c r="B322" s="356" t="s">
        <v>258</v>
      </c>
      <c r="C322" s="351" t="s">
        <v>550</v>
      </c>
      <c r="D322" s="353" t="s">
        <v>420</v>
      </c>
      <c r="E322" s="244">
        <f t="shared" ref="E322:X322" si="80">E323+E327</f>
        <v>43.232120719657935</v>
      </c>
      <c r="F322" s="244">
        <f t="shared" si="80"/>
        <v>0</v>
      </c>
      <c r="G322" s="244">
        <f t="shared" si="80"/>
        <v>0</v>
      </c>
      <c r="H322" s="244">
        <f t="shared" si="80"/>
        <v>43.232120719657935</v>
      </c>
      <c r="I322" s="244">
        <f t="shared" si="80"/>
        <v>0</v>
      </c>
      <c r="J322" s="244">
        <f t="shared" si="80"/>
        <v>5.3354531199999995</v>
      </c>
      <c r="K322" s="244">
        <f t="shared" si="80"/>
        <v>0</v>
      </c>
      <c r="L322" s="244">
        <f t="shared" si="80"/>
        <v>0</v>
      </c>
      <c r="M322" s="244">
        <f t="shared" si="80"/>
        <v>5.3354531199999995</v>
      </c>
      <c r="N322" s="244">
        <f t="shared" si="80"/>
        <v>0</v>
      </c>
      <c r="O322" s="244">
        <f t="shared" si="80"/>
        <v>0</v>
      </c>
      <c r="P322" s="244">
        <f t="shared" si="80"/>
        <v>0</v>
      </c>
      <c r="Q322" s="244">
        <f t="shared" si="80"/>
        <v>0</v>
      </c>
      <c r="R322" s="244">
        <f t="shared" si="80"/>
        <v>0</v>
      </c>
      <c r="S322" s="244">
        <f t="shared" si="80"/>
        <v>0</v>
      </c>
      <c r="T322" s="244">
        <f t="shared" si="80"/>
        <v>5.3354531199999995</v>
      </c>
      <c r="U322" s="244">
        <f t="shared" si="80"/>
        <v>0</v>
      </c>
      <c r="V322" s="244">
        <f t="shared" si="80"/>
        <v>0</v>
      </c>
      <c r="W322" s="244">
        <f t="shared" si="80"/>
        <v>5.3354531199999995</v>
      </c>
      <c r="X322" s="244">
        <f t="shared" si="80"/>
        <v>0</v>
      </c>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row>
    <row r="323" spans="1:73" s="138" customFormat="1">
      <c r="A323" s="353" t="s">
        <v>319</v>
      </c>
      <c r="B323" s="356" t="s">
        <v>260</v>
      </c>
      <c r="C323" s="351" t="s">
        <v>550</v>
      </c>
      <c r="D323" s="353" t="s">
        <v>420</v>
      </c>
      <c r="E323" s="243">
        <f t="shared" ref="E323:I323" si="81">SUM(E324:E325)</f>
        <v>43.232120719657935</v>
      </c>
      <c r="F323" s="243">
        <f t="shared" si="81"/>
        <v>0</v>
      </c>
      <c r="G323" s="243">
        <f t="shared" si="81"/>
        <v>0</v>
      </c>
      <c r="H323" s="243">
        <f t="shared" si="81"/>
        <v>43.232120719657935</v>
      </c>
      <c r="I323" s="243">
        <f t="shared" si="81"/>
        <v>0</v>
      </c>
      <c r="J323" s="243">
        <f>SUM(J324:J326)</f>
        <v>5.3354531199999995</v>
      </c>
      <c r="K323" s="243">
        <f t="shared" ref="K323:N323" si="82">SUM(K324:K326)</f>
        <v>0</v>
      </c>
      <c r="L323" s="243">
        <f t="shared" si="82"/>
        <v>0</v>
      </c>
      <c r="M323" s="243">
        <f t="shared" si="82"/>
        <v>5.3354531199999995</v>
      </c>
      <c r="N323" s="243">
        <f t="shared" si="82"/>
        <v>0</v>
      </c>
      <c r="O323" s="243">
        <f>SUM(O324:O325)</f>
        <v>0</v>
      </c>
      <c r="P323" s="243">
        <f>SUM(P324:P325)</f>
        <v>0</v>
      </c>
      <c r="Q323" s="243">
        <f t="shared" ref="Q323:S323" si="83">SUM(Q324:Q325)</f>
        <v>0</v>
      </c>
      <c r="R323" s="243">
        <f t="shared" si="83"/>
        <v>0</v>
      </c>
      <c r="S323" s="243">
        <f t="shared" si="83"/>
        <v>0</v>
      </c>
      <c r="T323" s="243">
        <f>SUM(T324:T326)</f>
        <v>5.3354531199999995</v>
      </c>
      <c r="U323" s="243">
        <f t="shared" ref="U323:X323" si="84">SUM(U324:U326)</f>
        <v>0</v>
      </c>
      <c r="V323" s="243">
        <f t="shared" si="84"/>
        <v>0</v>
      </c>
      <c r="W323" s="243">
        <f t="shared" si="84"/>
        <v>5.3354531199999995</v>
      </c>
      <c r="X323" s="243">
        <f t="shared" si="84"/>
        <v>0</v>
      </c>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row>
    <row r="324" spans="1:73" s="138" customFormat="1" ht="45">
      <c r="A324" s="353" t="s">
        <v>319</v>
      </c>
      <c r="B324" s="356" t="s">
        <v>133</v>
      </c>
      <c r="C324" s="351" t="s">
        <v>70</v>
      </c>
      <c r="D324" s="353" t="s">
        <v>3</v>
      </c>
      <c r="E324" s="246">
        <v>4.0400058606519105</v>
      </c>
      <c r="F324" s="246">
        <v>0</v>
      </c>
      <c r="G324" s="246">
        <v>0</v>
      </c>
      <c r="H324" s="246">
        <v>4.0400058606519105</v>
      </c>
      <c r="I324" s="246">
        <v>0</v>
      </c>
      <c r="J324" s="243">
        <f t="shared" ref="J324:J326" si="85">K324+L324+M324+N324</f>
        <v>1.9884464100000001</v>
      </c>
      <c r="K324" s="246">
        <v>0</v>
      </c>
      <c r="L324" s="246">
        <v>0</v>
      </c>
      <c r="M324" s="246">
        <v>1.9884464100000001</v>
      </c>
      <c r="N324" s="246">
        <v>0</v>
      </c>
      <c r="O324" s="246">
        <v>0</v>
      </c>
      <c r="P324" s="246">
        <v>0</v>
      </c>
      <c r="Q324" s="246">
        <v>0</v>
      </c>
      <c r="R324" s="246">
        <v>0</v>
      </c>
      <c r="S324" s="246">
        <v>0</v>
      </c>
      <c r="T324" s="243">
        <f t="shared" ref="T324:T326" si="86">U324+V324+W324+X324</f>
        <v>1.9884464100000001</v>
      </c>
      <c r="U324" s="246">
        <v>0</v>
      </c>
      <c r="V324" s="246">
        <v>0</v>
      </c>
      <c r="W324" s="246">
        <v>1.9884464100000001</v>
      </c>
      <c r="X324" s="246">
        <v>0</v>
      </c>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row>
    <row r="325" spans="1:73" s="138" customFormat="1" ht="30">
      <c r="A325" s="353" t="s">
        <v>319</v>
      </c>
      <c r="B325" s="356" t="s">
        <v>542</v>
      </c>
      <c r="C325" s="351" t="s">
        <v>665</v>
      </c>
      <c r="D325" s="353" t="s">
        <v>3</v>
      </c>
      <c r="E325" s="246">
        <v>39.192114859006026</v>
      </c>
      <c r="F325" s="246">
        <v>0</v>
      </c>
      <c r="G325" s="246">
        <v>0</v>
      </c>
      <c r="H325" s="246">
        <v>39.192114859006026</v>
      </c>
      <c r="I325" s="246">
        <v>0</v>
      </c>
      <c r="J325" s="243">
        <f t="shared" si="85"/>
        <v>0</v>
      </c>
      <c r="K325" s="246">
        <v>0</v>
      </c>
      <c r="L325" s="246">
        <v>0</v>
      </c>
      <c r="M325" s="246">
        <v>0</v>
      </c>
      <c r="N325" s="246">
        <v>0</v>
      </c>
      <c r="O325" s="246">
        <v>0</v>
      </c>
      <c r="P325" s="246">
        <v>0</v>
      </c>
      <c r="Q325" s="246">
        <v>0</v>
      </c>
      <c r="R325" s="246">
        <v>0</v>
      </c>
      <c r="S325" s="246">
        <v>0</v>
      </c>
      <c r="T325" s="243">
        <f t="shared" si="86"/>
        <v>0</v>
      </c>
      <c r="U325" s="246">
        <v>0</v>
      </c>
      <c r="V325" s="246">
        <v>0</v>
      </c>
      <c r="W325" s="246">
        <v>0</v>
      </c>
      <c r="X325" s="246">
        <v>0</v>
      </c>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row>
    <row r="326" spans="1:73" s="138" customFormat="1" ht="30">
      <c r="A326" s="353" t="s">
        <v>319</v>
      </c>
      <c r="B326" s="356" t="s">
        <v>55</v>
      </c>
      <c r="C326" s="351" t="s">
        <v>65</v>
      </c>
      <c r="D326" s="353" t="s">
        <v>3</v>
      </c>
      <c r="E326" s="246">
        <v>0</v>
      </c>
      <c r="F326" s="246">
        <v>0</v>
      </c>
      <c r="G326" s="246">
        <v>0</v>
      </c>
      <c r="H326" s="246">
        <v>0</v>
      </c>
      <c r="I326" s="246">
        <v>0</v>
      </c>
      <c r="J326" s="243">
        <f t="shared" si="85"/>
        <v>3.3470067099999996</v>
      </c>
      <c r="K326" s="246">
        <v>0</v>
      </c>
      <c r="L326" s="246">
        <v>0</v>
      </c>
      <c r="M326" s="246">
        <v>3.3470067099999996</v>
      </c>
      <c r="N326" s="246">
        <v>0</v>
      </c>
      <c r="O326" s="246">
        <v>0</v>
      </c>
      <c r="P326" s="246">
        <v>0</v>
      </c>
      <c r="Q326" s="246">
        <v>0</v>
      </c>
      <c r="R326" s="246">
        <v>0</v>
      </c>
      <c r="S326" s="246">
        <v>0</v>
      </c>
      <c r="T326" s="243">
        <f t="shared" si="86"/>
        <v>3.3470067099999996</v>
      </c>
      <c r="U326" s="246">
        <v>0</v>
      </c>
      <c r="V326" s="246">
        <v>0</v>
      </c>
      <c r="W326" s="246">
        <v>3.3470067099999996</v>
      </c>
      <c r="X326" s="246">
        <v>0</v>
      </c>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row>
    <row r="327" spans="1:73" s="138" customFormat="1" ht="30">
      <c r="A327" s="353" t="s">
        <v>543</v>
      </c>
      <c r="B327" s="356" t="s">
        <v>264</v>
      </c>
      <c r="C327" s="351" t="s">
        <v>550</v>
      </c>
      <c r="D327" s="353" t="s">
        <v>420</v>
      </c>
      <c r="E327" s="243">
        <v>0</v>
      </c>
      <c r="F327" s="243">
        <v>0</v>
      </c>
      <c r="G327" s="243">
        <v>0</v>
      </c>
      <c r="H327" s="243">
        <v>0</v>
      </c>
      <c r="I327" s="243">
        <v>0</v>
      </c>
      <c r="J327" s="243">
        <v>0</v>
      </c>
      <c r="K327" s="243">
        <v>0</v>
      </c>
      <c r="L327" s="243">
        <v>0</v>
      </c>
      <c r="M327" s="243">
        <v>0</v>
      </c>
      <c r="N327" s="243">
        <v>0</v>
      </c>
      <c r="O327" s="243">
        <v>0</v>
      </c>
      <c r="P327" s="243">
        <v>0</v>
      </c>
      <c r="Q327" s="243">
        <v>0</v>
      </c>
      <c r="R327" s="243">
        <v>0</v>
      </c>
      <c r="S327" s="243">
        <v>0</v>
      </c>
      <c r="T327" s="243">
        <v>0</v>
      </c>
      <c r="U327" s="243">
        <v>0</v>
      </c>
      <c r="V327" s="243">
        <v>0</v>
      </c>
      <c r="W327" s="243">
        <v>0</v>
      </c>
      <c r="X327" s="243">
        <v>0</v>
      </c>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row>
    <row r="328" spans="1:73" s="138" customFormat="1" ht="30">
      <c r="A328" s="353" t="s">
        <v>320</v>
      </c>
      <c r="B328" s="356" t="s">
        <v>266</v>
      </c>
      <c r="C328" s="351" t="s">
        <v>550</v>
      </c>
      <c r="D328" s="353" t="s">
        <v>420</v>
      </c>
      <c r="E328" s="244">
        <f t="shared" ref="E328:X328" si="87">E329+E330+E331+E332+E333+E334+E335+E336</f>
        <v>0</v>
      </c>
      <c r="F328" s="244">
        <f t="shared" si="87"/>
        <v>0</v>
      </c>
      <c r="G328" s="244">
        <f t="shared" si="87"/>
        <v>0</v>
      </c>
      <c r="H328" s="244">
        <f t="shared" si="87"/>
        <v>0</v>
      </c>
      <c r="I328" s="244">
        <f t="shared" si="87"/>
        <v>0</v>
      </c>
      <c r="J328" s="244">
        <f t="shared" si="87"/>
        <v>0</v>
      </c>
      <c r="K328" s="244">
        <f t="shared" si="87"/>
        <v>0</v>
      </c>
      <c r="L328" s="244">
        <f t="shared" si="87"/>
        <v>0</v>
      </c>
      <c r="M328" s="244">
        <f t="shared" si="87"/>
        <v>0</v>
      </c>
      <c r="N328" s="244">
        <f t="shared" si="87"/>
        <v>0</v>
      </c>
      <c r="O328" s="244">
        <f t="shared" si="87"/>
        <v>0</v>
      </c>
      <c r="P328" s="244">
        <f t="shared" si="87"/>
        <v>0</v>
      </c>
      <c r="Q328" s="244">
        <f t="shared" si="87"/>
        <v>0</v>
      </c>
      <c r="R328" s="244">
        <f t="shared" si="87"/>
        <v>0</v>
      </c>
      <c r="S328" s="244">
        <f t="shared" si="87"/>
        <v>0</v>
      </c>
      <c r="T328" s="244">
        <f t="shared" si="87"/>
        <v>0</v>
      </c>
      <c r="U328" s="244">
        <f t="shared" si="87"/>
        <v>0</v>
      </c>
      <c r="V328" s="244">
        <f t="shared" si="87"/>
        <v>0</v>
      </c>
      <c r="W328" s="244">
        <f t="shared" si="87"/>
        <v>0</v>
      </c>
      <c r="X328" s="244">
        <f t="shared" si="87"/>
        <v>0</v>
      </c>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row>
    <row r="329" spans="1:73" s="138" customFormat="1" ht="30">
      <c r="A329" s="353" t="s">
        <v>321</v>
      </c>
      <c r="B329" s="356" t="s">
        <v>268</v>
      </c>
      <c r="C329" s="351" t="s">
        <v>550</v>
      </c>
      <c r="D329" s="353" t="s">
        <v>420</v>
      </c>
      <c r="E329" s="243">
        <v>0</v>
      </c>
      <c r="F329" s="243">
        <v>0</v>
      </c>
      <c r="G329" s="243">
        <v>0</v>
      </c>
      <c r="H329" s="243">
        <v>0</v>
      </c>
      <c r="I329" s="243">
        <v>0</v>
      </c>
      <c r="J329" s="243">
        <v>0</v>
      </c>
      <c r="K329" s="243">
        <v>0</v>
      </c>
      <c r="L329" s="243">
        <v>0</v>
      </c>
      <c r="M329" s="243">
        <v>0</v>
      </c>
      <c r="N329" s="243">
        <v>0</v>
      </c>
      <c r="O329" s="243">
        <v>0</v>
      </c>
      <c r="P329" s="243">
        <v>0</v>
      </c>
      <c r="Q329" s="243">
        <v>0</v>
      </c>
      <c r="R329" s="243">
        <v>0</v>
      </c>
      <c r="S329" s="243">
        <v>0</v>
      </c>
      <c r="T329" s="243">
        <v>0</v>
      </c>
      <c r="U329" s="243">
        <v>0</v>
      </c>
      <c r="V329" s="243">
        <v>0</v>
      </c>
      <c r="W329" s="243">
        <v>0</v>
      </c>
      <c r="X329" s="243">
        <v>0</v>
      </c>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row>
    <row r="330" spans="1:73" s="138" customFormat="1" ht="30">
      <c r="A330" s="353" t="s">
        <v>322</v>
      </c>
      <c r="B330" s="356" t="s">
        <v>270</v>
      </c>
      <c r="C330" s="351" t="s">
        <v>550</v>
      </c>
      <c r="D330" s="353" t="s">
        <v>420</v>
      </c>
      <c r="E330" s="243">
        <v>0</v>
      </c>
      <c r="F330" s="243">
        <v>0</v>
      </c>
      <c r="G330" s="243">
        <v>0</v>
      </c>
      <c r="H330" s="243">
        <v>0</v>
      </c>
      <c r="I330" s="243">
        <v>0</v>
      </c>
      <c r="J330" s="243">
        <v>0</v>
      </c>
      <c r="K330" s="243">
        <v>0</v>
      </c>
      <c r="L330" s="243">
        <v>0</v>
      </c>
      <c r="M330" s="243">
        <v>0</v>
      </c>
      <c r="N330" s="243">
        <v>0</v>
      </c>
      <c r="O330" s="243">
        <v>0</v>
      </c>
      <c r="P330" s="243">
        <v>0</v>
      </c>
      <c r="Q330" s="243">
        <v>0</v>
      </c>
      <c r="R330" s="243">
        <v>0</v>
      </c>
      <c r="S330" s="243">
        <v>0</v>
      </c>
      <c r="T330" s="243">
        <v>0</v>
      </c>
      <c r="U330" s="243">
        <v>0</v>
      </c>
      <c r="V330" s="243">
        <v>0</v>
      </c>
      <c r="W330" s="243">
        <v>0</v>
      </c>
      <c r="X330" s="243">
        <v>0</v>
      </c>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row>
    <row r="331" spans="1:73" s="138" customFormat="1" ht="30">
      <c r="A331" s="353" t="s">
        <v>323</v>
      </c>
      <c r="B331" s="356" t="s">
        <v>272</v>
      </c>
      <c r="C331" s="351" t="s">
        <v>550</v>
      </c>
      <c r="D331" s="353" t="s">
        <v>420</v>
      </c>
      <c r="E331" s="243">
        <v>0</v>
      </c>
      <c r="F331" s="243">
        <v>0</v>
      </c>
      <c r="G331" s="243">
        <v>0</v>
      </c>
      <c r="H331" s="243">
        <v>0</v>
      </c>
      <c r="I331" s="243">
        <v>0</v>
      </c>
      <c r="J331" s="243">
        <v>0</v>
      </c>
      <c r="K331" s="243">
        <v>0</v>
      </c>
      <c r="L331" s="243">
        <v>0</v>
      </c>
      <c r="M331" s="243">
        <v>0</v>
      </c>
      <c r="N331" s="243">
        <v>0</v>
      </c>
      <c r="O331" s="243">
        <v>0</v>
      </c>
      <c r="P331" s="243">
        <v>0</v>
      </c>
      <c r="Q331" s="243">
        <v>0</v>
      </c>
      <c r="R331" s="243">
        <v>0</v>
      </c>
      <c r="S331" s="243">
        <v>0</v>
      </c>
      <c r="T331" s="243">
        <v>0</v>
      </c>
      <c r="U331" s="243">
        <v>0</v>
      </c>
      <c r="V331" s="243">
        <v>0</v>
      </c>
      <c r="W331" s="243">
        <v>0</v>
      </c>
      <c r="X331" s="243">
        <v>0</v>
      </c>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row>
    <row r="332" spans="1:73" s="138" customFormat="1" ht="30">
      <c r="A332" s="353" t="s">
        <v>324</v>
      </c>
      <c r="B332" s="356" t="s">
        <v>274</v>
      </c>
      <c r="C332" s="351" t="s">
        <v>550</v>
      </c>
      <c r="D332" s="353" t="s">
        <v>420</v>
      </c>
      <c r="E332" s="243">
        <v>0</v>
      </c>
      <c r="F332" s="243">
        <v>0</v>
      </c>
      <c r="G332" s="243">
        <v>0</v>
      </c>
      <c r="H332" s="243">
        <v>0</v>
      </c>
      <c r="I332" s="243">
        <v>0</v>
      </c>
      <c r="J332" s="243">
        <v>0</v>
      </c>
      <c r="K332" s="243">
        <v>0</v>
      </c>
      <c r="L332" s="243">
        <v>0</v>
      </c>
      <c r="M332" s="243">
        <v>0</v>
      </c>
      <c r="N332" s="243">
        <v>0</v>
      </c>
      <c r="O332" s="243">
        <v>0</v>
      </c>
      <c r="P332" s="243">
        <v>0</v>
      </c>
      <c r="Q332" s="243">
        <v>0</v>
      </c>
      <c r="R332" s="243">
        <v>0</v>
      </c>
      <c r="S332" s="243">
        <v>0</v>
      </c>
      <c r="T332" s="243">
        <v>0</v>
      </c>
      <c r="U332" s="243">
        <v>0</v>
      </c>
      <c r="V332" s="243">
        <v>0</v>
      </c>
      <c r="W332" s="243">
        <v>0</v>
      </c>
      <c r="X332" s="243">
        <v>0</v>
      </c>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row>
    <row r="333" spans="1:73" s="138" customFormat="1" ht="30">
      <c r="A333" s="353" t="s">
        <v>325</v>
      </c>
      <c r="B333" s="356" t="s">
        <v>276</v>
      </c>
      <c r="C333" s="351" t="s">
        <v>550</v>
      </c>
      <c r="D333" s="353" t="s">
        <v>420</v>
      </c>
      <c r="E333" s="243">
        <v>0</v>
      </c>
      <c r="F333" s="243">
        <v>0</v>
      </c>
      <c r="G333" s="243">
        <v>0</v>
      </c>
      <c r="H333" s="243">
        <v>0</v>
      </c>
      <c r="I333" s="243">
        <v>0</v>
      </c>
      <c r="J333" s="243">
        <v>0</v>
      </c>
      <c r="K333" s="243">
        <v>0</v>
      </c>
      <c r="L333" s="243">
        <v>0</v>
      </c>
      <c r="M333" s="243">
        <v>0</v>
      </c>
      <c r="N333" s="243">
        <v>0</v>
      </c>
      <c r="O333" s="243">
        <v>0</v>
      </c>
      <c r="P333" s="243">
        <v>0</v>
      </c>
      <c r="Q333" s="243">
        <v>0</v>
      </c>
      <c r="R333" s="243">
        <v>0</v>
      </c>
      <c r="S333" s="243">
        <v>0</v>
      </c>
      <c r="T333" s="243">
        <v>0</v>
      </c>
      <c r="U333" s="243">
        <v>0</v>
      </c>
      <c r="V333" s="243">
        <v>0</v>
      </c>
      <c r="W333" s="243">
        <v>0</v>
      </c>
      <c r="X333" s="243">
        <v>0</v>
      </c>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row>
    <row r="334" spans="1:73" s="138" customFormat="1" ht="30">
      <c r="A334" s="353" t="s">
        <v>326</v>
      </c>
      <c r="B334" s="356" t="s">
        <v>278</v>
      </c>
      <c r="C334" s="351" t="s">
        <v>550</v>
      </c>
      <c r="D334" s="353" t="s">
        <v>420</v>
      </c>
      <c r="E334" s="243">
        <v>0</v>
      </c>
      <c r="F334" s="243">
        <v>0</v>
      </c>
      <c r="G334" s="243">
        <v>0</v>
      </c>
      <c r="H334" s="243">
        <v>0</v>
      </c>
      <c r="I334" s="243">
        <v>0</v>
      </c>
      <c r="J334" s="243">
        <v>0</v>
      </c>
      <c r="K334" s="243">
        <v>0</v>
      </c>
      <c r="L334" s="243">
        <v>0</v>
      </c>
      <c r="M334" s="243">
        <v>0</v>
      </c>
      <c r="N334" s="243">
        <v>0</v>
      </c>
      <c r="O334" s="243">
        <v>0</v>
      </c>
      <c r="P334" s="243">
        <v>0</v>
      </c>
      <c r="Q334" s="243">
        <v>0</v>
      </c>
      <c r="R334" s="243">
        <v>0</v>
      </c>
      <c r="S334" s="243">
        <v>0</v>
      </c>
      <c r="T334" s="243">
        <v>0</v>
      </c>
      <c r="U334" s="243">
        <v>0</v>
      </c>
      <c r="V334" s="243">
        <v>0</v>
      </c>
      <c r="W334" s="243">
        <v>0</v>
      </c>
      <c r="X334" s="243">
        <v>0</v>
      </c>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row>
    <row r="335" spans="1:73" s="138" customFormat="1" ht="30">
      <c r="A335" s="353" t="s">
        <v>327</v>
      </c>
      <c r="B335" s="356" t="s">
        <v>280</v>
      </c>
      <c r="C335" s="351" t="s">
        <v>550</v>
      </c>
      <c r="D335" s="353" t="s">
        <v>420</v>
      </c>
      <c r="E335" s="243">
        <v>0</v>
      </c>
      <c r="F335" s="243">
        <v>0</v>
      </c>
      <c r="G335" s="243">
        <v>0</v>
      </c>
      <c r="H335" s="243">
        <v>0</v>
      </c>
      <c r="I335" s="243">
        <v>0</v>
      </c>
      <c r="J335" s="243">
        <v>0</v>
      </c>
      <c r="K335" s="243">
        <v>0</v>
      </c>
      <c r="L335" s="243">
        <v>0</v>
      </c>
      <c r="M335" s="243">
        <v>0</v>
      </c>
      <c r="N335" s="243">
        <v>0</v>
      </c>
      <c r="O335" s="243">
        <v>0</v>
      </c>
      <c r="P335" s="243">
        <v>0</v>
      </c>
      <c r="Q335" s="243">
        <v>0</v>
      </c>
      <c r="R335" s="243">
        <v>0</v>
      </c>
      <c r="S335" s="243">
        <v>0</v>
      </c>
      <c r="T335" s="243">
        <v>0</v>
      </c>
      <c r="U335" s="243">
        <v>0</v>
      </c>
      <c r="V335" s="243">
        <v>0</v>
      </c>
      <c r="W335" s="243">
        <v>0</v>
      </c>
      <c r="X335" s="243">
        <v>0</v>
      </c>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row>
    <row r="336" spans="1:73" s="138" customFormat="1" ht="30">
      <c r="A336" s="353" t="s">
        <v>328</v>
      </c>
      <c r="B336" s="356" t="s">
        <v>282</v>
      </c>
      <c r="C336" s="351" t="s">
        <v>550</v>
      </c>
      <c r="D336" s="353" t="s">
        <v>420</v>
      </c>
      <c r="E336" s="243">
        <v>0</v>
      </c>
      <c r="F336" s="243">
        <v>0</v>
      </c>
      <c r="G336" s="243">
        <v>0</v>
      </c>
      <c r="H336" s="243">
        <v>0</v>
      </c>
      <c r="I336" s="243">
        <v>0</v>
      </c>
      <c r="J336" s="243">
        <v>0</v>
      </c>
      <c r="K336" s="243">
        <v>0</v>
      </c>
      <c r="L336" s="243">
        <v>0</v>
      </c>
      <c r="M336" s="243">
        <v>0</v>
      </c>
      <c r="N336" s="243">
        <v>0</v>
      </c>
      <c r="O336" s="243">
        <v>0</v>
      </c>
      <c r="P336" s="243">
        <v>0</v>
      </c>
      <c r="Q336" s="243">
        <v>0</v>
      </c>
      <c r="R336" s="243">
        <v>0</v>
      </c>
      <c r="S336" s="243">
        <v>0</v>
      </c>
      <c r="T336" s="243">
        <v>0</v>
      </c>
      <c r="U336" s="243">
        <v>0</v>
      </c>
      <c r="V336" s="243">
        <v>0</v>
      </c>
      <c r="W336" s="243">
        <v>0</v>
      </c>
      <c r="X336" s="243">
        <v>0</v>
      </c>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row>
    <row r="337" spans="1:73" s="138" customFormat="1" ht="30">
      <c r="A337" s="353" t="s">
        <v>329</v>
      </c>
      <c r="B337" s="356" t="s">
        <v>284</v>
      </c>
      <c r="C337" s="351" t="s">
        <v>550</v>
      </c>
      <c r="D337" s="353" t="s">
        <v>420</v>
      </c>
      <c r="E337" s="244">
        <f t="shared" ref="E337:X337" si="88">E338+E339</f>
        <v>0</v>
      </c>
      <c r="F337" s="244">
        <f t="shared" si="88"/>
        <v>0</v>
      </c>
      <c r="G337" s="244">
        <f t="shared" si="88"/>
        <v>0</v>
      </c>
      <c r="H337" s="244">
        <f t="shared" si="88"/>
        <v>0</v>
      </c>
      <c r="I337" s="244">
        <f t="shared" si="88"/>
        <v>0</v>
      </c>
      <c r="J337" s="244">
        <f t="shared" si="88"/>
        <v>0</v>
      </c>
      <c r="K337" s="244">
        <f t="shared" si="88"/>
        <v>0</v>
      </c>
      <c r="L337" s="244">
        <f t="shared" si="88"/>
        <v>0</v>
      </c>
      <c r="M337" s="244">
        <f t="shared" si="88"/>
        <v>0</v>
      </c>
      <c r="N337" s="244">
        <f t="shared" si="88"/>
        <v>0</v>
      </c>
      <c r="O337" s="244">
        <f t="shared" si="88"/>
        <v>0</v>
      </c>
      <c r="P337" s="244">
        <f t="shared" si="88"/>
        <v>0</v>
      </c>
      <c r="Q337" s="244">
        <f t="shared" si="88"/>
        <v>0</v>
      </c>
      <c r="R337" s="244">
        <f t="shared" si="88"/>
        <v>0</v>
      </c>
      <c r="S337" s="244">
        <f t="shared" si="88"/>
        <v>0</v>
      </c>
      <c r="T337" s="244">
        <f t="shared" si="88"/>
        <v>0</v>
      </c>
      <c r="U337" s="244">
        <f t="shared" si="88"/>
        <v>0</v>
      </c>
      <c r="V337" s="244">
        <f t="shared" si="88"/>
        <v>0</v>
      </c>
      <c r="W337" s="244">
        <f t="shared" si="88"/>
        <v>0</v>
      </c>
      <c r="X337" s="244">
        <f t="shared" si="88"/>
        <v>0</v>
      </c>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row>
    <row r="338" spans="1:73" s="138" customFormat="1" ht="30">
      <c r="A338" s="353" t="s">
        <v>330</v>
      </c>
      <c r="B338" s="356" t="s">
        <v>286</v>
      </c>
      <c r="C338" s="351" t="s">
        <v>550</v>
      </c>
      <c r="D338" s="353" t="s">
        <v>420</v>
      </c>
      <c r="E338" s="243">
        <v>0</v>
      </c>
      <c r="F338" s="243">
        <v>0</v>
      </c>
      <c r="G338" s="243">
        <v>0</v>
      </c>
      <c r="H338" s="243">
        <v>0</v>
      </c>
      <c r="I338" s="243">
        <v>0</v>
      </c>
      <c r="J338" s="243">
        <v>0</v>
      </c>
      <c r="K338" s="243">
        <v>0</v>
      </c>
      <c r="L338" s="243">
        <v>0</v>
      </c>
      <c r="M338" s="243">
        <v>0</v>
      </c>
      <c r="N338" s="243">
        <v>0</v>
      </c>
      <c r="O338" s="243">
        <v>0</v>
      </c>
      <c r="P338" s="243">
        <v>0</v>
      </c>
      <c r="Q338" s="243">
        <v>0</v>
      </c>
      <c r="R338" s="243">
        <v>0</v>
      </c>
      <c r="S338" s="243">
        <v>0</v>
      </c>
      <c r="T338" s="243">
        <v>0</v>
      </c>
      <c r="U338" s="243">
        <v>0</v>
      </c>
      <c r="V338" s="243">
        <v>0</v>
      </c>
      <c r="W338" s="243">
        <v>0</v>
      </c>
      <c r="X338" s="243">
        <v>0</v>
      </c>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row>
    <row r="339" spans="1:73" s="138" customFormat="1" ht="30">
      <c r="A339" s="353" t="s">
        <v>331</v>
      </c>
      <c r="B339" s="356" t="s">
        <v>288</v>
      </c>
      <c r="C339" s="351" t="s">
        <v>550</v>
      </c>
      <c r="D339" s="353" t="s">
        <v>420</v>
      </c>
      <c r="E339" s="243">
        <v>0</v>
      </c>
      <c r="F339" s="243">
        <v>0</v>
      </c>
      <c r="G339" s="243">
        <v>0</v>
      </c>
      <c r="H339" s="243">
        <v>0</v>
      </c>
      <c r="I339" s="243">
        <v>0</v>
      </c>
      <c r="J339" s="243">
        <v>0</v>
      </c>
      <c r="K339" s="243">
        <v>0</v>
      </c>
      <c r="L339" s="243">
        <v>0</v>
      </c>
      <c r="M339" s="243">
        <v>0</v>
      </c>
      <c r="N339" s="243">
        <v>0</v>
      </c>
      <c r="O339" s="243">
        <v>0</v>
      </c>
      <c r="P339" s="243">
        <v>0</v>
      </c>
      <c r="Q339" s="243">
        <v>0</v>
      </c>
      <c r="R339" s="243">
        <v>0</v>
      </c>
      <c r="S339" s="243">
        <v>0</v>
      </c>
      <c r="T339" s="243">
        <v>0</v>
      </c>
      <c r="U339" s="243">
        <v>0</v>
      </c>
      <c r="V339" s="243">
        <v>0</v>
      </c>
      <c r="W339" s="243">
        <v>0</v>
      </c>
      <c r="X339" s="243">
        <v>0</v>
      </c>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row>
    <row r="340" spans="1:73" s="138" customFormat="1" ht="45">
      <c r="A340" s="353" t="s">
        <v>332</v>
      </c>
      <c r="B340" s="356" t="s">
        <v>290</v>
      </c>
      <c r="C340" s="351" t="s">
        <v>550</v>
      </c>
      <c r="D340" s="353" t="s">
        <v>420</v>
      </c>
      <c r="E340" s="244">
        <f t="shared" ref="E340:X340" si="89">E341+E342</f>
        <v>0</v>
      </c>
      <c r="F340" s="244">
        <f t="shared" si="89"/>
        <v>0</v>
      </c>
      <c r="G340" s="244">
        <f t="shared" si="89"/>
        <v>0</v>
      </c>
      <c r="H340" s="244">
        <f t="shared" si="89"/>
        <v>0</v>
      </c>
      <c r="I340" s="244">
        <f t="shared" si="89"/>
        <v>0</v>
      </c>
      <c r="J340" s="244">
        <f t="shared" si="89"/>
        <v>0</v>
      </c>
      <c r="K340" s="244">
        <f t="shared" si="89"/>
        <v>0</v>
      </c>
      <c r="L340" s="244">
        <f t="shared" si="89"/>
        <v>0</v>
      </c>
      <c r="M340" s="244">
        <f t="shared" si="89"/>
        <v>0</v>
      </c>
      <c r="N340" s="244">
        <f t="shared" si="89"/>
        <v>0</v>
      </c>
      <c r="O340" s="244">
        <f t="shared" si="89"/>
        <v>0</v>
      </c>
      <c r="P340" s="244">
        <f t="shared" si="89"/>
        <v>0</v>
      </c>
      <c r="Q340" s="244">
        <f t="shared" si="89"/>
        <v>0</v>
      </c>
      <c r="R340" s="244">
        <f t="shared" si="89"/>
        <v>0</v>
      </c>
      <c r="S340" s="244">
        <f t="shared" si="89"/>
        <v>0</v>
      </c>
      <c r="T340" s="244">
        <f t="shared" si="89"/>
        <v>0</v>
      </c>
      <c r="U340" s="244">
        <f t="shared" si="89"/>
        <v>0</v>
      </c>
      <c r="V340" s="244">
        <f t="shared" si="89"/>
        <v>0</v>
      </c>
      <c r="W340" s="244">
        <f t="shared" si="89"/>
        <v>0</v>
      </c>
      <c r="X340" s="244">
        <f t="shared" si="89"/>
        <v>0</v>
      </c>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row>
    <row r="341" spans="1:73" s="138" customFormat="1" ht="45">
      <c r="A341" s="353" t="s">
        <v>333</v>
      </c>
      <c r="B341" s="356" t="s">
        <v>292</v>
      </c>
      <c r="C341" s="351" t="s">
        <v>550</v>
      </c>
      <c r="D341" s="353" t="s">
        <v>420</v>
      </c>
      <c r="E341" s="243">
        <v>0</v>
      </c>
      <c r="F341" s="243">
        <v>0</v>
      </c>
      <c r="G341" s="243">
        <v>0</v>
      </c>
      <c r="H341" s="243">
        <v>0</v>
      </c>
      <c r="I341" s="243">
        <v>0</v>
      </c>
      <c r="J341" s="243">
        <v>0</v>
      </c>
      <c r="K341" s="243">
        <v>0</v>
      </c>
      <c r="L341" s="243">
        <v>0</v>
      </c>
      <c r="M341" s="243">
        <v>0</v>
      </c>
      <c r="N341" s="243">
        <v>0</v>
      </c>
      <c r="O341" s="243">
        <v>0</v>
      </c>
      <c r="P341" s="243">
        <v>0</v>
      </c>
      <c r="Q341" s="243">
        <v>0</v>
      </c>
      <c r="R341" s="243">
        <v>0</v>
      </c>
      <c r="S341" s="243">
        <v>0</v>
      </c>
      <c r="T341" s="243">
        <v>0</v>
      </c>
      <c r="U341" s="243">
        <v>0</v>
      </c>
      <c r="V341" s="243">
        <v>0</v>
      </c>
      <c r="W341" s="243">
        <v>0</v>
      </c>
      <c r="X341" s="243">
        <v>0</v>
      </c>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row>
    <row r="342" spans="1:73" s="138" customFormat="1" ht="30">
      <c r="A342" s="353" t="s">
        <v>334</v>
      </c>
      <c r="B342" s="356" t="s">
        <v>294</v>
      </c>
      <c r="C342" s="351" t="s">
        <v>550</v>
      </c>
      <c r="D342" s="353" t="s">
        <v>420</v>
      </c>
      <c r="E342" s="243">
        <v>0</v>
      </c>
      <c r="F342" s="243">
        <v>0</v>
      </c>
      <c r="G342" s="243">
        <v>0</v>
      </c>
      <c r="H342" s="243">
        <v>0</v>
      </c>
      <c r="I342" s="243">
        <v>0</v>
      </c>
      <c r="J342" s="243">
        <v>0</v>
      </c>
      <c r="K342" s="243">
        <v>0</v>
      </c>
      <c r="L342" s="243">
        <v>0</v>
      </c>
      <c r="M342" s="243">
        <v>0</v>
      </c>
      <c r="N342" s="243">
        <v>0</v>
      </c>
      <c r="O342" s="243">
        <v>0</v>
      </c>
      <c r="P342" s="243">
        <v>0</v>
      </c>
      <c r="Q342" s="243">
        <v>0</v>
      </c>
      <c r="R342" s="243">
        <v>0</v>
      </c>
      <c r="S342" s="243">
        <v>0</v>
      </c>
      <c r="T342" s="243">
        <v>0</v>
      </c>
      <c r="U342" s="243">
        <v>0</v>
      </c>
      <c r="V342" s="243">
        <v>0</v>
      </c>
      <c r="W342" s="243">
        <v>0</v>
      </c>
      <c r="X342" s="243">
        <v>0</v>
      </c>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row>
    <row r="343" spans="1:73" s="138" customFormat="1" ht="30">
      <c r="A343" s="353" t="s">
        <v>335</v>
      </c>
      <c r="B343" s="356" t="s">
        <v>296</v>
      </c>
      <c r="C343" s="351" t="s">
        <v>550</v>
      </c>
      <c r="D343" s="353" t="s">
        <v>420</v>
      </c>
      <c r="E343" s="244">
        <f t="shared" ref="E343:X343" si="90">SUM(E344)</f>
        <v>10.094278909634703</v>
      </c>
      <c r="F343" s="244">
        <f t="shared" si="90"/>
        <v>0</v>
      </c>
      <c r="G343" s="244">
        <f t="shared" si="90"/>
        <v>0</v>
      </c>
      <c r="H343" s="244">
        <f t="shared" si="90"/>
        <v>10.094278909634703</v>
      </c>
      <c r="I343" s="244">
        <f t="shared" si="90"/>
        <v>0</v>
      </c>
      <c r="J343" s="244">
        <f t="shared" si="90"/>
        <v>0</v>
      </c>
      <c r="K343" s="244">
        <f t="shared" si="90"/>
        <v>0</v>
      </c>
      <c r="L343" s="244">
        <f t="shared" si="90"/>
        <v>0</v>
      </c>
      <c r="M343" s="244">
        <f t="shared" si="90"/>
        <v>0</v>
      </c>
      <c r="N343" s="244">
        <f t="shared" si="90"/>
        <v>0</v>
      </c>
      <c r="O343" s="244">
        <f t="shared" si="90"/>
        <v>0</v>
      </c>
      <c r="P343" s="244">
        <f t="shared" si="90"/>
        <v>0</v>
      </c>
      <c r="Q343" s="244">
        <f t="shared" si="90"/>
        <v>0</v>
      </c>
      <c r="R343" s="244">
        <f t="shared" si="90"/>
        <v>0</v>
      </c>
      <c r="S343" s="244">
        <f t="shared" si="90"/>
        <v>0</v>
      </c>
      <c r="T343" s="244">
        <f t="shared" si="90"/>
        <v>0</v>
      </c>
      <c r="U343" s="244">
        <f t="shared" si="90"/>
        <v>0</v>
      </c>
      <c r="V343" s="244">
        <f t="shared" si="90"/>
        <v>0</v>
      </c>
      <c r="W343" s="244">
        <f t="shared" si="90"/>
        <v>0</v>
      </c>
      <c r="X343" s="244">
        <f t="shared" si="90"/>
        <v>0</v>
      </c>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row>
    <row r="344" spans="1:73" s="138" customFormat="1" ht="30">
      <c r="A344" s="353" t="s">
        <v>335</v>
      </c>
      <c r="B344" s="356" t="s">
        <v>544</v>
      </c>
      <c r="C344" s="351" t="s">
        <v>666</v>
      </c>
      <c r="D344" s="353" t="s">
        <v>4</v>
      </c>
      <c r="E344" s="246">
        <v>10.094278909634703</v>
      </c>
      <c r="F344" s="246">
        <v>0</v>
      </c>
      <c r="G344" s="246">
        <v>0</v>
      </c>
      <c r="H344" s="246">
        <v>10.094278909634703</v>
      </c>
      <c r="I344" s="246">
        <v>0</v>
      </c>
      <c r="J344" s="243">
        <f t="shared" ref="J344" si="91">K344+L344+M344+N344</f>
        <v>0</v>
      </c>
      <c r="K344" s="246">
        <v>0</v>
      </c>
      <c r="L344" s="246">
        <v>0</v>
      </c>
      <c r="M344" s="246">
        <v>0</v>
      </c>
      <c r="N344" s="246">
        <v>0</v>
      </c>
      <c r="O344" s="246">
        <v>0</v>
      </c>
      <c r="P344" s="246">
        <v>0</v>
      </c>
      <c r="Q344" s="246">
        <v>0</v>
      </c>
      <c r="R344" s="246">
        <v>0</v>
      </c>
      <c r="S344" s="246">
        <v>0</v>
      </c>
      <c r="T344" s="243">
        <f t="shared" ref="T344" si="92">U344+V344+W344+X344</f>
        <v>0</v>
      </c>
      <c r="U344" s="246">
        <v>0</v>
      </c>
      <c r="V344" s="246">
        <v>0</v>
      </c>
      <c r="W344" s="246">
        <v>0</v>
      </c>
      <c r="X344" s="246">
        <v>0</v>
      </c>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row>
    <row r="345" spans="1:73" s="138" customFormat="1" ht="30">
      <c r="A345" s="353" t="s">
        <v>336</v>
      </c>
      <c r="B345" s="356" t="s">
        <v>298</v>
      </c>
      <c r="C345" s="351" t="s">
        <v>550</v>
      </c>
      <c r="D345" s="353" t="s">
        <v>420</v>
      </c>
      <c r="E345" s="244">
        <v>0</v>
      </c>
      <c r="F345" s="244">
        <v>0</v>
      </c>
      <c r="G345" s="244">
        <v>0</v>
      </c>
      <c r="H345" s="244">
        <v>0</v>
      </c>
      <c r="I345" s="244">
        <v>0</v>
      </c>
      <c r="J345" s="244">
        <v>0</v>
      </c>
      <c r="K345" s="244">
        <v>0</v>
      </c>
      <c r="L345" s="244">
        <v>0</v>
      </c>
      <c r="M345" s="244">
        <v>0</v>
      </c>
      <c r="N345" s="244">
        <v>0</v>
      </c>
      <c r="O345" s="244">
        <v>0</v>
      </c>
      <c r="P345" s="244">
        <v>0</v>
      </c>
      <c r="Q345" s="244">
        <v>0</v>
      </c>
      <c r="R345" s="244">
        <v>0</v>
      </c>
      <c r="S345" s="244">
        <v>0</v>
      </c>
      <c r="T345" s="244">
        <v>0</v>
      </c>
      <c r="U345" s="244">
        <v>0</v>
      </c>
      <c r="V345" s="244">
        <v>0</v>
      </c>
      <c r="W345" s="244">
        <v>0</v>
      </c>
      <c r="X345" s="244">
        <v>0</v>
      </c>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row>
    <row r="346" spans="1:73" s="138" customFormat="1">
      <c r="A346" s="353" t="s">
        <v>337</v>
      </c>
      <c r="B346" s="356" t="s">
        <v>300</v>
      </c>
      <c r="C346" s="351" t="s">
        <v>550</v>
      </c>
      <c r="D346" s="353" t="s">
        <v>420</v>
      </c>
      <c r="E346" s="244">
        <v>0</v>
      </c>
      <c r="F346" s="244">
        <v>0</v>
      </c>
      <c r="G346" s="244">
        <v>0</v>
      </c>
      <c r="H346" s="244">
        <v>0</v>
      </c>
      <c r="I346" s="244">
        <v>0</v>
      </c>
      <c r="J346" s="244">
        <v>0</v>
      </c>
      <c r="K346" s="244">
        <v>0</v>
      </c>
      <c r="L346" s="244">
        <v>0</v>
      </c>
      <c r="M346" s="244">
        <v>0</v>
      </c>
      <c r="N346" s="244">
        <v>0</v>
      </c>
      <c r="O346" s="244">
        <v>0</v>
      </c>
      <c r="P346" s="244">
        <v>0</v>
      </c>
      <c r="Q346" s="244">
        <v>0</v>
      </c>
      <c r="R346" s="244">
        <v>0</v>
      </c>
      <c r="S346" s="244">
        <v>0</v>
      </c>
      <c r="T346" s="244">
        <v>0</v>
      </c>
      <c r="U346" s="244">
        <v>0</v>
      </c>
      <c r="V346" s="244">
        <v>0</v>
      </c>
      <c r="W346" s="244">
        <v>0</v>
      </c>
      <c r="X346" s="244">
        <v>0</v>
      </c>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row>
    <row r="347" spans="1:73" s="138" customFormat="1" ht="30">
      <c r="A347" s="353">
        <v>0</v>
      </c>
      <c r="B347" s="356" t="s">
        <v>545</v>
      </c>
      <c r="C347" s="351" t="s">
        <v>420</v>
      </c>
      <c r="D347" s="353" t="s">
        <v>13</v>
      </c>
      <c r="E347" s="244">
        <v>0</v>
      </c>
      <c r="F347" s="244">
        <v>0</v>
      </c>
      <c r="G347" s="244">
        <v>0</v>
      </c>
      <c r="H347" s="244">
        <v>0</v>
      </c>
      <c r="I347" s="244">
        <v>0</v>
      </c>
      <c r="J347" s="244">
        <v>0</v>
      </c>
      <c r="K347" s="244">
        <v>0</v>
      </c>
      <c r="L347" s="244">
        <v>0</v>
      </c>
      <c r="M347" s="244">
        <v>0</v>
      </c>
      <c r="N347" s="244">
        <v>0</v>
      </c>
      <c r="O347" s="244">
        <v>0</v>
      </c>
      <c r="P347" s="244">
        <v>0</v>
      </c>
      <c r="Q347" s="244">
        <v>0</v>
      </c>
      <c r="R347" s="244">
        <v>0</v>
      </c>
      <c r="S347" s="244">
        <v>0</v>
      </c>
      <c r="T347" s="244">
        <v>0</v>
      </c>
      <c r="U347" s="244">
        <v>0</v>
      </c>
      <c r="V347" s="244">
        <v>0</v>
      </c>
      <c r="W347" s="244">
        <v>0</v>
      </c>
      <c r="X347" s="244">
        <v>0</v>
      </c>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row>
    <row r="348" spans="1:73" s="138" customFormat="1">
      <c r="A348" s="353">
        <v>0</v>
      </c>
      <c r="B348" s="356" t="s">
        <v>546</v>
      </c>
      <c r="C348" s="351" t="s">
        <v>420</v>
      </c>
      <c r="D348" s="353" t="s">
        <v>13</v>
      </c>
      <c r="E348" s="244">
        <v>0</v>
      </c>
      <c r="F348" s="244">
        <v>0</v>
      </c>
      <c r="G348" s="244">
        <v>0</v>
      </c>
      <c r="H348" s="244">
        <v>0</v>
      </c>
      <c r="I348" s="244">
        <v>0</v>
      </c>
      <c r="J348" s="244">
        <v>0</v>
      </c>
      <c r="K348" s="244">
        <v>0</v>
      </c>
      <c r="L348" s="244">
        <v>0</v>
      </c>
      <c r="M348" s="244">
        <v>0</v>
      </c>
      <c r="N348" s="244">
        <v>0</v>
      </c>
      <c r="O348" s="244">
        <v>0</v>
      </c>
      <c r="P348" s="244">
        <v>0</v>
      </c>
      <c r="Q348" s="244">
        <v>0</v>
      </c>
      <c r="R348" s="244">
        <v>0</v>
      </c>
      <c r="S348" s="244">
        <v>0</v>
      </c>
      <c r="T348" s="244">
        <v>0</v>
      </c>
      <c r="U348" s="244">
        <v>0</v>
      </c>
      <c r="V348" s="244">
        <v>0</v>
      </c>
      <c r="W348" s="244">
        <v>0</v>
      </c>
      <c r="X348" s="244">
        <v>0</v>
      </c>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row>
    <row r="349" spans="1:73" s="138" customFormat="1" ht="30">
      <c r="A349" s="353">
        <v>0</v>
      </c>
      <c r="B349" s="356" t="s">
        <v>52</v>
      </c>
      <c r="C349" s="351" t="s">
        <v>420</v>
      </c>
      <c r="D349" s="353" t="s">
        <v>13</v>
      </c>
      <c r="E349" s="245">
        <v>0</v>
      </c>
      <c r="F349" s="245">
        <v>0</v>
      </c>
      <c r="G349" s="245">
        <v>0</v>
      </c>
      <c r="H349" s="245">
        <v>0</v>
      </c>
      <c r="I349" s="245">
        <v>0</v>
      </c>
      <c r="J349" s="245">
        <v>0</v>
      </c>
      <c r="K349" s="245">
        <v>0</v>
      </c>
      <c r="L349" s="245">
        <v>0</v>
      </c>
      <c r="M349" s="245">
        <v>0</v>
      </c>
      <c r="N349" s="245">
        <v>0</v>
      </c>
      <c r="O349" s="245">
        <v>0</v>
      </c>
      <c r="P349" s="245">
        <v>0</v>
      </c>
      <c r="Q349" s="245">
        <v>0</v>
      </c>
      <c r="R349" s="245">
        <v>0</v>
      </c>
      <c r="S349" s="245">
        <v>0</v>
      </c>
      <c r="T349" s="245">
        <v>0</v>
      </c>
      <c r="U349" s="245">
        <v>0</v>
      </c>
      <c r="V349" s="245">
        <v>0</v>
      </c>
      <c r="W349" s="245">
        <v>0</v>
      </c>
      <c r="X349" s="245">
        <v>0</v>
      </c>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row>
  </sheetData>
  <autoFilter ref="A20:Z353"/>
  <mergeCells count="19">
    <mergeCell ref="A13:X13"/>
    <mergeCell ref="A5:X5"/>
    <mergeCell ref="A7:X7"/>
    <mergeCell ref="A8:X8"/>
    <mergeCell ref="A10:X10"/>
    <mergeCell ref="A11:X11"/>
    <mergeCell ref="J18:N18"/>
    <mergeCell ref="O18:S18"/>
    <mergeCell ref="T18:X18"/>
    <mergeCell ref="A14:X14"/>
    <mergeCell ref="A15:X15"/>
    <mergeCell ref="A16:A19"/>
    <mergeCell ref="B16:B19"/>
    <mergeCell ref="C16:C19"/>
    <mergeCell ref="D16:D19"/>
    <mergeCell ref="E16:X16"/>
    <mergeCell ref="E17:N17"/>
    <mergeCell ref="O17:X17"/>
    <mergeCell ref="E18:I18"/>
  </mergeCells>
  <printOptions horizontalCentered="1"/>
  <pageMargins left="0.56999999999999995" right="0.39370078740157483" top="0.78740157480314965" bottom="0.78740157480314965" header="0.51181102362204722" footer="0.51181102362204722"/>
  <pageSetup paperSize="8" scale="42" fitToHeight="0" orientation="landscape" r:id="rId1"/>
  <headerFooter differentFirst="1" alignWithMargins="0">
    <oddHeader>&amp;C&amp;P</oddHeader>
  </headerFooter>
  <rowBreaks count="2" manualBreakCount="2">
    <brk id="33" max="24" man="1"/>
    <brk id="48" max="24"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Z74"/>
  <sheetViews>
    <sheetView view="pageBreakPreview" zoomScale="71" zoomScaleNormal="69" zoomScaleSheetLayoutView="71" workbookViewId="0">
      <pane ySplit="17" topLeftCell="A18" activePane="bottomLeft" state="frozen"/>
      <selection pane="bottomLeft" activeCell="G35" sqref="G35"/>
    </sheetView>
  </sheetViews>
  <sheetFormatPr defaultRowHeight="15.75"/>
  <cols>
    <col min="1" max="1" width="9.140625" style="142"/>
    <col min="2" max="2" width="62.85546875" style="142" customWidth="1"/>
    <col min="3" max="5" width="17.85546875" style="142" customWidth="1"/>
    <col min="6" max="6" width="16.5703125" style="142" customWidth="1"/>
    <col min="7" max="7" width="18.28515625" style="142" customWidth="1"/>
    <col min="8" max="8" width="20.42578125" style="142" customWidth="1"/>
    <col min="9" max="9" width="18.42578125" style="142" customWidth="1"/>
    <col min="10" max="10" width="17.5703125" style="142" customWidth="1"/>
    <col min="11" max="11" width="24.85546875" style="142" customWidth="1"/>
    <col min="12" max="12" width="9.140625" style="142"/>
    <col min="13" max="13" width="16.7109375" style="142" bestFit="1" customWidth="1"/>
    <col min="14" max="16384" width="9.140625" style="142"/>
  </cols>
  <sheetData>
    <row r="1" spans="1:78" ht="18.75">
      <c r="G1" s="143"/>
      <c r="H1" s="143"/>
      <c r="I1" s="143"/>
      <c r="K1" s="144" t="s">
        <v>890</v>
      </c>
      <c r="L1" s="143"/>
      <c r="M1" s="143"/>
      <c r="O1" s="143"/>
    </row>
    <row r="2" spans="1:78" ht="18.75">
      <c r="G2" s="143"/>
      <c r="H2" s="143"/>
      <c r="I2" s="143"/>
      <c r="K2" s="145" t="s">
        <v>356</v>
      </c>
      <c r="L2" s="143"/>
      <c r="M2" s="143"/>
      <c r="O2" s="143"/>
    </row>
    <row r="3" spans="1:78" ht="18.75">
      <c r="G3" s="143"/>
      <c r="H3" s="143"/>
      <c r="I3" s="143"/>
      <c r="K3" s="145" t="s">
        <v>891</v>
      </c>
      <c r="L3" s="143"/>
      <c r="M3" s="143"/>
      <c r="O3" s="143"/>
    </row>
    <row r="5" spans="1:78">
      <c r="A5" s="460" t="s">
        <v>419</v>
      </c>
      <c r="B5" s="460"/>
      <c r="C5" s="460"/>
      <c r="D5" s="460"/>
      <c r="E5" s="460"/>
      <c r="F5" s="460"/>
      <c r="G5" s="460"/>
      <c r="H5" s="460"/>
      <c r="I5" s="460"/>
      <c r="J5" s="460"/>
      <c r="K5" s="460"/>
      <c r="L5" s="146"/>
      <c r="M5" s="146"/>
      <c r="N5" s="146"/>
      <c r="O5" s="146"/>
      <c r="P5" s="146"/>
      <c r="Q5" s="146"/>
      <c r="R5" s="146"/>
      <c r="S5" s="146"/>
      <c r="T5" s="146"/>
      <c r="U5" s="146"/>
      <c r="V5" s="146"/>
    </row>
    <row r="7" spans="1:78" s="147" customFormat="1" ht="25.5" customHeight="1">
      <c r="A7" s="461" t="s">
        <v>892</v>
      </c>
      <c r="B7" s="461"/>
      <c r="C7" s="461"/>
      <c r="D7" s="461"/>
      <c r="E7" s="461"/>
      <c r="F7" s="461"/>
      <c r="G7" s="461"/>
      <c r="H7" s="461"/>
      <c r="I7" s="461"/>
      <c r="J7" s="461"/>
      <c r="K7" s="461"/>
    </row>
    <row r="8" spans="1:78" s="147" customFormat="1" ht="16.5" customHeight="1">
      <c r="A8" s="148"/>
      <c r="B8" s="148"/>
      <c r="C8" s="148"/>
      <c r="D8" s="148"/>
      <c r="E8" s="148"/>
      <c r="F8" s="148"/>
      <c r="G8" s="148"/>
      <c r="H8" s="148"/>
      <c r="I8" s="148"/>
      <c r="J8" s="148"/>
    </row>
    <row r="9" spans="1:78" s="150" customFormat="1" ht="18.75">
      <c r="A9" s="462" t="s">
        <v>893</v>
      </c>
      <c r="B9" s="462"/>
      <c r="C9" s="462"/>
      <c r="D9" s="462"/>
      <c r="E9" s="462"/>
      <c r="F9" s="462"/>
      <c r="G9" s="462"/>
      <c r="H9" s="462"/>
      <c r="I9" s="462"/>
      <c r="J9" s="462"/>
      <c r="K9" s="462"/>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c r="BI9" s="149"/>
      <c r="BJ9" s="149"/>
      <c r="BK9" s="149"/>
      <c r="BL9" s="149"/>
      <c r="BM9" s="149"/>
      <c r="BN9" s="149"/>
      <c r="BO9" s="149"/>
      <c r="BP9" s="149"/>
      <c r="BQ9" s="149"/>
      <c r="BR9" s="149"/>
      <c r="BS9" s="149"/>
      <c r="BT9" s="149"/>
      <c r="BU9" s="149"/>
      <c r="BV9" s="149"/>
      <c r="BW9" s="149"/>
      <c r="BX9" s="149"/>
      <c r="BY9" s="149"/>
      <c r="BZ9" s="149"/>
    </row>
    <row r="10" spans="1:78" s="150" customFormat="1" ht="15" customHeight="1">
      <c r="A10" s="463" t="s">
        <v>342</v>
      </c>
      <c r="B10" s="463"/>
      <c r="C10" s="463"/>
      <c r="D10" s="463"/>
      <c r="E10" s="463"/>
      <c r="F10" s="463"/>
      <c r="G10" s="463"/>
      <c r="H10" s="463"/>
      <c r="I10" s="463"/>
      <c r="J10" s="463"/>
      <c r="K10" s="463"/>
      <c r="L10" s="151"/>
      <c r="M10" s="151"/>
      <c r="N10" s="151"/>
      <c r="O10" s="151"/>
      <c r="P10" s="151"/>
      <c r="Q10" s="151"/>
      <c r="R10" s="151"/>
      <c r="S10" s="151"/>
      <c r="T10" s="151"/>
      <c r="U10" s="151"/>
      <c r="V10" s="151"/>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row>
    <row r="11" spans="1:78" s="150" customFormat="1" ht="15" customHeight="1">
      <c r="A11" s="152"/>
      <c r="B11" s="152"/>
      <c r="C11" s="153"/>
      <c r="D11" s="153"/>
      <c r="E11" s="153"/>
      <c r="F11" s="153"/>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row>
    <row r="12" spans="1:78" s="150" customFormat="1" ht="15" customHeight="1">
      <c r="A12" s="464" t="s">
        <v>894</v>
      </c>
      <c r="B12" s="462"/>
      <c r="C12" s="462"/>
      <c r="D12" s="462"/>
      <c r="E12" s="462"/>
      <c r="F12" s="462"/>
      <c r="G12" s="462"/>
      <c r="H12" s="462"/>
      <c r="I12" s="462"/>
      <c r="J12" s="462"/>
      <c r="K12" s="462"/>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c r="AQ12" s="154"/>
      <c r="AR12" s="154"/>
      <c r="AS12" s="154"/>
      <c r="AT12" s="154"/>
      <c r="AU12" s="154"/>
      <c r="AV12" s="154"/>
      <c r="AW12" s="154"/>
      <c r="AX12" s="154"/>
      <c r="AY12" s="154"/>
      <c r="AZ12" s="154"/>
      <c r="BA12" s="154"/>
      <c r="BB12" s="154"/>
      <c r="BC12" s="154"/>
      <c r="BD12" s="154"/>
      <c r="BE12" s="154"/>
      <c r="BF12" s="154"/>
      <c r="BG12" s="154"/>
      <c r="BH12" s="154"/>
      <c r="BI12" s="154"/>
      <c r="BJ12" s="154"/>
      <c r="BK12" s="154"/>
      <c r="BL12" s="154"/>
      <c r="BM12" s="154"/>
      <c r="BN12" s="154"/>
      <c r="BO12" s="154"/>
      <c r="BP12" s="154"/>
      <c r="BQ12" s="154"/>
      <c r="BR12" s="154"/>
      <c r="BS12" s="154"/>
      <c r="BT12" s="154"/>
      <c r="BU12" s="154"/>
      <c r="BV12" s="154"/>
      <c r="BW12" s="154"/>
      <c r="BX12" s="154"/>
      <c r="BY12" s="154"/>
      <c r="BZ12" s="154"/>
    </row>
    <row r="13" spans="1:78" s="150" customFormat="1" ht="15" customHeight="1">
      <c r="A13" s="463" t="s">
        <v>895</v>
      </c>
      <c r="B13" s="463"/>
      <c r="C13" s="463"/>
      <c r="D13" s="463"/>
      <c r="E13" s="463"/>
      <c r="F13" s="463"/>
      <c r="G13" s="463"/>
      <c r="H13" s="463"/>
      <c r="I13" s="463"/>
      <c r="J13" s="463"/>
      <c r="K13" s="463"/>
      <c r="L13" s="151"/>
      <c r="M13" s="151"/>
      <c r="N13" s="151"/>
      <c r="O13" s="151"/>
      <c r="P13" s="151"/>
      <c r="Q13" s="151"/>
      <c r="R13" s="151"/>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row>
    <row r="14" spans="1:78">
      <c r="J14" s="155"/>
    </row>
    <row r="15" spans="1:78" ht="19.5" thickBot="1">
      <c r="A15" s="156"/>
      <c r="B15" s="465"/>
      <c r="C15" s="465"/>
      <c r="K15" s="157" t="s">
        <v>896</v>
      </c>
    </row>
    <row r="16" spans="1:78" ht="63" customHeight="1">
      <c r="A16" s="466" t="s">
        <v>897</v>
      </c>
      <c r="B16" s="468" t="s">
        <v>898</v>
      </c>
      <c r="C16" s="158">
        <v>2014</v>
      </c>
      <c r="D16" s="158">
        <v>2015</v>
      </c>
      <c r="E16" s="158">
        <v>2016</v>
      </c>
      <c r="F16" s="470">
        <v>2017</v>
      </c>
      <c r="G16" s="471"/>
      <c r="H16" s="470">
        <v>2018</v>
      </c>
      <c r="I16" s="471"/>
      <c r="J16" s="458" t="s">
        <v>899</v>
      </c>
      <c r="K16" s="459"/>
    </row>
    <row r="17" spans="1:13" ht="65.25" customHeight="1" thickBot="1">
      <c r="A17" s="467"/>
      <c r="B17" s="469"/>
      <c r="C17" s="159" t="s">
        <v>346</v>
      </c>
      <c r="D17" s="159" t="s">
        <v>346</v>
      </c>
      <c r="E17" s="159" t="s">
        <v>359</v>
      </c>
      <c r="F17" s="159" t="s">
        <v>345</v>
      </c>
      <c r="G17" s="160" t="s">
        <v>346</v>
      </c>
      <c r="H17" s="159" t="s">
        <v>345</v>
      </c>
      <c r="I17" s="160" t="s">
        <v>900</v>
      </c>
      <c r="J17" s="161" t="s">
        <v>901</v>
      </c>
      <c r="K17" s="162" t="s">
        <v>902</v>
      </c>
    </row>
    <row r="18" spans="1:13" ht="23.25" customHeight="1" thickBot="1">
      <c r="A18" s="163">
        <v>1</v>
      </c>
      <c r="B18" s="164">
        <v>2</v>
      </c>
      <c r="C18" s="165">
        <f>B18+1</f>
        <v>3</v>
      </c>
      <c r="D18" s="165">
        <f t="shared" ref="D18:K18" si="0">C18+1</f>
        <v>4</v>
      </c>
      <c r="E18" s="165">
        <f t="shared" si="0"/>
        <v>5</v>
      </c>
      <c r="F18" s="165">
        <f t="shared" si="0"/>
        <v>6</v>
      </c>
      <c r="G18" s="165">
        <f t="shared" si="0"/>
        <v>7</v>
      </c>
      <c r="H18" s="165">
        <f t="shared" si="0"/>
        <v>8</v>
      </c>
      <c r="I18" s="165">
        <f t="shared" si="0"/>
        <v>9</v>
      </c>
      <c r="J18" s="165">
        <f t="shared" si="0"/>
        <v>10</v>
      </c>
      <c r="K18" s="165">
        <f t="shared" si="0"/>
        <v>11</v>
      </c>
    </row>
    <row r="19" spans="1:13" ht="38.25" thickBot="1">
      <c r="A19" s="166"/>
      <c r="B19" s="167" t="s">
        <v>903</v>
      </c>
      <c r="C19" s="168">
        <f t="shared" ref="C19:J19" si="1">C20+C38</f>
        <v>8441.7140378480144</v>
      </c>
      <c r="D19" s="168">
        <f t="shared" si="1"/>
        <v>9956.4153209880551</v>
      </c>
      <c r="E19" s="168">
        <f t="shared" si="1"/>
        <v>6078.7401276395576</v>
      </c>
      <c r="F19" s="168">
        <f t="shared" si="1"/>
        <v>14741.019762611715</v>
      </c>
      <c r="G19" s="168">
        <f t="shared" si="1"/>
        <v>1432.3842133499797</v>
      </c>
      <c r="H19" s="168">
        <f t="shared" si="1"/>
        <v>1909.8711354073705</v>
      </c>
      <c r="I19" s="168">
        <f t="shared" si="1"/>
        <v>0</v>
      </c>
      <c r="J19" s="168">
        <f t="shared" si="1"/>
        <v>16650.890898019086</v>
      </c>
      <c r="K19" s="168">
        <f>K20+K38</f>
        <v>25909.253699825611</v>
      </c>
      <c r="L19" s="218">
        <f>J19-H19-F19</f>
        <v>0</v>
      </c>
      <c r="M19" s="219">
        <f>K19-G19-E19-D19-C19</f>
        <v>0</v>
      </c>
    </row>
    <row r="20" spans="1:13" ht="19.5" thickBot="1">
      <c r="A20" s="171" t="s">
        <v>48</v>
      </c>
      <c r="B20" s="172" t="s">
        <v>904</v>
      </c>
      <c r="C20" s="173">
        <f>C21+C30+C35</f>
        <v>8278.4089398480137</v>
      </c>
      <c r="D20" s="173">
        <f t="shared" ref="D20" si="2">D21+D30+D35+D34</f>
        <v>9940.8403209880544</v>
      </c>
      <c r="E20" s="173">
        <f>E21+E30+E35</f>
        <v>5157.6646214895572</v>
      </c>
      <c r="F20" s="173">
        <f t="shared" ref="F20:J20" si="3">F21+F30+F35</f>
        <v>11940.267492611718</v>
      </c>
      <c r="G20" s="173">
        <f t="shared" si="3"/>
        <v>1196.8970536499799</v>
      </c>
      <c r="H20" s="173">
        <f>H21+H30+H35</f>
        <v>1909.8711354073705</v>
      </c>
      <c r="I20" s="173">
        <f t="shared" si="3"/>
        <v>0</v>
      </c>
      <c r="J20" s="173">
        <f t="shared" si="3"/>
        <v>13850.138628019089</v>
      </c>
      <c r="K20" s="173">
        <f>C20+D20+E20+G20</f>
        <v>24573.810935975609</v>
      </c>
      <c r="M20" s="170"/>
    </row>
    <row r="21" spans="1:13" ht="18.75">
      <c r="A21" s="174" t="s">
        <v>216</v>
      </c>
      <c r="B21" s="175" t="s">
        <v>905</v>
      </c>
      <c r="C21" s="176">
        <f t="shared" ref="C21:G21" si="4">C24</f>
        <v>1527.93391191</v>
      </c>
      <c r="D21" s="176">
        <f t="shared" si="4"/>
        <v>2930.9705207500001</v>
      </c>
      <c r="E21" s="176">
        <f t="shared" si="4"/>
        <v>804.53947724955401</v>
      </c>
      <c r="F21" s="176">
        <f t="shared" si="4"/>
        <v>5494.3050000000003</v>
      </c>
      <c r="G21" s="176">
        <f t="shared" si="4"/>
        <v>147.96870860830001</v>
      </c>
      <c r="H21" s="177">
        <v>4.7270000000000003</v>
      </c>
      <c r="I21" s="177"/>
      <c r="J21" s="177">
        <f t="shared" ref="J21:J58" si="5">F21+H21</f>
        <v>5499.0320000000002</v>
      </c>
      <c r="K21" s="177">
        <f>C21+D21+E21+G21</f>
        <v>5411.4126185178538</v>
      </c>
      <c r="M21" s="170"/>
    </row>
    <row r="22" spans="1:13" ht="37.5">
      <c r="A22" s="178" t="s">
        <v>218</v>
      </c>
      <c r="B22" s="179" t="s">
        <v>906</v>
      </c>
      <c r="C22" s="180" t="s">
        <v>420</v>
      </c>
      <c r="D22" s="180" t="s">
        <v>420</v>
      </c>
      <c r="E22" s="180" t="s">
        <v>420</v>
      </c>
      <c r="F22" s="180" t="s">
        <v>420</v>
      </c>
      <c r="G22" s="180" t="s">
        <v>420</v>
      </c>
      <c r="H22" s="180" t="s">
        <v>420</v>
      </c>
      <c r="I22" s="180" t="s">
        <v>420</v>
      </c>
      <c r="J22" s="180" t="s">
        <v>420</v>
      </c>
      <c r="K22" s="180" t="s">
        <v>420</v>
      </c>
      <c r="M22" s="170"/>
    </row>
    <row r="23" spans="1:13" ht="18.75">
      <c r="A23" s="178" t="s">
        <v>228</v>
      </c>
      <c r="B23" s="181" t="s">
        <v>907</v>
      </c>
      <c r="C23" s="180" t="s">
        <v>420</v>
      </c>
      <c r="D23" s="180" t="s">
        <v>420</v>
      </c>
      <c r="E23" s="180" t="s">
        <v>420</v>
      </c>
      <c r="F23" s="180" t="s">
        <v>420</v>
      </c>
      <c r="G23" s="180" t="s">
        <v>420</v>
      </c>
      <c r="H23" s="180" t="s">
        <v>420</v>
      </c>
      <c r="I23" s="180" t="s">
        <v>420</v>
      </c>
      <c r="J23" s="180" t="s">
        <v>420</v>
      </c>
      <c r="K23" s="180" t="s">
        <v>420</v>
      </c>
      <c r="M23" s="170"/>
    </row>
    <row r="24" spans="1:13" ht="52.5" customHeight="1">
      <c r="A24" s="178" t="s">
        <v>234</v>
      </c>
      <c r="B24" s="179" t="s">
        <v>908</v>
      </c>
      <c r="C24" s="176">
        <v>1527.93391191</v>
      </c>
      <c r="D24" s="176">
        <v>2930.9705207500001</v>
      </c>
      <c r="E24" s="176">
        <v>804.53947724955401</v>
      </c>
      <c r="F24" s="176">
        <v>5494.3050000000003</v>
      </c>
      <c r="G24" s="176">
        <v>147.96870860830001</v>
      </c>
      <c r="H24" s="176">
        <v>4.7270000000000003</v>
      </c>
      <c r="I24" s="177"/>
      <c r="J24" s="177">
        <f t="shared" si="5"/>
        <v>5499.0320000000002</v>
      </c>
      <c r="K24" s="177">
        <f t="shared" ref="K24:K58" si="6">C24+D24+E24+G24</f>
        <v>5411.4126185178538</v>
      </c>
      <c r="M24" s="170"/>
    </row>
    <row r="25" spans="1:13" ht="43.5" customHeight="1">
      <c r="A25" s="178" t="s">
        <v>236</v>
      </c>
      <c r="B25" s="181" t="s">
        <v>909</v>
      </c>
      <c r="C25" s="177" t="s">
        <v>420</v>
      </c>
      <c r="D25" s="177" t="s">
        <v>420</v>
      </c>
      <c r="E25" s="177" t="s">
        <v>420</v>
      </c>
      <c r="F25" s="177" t="s">
        <v>420</v>
      </c>
      <c r="G25" s="177" t="s">
        <v>420</v>
      </c>
      <c r="H25" s="177" t="s">
        <v>420</v>
      </c>
      <c r="I25" s="177" t="s">
        <v>420</v>
      </c>
      <c r="J25" s="177" t="s">
        <v>420</v>
      </c>
      <c r="K25" s="177" t="s">
        <v>420</v>
      </c>
      <c r="M25" s="170"/>
    </row>
    <row r="26" spans="1:13" ht="18.75">
      <c r="A26" s="178"/>
      <c r="B26" s="182" t="s">
        <v>910</v>
      </c>
      <c r="C26" s="177" t="s">
        <v>420</v>
      </c>
      <c r="D26" s="177" t="s">
        <v>420</v>
      </c>
      <c r="E26" s="177" t="s">
        <v>420</v>
      </c>
      <c r="F26" s="177" t="s">
        <v>420</v>
      </c>
      <c r="G26" s="177" t="s">
        <v>420</v>
      </c>
      <c r="H26" s="177" t="s">
        <v>420</v>
      </c>
      <c r="I26" s="177" t="s">
        <v>420</v>
      </c>
      <c r="J26" s="177" t="s">
        <v>420</v>
      </c>
      <c r="K26" s="177" t="s">
        <v>420</v>
      </c>
      <c r="M26" s="170"/>
    </row>
    <row r="27" spans="1:13" ht="47.25" customHeight="1">
      <c r="A27" s="178" t="s">
        <v>243</v>
      </c>
      <c r="B27" s="181" t="s">
        <v>911</v>
      </c>
      <c r="C27" s="176">
        <v>1527.93391191</v>
      </c>
      <c r="D27" s="176">
        <v>2930.9705207500001</v>
      </c>
      <c r="E27" s="176">
        <v>804.53947724955401</v>
      </c>
      <c r="F27" s="176">
        <v>5494.3050000000003</v>
      </c>
      <c r="G27" s="177">
        <v>147.96870860830001</v>
      </c>
      <c r="H27" s="177">
        <v>4.7270000000000003</v>
      </c>
      <c r="I27" s="177"/>
      <c r="J27" s="177">
        <f t="shared" si="5"/>
        <v>5499.0320000000002</v>
      </c>
      <c r="K27" s="177">
        <f t="shared" si="6"/>
        <v>5411.4126185178538</v>
      </c>
      <c r="M27" s="170"/>
    </row>
    <row r="28" spans="1:13" ht="18.75">
      <c r="A28" s="178"/>
      <c r="B28" s="182" t="s">
        <v>910</v>
      </c>
      <c r="C28" s="180" t="s">
        <v>420</v>
      </c>
      <c r="D28" s="180" t="s">
        <v>420</v>
      </c>
      <c r="E28" s="180" t="s">
        <v>420</v>
      </c>
      <c r="F28" s="180" t="s">
        <v>420</v>
      </c>
      <c r="G28" s="180" t="s">
        <v>420</v>
      </c>
      <c r="H28" s="180" t="s">
        <v>420</v>
      </c>
      <c r="I28" s="180" t="s">
        <v>420</v>
      </c>
      <c r="J28" s="180" t="s">
        <v>420</v>
      </c>
      <c r="K28" s="180" t="s">
        <v>420</v>
      </c>
      <c r="M28" s="170"/>
    </row>
    <row r="29" spans="1:13" ht="18.75">
      <c r="A29" s="178" t="s">
        <v>245</v>
      </c>
      <c r="B29" s="181" t="s">
        <v>912</v>
      </c>
      <c r="C29" s="180" t="s">
        <v>420</v>
      </c>
      <c r="D29" s="180" t="s">
        <v>420</v>
      </c>
      <c r="E29" s="180" t="s">
        <v>420</v>
      </c>
      <c r="F29" s="180" t="s">
        <v>420</v>
      </c>
      <c r="G29" s="180" t="s">
        <v>420</v>
      </c>
      <c r="H29" s="180" t="s">
        <v>420</v>
      </c>
      <c r="I29" s="180" t="s">
        <v>420</v>
      </c>
      <c r="J29" s="180" t="s">
        <v>420</v>
      </c>
      <c r="K29" s="180" t="s">
        <v>420</v>
      </c>
      <c r="M29" s="170"/>
    </row>
    <row r="30" spans="1:13" ht="18.75">
      <c r="A30" s="178" t="s">
        <v>251</v>
      </c>
      <c r="B30" s="181" t="s">
        <v>913</v>
      </c>
      <c r="C30" s="183">
        <v>442.54392011061748</v>
      </c>
      <c r="D30" s="183">
        <v>1628.1245264310539</v>
      </c>
      <c r="E30" s="183">
        <v>4182.4494152800034</v>
      </c>
      <c r="F30" s="184">
        <v>3245.9624926117185</v>
      </c>
      <c r="G30" s="180">
        <v>994.29423250167997</v>
      </c>
      <c r="H30" s="180">
        <v>1905.1441354073704</v>
      </c>
      <c r="I30" s="180"/>
      <c r="J30" s="180">
        <f t="shared" si="5"/>
        <v>5151.1066280190889</v>
      </c>
      <c r="K30" s="180">
        <f>C30+D30+E30+G30</f>
        <v>7247.4120943233547</v>
      </c>
      <c r="M30" s="170"/>
    </row>
    <row r="31" spans="1:13" ht="37.5">
      <c r="A31" s="178" t="s">
        <v>253</v>
      </c>
      <c r="B31" s="179" t="s">
        <v>914</v>
      </c>
      <c r="C31" s="183">
        <v>442.54392011061748</v>
      </c>
      <c r="D31" s="183">
        <v>1628.1245264310539</v>
      </c>
      <c r="E31" s="183">
        <v>3620.0019345800001</v>
      </c>
      <c r="F31" s="184">
        <v>3245.9624926117185</v>
      </c>
      <c r="G31" s="180">
        <v>994.29423250167997</v>
      </c>
      <c r="H31" s="180">
        <v>1905.1441354073704</v>
      </c>
      <c r="I31" s="180"/>
      <c r="J31" s="180">
        <f t="shared" si="5"/>
        <v>5151.1066280190889</v>
      </c>
      <c r="K31" s="180">
        <f t="shared" si="6"/>
        <v>6684.9646136233523</v>
      </c>
      <c r="M31" s="170"/>
    </row>
    <row r="32" spans="1:13" ht="18.75">
      <c r="A32" s="178" t="s">
        <v>257</v>
      </c>
      <c r="B32" s="181" t="s">
        <v>915</v>
      </c>
      <c r="C32" s="180" t="s">
        <v>420</v>
      </c>
      <c r="D32" s="180" t="s">
        <v>420</v>
      </c>
      <c r="E32" s="180" t="s">
        <v>420</v>
      </c>
      <c r="F32" s="180" t="s">
        <v>420</v>
      </c>
      <c r="G32" s="180" t="s">
        <v>420</v>
      </c>
      <c r="H32" s="180" t="s">
        <v>420</v>
      </c>
      <c r="I32" s="180" t="s">
        <v>420</v>
      </c>
      <c r="J32" s="180" t="s">
        <v>420</v>
      </c>
      <c r="K32" s="180" t="s">
        <v>420</v>
      </c>
      <c r="M32" s="170"/>
    </row>
    <row r="33" spans="1:13" ht="18.75">
      <c r="A33" s="178" t="s">
        <v>265</v>
      </c>
      <c r="B33" s="181" t="s">
        <v>916</v>
      </c>
      <c r="C33" s="185" t="s">
        <v>420</v>
      </c>
      <c r="D33" s="185" t="s">
        <v>420</v>
      </c>
      <c r="E33" s="183">
        <v>562.44748070000298</v>
      </c>
      <c r="F33" s="185" t="s">
        <v>420</v>
      </c>
      <c r="G33" s="185" t="s">
        <v>420</v>
      </c>
      <c r="H33" s="185" t="s">
        <v>420</v>
      </c>
      <c r="I33" s="185" t="s">
        <v>420</v>
      </c>
      <c r="J33" s="185" t="s">
        <v>420</v>
      </c>
      <c r="K33" s="185" t="s">
        <v>420</v>
      </c>
      <c r="M33" s="170"/>
    </row>
    <row r="34" spans="1:13" ht="18.75">
      <c r="A34" s="178" t="s">
        <v>289</v>
      </c>
      <c r="B34" s="181" t="s">
        <v>917</v>
      </c>
      <c r="C34" s="185" t="s">
        <v>420</v>
      </c>
      <c r="D34" s="183">
        <v>597.19378972000004</v>
      </c>
      <c r="E34" s="185" t="s">
        <v>420</v>
      </c>
      <c r="F34" s="185" t="s">
        <v>420</v>
      </c>
      <c r="G34" s="185" t="s">
        <v>420</v>
      </c>
      <c r="H34" s="185" t="s">
        <v>420</v>
      </c>
      <c r="I34" s="185" t="s">
        <v>420</v>
      </c>
      <c r="J34" s="185" t="s">
        <v>420</v>
      </c>
      <c r="K34" s="185">
        <f>D34</f>
        <v>597.19378972000004</v>
      </c>
      <c r="M34" s="170"/>
    </row>
    <row r="35" spans="1:13" ht="18.75">
      <c r="A35" s="178" t="s">
        <v>295</v>
      </c>
      <c r="B35" s="181" t="s">
        <v>918</v>
      </c>
      <c r="C35" s="183">
        <v>6307.9311078273959</v>
      </c>
      <c r="D35" s="183">
        <v>4784.5514840870001</v>
      </c>
      <c r="E35" s="183">
        <v>170.67572896000004</v>
      </c>
      <c r="F35" s="183">
        <v>3200</v>
      </c>
      <c r="G35" s="185">
        <v>54.634112539999997</v>
      </c>
      <c r="H35" s="185"/>
      <c r="I35" s="185"/>
      <c r="J35" s="185">
        <f t="shared" si="5"/>
        <v>3200</v>
      </c>
      <c r="K35" s="185">
        <f t="shared" si="6"/>
        <v>11317.792433414395</v>
      </c>
      <c r="M35" s="170"/>
    </row>
    <row r="36" spans="1:13" ht="18.75">
      <c r="A36" s="178" t="s">
        <v>919</v>
      </c>
      <c r="B36" s="181" t="s">
        <v>920</v>
      </c>
      <c r="C36" s="183">
        <v>5371.5645379600001</v>
      </c>
      <c r="D36" s="183">
        <v>609.30818724000017</v>
      </c>
      <c r="E36" s="183">
        <v>68.586847680000005</v>
      </c>
      <c r="F36" s="183">
        <v>3200</v>
      </c>
      <c r="G36" s="185"/>
      <c r="H36" s="185"/>
      <c r="I36" s="185"/>
      <c r="J36" s="185">
        <f t="shared" si="5"/>
        <v>3200</v>
      </c>
      <c r="K36" s="185">
        <f t="shared" si="6"/>
        <v>6049.4595728799995</v>
      </c>
      <c r="M36" s="170"/>
    </row>
    <row r="37" spans="1:13" ht="19.5" thickBot="1">
      <c r="A37" s="186" t="s">
        <v>297</v>
      </c>
      <c r="B37" s="187" t="s">
        <v>921</v>
      </c>
      <c r="C37" s="185" t="s">
        <v>420</v>
      </c>
      <c r="D37" s="185" t="s">
        <v>420</v>
      </c>
      <c r="E37" s="185" t="s">
        <v>420</v>
      </c>
      <c r="F37" s="185" t="s">
        <v>420</v>
      </c>
      <c r="G37" s="185" t="s">
        <v>420</v>
      </c>
      <c r="H37" s="185"/>
      <c r="I37" s="185"/>
      <c r="J37" s="185" t="s">
        <v>420</v>
      </c>
      <c r="K37" s="185" t="s">
        <v>420</v>
      </c>
      <c r="M37" s="170"/>
    </row>
    <row r="38" spans="1:13" ht="19.5" thickBot="1">
      <c r="A38" s="171" t="s">
        <v>922</v>
      </c>
      <c r="B38" s="172" t="s">
        <v>923</v>
      </c>
      <c r="C38" s="173">
        <f t="shared" ref="C38:I38" si="7">C39+C42</f>
        <v>163.30509799999999</v>
      </c>
      <c r="D38" s="173">
        <f t="shared" si="7"/>
        <v>15.574999999999999</v>
      </c>
      <c r="E38" s="173">
        <f t="shared" si="7"/>
        <v>921.07550615000002</v>
      </c>
      <c r="F38" s="173">
        <f t="shared" si="7"/>
        <v>2800.7522699999977</v>
      </c>
      <c r="G38" s="173">
        <f t="shared" si="7"/>
        <v>235.48715970000001</v>
      </c>
      <c r="H38" s="173">
        <v>0</v>
      </c>
      <c r="I38" s="173">
        <f t="shared" si="7"/>
        <v>0</v>
      </c>
      <c r="J38" s="173">
        <f t="shared" si="5"/>
        <v>2800.7522699999977</v>
      </c>
      <c r="K38" s="173">
        <f t="shared" si="6"/>
        <v>1335.4427638500001</v>
      </c>
      <c r="M38" s="170"/>
    </row>
    <row r="39" spans="1:13" ht="18.75">
      <c r="A39" s="174" t="s">
        <v>301</v>
      </c>
      <c r="B39" s="175" t="s">
        <v>924</v>
      </c>
      <c r="C39" s="188">
        <v>53.315097999999999</v>
      </c>
      <c r="D39" s="188"/>
      <c r="E39" s="188">
        <v>921.07550615000002</v>
      </c>
      <c r="F39" s="189">
        <v>2800.7522699999977</v>
      </c>
      <c r="G39" s="177">
        <v>235.48715970000001</v>
      </c>
      <c r="H39" s="177" t="s">
        <v>420</v>
      </c>
      <c r="I39" s="177"/>
      <c r="J39" s="177">
        <f>F39</f>
        <v>2800.7522699999977</v>
      </c>
      <c r="K39" s="177">
        <f t="shared" si="6"/>
        <v>1209.8777638500001</v>
      </c>
      <c r="M39" s="170"/>
    </row>
    <row r="40" spans="1:13" ht="18.75">
      <c r="A40" s="178" t="s">
        <v>314</v>
      </c>
      <c r="B40" s="181" t="s">
        <v>925</v>
      </c>
      <c r="C40" s="180" t="s">
        <v>420</v>
      </c>
      <c r="D40" s="180" t="s">
        <v>420</v>
      </c>
      <c r="E40" s="180" t="s">
        <v>420</v>
      </c>
      <c r="F40" s="180" t="s">
        <v>420</v>
      </c>
      <c r="G40" s="180" t="s">
        <v>420</v>
      </c>
      <c r="H40" s="180" t="s">
        <v>420</v>
      </c>
      <c r="I40" s="180" t="s">
        <v>420</v>
      </c>
      <c r="J40" s="180" t="s">
        <v>420</v>
      </c>
      <c r="K40" s="180" t="s">
        <v>420</v>
      </c>
      <c r="M40" s="170"/>
    </row>
    <row r="41" spans="1:13" ht="18.75">
      <c r="A41" s="178" t="s">
        <v>332</v>
      </c>
      <c r="B41" s="181" t="s">
        <v>926</v>
      </c>
      <c r="C41" s="180" t="s">
        <v>420</v>
      </c>
      <c r="D41" s="180" t="s">
        <v>420</v>
      </c>
      <c r="E41" s="180" t="s">
        <v>420</v>
      </c>
      <c r="F41" s="180" t="s">
        <v>420</v>
      </c>
      <c r="G41" s="180" t="s">
        <v>420</v>
      </c>
      <c r="H41" s="180" t="s">
        <v>420</v>
      </c>
      <c r="I41" s="180" t="s">
        <v>420</v>
      </c>
      <c r="J41" s="180" t="s">
        <v>420</v>
      </c>
      <c r="K41" s="180" t="s">
        <v>420</v>
      </c>
      <c r="M41" s="170"/>
    </row>
    <row r="42" spans="1:13" ht="18.75">
      <c r="A42" s="178" t="s">
        <v>335</v>
      </c>
      <c r="B42" s="181" t="s">
        <v>927</v>
      </c>
      <c r="C42" s="183">
        <v>109.99</v>
      </c>
      <c r="D42" s="183">
        <v>15.574999999999999</v>
      </c>
      <c r="E42" s="183"/>
      <c r="F42" s="184"/>
      <c r="G42" s="180"/>
      <c r="H42" s="180" t="s">
        <v>420</v>
      </c>
      <c r="I42" s="180"/>
      <c r="J42" s="180" t="s">
        <v>420</v>
      </c>
      <c r="K42" s="180">
        <f t="shared" si="6"/>
        <v>125.565</v>
      </c>
      <c r="M42" s="170"/>
    </row>
    <row r="43" spans="1:13" ht="18.75">
      <c r="A43" s="178"/>
      <c r="B43" s="181" t="s">
        <v>928</v>
      </c>
      <c r="C43" s="180" t="s">
        <v>420</v>
      </c>
      <c r="D43" s="180" t="s">
        <v>420</v>
      </c>
      <c r="E43" s="180" t="s">
        <v>420</v>
      </c>
      <c r="F43" s="180" t="s">
        <v>420</v>
      </c>
      <c r="G43" s="180" t="s">
        <v>420</v>
      </c>
      <c r="H43" s="180" t="s">
        <v>420</v>
      </c>
      <c r="I43" s="180" t="s">
        <v>420</v>
      </c>
      <c r="J43" s="180" t="s">
        <v>420</v>
      </c>
      <c r="K43" s="180" t="s">
        <v>420</v>
      </c>
      <c r="M43" s="170"/>
    </row>
    <row r="44" spans="1:13" ht="37.5">
      <c r="A44" s="178"/>
      <c r="B44" s="190" t="s">
        <v>929</v>
      </c>
      <c r="C44" s="180" t="s">
        <v>420</v>
      </c>
      <c r="D44" s="180" t="s">
        <v>420</v>
      </c>
      <c r="E44" s="180" t="s">
        <v>420</v>
      </c>
      <c r="F44" s="180" t="s">
        <v>420</v>
      </c>
      <c r="G44" s="180" t="s">
        <v>420</v>
      </c>
      <c r="H44" s="180" t="s">
        <v>420</v>
      </c>
      <c r="I44" s="180" t="s">
        <v>420</v>
      </c>
      <c r="J44" s="180" t="s">
        <v>420</v>
      </c>
      <c r="K44" s="180" t="s">
        <v>420</v>
      </c>
      <c r="M44" s="170"/>
    </row>
    <row r="45" spans="1:13" ht="37.5">
      <c r="A45" s="178"/>
      <c r="B45" s="190" t="s">
        <v>930</v>
      </c>
      <c r="C45" s="180" t="s">
        <v>420</v>
      </c>
      <c r="D45" s="180" t="s">
        <v>420</v>
      </c>
      <c r="E45" s="180" t="s">
        <v>420</v>
      </c>
      <c r="F45" s="180" t="s">
        <v>420</v>
      </c>
      <c r="G45" s="180" t="s">
        <v>420</v>
      </c>
      <c r="H45" s="180" t="s">
        <v>420</v>
      </c>
      <c r="I45" s="180" t="s">
        <v>420</v>
      </c>
      <c r="J45" s="180" t="s">
        <v>420</v>
      </c>
      <c r="K45" s="180" t="s">
        <v>420</v>
      </c>
      <c r="M45" s="170"/>
    </row>
    <row r="46" spans="1:13" ht="37.5">
      <c r="A46" s="178"/>
      <c r="B46" s="190" t="s">
        <v>931</v>
      </c>
      <c r="C46" s="180" t="s">
        <v>420</v>
      </c>
      <c r="D46" s="180" t="s">
        <v>420</v>
      </c>
      <c r="E46" s="180" t="s">
        <v>420</v>
      </c>
      <c r="F46" s="180" t="s">
        <v>420</v>
      </c>
      <c r="G46" s="180" t="s">
        <v>420</v>
      </c>
      <c r="H46" s="180" t="s">
        <v>420</v>
      </c>
      <c r="I46" s="180" t="s">
        <v>420</v>
      </c>
      <c r="J46" s="180" t="s">
        <v>420</v>
      </c>
      <c r="K46" s="180" t="s">
        <v>420</v>
      </c>
      <c r="M46" s="170"/>
    </row>
    <row r="47" spans="1:13" ht="18.75">
      <c r="A47" s="178" t="s">
        <v>336</v>
      </c>
      <c r="B47" s="181" t="s">
        <v>932</v>
      </c>
      <c r="C47" s="180" t="s">
        <v>420</v>
      </c>
      <c r="D47" s="180" t="s">
        <v>420</v>
      </c>
      <c r="E47" s="180" t="s">
        <v>420</v>
      </c>
      <c r="F47" s="180" t="s">
        <v>420</v>
      </c>
      <c r="G47" s="180" t="s">
        <v>420</v>
      </c>
      <c r="H47" s="180" t="s">
        <v>420</v>
      </c>
      <c r="I47" s="180" t="s">
        <v>420</v>
      </c>
      <c r="J47" s="180" t="s">
        <v>420</v>
      </c>
      <c r="K47" s="180" t="s">
        <v>420</v>
      </c>
      <c r="M47" s="170"/>
    </row>
    <row r="48" spans="1:13" ht="18.75">
      <c r="A48" s="178" t="s">
        <v>337</v>
      </c>
      <c r="B48" s="181" t="s">
        <v>933</v>
      </c>
      <c r="C48" s="180" t="s">
        <v>420</v>
      </c>
      <c r="D48" s="180" t="s">
        <v>420</v>
      </c>
      <c r="E48" s="180" t="s">
        <v>420</v>
      </c>
      <c r="F48" s="180" t="s">
        <v>420</v>
      </c>
      <c r="G48" s="180" t="s">
        <v>420</v>
      </c>
      <c r="H48" s="180" t="s">
        <v>420</v>
      </c>
      <c r="I48" s="180" t="s">
        <v>420</v>
      </c>
      <c r="J48" s="180" t="s">
        <v>420</v>
      </c>
      <c r="K48" s="180" t="s">
        <v>420</v>
      </c>
      <c r="M48" s="170"/>
    </row>
    <row r="49" spans="1:16" ht="19.5" thickBot="1">
      <c r="A49" s="186" t="s">
        <v>934</v>
      </c>
      <c r="B49" s="187" t="s">
        <v>935</v>
      </c>
      <c r="C49" s="180" t="s">
        <v>420</v>
      </c>
      <c r="D49" s="180" t="s">
        <v>420</v>
      </c>
      <c r="E49" s="180" t="s">
        <v>420</v>
      </c>
      <c r="F49" s="180" t="s">
        <v>420</v>
      </c>
      <c r="G49" s="180" t="s">
        <v>420</v>
      </c>
      <c r="H49" s="180" t="s">
        <v>420</v>
      </c>
      <c r="I49" s="180" t="s">
        <v>420</v>
      </c>
      <c r="J49" s="180" t="s">
        <v>420</v>
      </c>
      <c r="K49" s="180" t="s">
        <v>420</v>
      </c>
      <c r="M49" s="170"/>
    </row>
    <row r="50" spans="1:16" ht="37.5">
      <c r="A50" s="191"/>
      <c r="B50" s="192" t="s">
        <v>936</v>
      </c>
      <c r="C50" s="193" t="s">
        <v>420</v>
      </c>
      <c r="D50" s="193" t="s">
        <v>420</v>
      </c>
      <c r="E50" s="193" t="s">
        <v>420</v>
      </c>
      <c r="F50" s="193" t="s">
        <v>420</v>
      </c>
      <c r="G50" s="193" t="s">
        <v>420</v>
      </c>
      <c r="H50" s="193" t="s">
        <v>420</v>
      </c>
      <c r="I50" s="193" t="s">
        <v>420</v>
      </c>
      <c r="J50" s="193" t="s">
        <v>420</v>
      </c>
      <c r="K50" s="193" t="s">
        <v>420</v>
      </c>
      <c r="M50" s="170"/>
    </row>
    <row r="51" spans="1:16" ht="37.5">
      <c r="A51" s="194"/>
      <c r="B51" s="195" t="s">
        <v>937</v>
      </c>
      <c r="C51" s="456">
        <v>825.65599999999995</v>
      </c>
      <c r="D51" s="456">
        <v>-395.77479999999997</v>
      </c>
      <c r="E51" s="452" t="s">
        <v>420</v>
      </c>
      <c r="F51" s="452" t="s">
        <v>420</v>
      </c>
      <c r="G51" s="452" t="s">
        <v>420</v>
      </c>
      <c r="H51" s="452" t="s">
        <v>420</v>
      </c>
      <c r="I51" s="452" t="s">
        <v>420</v>
      </c>
      <c r="J51" s="452" t="s">
        <v>420</v>
      </c>
      <c r="K51" s="452">
        <f>C51+D51</f>
        <v>429.88119999999998</v>
      </c>
      <c r="M51" s="170"/>
    </row>
    <row r="52" spans="1:16" ht="37.5">
      <c r="A52" s="194"/>
      <c r="B52" s="195" t="s">
        <v>938</v>
      </c>
      <c r="C52" s="457"/>
      <c r="D52" s="456"/>
      <c r="E52" s="453"/>
      <c r="F52" s="453"/>
      <c r="G52" s="453"/>
      <c r="H52" s="453"/>
      <c r="I52" s="453"/>
      <c r="J52" s="453"/>
      <c r="K52" s="453"/>
      <c r="M52" s="170"/>
    </row>
    <row r="53" spans="1:16" ht="36" customHeight="1">
      <c r="A53" s="196"/>
      <c r="B53" s="197" t="s">
        <v>939</v>
      </c>
      <c r="C53" s="198" t="s">
        <v>420</v>
      </c>
      <c r="D53" s="198" t="s">
        <v>420</v>
      </c>
      <c r="E53" s="198" t="s">
        <v>420</v>
      </c>
      <c r="F53" s="199">
        <v>2800.7522699999977</v>
      </c>
      <c r="G53" s="200" t="s">
        <v>420</v>
      </c>
      <c r="H53" s="200" t="s">
        <v>420</v>
      </c>
      <c r="I53" s="200" t="s">
        <v>420</v>
      </c>
      <c r="J53" s="200">
        <f>F53</f>
        <v>2800.7522699999977</v>
      </c>
      <c r="K53" s="200" t="s">
        <v>420</v>
      </c>
      <c r="M53" s="170"/>
    </row>
    <row r="54" spans="1:16" ht="18.75">
      <c r="A54" s="201"/>
      <c r="B54" s="202" t="s">
        <v>940</v>
      </c>
      <c r="C54" s="203"/>
      <c r="D54" s="203"/>
      <c r="E54" s="203"/>
      <c r="F54" s="204"/>
      <c r="G54" s="205"/>
      <c r="H54" s="205"/>
      <c r="I54" s="205"/>
      <c r="J54" s="205">
        <f t="shared" si="5"/>
        <v>0</v>
      </c>
      <c r="K54" s="205">
        <f t="shared" si="6"/>
        <v>0</v>
      </c>
      <c r="M54" s="170"/>
    </row>
    <row r="55" spans="1:16" ht="91.5" customHeight="1">
      <c r="A55" s="201"/>
      <c r="B55" s="202" t="s">
        <v>941</v>
      </c>
      <c r="C55" s="203">
        <v>871.28136490999998</v>
      </c>
      <c r="D55" s="203">
        <v>1719.2963571499999</v>
      </c>
      <c r="E55" s="203">
        <v>2471.7258309999997</v>
      </c>
      <c r="F55" s="203">
        <v>828.80667900000003</v>
      </c>
      <c r="G55" s="203">
        <f>286.25020120168+2.164677</f>
        <v>288.41487820167998</v>
      </c>
      <c r="H55" s="203"/>
      <c r="I55" s="203"/>
      <c r="J55" s="203">
        <f>F55+H55</f>
        <v>828.80667900000003</v>
      </c>
      <c r="K55" s="203">
        <f t="shared" si="6"/>
        <v>5350.7184312616791</v>
      </c>
      <c r="M55" s="170"/>
    </row>
    <row r="56" spans="1:16" ht="18.75">
      <c r="A56" s="201"/>
      <c r="B56" s="202" t="s">
        <v>942</v>
      </c>
      <c r="C56" s="203"/>
      <c r="D56" s="203"/>
      <c r="E56" s="203"/>
      <c r="F56" s="203"/>
      <c r="G56" s="203"/>
      <c r="H56" s="203"/>
      <c r="I56" s="203"/>
      <c r="J56" s="203">
        <f t="shared" si="5"/>
        <v>0</v>
      </c>
      <c r="K56" s="203">
        <f t="shared" si="6"/>
        <v>0</v>
      </c>
      <c r="M56" s="170"/>
    </row>
    <row r="57" spans="1:16" ht="18.75">
      <c r="A57" s="201"/>
      <c r="B57" s="202" t="s">
        <v>943</v>
      </c>
      <c r="C57" s="203">
        <v>871.28136490999998</v>
      </c>
      <c r="D57" s="203">
        <v>1719.2963571499999</v>
      </c>
      <c r="E57" s="203">
        <v>2471.7258309999997</v>
      </c>
      <c r="F57" s="203">
        <v>828.80667900000003</v>
      </c>
      <c r="G57" s="203">
        <v>288.41487820167998</v>
      </c>
      <c r="H57" s="203"/>
      <c r="I57" s="203"/>
      <c r="J57" s="203">
        <f t="shared" si="5"/>
        <v>828.80667900000003</v>
      </c>
      <c r="K57" s="203">
        <f t="shared" si="6"/>
        <v>5350.7184312616791</v>
      </c>
      <c r="M57" s="170"/>
    </row>
    <row r="58" spans="1:16" ht="19.5" thickBot="1">
      <c r="A58" s="206"/>
      <c r="B58" s="207" t="s">
        <v>944</v>
      </c>
      <c r="C58" s="203"/>
      <c r="D58" s="203"/>
      <c r="E58" s="203"/>
      <c r="F58" s="203"/>
      <c r="G58" s="203"/>
      <c r="H58" s="203"/>
      <c r="I58" s="203"/>
      <c r="J58" s="203">
        <f t="shared" si="5"/>
        <v>0</v>
      </c>
      <c r="K58" s="203">
        <f t="shared" si="6"/>
        <v>0</v>
      </c>
      <c r="M58" s="170"/>
    </row>
    <row r="59" spans="1:16">
      <c r="A59" s="208"/>
      <c r="B59" s="209"/>
      <c r="C59" s="209"/>
      <c r="D59" s="209"/>
      <c r="E59" s="208"/>
      <c r="F59" s="208"/>
      <c r="G59" s="208"/>
      <c r="H59" s="208"/>
      <c r="I59" s="208"/>
      <c r="J59" s="208"/>
    </row>
    <row r="60" spans="1:16" ht="85.5" customHeight="1">
      <c r="A60" s="454" t="s">
        <v>945</v>
      </c>
      <c r="B60" s="455"/>
      <c r="C60" s="455"/>
      <c r="D60" s="455"/>
      <c r="E60" s="455"/>
      <c r="F60" s="455"/>
      <c r="G60" s="455"/>
      <c r="H60" s="455"/>
      <c r="I60" s="455"/>
      <c r="J60" s="455"/>
      <c r="K60" s="455"/>
      <c r="L60" s="210"/>
      <c r="M60" s="210"/>
      <c r="N60" s="210"/>
      <c r="O60" s="210"/>
      <c r="P60" s="210"/>
    </row>
    <row r="61" spans="1:16">
      <c r="A61" s="211"/>
    </row>
    <row r="62" spans="1:16">
      <c r="A62" s="211"/>
    </row>
    <row r="63" spans="1:16">
      <c r="A63" s="212"/>
      <c r="B63" s="212"/>
      <c r="C63" s="212"/>
      <c r="D63" s="212"/>
      <c r="E63" s="212"/>
      <c r="F63" s="212"/>
      <c r="G63" s="212"/>
      <c r="H63" s="212"/>
      <c r="I63" s="212"/>
      <c r="J63" s="212"/>
    </row>
    <row r="64" spans="1:16">
      <c r="A64" s="211"/>
    </row>
    <row r="65" spans="1:10">
      <c r="A65" s="213"/>
      <c r="E65" s="214"/>
      <c r="F65" s="214"/>
      <c r="G65" s="214"/>
      <c r="H65" s="214"/>
      <c r="I65" s="214"/>
      <c r="J65" s="215"/>
    </row>
    <row r="66" spans="1:10">
      <c r="E66" s="216"/>
      <c r="F66" s="216"/>
      <c r="G66" s="216"/>
      <c r="H66" s="216"/>
      <c r="I66" s="216"/>
    </row>
    <row r="67" spans="1:10">
      <c r="A67" s="143"/>
      <c r="G67" s="156"/>
      <c r="H67" s="156"/>
      <c r="I67" s="156"/>
    </row>
    <row r="73" spans="1:10">
      <c r="C73" s="142">
        <v>8441.7140378480144</v>
      </c>
      <c r="D73" s="142">
        <v>9956.4153209880551</v>
      </c>
      <c r="E73" s="142">
        <v>6078.7401276395576</v>
      </c>
      <c r="F73" s="142">
        <v>14741.019762611715</v>
      </c>
      <c r="G73" s="142">
        <v>1432.3842132516802</v>
      </c>
      <c r="H73" s="142">
        <v>1909.8711354073705</v>
      </c>
    </row>
    <row r="74" spans="1:10">
      <c r="C74" s="169">
        <f>C73-C19</f>
        <v>0</v>
      </c>
      <c r="D74" s="169">
        <f t="shared" ref="D74:H74" si="8">D73-D19</f>
        <v>0</v>
      </c>
      <c r="E74" s="169">
        <f t="shared" si="8"/>
        <v>0</v>
      </c>
      <c r="F74" s="169">
        <f t="shared" si="8"/>
        <v>0</v>
      </c>
      <c r="G74" s="169">
        <f t="shared" si="8"/>
        <v>-9.8299551609670743E-8</v>
      </c>
      <c r="H74" s="169">
        <f t="shared" si="8"/>
        <v>0</v>
      </c>
    </row>
  </sheetData>
  <mergeCells count="22">
    <mergeCell ref="J16:K16"/>
    <mergeCell ref="A5:K5"/>
    <mergeCell ref="A7:K7"/>
    <mergeCell ref="A9:K9"/>
    <mergeCell ref="A10:K10"/>
    <mergeCell ref="A12:K12"/>
    <mergeCell ref="A13:K13"/>
    <mergeCell ref="B15:C15"/>
    <mergeCell ref="A16:A17"/>
    <mergeCell ref="B16:B17"/>
    <mergeCell ref="F16:G16"/>
    <mergeCell ref="H16:I16"/>
    <mergeCell ref="I51:I52"/>
    <mergeCell ref="J51:J52"/>
    <mergeCell ref="K51:K52"/>
    <mergeCell ref="A60:K60"/>
    <mergeCell ref="C51:C52"/>
    <mergeCell ref="D51:D52"/>
    <mergeCell ref="E51:E52"/>
    <mergeCell ref="F51:F52"/>
    <mergeCell ref="G51:G52"/>
    <mergeCell ref="H51:H52"/>
  </mergeCells>
  <pageMargins left="0.39370078740157483" right="0.39370078740157483" top="0.78740157480314965" bottom="0.39370078740157483" header="0.51181102362204722" footer="0.51181102362204722"/>
  <pageSetup paperSize="9" scale="40" fitToHeight="7" orientation="portrait" r:id="rId1"/>
  <headerFooter differentFirst="1" scaleWithDoc="0">
    <oddHeader xml:space="preserve">&amp;C&amp;P
</oddHeader>
  </headerFooter>
  <rowBreaks count="1" manualBreakCount="1">
    <brk id="60" max="10"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354"/>
  <sheetViews>
    <sheetView zoomScale="65" zoomScaleNormal="65" workbookViewId="0">
      <pane xSplit="2" ySplit="21" topLeftCell="C22" activePane="bottomRight" state="frozen"/>
      <selection activeCell="M19" sqref="M19"/>
      <selection pane="topRight" activeCell="O19" sqref="O19"/>
      <selection pane="bottomLeft" activeCell="M26" sqref="M26"/>
      <selection pane="bottomRight" activeCell="L25" sqref="L25"/>
    </sheetView>
  </sheetViews>
  <sheetFormatPr defaultRowHeight="15" outlineLevelCol="1"/>
  <cols>
    <col min="1" max="1" width="10.85546875" style="262" customWidth="1"/>
    <col min="2" max="2" width="54.85546875" style="369" customWidth="1"/>
    <col min="3" max="3" width="13.140625" style="370" customWidth="1"/>
    <col min="4" max="4" width="22.28515625" style="371" customWidth="1"/>
    <col min="5" max="5" width="19.140625" style="262" customWidth="1" outlineLevel="1"/>
    <col min="6" max="6" width="12.85546875" style="262" customWidth="1" outlineLevel="1"/>
    <col min="7" max="7" width="14.28515625" style="262" customWidth="1" outlineLevel="1"/>
    <col min="8" max="8" width="15.140625" style="262" customWidth="1" outlineLevel="1"/>
    <col min="9" max="9" width="13.85546875" style="262" customWidth="1" outlineLevel="1"/>
    <col min="10" max="10" width="10.85546875" style="262" customWidth="1" outlineLevel="1"/>
    <col min="11" max="11" width="14.28515625" style="262" customWidth="1" outlineLevel="1"/>
    <col min="12" max="12" width="17.7109375" style="262" customWidth="1" outlineLevel="1"/>
    <col min="13" max="13" width="16.42578125" style="262" customWidth="1" outlineLevel="1"/>
    <col min="14" max="16" width="15" style="372" customWidth="1" outlineLevel="1"/>
    <col min="17" max="17" width="13.28515625" style="372" customWidth="1" outlineLevel="1"/>
    <col min="18" max="20" width="17.140625" style="262" customWidth="1" outlineLevel="1"/>
    <col min="21" max="21" width="18.42578125" style="262" customWidth="1" outlineLevel="1"/>
    <col min="22" max="24" width="16.85546875" style="262" customWidth="1" outlineLevel="1"/>
    <col min="25" max="25" width="18" style="262" customWidth="1" outlineLevel="1"/>
    <col min="26" max="28" width="17.140625" style="262" customWidth="1" outlineLevel="1"/>
    <col min="29" max="30" width="18.28515625" style="262" customWidth="1" outlineLevel="1"/>
    <col min="31" max="31" width="17" style="262" customWidth="1" outlineLevel="1"/>
    <col min="32" max="32" width="13.42578125" style="262" customWidth="1" outlineLevel="1"/>
    <col min="33" max="33" width="14.42578125" style="262" customWidth="1" outlineLevel="1"/>
    <col min="34" max="34" width="11.5703125" style="262" customWidth="1" outlineLevel="1"/>
    <col min="35" max="35" width="11.42578125" style="262" customWidth="1" outlineLevel="1"/>
    <col min="36" max="36" width="56.7109375" style="374" customWidth="1" outlineLevel="1"/>
    <col min="37" max="37" width="12.85546875" style="262" customWidth="1"/>
    <col min="38" max="16384" width="9.140625" style="262"/>
  </cols>
  <sheetData>
    <row r="1" spans="1:38" ht="18.75">
      <c r="AJ1" s="1"/>
      <c r="AK1" s="1"/>
      <c r="AL1" s="2" t="s">
        <v>355</v>
      </c>
    </row>
    <row r="2" spans="1:38" ht="18.75">
      <c r="A2" s="472" t="s">
        <v>419</v>
      </c>
      <c r="B2" s="472"/>
      <c r="C2" s="472"/>
      <c r="D2" s="472"/>
      <c r="E2" s="472"/>
      <c r="F2" s="472"/>
      <c r="G2" s="472"/>
      <c r="H2" s="472"/>
      <c r="I2" s="472"/>
      <c r="J2" s="472"/>
      <c r="K2" s="472"/>
      <c r="L2" s="472"/>
      <c r="M2" s="472"/>
      <c r="N2" s="472"/>
      <c r="O2" s="472"/>
      <c r="P2" s="472"/>
      <c r="Q2" s="472"/>
      <c r="R2" s="472"/>
      <c r="S2" s="472"/>
      <c r="T2" s="472"/>
      <c r="U2" s="472"/>
      <c r="V2" s="472"/>
      <c r="W2" s="472"/>
      <c r="X2" s="472"/>
      <c r="Y2" s="472"/>
      <c r="Z2" s="472"/>
      <c r="AA2" s="472"/>
      <c r="AB2" s="472"/>
      <c r="AC2" s="472"/>
      <c r="AD2" s="472"/>
      <c r="AE2" s="472"/>
      <c r="AF2" s="472"/>
      <c r="AG2" s="472"/>
      <c r="AH2" s="472"/>
      <c r="AI2" s="472"/>
      <c r="AJ2" s="1"/>
      <c r="AK2" s="1"/>
      <c r="AL2" s="3" t="s">
        <v>356</v>
      </c>
    </row>
    <row r="3" spans="1:38" ht="18.75">
      <c r="A3" s="1"/>
      <c r="B3" s="1"/>
      <c r="C3" s="1"/>
      <c r="D3" s="373"/>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3" t="s">
        <v>357</v>
      </c>
    </row>
    <row r="4" spans="1:38" ht="18.75">
      <c r="A4" s="444" t="s">
        <v>417</v>
      </c>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44"/>
      <c r="AG4" s="444"/>
      <c r="AH4" s="444"/>
      <c r="AI4" s="444"/>
    </row>
    <row r="5" spans="1:38" ht="18.75" customHeight="1">
      <c r="A5" s="444" t="s">
        <v>341</v>
      </c>
      <c r="B5" s="444"/>
      <c r="C5" s="444"/>
      <c r="D5" s="444"/>
      <c r="E5" s="444"/>
      <c r="F5" s="444"/>
      <c r="G5" s="444"/>
      <c r="H5" s="444"/>
      <c r="I5" s="444"/>
      <c r="J5" s="444"/>
      <c r="K5" s="444"/>
      <c r="L5" s="444"/>
      <c r="M5" s="444"/>
      <c r="N5" s="444"/>
      <c r="O5" s="444"/>
      <c r="P5" s="444"/>
      <c r="Q5" s="444"/>
      <c r="R5" s="444"/>
      <c r="S5" s="444"/>
      <c r="T5" s="444"/>
      <c r="U5" s="444"/>
      <c r="V5" s="444"/>
      <c r="W5" s="444"/>
      <c r="X5" s="444"/>
      <c r="Y5" s="444"/>
      <c r="Z5" s="444"/>
      <c r="AA5" s="444"/>
      <c r="AB5" s="444"/>
      <c r="AC5" s="444"/>
      <c r="AD5" s="444"/>
      <c r="AE5" s="444"/>
      <c r="AF5" s="444"/>
      <c r="AG5" s="444"/>
      <c r="AH5" s="444"/>
      <c r="AI5" s="444"/>
    </row>
    <row r="6" spans="1:38" ht="18.75" customHeight="1">
      <c r="A6" s="257"/>
      <c r="B6" s="257"/>
      <c r="C6" s="257"/>
      <c r="D6" s="257"/>
      <c r="E6" s="375">
        <f>E9-E21</f>
        <v>0</v>
      </c>
      <c r="F6" s="375"/>
      <c r="G6" s="375">
        <f t="shared" ref="G6:M6" si="0">G9-G21</f>
        <v>0</v>
      </c>
      <c r="H6" s="375"/>
      <c r="I6" s="375">
        <f t="shared" si="0"/>
        <v>0</v>
      </c>
      <c r="J6" s="375"/>
      <c r="K6" s="375">
        <f t="shared" si="0"/>
        <v>0</v>
      </c>
      <c r="L6" s="375"/>
      <c r="M6" s="375">
        <f t="shared" si="0"/>
        <v>5.4999999997562554E-4</v>
      </c>
      <c r="N6" s="257"/>
      <c r="O6" s="257"/>
      <c r="P6" s="257"/>
      <c r="Q6" s="257"/>
      <c r="R6" s="257"/>
      <c r="S6" s="257"/>
      <c r="T6" s="257"/>
      <c r="U6" s="257"/>
      <c r="V6" s="257"/>
      <c r="W6" s="257"/>
      <c r="X6" s="257"/>
      <c r="Y6" s="257"/>
      <c r="Z6" s="257"/>
      <c r="AA6" s="257"/>
      <c r="AB6" s="257"/>
      <c r="AC6" s="257"/>
      <c r="AD6" s="257"/>
      <c r="AE6" s="257"/>
      <c r="AF6" s="257"/>
      <c r="AG6" s="257"/>
      <c r="AH6" s="257"/>
      <c r="AI6" s="257"/>
    </row>
    <row r="7" spans="1:38" ht="18.75">
      <c r="A7" s="442" t="s">
        <v>348</v>
      </c>
      <c r="B7" s="442"/>
      <c r="C7" s="442"/>
      <c r="D7" s="442"/>
      <c r="E7" s="442"/>
      <c r="F7" s="442"/>
      <c r="G7" s="442"/>
      <c r="H7" s="442"/>
      <c r="I7" s="442"/>
      <c r="J7" s="442"/>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row>
    <row r="8" spans="1:38" ht="15.75">
      <c r="A8" s="436" t="s">
        <v>342</v>
      </c>
      <c r="B8" s="436"/>
      <c r="C8" s="436"/>
      <c r="D8" s="436"/>
      <c r="E8" s="436"/>
      <c r="F8" s="436"/>
      <c r="G8" s="436"/>
      <c r="H8" s="436"/>
      <c r="I8" s="436"/>
      <c r="J8" s="436"/>
      <c r="K8" s="436"/>
      <c r="L8" s="436"/>
      <c r="M8" s="436"/>
      <c r="N8" s="436"/>
      <c r="O8" s="436"/>
      <c r="P8" s="436"/>
      <c r="Q8" s="436"/>
      <c r="R8" s="436"/>
      <c r="S8" s="436"/>
      <c r="T8" s="436"/>
      <c r="U8" s="436"/>
      <c r="V8" s="436"/>
      <c r="W8" s="436"/>
      <c r="X8" s="436"/>
      <c r="Y8" s="436"/>
      <c r="Z8" s="436"/>
      <c r="AA8" s="436"/>
      <c r="AB8" s="436"/>
      <c r="AC8" s="436"/>
      <c r="AD8" s="436"/>
      <c r="AE8" s="436"/>
      <c r="AF8" s="436"/>
      <c r="AG8" s="436"/>
      <c r="AH8" s="436"/>
      <c r="AI8" s="436"/>
    </row>
    <row r="9" spans="1:38" ht="15.75">
      <c r="A9" s="272"/>
      <c r="B9" s="272"/>
      <c r="C9" s="272"/>
      <c r="D9" s="272"/>
      <c r="E9" s="273">
        <v>21178.181233504929</v>
      </c>
      <c r="F9" s="273"/>
      <c r="G9" s="273">
        <v>4344.4354228299999</v>
      </c>
      <c r="H9" s="273"/>
      <c r="I9" s="273">
        <v>18011.869810767326</v>
      </c>
      <c r="J9" s="273"/>
      <c r="K9" s="273">
        <v>13376.793145193429</v>
      </c>
      <c r="L9" s="273"/>
      <c r="M9" s="273">
        <v>984.4357517699998</v>
      </c>
      <c r="N9" s="272"/>
      <c r="O9" s="272"/>
      <c r="P9" s="272"/>
      <c r="Q9" s="272"/>
      <c r="R9" s="272"/>
      <c r="S9" s="272"/>
      <c r="T9" s="272"/>
      <c r="U9" s="272"/>
      <c r="V9" s="272"/>
      <c r="W9" s="272"/>
      <c r="X9" s="272"/>
      <c r="Y9" s="272"/>
      <c r="Z9" s="272"/>
      <c r="AA9" s="272"/>
      <c r="AB9" s="272"/>
      <c r="AC9" s="272"/>
      <c r="AD9" s="272"/>
      <c r="AE9" s="272"/>
      <c r="AF9" s="272"/>
      <c r="AG9" s="272"/>
      <c r="AH9" s="272"/>
      <c r="AI9" s="272"/>
    </row>
    <row r="10" spans="1:38" ht="18.75">
      <c r="A10" s="442" t="s">
        <v>668</v>
      </c>
      <c r="B10" s="442"/>
      <c r="C10" s="442"/>
      <c r="D10" s="442"/>
      <c r="E10" s="442"/>
      <c r="F10" s="442"/>
      <c r="G10" s="442"/>
      <c r="H10" s="442"/>
      <c r="I10" s="442"/>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row>
    <row r="11" spans="1:38" ht="15.75">
      <c r="A11" s="436" t="s">
        <v>347</v>
      </c>
      <c r="B11" s="436"/>
      <c r="C11" s="436"/>
      <c r="D11" s="436"/>
      <c r="E11" s="436"/>
      <c r="F11" s="436"/>
      <c r="G11" s="436"/>
      <c r="H11" s="436"/>
      <c r="I11" s="436"/>
      <c r="J11" s="436"/>
      <c r="K11" s="436"/>
      <c r="L11" s="436"/>
      <c r="M11" s="436"/>
      <c r="N11" s="436"/>
      <c r="O11" s="436"/>
      <c r="P11" s="436"/>
      <c r="Q11" s="436"/>
      <c r="R11" s="436"/>
      <c r="S11" s="436"/>
      <c r="T11" s="436"/>
      <c r="U11" s="436"/>
      <c r="V11" s="436"/>
      <c r="W11" s="436"/>
      <c r="X11" s="436"/>
      <c r="Y11" s="436"/>
      <c r="Z11" s="436"/>
      <c r="AA11" s="436"/>
      <c r="AB11" s="436"/>
      <c r="AC11" s="436"/>
      <c r="AD11" s="436"/>
      <c r="AE11" s="436"/>
      <c r="AF11" s="436"/>
      <c r="AG11" s="436"/>
      <c r="AH11" s="436"/>
      <c r="AI11" s="436"/>
    </row>
    <row r="12" spans="1:38" ht="15.75">
      <c r="A12" s="484" t="s">
        <v>343</v>
      </c>
      <c r="B12" s="484"/>
      <c r="C12" s="484"/>
      <c r="D12" s="484"/>
      <c r="E12" s="484"/>
      <c r="F12" s="484"/>
      <c r="G12" s="484"/>
      <c r="H12" s="484"/>
      <c r="I12" s="484"/>
      <c r="J12" s="484"/>
      <c r="K12" s="484"/>
      <c r="L12" s="484"/>
      <c r="M12" s="484"/>
      <c r="N12" s="484"/>
      <c r="O12" s="484"/>
      <c r="P12" s="484"/>
      <c r="Q12" s="484"/>
      <c r="R12" s="484"/>
      <c r="S12" s="484"/>
      <c r="T12" s="484"/>
      <c r="U12" s="484"/>
      <c r="V12" s="484"/>
      <c r="W12" s="484"/>
      <c r="X12" s="484"/>
      <c r="Y12" s="484"/>
      <c r="Z12" s="484"/>
      <c r="AA12" s="484"/>
      <c r="AB12" s="484"/>
      <c r="AC12" s="484"/>
      <c r="AD12" s="484"/>
      <c r="AE12" s="484"/>
      <c r="AF12" s="484"/>
      <c r="AG12" s="484"/>
      <c r="AH12" s="484"/>
      <c r="AI12" s="484"/>
    </row>
    <row r="13" spans="1:38" ht="15.75">
      <c r="A13" s="376"/>
      <c r="B13" s="376"/>
      <c r="C13" s="376"/>
      <c r="D13" s="376"/>
      <c r="E13" s="376"/>
      <c r="F13" s="376"/>
      <c r="G13" s="376"/>
      <c r="H13" s="376"/>
      <c r="I13" s="376"/>
      <c r="J13" s="376"/>
      <c r="K13" s="376"/>
      <c r="L13" s="376"/>
      <c r="M13" s="376"/>
      <c r="N13" s="376"/>
      <c r="O13" s="376"/>
      <c r="P13" s="376"/>
      <c r="Q13" s="376"/>
      <c r="R13" s="376"/>
      <c r="S13" s="376"/>
      <c r="T13" s="376"/>
      <c r="U13" s="376"/>
      <c r="V13" s="376"/>
      <c r="W13" s="376"/>
      <c r="X13" s="376"/>
      <c r="Y13" s="376"/>
      <c r="Z13" s="376"/>
      <c r="AA13" s="376"/>
      <c r="AB13" s="376"/>
      <c r="AC13" s="376"/>
      <c r="AD13" s="376"/>
      <c r="AE13" s="376"/>
      <c r="AF13" s="376"/>
      <c r="AG13" s="376"/>
      <c r="AH13" s="376"/>
      <c r="AI13" s="376"/>
    </row>
    <row r="14" spans="1:38" ht="15.75">
      <c r="A14" s="376"/>
      <c r="B14" s="376"/>
      <c r="C14" s="376"/>
      <c r="D14" s="376"/>
      <c r="E14" s="377"/>
      <c r="F14" s="377"/>
      <c r="G14" s="377"/>
      <c r="H14" s="377"/>
      <c r="I14" s="377"/>
      <c r="J14" s="377"/>
      <c r="K14" s="377"/>
      <c r="L14" s="377"/>
      <c r="M14" s="377"/>
      <c r="N14" s="377"/>
      <c r="O14" s="377"/>
      <c r="P14" s="377"/>
      <c r="Q14" s="377"/>
      <c r="R14" s="377"/>
      <c r="S14" s="377"/>
      <c r="T14" s="377"/>
      <c r="U14" s="377"/>
      <c r="V14" s="377"/>
      <c r="W14" s="377"/>
      <c r="X14" s="377"/>
      <c r="Y14" s="377"/>
      <c r="Z14" s="377"/>
      <c r="AA14" s="377"/>
      <c r="AB14" s="377"/>
      <c r="AC14" s="377"/>
      <c r="AD14" s="376"/>
      <c r="AE14" s="376"/>
      <c r="AF14" s="376"/>
      <c r="AG14" s="376"/>
      <c r="AH14" s="376"/>
      <c r="AI14" s="376"/>
    </row>
    <row r="16" spans="1:38" ht="41.25" customHeight="1">
      <c r="A16" s="498" t="s">
        <v>14</v>
      </c>
      <c r="B16" s="485" t="s">
        <v>338</v>
      </c>
      <c r="C16" s="485" t="s">
        <v>13</v>
      </c>
      <c r="D16" s="500" t="s">
        <v>339</v>
      </c>
      <c r="E16" s="499" t="s">
        <v>340</v>
      </c>
      <c r="F16" s="478" t="s">
        <v>418</v>
      </c>
      <c r="G16" s="488"/>
      <c r="H16" s="478" t="s">
        <v>667</v>
      </c>
      <c r="I16" s="488"/>
      <c r="J16" s="473" t="s">
        <v>344</v>
      </c>
      <c r="K16" s="474"/>
      <c r="L16" s="474"/>
      <c r="M16" s="474"/>
      <c r="N16" s="474"/>
      <c r="O16" s="474"/>
      <c r="P16" s="474"/>
      <c r="Q16" s="474"/>
      <c r="R16" s="474"/>
      <c r="S16" s="474"/>
      <c r="T16" s="474"/>
      <c r="U16" s="474"/>
      <c r="V16" s="474"/>
      <c r="W16" s="474"/>
      <c r="X16" s="474"/>
      <c r="Y16" s="474"/>
      <c r="Z16" s="474"/>
      <c r="AA16" s="474"/>
      <c r="AB16" s="474"/>
      <c r="AC16" s="475"/>
      <c r="AD16" s="476" t="s">
        <v>349</v>
      </c>
      <c r="AE16" s="477"/>
      <c r="AF16" s="478" t="s">
        <v>350</v>
      </c>
      <c r="AG16" s="479"/>
      <c r="AH16" s="479"/>
      <c r="AI16" s="479"/>
      <c r="AJ16" s="491" t="s">
        <v>353</v>
      </c>
    </row>
    <row r="17" spans="1:37" ht="21.75" customHeight="1">
      <c r="A17" s="498"/>
      <c r="B17" s="486"/>
      <c r="C17" s="486"/>
      <c r="D17" s="501"/>
      <c r="E17" s="499"/>
      <c r="F17" s="489"/>
      <c r="G17" s="490"/>
      <c r="H17" s="489"/>
      <c r="I17" s="490"/>
      <c r="J17" s="494" t="s">
        <v>15</v>
      </c>
      <c r="K17" s="494"/>
      <c r="L17" s="494"/>
      <c r="M17" s="495"/>
      <c r="N17" s="494" t="s">
        <v>16</v>
      </c>
      <c r="O17" s="494"/>
      <c r="P17" s="494"/>
      <c r="Q17" s="495"/>
      <c r="R17" s="494" t="s">
        <v>17</v>
      </c>
      <c r="S17" s="494"/>
      <c r="T17" s="494"/>
      <c r="U17" s="495"/>
      <c r="V17" s="494" t="s">
        <v>18</v>
      </c>
      <c r="W17" s="494"/>
      <c r="X17" s="494"/>
      <c r="Y17" s="495"/>
      <c r="Z17" s="494" t="s">
        <v>19</v>
      </c>
      <c r="AA17" s="494"/>
      <c r="AB17" s="494"/>
      <c r="AC17" s="495"/>
      <c r="AD17" s="477"/>
      <c r="AE17" s="477"/>
      <c r="AF17" s="480" t="s">
        <v>351</v>
      </c>
      <c r="AG17" s="480"/>
      <c r="AH17" s="478" t="s">
        <v>20</v>
      </c>
      <c r="AI17" s="481"/>
      <c r="AJ17" s="492"/>
    </row>
    <row r="18" spans="1:37" ht="32.25" customHeight="1">
      <c r="A18" s="498"/>
      <c r="B18" s="486"/>
      <c r="C18" s="486"/>
      <c r="D18" s="501"/>
      <c r="E18" s="499"/>
      <c r="F18" s="489"/>
      <c r="G18" s="490"/>
      <c r="H18" s="496"/>
      <c r="I18" s="497"/>
      <c r="J18" s="480" t="s">
        <v>345</v>
      </c>
      <c r="K18" s="480"/>
      <c r="L18" s="480" t="s">
        <v>346</v>
      </c>
      <c r="M18" s="480"/>
      <c r="N18" s="480" t="s">
        <v>345</v>
      </c>
      <c r="O18" s="480"/>
      <c r="P18" s="480" t="s">
        <v>346</v>
      </c>
      <c r="Q18" s="480"/>
      <c r="R18" s="480" t="s">
        <v>345</v>
      </c>
      <c r="S18" s="480"/>
      <c r="T18" s="480" t="s">
        <v>346</v>
      </c>
      <c r="U18" s="480"/>
      <c r="V18" s="480" t="s">
        <v>345</v>
      </c>
      <c r="W18" s="480"/>
      <c r="X18" s="480" t="s">
        <v>346</v>
      </c>
      <c r="Y18" s="480"/>
      <c r="Z18" s="480" t="s">
        <v>345</v>
      </c>
      <c r="AA18" s="480"/>
      <c r="AB18" s="480" t="s">
        <v>346</v>
      </c>
      <c r="AC18" s="480"/>
      <c r="AD18" s="477"/>
      <c r="AE18" s="477"/>
      <c r="AF18" s="480"/>
      <c r="AG18" s="480"/>
      <c r="AH18" s="482"/>
      <c r="AI18" s="483"/>
      <c r="AJ18" s="492"/>
    </row>
    <row r="19" spans="1:37" ht="78" customHeight="1">
      <c r="A19" s="498"/>
      <c r="B19" s="487"/>
      <c r="C19" s="487"/>
      <c r="D19" s="502"/>
      <c r="E19" s="499"/>
      <c r="F19" s="258" t="s">
        <v>54</v>
      </c>
      <c r="G19" s="258" t="s">
        <v>53</v>
      </c>
      <c r="H19" s="258" t="s">
        <v>54</v>
      </c>
      <c r="I19" s="258" t="s">
        <v>53</v>
      </c>
      <c r="J19" s="258" t="s">
        <v>54</v>
      </c>
      <c r="K19" s="258" t="s">
        <v>53</v>
      </c>
      <c r="L19" s="258" t="s">
        <v>54</v>
      </c>
      <c r="M19" s="258" t="s">
        <v>53</v>
      </c>
      <c r="N19" s="258" t="s">
        <v>54</v>
      </c>
      <c r="O19" s="258" t="s">
        <v>53</v>
      </c>
      <c r="P19" s="258" t="s">
        <v>54</v>
      </c>
      <c r="Q19" s="258" t="s">
        <v>53</v>
      </c>
      <c r="R19" s="258" t="s">
        <v>54</v>
      </c>
      <c r="S19" s="258" t="s">
        <v>53</v>
      </c>
      <c r="T19" s="258" t="s">
        <v>54</v>
      </c>
      <c r="U19" s="258" t="s">
        <v>53</v>
      </c>
      <c r="V19" s="258" t="s">
        <v>54</v>
      </c>
      <c r="W19" s="258" t="s">
        <v>53</v>
      </c>
      <c r="X19" s="258" t="s">
        <v>54</v>
      </c>
      <c r="Y19" s="258" t="s">
        <v>53</v>
      </c>
      <c r="Z19" s="258" t="s">
        <v>54</v>
      </c>
      <c r="AA19" s="258" t="s">
        <v>53</v>
      </c>
      <c r="AB19" s="258" t="s">
        <v>54</v>
      </c>
      <c r="AC19" s="258" t="s">
        <v>53</v>
      </c>
      <c r="AD19" s="378" t="s">
        <v>54</v>
      </c>
      <c r="AE19" s="378" t="s">
        <v>53</v>
      </c>
      <c r="AF19" s="258" t="s">
        <v>352</v>
      </c>
      <c r="AG19" s="258" t="s">
        <v>53</v>
      </c>
      <c r="AH19" s="258" t="s">
        <v>352</v>
      </c>
      <c r="AI19" s="258" t="s">
        <v>53</v>
      </c>
      <c r="AJ19" s="493"/>
    </row>
    <row r="20" spans="1:37" ht="19.5" customHeight="1">
      <c r="A20" s="300">
        <v>1</v>
      </c>
      <c r="B20" s="379">
        <f>A20+1</f>
        <v>2</v>
      </c>
      <c r="C20" s="379">
        <f>B20+1</f>
        <v>3</v>
      </c>
      <c r="D20" s="379">
        <f t="shared" ref="D20:AJ20" si="1">C20+1</f>
        <v>4</v>
      </c>
      <c r="E20" s="379">
        <f t="shared" si="1"/>
        <v>5</v>
      </c>
      <c r="F20" s="379">
        <f t="shared" si="1"/>
        <v>6</v>
      </c>
      <c r="G20" s="379">
        <f t="shared" si="1"/>
        <v>7</v>
      </c>
      <c r="H20" s="379">
        <f t="shared" si="1"/>
        <v>8</v>
      </c>
      <c r="I20" s="379">
        <f t="shared" si="1"/>
        <v>9</v>
      </c>
      <c r="J20" s="379">
        <f t="shared" si="1"/>
        <v>10</v>
      </c>
      <c r="K20" s="379">
        <f t="shared" si="1"/>
        <v>11</v>
      </c>
      <c r="L20" s="379">
        <f t="shared" si="1"/>
        <v>12</v>
      </c>
      <c r="M20" s="379">
        <f t="shared" si="1"/>
        <v>13</v>
      </c>
      <c r="N20" s="379">
        <f t="shared" si="1"/>
        <v>14</v>
      </c>
      <c r="O20" s="379">
        <f t="shared" si="1"/>
        <v>15</v>
      </c>
      <c r="P20" s="379">
        <f t="shared" si="1"/>
        <v>16</v>
      </c>
      <c r="Q20" s="379">
        <f t="shared" si="1"/>
        <v>17</v>
      </c>
      <c r="R20" s="379">
        <f t="shared" si="1"/>
        <v>18</v>
      </c>
      <c r="S20" s="379">
        <f t="shared" si="1"/>
        <v>19</v>
      </c>
      <c r="T20" s="379">
        <f t="shared" si="1"/>
        <v>20</v>
      </c>
      <c r="U20" s="379">
        <f t="shared" si="1"/>
        <v>21</v>
      </c>
      <c r="V20" s="379">
        <f t="shared" si="1"/>
        <v>22</v>
      </c>
      <c r="W20" s="379">
        <f t="shared" si="1"/>
        <v>23</v>
      </c>
      <c r="X20" s="379">
        <f t="shared" si="1"/>
        <v>24</v>
      </c>
      <c r="Y20" s="379">
        <f t="shared" si="1"/>
        <v>25</v>
      </c>
      <c r="Z20" s="379">
        <f t="shared" si="1"/>
        <v>26</v>
      </c>
      <c r="AA20" s="379">
        <f t="shared" si="1"/>
        <v>27</v>
      </c>
      <c r="AB20" s="379">
        <f t="shared" si="1"/>
        <v>28</v>
      </c>
      <c r="AC20" s="379">
        <f t="shared" si="1"/>
        <v>29</v>
      </c>
      <c r="AD20" s="379">
        <f t="shared" si="1"/>
        <v>30</v>
      </c>
      <c r="AE20" s="379">
        <f t="shared" si="1"/>
        <v>31</v>
      </c>
      <c r="AF20" s="379">
        <f t="shared" si="1"/>
        <v>32</v>
      </c>
      <c r="AG20" s="379">
        <f t="shared" si="1"/>
        <v>33</v>
      </c>
      <c r="AH20" s="379">
        <f t="shared" si="1"/>
        <v>34</v>
      </c>
      <c r="AI20" s="379">
        <f t="shared" si="1"/>
        <v>35</v>
      </c>
      <c r="AJ20" s="379">
        <f t="shared" si="1"/>
        <v>36</v>
      </c>
    </row>
    <row r="21" spans="1:37" ht="31.5">
      <c r="A21" s="290" t="s">
        <v>209</v>
      </c>
      <c r="B21" s="380" t="s">
        <v>202</v>
      </c>
      <c r="C21" s="290" t="s">
        <v>420</v>
      </c>
      <c r="D21" s="381" t="s">
        <v>550</v>
      </c>
      <c r="E21" s="290">
        <f t="shared" ref="E21" si="2">E22+E23+E24+E25+E26+E27</f>
        <v>21178.181233504925</v>
      </c>
      <c r="F21" s="321" t="s">
        <v>420</v>
      </c>
      <c r="G21" s="290">
        <f>G22+G23+G24+G25+G26+G27+G349+G348</f>
        <v>4344.4354228299999</v>
      </c>
      <c r="H21" s="321" t="s">
        <v>420</v>
      </c>
      <c r="I21" s="290">
        <f t="shared" ref="I21" si="3">I22+I23+I24+I25+I26+I27</f>
        <v>18011.869810767326</v>
      </c>
      <c r="J21" s="321" t="s">
        <v>420</v>
      </c>
      <c r="K21" s="290">
        <f t="shared" ref="K21" si="4">K22+K23+K24+K25+K26+K27</f>
        <v>13376.793145193429</v>
      </c>
      <c r="L21" s="321" t="s">
        <v>420</v>
      </c>
      <c r="M21" s="382">
        <f t="shared" ref="M21" si="5">M22+M23+M24+M25+M26+M27</f>
        <v>984.43520176999982</v>
      </c>
      <c r="N21" s="321" t="s">
        <v>420</v>
      </c>
      <c r="O21" s="290">
        <f t="shared" ref="O21" si="6">O22+O23+O24+O25+O26+O27</f>
        <v>1059.2475975014895</v>
      </c>
      <c r="P21" s="321" t="s">
        <v>420</v>
      </c>
      <c r="Q21" s="290">
        <f t="shared" ref="Q21" si="7">Q22+Q23+Q24+Q25+Q26+Q27</f>
        <v>984.43520176999982</v>
      </c>
      <c r="R21" s="321" t="s">
        <v>420</v>
      </c>
      <c r="S21" s="290">
        <f t="shared" ref="S21" si="8">S22+S23+S24+S25+S26+S27</f>
        <v>2867.0143855627739</v>
      </c>
      <c r="T21" s="321" t="s">
        <v>420</v>
      </c>
      <c r="U21" s="321">
        <v>0</v>
      </c>
      <c r="V21" s="321" t="s">
        <v>420</v>
      </c>
      <c r="W21" s="290">
        <f t="shared" ref="W21" si="9">W22+W23+W24+W25+W26+W27</f>
        <v>4037.3690693369517</v>
      </c>
      <c r="X21" s="321" t="s">
        <v>420</v>
      </c>
      <c r="Y21" s="321">
        <v>0</v>
      </c>
      <c r="Z21" s="321" t="s">
        <v>420</v>
      </c>
      <c r="AA21" s="290">
        <f t="shared" ref="AA21" si="10">AA22+AA23+AA24+AA25+AA26+AA27</f>
        <v>5413.1620927922131</v>
      </c>
      <c r="AB21" s="321" t="s">
        <v>420</v>
      </c>
      <c r="AC21" s="321">
        <v>0</v>
      </c>
      <c r="AD21" s="321" t="s">
        <v>420</v>
      </c>
      <c r="AE21" s="321">
        <f t="shared" ref="AE21:AE84" si="11">I21-M21</f>
        <v>17027.434608997326</v>
      </c>
      <c r="AF21" s="321" t="s">
        <v>420</v>
      </c>
      <c r="AG21" s="321">
        <f>M21-O21</f>
        <v>-74.812395731489687</v>
      </c>
      <c r="AH21" s="321" t="s">
        <v>420</v>
      </c>
      <c r="AI21" s="383">
        <f>(M21/SUM(O21))-1</f>
        <v>-7.0627864446380806E-2</v>
      </c>
      <c r="AJ21" s="317" t="s">
        <v>420</v>
      </c>
      <c r="AK21" s="261"/>
    </row>
    <row r="22" spans="1:37" ht="15.75">
      <c r="A22" s="290" t="s">
        <v>210</v>
      </c>
      <c r="B22" s="380" t="s">
        <v>203</v>
      </c>
      <c r="C22" s="290" t="s">
        <v>420</v>
      </c>
      <c r="D22" s="381" t="s">
        <v>550</v>
      </c>
      <c r="E22" s="290">
        <f>E29+E288</f>
        <v>9309.0566043347226</v>
      </c>
      <c r="F22" s="321" t="s">
        <v>420</v>
      </c>
      <c r="G22" s="290">
        <f>G29+G288</f>
        <v>676.06203804999996</v>
      </c>
      <c r="H22" s="321" t="s">
        <v>420</v>
      </c>
      <c r="I22" s="290">
        <f>I29+I288</f>
        <v>7514.5090743342325</v>
      </c>
      <c r="J22" s="321" t="s">
        <v>420</v>
      </c>
      <c r="K22" s="290">
        <f>K29+K288</f>
        <v>5022.5019430880329</v>
      </c>
      <c r="L22" s="321" t="s">
        <v>420</v>
      </c>
      <c r="M22" s="384">
        <f>M29+M288</f>
        <v>241.72908503000002</v>
      </c>
      <c r="N22" s="321" t="s">
        <v>420</v>
      </c>
      <c r="O22" s="290">
        <f>O29+O288</f>
        <v>230.8319441636734</v>
      </c>
      <c r="P22" s="321" t="s">
        <v>420</v>
      </c>
      <c r="Q22" s="290">
        <f>Q29+Q288</f>
        <v>241.72908503000002</v>
      </c>
      <c r="R22" s="321" t="s">
        <v>420</v>
      </c>
      <c r="S22" s="290">
        <f>S29+S288</f>
        <v>844.54191214490697</v>
      </c>
      <c r="T22" s="321" t="s">
        <v>420</v>
      </c>
      <c r="U22" s="321">
        <v>0</v>
      </c>
      <c r="V22" s="321" t="s">
        <v>420</v>
      </c>
      <c r="W22" s="290">
        <f>W29+W288</f>
        <v>1559.2104043501054</v>
      </c>
      <c r="X22" s="321" t="s">
        <v>420</v>
      </c>
      <c r="Y22" s="321">
        <v>0</v>
      </c>
      <c r="Z22" s="321" t="s">
        <v>420</v>
      </c>
      <c r="AA22" s="290">
        <f>AA29+AA288</f>
        <v>2387.9176824293472</v>
      </c>
      <c r="AB22" s="321" t="s">
        <v>420</v>
      </c>
      <c r="AC22" s="321">
        <v>0</v>
      </c>
      <c r="AD22" s="321" t="s">
        <v>420</v>
      </c>
      <c r="AE22" s="321">
        <f t="shared" si="11"/>
        <v>7272.7799893042329</v>
      </c>
      <c r="AF22" s="321" t="s">
        <v>420</v>
      </c>
      <c r="AG22" s="321">
        <f t="shared" ref="AG22:AG85" si="12">M22-O22</f>
        <v>10.897140866326623</v>
      </c>
      <c r="AH22" s="321" t="s">
        <v>420</v>
      </c>
      <c r="AI22" s="383">
        <f t="shared" ref="AI22:AI84" si="13">(M22/SUM(O22))-1</f>
        <v>4.7208114569272652E-2</v>
      </c>
      <c r="AJ22" s="317" t="s">
        <v>420</v>
      </c>
      <c r="AK22" s="261"/>
    </row>
    <row r="23" spans="1:37" ht="31.5">
      <c r="A23" s="290" t="s">
        <v>211</v>
      </c>
      <c r="B23" s="380" t="s">
        <v>204</v>
      </c>
      <c r="C23" s="290" t="s">
        <v>420</v>
      </c>
      <c r="D23" s="381" t="s">
        <v>550</v>
      </c>
      <c r="E23" s="290">
        <f>E82+E312</f>
        <v>6450.4367476697898</v>
      </c>
      <c r="F23" s="321" t="s">
        <v>420</v>
      </c>
      <c r="G23" s="290">
        <f>G82+G312</f>
        <v>803.48565191000012</v>
      </c>
      <c r="H23" s="321" t="s">
        <v>420</v>
      </c>
      <c r="I23" s="290">
        <f>I82+I312</f>
        <v>5348.4760739910607</v>
      </c>
      <c r="J23" s="321" t="s">
        <v>420</v>
      </c>
      <c r="K23" s="290">
        <f>K82+K312</f>
        <v>4161.9831157092049</v>
      </c>
      <c r="L23" s="321" t="s">
        <v>420</v>
      </c>
      <c r="M23" s="384">
        <f>M82+M312</f>
        <v>515.59956328999976</v>
      </c>
      <c r="N23" s="321" t="s">
        <v>420</v>
      </c>
      <c r="O23" s="290">
        <f>O82+O312</f>
        <v>615.21773893317652</v>
      </c>
      <c r="P23" s="321" t="s">
        <v>420</v>
      </c>
      <c r="Q23" s="290">
        <f>Q82+Q312</f>
        <v>515.59956328999976</v>
      </c>
      <c r="R23" s="321" t="s">
        <v>420</v>
      </c>
      <c r="S23" s="290">
        <f>S82+S312</f>
        <v>820.64867133182736</v>
      </c>
      <c r="T23" s="321" t="s">
        <v>420</v>
      </c>
      <c r="U23" s="321">
        <v>0</v>
      </c>
      <c r="V23" s="321" t="s">
        <v>420</v>
      </c>
      <c r="W23" s="290">
        <f>W82+W312</f>
        <v>1060.8906159434616</v>
      </c>
      <c r="X23" s="321" t="s">
        <v>420</v>
      </c>
      <c r="Y23" s="321">
        <v>0</v>
      </c>
      <c r="Z23" s="321" t="s">
        <v>420</v>
      </c>
      <c r="AA23" s="290">
        <f>AA82+AA312</f>
        <v>1665.2260895007423</v>
      </c>
      <c r="AB23" s="321" t="s">
        <v>420</v>
      </c>
      <c r="AC23" s="321">
        <v>0</v>
      </c>
      <c r="AD23" s="321" t="s">
        <v>420</v>
      </c>
      <c r="AE23" s="321">
        <f t="shared" si="11"/>
        <v>4832.8765107010613</v>
      </c>
      <c r="AF23" s="321" t="s">
        <v>420</v>
      </c>
      <c r="AG23" s="321">
        <f t="shared" si="12"/>
        <v>-99.618175643176755</v>
      </c>
      <c r="AH23" s="321" t="s">
        <v>420</v>
      </c>
      <c r="AI23" s="383">
        <f t="shared" si="13"/>
        <v>-0.16192344488622923</v>
      </c>
      <c r="AJ23" s="317" t="s">
        <v>420</v>
      </c>
      <c r="AK23" s="261"/>
    </row>
    <row r="24" spans="1:37" ht="63">
      <c r="A24" s="290" t="s">
        <v>212</v>
      </c>
      <c r="B24" s="380" t="s">
        <v>205</v>
      </c>
      <c r="C24" s="290" t="s">
        <v>420</v>
      </c>
      <c r="D24" s="381" t="s">
        <v>550</v>
      </c>
      <c r="E24" s="290">
        <f>E176+E340</f>
        <v>884.60884059827288</v>
      </c>
      <c r="F24" s="321" t="s">
        <v>420</v>
      </c>
      <c r="G24" s="290">
        <f>G176+G340</f>
        <v>25.769680000000001</v>
      </c>
      <c r="H24" s="321" t="s">
        <v>420</v>
      </c>
      <c r="I24" s="290">
        <f>I176+I340</f>
        <v>823.67663720844234</v>
      </c>
      <c r="J24" s="321" t="s">
        <v>420</v>
      </c>
      <c r="K24" s="290">
        <f>K176+K340</f>
        <v>823.67663720844246</v>
      </c>
      <c r="L24" s="321" t="s">
        <v>420</v>
      </c>
      <c r="M24" s="384">
        <f>M176+M340</f>
        <v>0.67944000000000004</v>
      </c>
      <c r="N24" s="321" t="s">
        <v>420</v>
      </c>
      <c r="O24" s="290">
        <f>O176+O340</f>
        <v>87.393830870276759</v>
      </c>
      <c r="P24" s="321" t="s">
        <v>420</v>
      </c>
      <c r="Q24" s="290">
        <f>Q176+Q340</f>
        <v>0.67944000000000004</v>
      </c>
      <c r="R24" s="321" t="s">
        <v>420</v>
      </c>
      <c r="S24" s="290">
        <f>S176+S340</f>
        <v>170.16082835403842</v>
      </c>
      <c r="T24" s="321" t="s">
        <v>420</v>
      </c>
      <c r="U24" s="321">
        <v>0</v>
      </c>
      <c r="V24" s="321" t="s">
        <v>420</v>
      </c>
      <c r="W24" s="290">
        <f>W176+W340</f>
        <v>206.07309727570421</v>
      </c>
      <c r="X24" s="321" t="s">
        <v>420</v>
      </c>
      <c r="Y24" s="321">
        <v>0</v>
      </c>
      <c r="Z24" s="321" t="s">
        <v>420</v>
      </c>
      <c r="AA24" s="290">
        <f>AA176+AA340</f>
        <v>360.04888070842304</v>
      </c>
      <c r="AB24" s="321" t="s">
        <v>420</v>
      </c>
      <c r="AC24" s="321">
        <v>0</v>
      </c>
      <c r="AD24" s="321" t="s">
        <v>420</v>
      </c>
      <c r="AE24" s="321">
        <f t="shared" si="11"/>
        <v>822.99719720844234</v>
      </c>
      <c r="AF24" s="321" t="s">
        <v>420</v>
      </c>
      <c r="AG24" s="321">
        <f t="shared" si="12"/>
        <v>-86.714390870276759</v>
      </c>
      <c r="AH24" s="321" t="s">
        <v>420</v>
      </c>
      <c r="AI24" s="383">
        <f t="shared" si="13"/>
        <v>-0.99222553819607096</v>
      </c>
      <c r="AJ24" s="317" t="s">
        <v>420</v>
      </c>
      <c r="AK24" s="261"/>
    </row>
    <row r="25" spans="1:37" ht="31.5">
      <c r="A25" s="290" t="s">
        <v>213</v>
      </c>
      <c r="B25" s="380" t="s">
        <v>206</v>
      </c>
      <c r="C25" s="290" t="s">
        <v>420</v>
      </c>
      <c r="D25" s="381" t="s">
        <v>550</v>
      </c>
      <c r="E25" s="290">
        <f>E182+E343</f>
        <v>174.74777782408762</v>
      </c>
      <c r="F25" s="321" t="s">
        <v>420</v>
      </c>
      <c r="G25" s="290">
        <f>G182+G343</f>
        <v>4.5009863800000023</v>
      </c>
      <c r="H25" s="321" t="s">
        <v>420</v>
      </c>
      <c r="I25" s="290">
        <f>I182+I343</f>
        <v>165.28039935137576</v>
      </c>
      <c r="J25" s="321" t="s">
        <v>420</v>
      </c>
      <c r="K25" s="290">
        <f>K182+K343</f>
        <v>122.79009517952095</v>
      </c>
      <c r="L25" s="321" t="s">
        <v>420</v>
      </c>
      <c r="M25" s="384">
        <f>M182+M343</f>
        <v>11.258389679999999</v>
      </c>
      <c r="N25" s="321" t="s">
        <v>420</v>
      </c>
      <c r="O25" s="290">
        <f>O182+O343</f>
        <v>42.372881355932208</v>
      </c>
      <c r="P25" s="321" t="s">
        <v>420</v>
      </c>
      <c r="Q25" s="290">
        <f>Q182+Q343</f>
        <v>11.258389679999999</v>
      </c>
      <c r="R25" s="321" t="s">
        <v>420</v>
      </c>
      <c r="S25" s="290">
        <f>S182+S343</f>
        <v>55.798190695474574</v>
      </c>
      <c r="T25" s="321" t="s">
        <v>420</v>
      </c>
      <c r="U25" s="321">
        <v>0</v>
      </c>
      <c r="V25" s="321" t="s">
        <v>420</v>
      </c>
      <c r="W25" s="290">
        <f>W182+W343</f>
        <v>9.3220338983050848</v>
      </c>
      <c r="X25" s="321" t="s">
        <v>420</v>
      </c>
      <c r="Y25" s="321">
        <v>0</v>
      </c>
      <c r="Z25" s="321" t="s">
        <v>420</v>
      </c>
      <c r="AA25" s="290">
        <f>AA182+AA343</f>
        <v>15.296989229809075</v>
      </c>
      <c r="AB25" s="321" t="s">
        <v>420</v>
      </c>
      <c r="AC25" s="321">
        <v>0</v>
      </c>
      <c r="AD25" s="321" t="s">
        <v>420</v>
      </c>
      <c r="AE25" s="321">
        <f t="shared" si="11"/>
        <v>154.02200967137577</v>
      </c>
      <c r="AF25" s="321" t="s">
        <v>420</v>
      </c>
      <c r="AG25" s="321">
        <f t="shared" si="12"/>
        <v>-31.114491675932207</v>
      </c>
      <c r="AH25" s="321" t="s">
        <v>420</v>
      </c>
      <c r="AI25" s="383">
        <f t="shared" si="13"/>
        <v>-0.73430200355200004</v>
      </c>
      <c r="AJ25" s="317" t="s">
        <v>420</v>
      </c>
      <c r="AK25" s="261"/>
    </row>
    <row r="26" spans="1:37" ht="31.5">
      <c r="A26" s="290" t="s">
        <v>214</v>
      </c>
      <c r="B26" s="380" t="s">
        <v>207</v>
      </c>
      <c r="C26" s="290" t="s">
        <v>420</v>
      </c>
      <c r="D26" s="381" t="s">
        <v>550</v>
      </c>
      <c r="E26" s="290">
        <f>E185+E345</f>
        <v>399.01427690359657</v>
      </c>
      <c r="F26" s="321" t="s">
        <v>420</v>
      </c>
      <c r="G26" s="290">
        <f>G185+G345</f>
        <v>22.773989999999984</v>
      </c>
      <c r="H26" s="321" t="s">
        <v>420</v>
      </c>
      <c r="I26" s="290">
        <f>I185+I345</f>
        <v>313.09072680639997</v>
      </c>
      <c r="J26" s="321" t="s">
        <v>420</v>
      </c>
      <c r="K26" s="290">
        <f>K185+K345</f>
        <v>313.09072680639997</v>
      </c>
      <c r="L26" s="321" t="s">
        <v>420</v>
      </c>
      <c r="M26" s="384">
        <f>M185+M345</f>
        <v>43.882220000000004</v>
      </c>
      <c r="N26" s="321" t="s">
        <v>420</v>
      </c>
      <c r="O26" s="290">
        <f>O185+O345</f>
        <v>0</v>
      </c>
      <c r="P26" s="321" t="s">
        <v>420</v>
      </c>
      <c r="Q26" s="290">
        <f>Q185+Q345</f>
        <v>43.882220000000004</v>
      </c>
      <c r="R26" s="321" t="s">
        <v>420</v>
      </c>
      <c r="S26" s="290">
        <f>S185+S345</f>
        <v>125.23629072256003</v>
      </c>
      <c r="T26" s="321" t="s">
        <v>420</v>
      </c>
      <c r="U26" s="321">
        <v>0</v>
      </c>
      <c r="V26" s="321" t="s">
        <v>420</v>
      </c>
      <c r="W26" s="290">
        <f>W185+W345</f>
        <v>85.30907268064</v>
      </c>
      <c r="X26" s="321" t="s">
        <v>420</v>
      </c>
      <c r="Y26" s="321">
        <v>0</v>
      </c>
      <c r="Z26" s="321" t="s">
        <v>420</v>
      </c>
      <c r="AA26" s="290">
        <f>AA185+AA345</f>
        <v>102.54536340320001</v>
      </c>
      <c r="AB26" s="321" t="s">
        <v>420</v>
      </c>
      <c r="AC26" s="321">
        <v>0</v>
      </c>
      <c r="AD26" s="321" t="s">
        <v>420</v>
      </c>
      <c r="AE26" s="321">
        <f t="shared" si="11"/>
        <v>269.20850680639995</v>
      </c>
      <c r="AF26" s="321" t="s">
        <v>420</v>
      </c>
      <c r="AG26" s="321">
        <f t="shared" si="12"/>
        <v>43.882220000000004</v>
      </c>
      <c r="AH26" s="321" t="s">
        <v>420</v>
      </c>
      <c r="AI26" s="385" t="s">
        <v>420</v>
      </c>
      <c r="AJ26" s="317" t="s">
        <v>420</v>
      </c>
      <c r="AK26" s="261"/>
    </row>
    <row r="27" spans="1:37" ht="15.75">
      <c r="A27" s="290" t="s">
        <v>215</v>
      </c>
      <c r="B27" s="380" t="s">
        <v>208</v>
      </c>
      <c r="C27" s="290" t="s">
        <v>420</v>
      </c>
      <c r="D27" s="381" t="s">
        <v>550</v>
      </c>
      <c r="E27" s="290">
        <f>E189+E346</f>
        <v>3960.3169861744591</v>
      </c>
      <c r="F27" s="321" t="s">
        <v>420</v>
      </c>
      <c r="G27" s="290">
        <f>G189+G346</f>
        <v>21.413048930000016</v>
      </c>
      <c r="H27" s="321" t="s">
        <v>420</v>
      </c>
      <c r="I27" s="290">
        <f>I189+I346</f>
        <v>3846.8368990758154</v>
      </c>
      <c r="J27" s="321" t="s">
        <v>420</v>
      </c>
      <c r="K27" s="290">
        <f>K189+K346</f>
        <v>2932.7506272018277</v>
      </c>
      <c r="L27" s="321" t="s">
        <v>420</v>
      </c>
      <c r="M27" s="384">
        <f>M189+M346</f>
        <v>171.28650377000002</v>
      </c>
      <c r="N27" s="321" t="s">
        <v>420</v>
      </c>
      <c r="O27" s="290">
        <f>O189+O346</f>
        <v>83.431202178430624</v>
      </c>
      <c r="P27" s="321" t="s">
        <v>420</v>
      </c>
      <c r="Q27" s="290">
        <f>Q189+Q346</f>
        <v>171.28650377000002</v>
      </c>
      <c r="R27" s="321" t="s">
        <v>420</v>
      </c>
      <c r="S27" s="290">
        <f>S189+S346</f>
        <v>850.6284923139666</v>
      </c>
      <c r="T27" s="321" t="s">
        <v>420</v>
      </c>
      <c r="U27" s="321">
        <v>0</v>
      </c>
      <c r="V27" s="321" t="s">
        <v>420</v>
      </c>
      <c r="W27" s="290">
        <f>W189+W346</f>
        <v>1116.5638451887357</v>
      </c>
      <c r="X27" s="321" t="s">
        <v>420</v>
      </c>
      <c r="Y27" s="321">
        <v>0</v>
      </c>
      <c r="Z27" s="321" t="s">
        <v>420</v>
      </c>
      <c r="AA27" s="290">
        <f>AA189+AA346</f>
        <v>882.12708752069216</v>
      </c>
      <c r="AB27" s="321" t="s">
        <v>420</v>
      </c>
      <c r="AC27" s="321">
        <v>0</v>
      </c>
      <c r="AD27" s="321" t="s">
        <v>420</v>
      </c>
      <c r="AE27" s="321">
        <f t="shared" si="11"/>
        <v>3675.5503953058155</v>
      </c>
      <c r="AF27" s="321" t="s">
        <v>420</v>
      </c>
      <c r="AG27" s="321">
        <f t="shared" si="12"/>
        <v>87.8553015915694</v>
      </c>
      <c r="AH27" s="321" t="s">
        <v>420</v>
      </c>
      <c r="AI27" s="383">
        <f t="shared" si="13"/>
        <v>1.0530269167604365</v>
      </c>
      <c r="AJ27" s="317" t="s">
        <v>420</v>
      </c>
      <c r="AK27" s="261"/>
    </row>
    <row r="28" spans="1:37" ht="15.75">
      <c r="A28" s="290" t="s">
        <v>48</v>
      </c>
      <c r="B28" s="380" t="s">
        <v>196</v>
      </c>
      <c r="C28" s="293" t="s">
        <v>420</v>
      </c>
      <c r="D28" s="381" t="s">
        <v>550</v>
      </c>
      <c r="E28" s="293">
        <f>E29+E82+E176+E182+E185+E189</f>
        <v>19504.345538794092</v>
      </c>
      <c r="F28" s="321" t="s">
        <v>420</v>
      </c>
      <c r="G28" s="293">
        <v>1234.5345052700004</v>
      </c>
      <c r="H28" s="321" t="s">
        <v>420</v>
      </c>
      <c r="I28" s="293">
        <f>I29+I82+I176+I182+I185+I189</f>
        <v>16768.230351114486</v>
      </c>
      <c r="J28" s="321" t="s">
        <v>420</v>
      </c>
      <c r="K28" s="293">
        <f>K29+K82+K176+K182+K185+K189</f>
        <v>12604.102345848038</v>
      </c>
      <c r="L28" s="321" t="s">
        <v>420</v>
      </c>
      <c r="M28" s="386">
        <f>M29+M82+M176+M182+M185+M189</f>
        <v>869.41119176999996</v>
      </c>
      <c r="N28" s="321" t="s">
        <v>420</v>
      </c>
      <c r="O28" s="293">
        <f>O29+O82+O176+O182+O185+O189</f>
        <v>985.98343608944651</v>
      </c>
      <c r="P28" s="321" t="s">
        <v>420</v>
      </c>
      <c r="Q28" s="293">
        <f>Q29+Q82+Q176+Q182+Q185+Q189</f>
        <v>869.41119176999996</v>
      </c>
      <c r="R28" s="321" t="s">
        <v>420</v>
      </c>
      <c r="S28" s="293">
        <f>S29+S82+S176+S182+S185+S189</f>
        <v>2701.6132492589131</v>
      </c>
      <c r="T28" s="321" t="s">
        <v>420</v>
      </c>
      <c r="U28" s="321">
        <v>0</v>
      </c>
      <c r="V28" s="321" t="s">
        <v>420</v>
      </c>
      <c r="W28" s="293">
        <f>W29+W82+W176+W182+W185+W189</f>
        <v>3779.3988281627503</v>
      </c>
      <c r="X28" s="321" t="s">
        <v>420</v>
      </c>
      <c r="Y28" s="321">
        <v>0</v>
      </c>
      <c r="Z28" s="321" t="s">
        <v>420</v>
      </c>
      <c r="AA28" s="293">
        <f>AA29+AA82+AA176+AA182+AA185+AA189</f>
        <v>5137.1068323369282</v>
      </c>
      <c r="AB28" s="321" t="s">
        <v>420</v>
      </c>
      <c r="AC28" s="321">
        <v>0</v>
      </c>
      <c r="AD28" s="321" t="s">
        <v>420</v>
      </c>
      <c r="AE28" s="321">
        <f t="shared" si="11"/>
        <v>15898.819159344486</v>
      </c>
      <c r="AF28" s="321" t="s">
        <v>420</v>
      </c>
      <c r="AG28" s="321">
        <f t="shared" si="12"/>
        <v>-116.57224431944655</v>
      </c>
      <c r="AH28" s="321" t="s">
        <v>420</v>
      </c>
      <c r="AI28" s="383">
        <f t="shared" si="13"/>
        <v>-0.11822941446337987</v>
      </c>
      <c r="AJ28" s="318" t="s">
        <v>420</v>
      </c>
      <c r="AK28" s="261"/>
    </row>
    <row r="29" spans="1:37" ht="31.5">
      <c r="A29" s="290" t="s">
        <v>216</v>
      </c>
      <c r="B29" s="380" t="s">
        <v>217</v>
      </c>
      <c r="C29" s="293" t="s">
        <v>420</v>
      </c>
      <c r="D29" s="381" t="s">
        <v>550</v>
      </c>
      <c r="E29" s="295">
        <f>E30+E67+E70+E79</f>
        <v>8841.4674578438753</v>
      </c>
      <c r="F29" s="321" t="s">
        <v>420</v>
      </c>
      <c r="G29" s="295">
        <v>632.18827805000001</v>
      </c>
      <c r="H29" s="321" t="s">
        <v>420</v>
      </c>
      <c r="I29" s="295">
        <f>I30+I67+I70+I79</f>
        <v>7148.6249972833848</v>
      </c>
      <c r="J29" s="321" t="s">
        <v>420</v>
      </c>
      <c r="K29" s="295">
        <f>K30+K67+K70+K79</f>
        <v>4945.4142513253209</v>
      </c>
      <c r="L29" s="321" t="s">
        <v>420</v>
      </c>
      <c r="M29" s="387">
        <f>M30+M67+M70+M79</f>
        <v>195.50777503</v>
      </c>
      <c r="N29" s="321" t="s">
        <v>420</v>
      </c>
      <c r="O29" s="295">
        <f>O30+O67+O70+O79</f>
        <v>221.04342184841914</v>
      </c>
      <c r="P29" s="321" t="s">
        <v>420</v>
      </c>
      <c r="Q29" s="295">
        <f>Q30+Q67+Q70+Q79</f>
        <v>195.50777503</v>
      </c>
      <c r="R29" s="321" t="s">
        <v>420</v>
      </c>
      <c r="S29" s="295">
        <f>S30+S67+S70+S79</f>
        <v>823.10517335168663</v>
      </c>
      <c r="T29" s="321" t="s">
        <v>420</v>
      </c>
      <c r="U29" s="321">
        <v>0</v>
      </c>
      <c r="V29" s="321" t="s">
        <v>420</v>
      </c>
      <c r="W29" s="295">
        <f>W30+W67+W70+W79</f>
        <v>1533.4976070267155</v>
      </c>
      <c r="X29" s="321" t="s">
        <v>420</v>
      </c>
      <c r="Y29" s="321">
        <v>0</v>
      </c>
      <c r="Z29" s="321" t="s">
        <v>420</v>
      </c>
      <c r="AA29" s="295">
        <f>AA30+AA67+AA70+AA79</f>
        <v>2367.7680490984999</v>
      </c>
      <c r="AB29" s="321" t="s">
        <v>420</v>
      </c>
      <c r="AC29" s="321">
        <v>0</v>
      </c>
      <c r="AD29" s="321" t="s">
        <v>420</v>
      </c>
      <c r="AE29" s="321">
        <f t="shared" si="11"/>
        <v>6953.1172222533851</v>
      </c>
      <c r="AF29" s="321" t="s">
        <v>420</v>
      </c>
      <c r="AG29" s="321">
        <f t="shared" si="12"/>
        <v>-25.535646818419139</v>
      </c>
      <c r="AH29" s="321" t="s">
        <v>420</v>
      </c>
      <c r="AI29" s="383">
        <f t="shared" si="13"/>
        <v>-0.11552321532522347</v>
      </c>
      <c r="AJ29" s="318" t="s">
        <v>420</v>
      </c>
      <c r="AK29" s="261"/>
    </row>
    <row r="30" spans="1:37" ht="47.25">
      <c r="A30" s="290" t="s">
        <v>218</v>
      </c>
      <c r="B30" s="380" t="s">
        <v>219</v>
      </c>
      <c r="C30" s="293" t="s">
        <v>420</v>
      </c>
      <c r="D30" s="381" t="s">
        <v>550</v>
      </c>
      <c r="E30" s="295">
        <f t="shared" ref="E30" si="14">SUM(E31:E34)+E35</f>
        <v>8841.4674578438753</v>
      </c>
      <c r="F30" s="321" t="s">
        <v>420</v>
      </c>
      <c r="G30" s="295">
        <v>632.18827805000001</v>
      </c>
      <c r="H30" s="321" t="s">
        <v>420</v>
      </c>
      <c r="I30" s="295">
        <f t="shared" ref="I30" si="15">SUM(I31:I34)+I35</f>
        <v>7148.6249972833848</v>
      </c>
      <c r="J30" s="321" t="s">
        <v>420</v>
      </c>
      <c r="K30" s="295">
        <f t="shared" ref="K30" si="16">SUM(K31:K34)+K35</f>
        <v>4945.4142513253209</v>
      </c>
      <c r="L30" s="321" t="s">
        <v>420</v>
      </c>
      <c r="M30" s="387">
        <f t="shared" ref="M30" si="17">SUM(M31:M34)+M35</f>
        <v>195.50777503</v>
      </c>
      <c r="N30" s="321" t="s">
        <v>420</v>
      </c>
      <c r="O30" s="295">
        <f t="shared" ref="O30" si="18">SUM(O31:O34)+O35</f>
        <v>221.04342184841914</v>
      </c>
      <c r="P30" s="321" t="s">
        <v>420</v>
      </c>
      <c r="Q30" s="295">
        <f t="shared" ref="Q30" si="19">SUM(Q31:Q34)+Q35</f>
        <v>195.50777503</v>
      </c>
      <c r="R30" s="321" t="s">
        <v>420</v>
      </c>
      <c r="S30" s="295">
        <f t="shared" ref="S30" si="20">SUM(S31:S34)+S35</f>
        <v>823.10517335168663</v>
      </c>
      <c r="T30" s="321" t="s">
        <v>420</v>
      </c>
      <c r="U30" s="321">
        <v>0</v>
      </c>
      <c r="V30" s="321" t="s">
        <v>420</v>
      </c>
      <c r="W30" s="295">
        <f t="shared" ref="W30" si="21">SUM(W31:W34)+W35</f>
        <v>1533.4976070267155</v>
      </c>
      <c r="X30" s="321" t="s">
        <v>420</v>
      </c>
      <c r="Y30" s="321">
        <v>0</v>
      </c>
      <c r="Z30" s="321" t="s">
        <v>420</v>
      </c>
      <c r="AA30" s="295">
        <f t="shared" ref="AA30" si="22">SUM(AA31:AA34)+AA35</f>
        <v>2367.7680490984999</v>
      </c>
      <c r="AB30" s="321" t="s">
        <v>420</v>
      </c>
      <c r="AC30" s="321">
        <v>0</v>
      </c>
      <c r="AD30" s="321" t="s">
        <v>420</v>
      </c>
      <c r="AE30" s="321">
        <f t="shared" si="11"/>
        <v>6953.1172222533851</v>
      </c>
      <c r="AF30" s="321" t="s">
        <v>420</v>
      </c>
      <c r="AG30" s="321">
        <f t="shared" si="12"/>
        <v>-25.535646818419139</v>
      </c>
      <c r="AH30" s="321" t="s">
        <v>420</v>
      </c>
      <c r="AI30" s="383">
        <f t="shared" si="13"/>
        <v>-0.11552321532522347</v>
      </c>
      <c r="AJ30" s="318" t="s">
        <v>420</v>
      </c>
      <c r="AK30" s="261"/>
    </row>
    <row r="31" spans="1:37" ht="63">
      <c r="A31" s="290" t="s">
        <v>220</v>
      </c>
      <c r="B31" s="380" t="s">
        <v>221</v>
      </c>
      <c r="C31" s="293" t="s">
        <v>8</v>
      </c>
      <c r="D31" s="293" t="s">
        <v>550</v>
      </c>
      <c r="E31" s="295">
        <v>1702.1806167597301</v>
      </c>
      <c r="F31" s="321" t="s">
        <v>420</v>
      </c>
      <c r="G31" s="295">
        <v>80.949999999999989</v>
      </c>
      <c r="H31" s="321" t="s">
        <v>420</v>
      </c>
      <c r="I31" s="295">
        <v>1114.8150618963027</v>
      </c>
      <c r="J31" s="321" t="s">
        <v>420</v>
      </c>
      <c r="K31" s="295">
        <v>282.39343832070955</v>
      </c>
      <c r="L31" s="321" t="s">
        <v>420</v>
      </c>
      <c r="M31" s="387">
        <v>48.734000000000002</v>
      </c>
      <c r="N31" s="321" t="s">
        <v>420</v>
      </c>
      <c r="O31" s="295">
        <v>95.962599860771519</v>
      </c>
      <c r="P31" s="321" t="s">
        <v>420</v>
      </c>
      <c r="Q31" s="295">
        <v>48.734000000000002</v>
      </c>
      <c r="R31" s="321" t="s">
        <v>420</v>
      </c>
      <c r="S31" s="295">
        <v>92.862622855328979</v>
      </c>
      <c r="T31" s="321" t="s">
        <v>420</v>
      </c>
      <c r="U31" s="321">
        <v>0</v>
      </c>
      <c r="V31" s="321" t="s">
        <v>420</v>
      </c>
      <c r="W31" s="295">
        <v>66.291038156726259</v>
      </c>
      <c r="X31" s="321" t="s">
        <v>420</v>
      </c>
      <c r="Y31" s="321">
        <v>0</v>
      </c>
      <c r="Z31" s="321" t="s">
        <v>420</v>
      </c>
      <c r="AA31" s="295">
        <v>27.27717744788276</v>
      </c>
      <c r="AB31" s="321" t="s">
        <v>420</v>
      </c>
      <c r="AC31" s="321">
        <v>0</v>
      </c>
      <c r="AD31" s="321" t="s">
        <v>420</v>
      </c>
      <c r="AE31" s="321">
        <f t="shared" si="11"/>
        <v>1066.0810618963028</v>
      </c>
      <c r="AF31" s="321" t="s">
        <v>420</v>
      </c>
      <c r="AG31" s="321">
        <f t="shared" si="12"/>
        <v>-47.228599860771517</v>
      </c>
      <c r="AH31" s="321" t="s">
        <v>420</v>
      </c>
      <c r="AI31" s="383">
        <f t="shared" si="13"/>
        <v>-0.49215631849589003</v>
      </c>
      <c r="AJ31" s="388" t="s">
        <v>669</v>
      </c>
      <c r="AK31" s="261"/>
    </row>
    <row r="32" spans="1:37" ht="63">
      <c r="A32" s="290" t="s">
        <v>220</v>
      </c>
      <c r="B32" s="380" t="s">
        <v>222</v>
      </c>
      <c r="C32" s="293" t="s">
        <v>8</v>
      </c>
      <c r="D32" s="293" t="s">
        <v>550</v>
      </c>
      <c r="E32" s="295">
        <v>1883.6256959301109</v>
      </c>
      <c r="F32" s="321" t="s">
        <v>420</v>
      </c>
      <c r="G32" s="295">
        <v>182.99700000000001</v>
      </c>
      <c r="H32" s="321" t="s">
        <v>420</v>
      </c>
      <c r="I32" s="295">
        <v>1261.4671769837519</v>
      </c>
      <c r="J32" s="321" t="s">
        <v>420</v>
      </c>
      <c r="K32" s="295">
        <v>324.42967204987059</v>
      </c>
      <c r="L32" s="321" t="s">
        <v>420</v>
      </c>
      <c r="M32" s="387">
        <v>88.111999999999995</v>
      </c>
      <c r="N32" s="321" t="s">
        <v>420</v>
      </c>
      <c r="O32" s="295">
        <v>106.45226765448272</v>
      </c>
      <c r="P32" s="321" t="s">
        <v>420</v>
      </c>
      <c r="Q32" s="295">
        <v>88.111999999999995</v>
      </c>
      <c r="R32" s="321" t="s">
        <v>420</v>
      </c>
      <c r="S32" s="295">
        <v>98.056570554840519</v>
      </c>
      <c r="T32" s="321" t="s">
        <v>420</v>
      </c>
      <c r="U32" s="321">
        <v>0</v>
      </c>
      <c r="V32" s="321" t="s">
        <v>420</v>
      </c>
      <c r="W32" s="295">
        <v>77.716503502934756</v>
      </c>
      <c r="X32" s="321" t="s">
        <v>420</v>
      </c>
      <c r="Y32" s="321">
        <v>0</v>
      </c>
      <c r="Z32" s="321" t="s">
        <v>420</v>
      </c>
      <c r="AA32" s="295">
        <v>42.204330337612568</v>
      </c>
      <c r="AB32" s="321" t="s">
        <v>420</v>
      </c>
      <c r="AC32" s="321">
        <v>0</v>
      </c>
      <c r="AD32" s="321" t="s">
        <v>420</v>
      </c>
      <c r="AE32" s="321">
        <f t="shared" si="11"/>
        <v>1173.3551769837518</v>
      </c>
      <c r="AF32" s="321" t="s">
        <v>420</v>
      </c>
      <c r="AG32" s="321">
        <f t="shared" si="12"/>
        <v>-18.34026765448273</v>
      </c>
      <c r="AH32" s="321" t="s">
        <v>420</v>
      </c>
      <c r="AI32" s="383">
        <f t="shared" si="13"/>
        <v>-0.17228630313457127</v>
      </c>
      <c r="AJ32" s="388" t="s">
        <v>670</v>
      </c>
      <c r="AK32" s="261"/>
    </row>
    <row r="33" spans="1:37" ht="63">
      <c r="A33" s="290" t="s">
        <v>223</v>
      </c>
      <c r="B33" s="380" t="s">
        <v>224</v>
      </c>
      <c r="C33" s="293" t="s">
        <v>8</v>
      </c>
      <c r="D33" s="293" t="s">
        <v>550</v>
      </c>
      <c r="E33" s="295">
        <v>28.30579447143403</v>
      </c>
      <c r="F33" s="321" t="s">
        <v>420</v>
      </c>
      <c r="G33" s="295">
        <v>0.88038999999999989</v>
      </c>
      <c r="H33" s="321" t="s">
        <v>420</v>
      </c>
      <c r="I33" s="295">
        <v>21.558269047705224</v>
      </c>
      <c r="J33" s="321" t="s">
        <v>420</v>
      </c>
      <c r="K33" s="295">
        <v>5.3895672624067821</v>
      </c>
      <c r="L33" s="321" t="s">
        <v>420</v>
      </c>
      <c r="M33" s="387">
        <v>3.2130000000000001</v>
      </c>
      <c r="N33" s="321" t="s">
        <v>420</v>
      </c>
      <c r="O33" s="295">
        <v>0.80843508936101727</v>
      </c>
      <c r="P33" s="321" t="s">
        <v>420</v>
      </c>
      <c r="Q33" s="295">
        <v>3.2130000000000001</v>
      </c>
      <c r="R33" s="321" t="s">
        <v>420</v>
      </c>
      <c r="S33" s="295">
        <v>1.3473918156016955</v>
      </c>
      <c r="T33" s="321" t="s">
        <v>420</v>
      </c>
      <c r="U33" s="321">
        <v>0</v>
      </c>
      <c r="V33" s="321" t="s">
        <v>420</v>
      </c>
      <c r="W33" s="295">
        <v>1.6168701787220345</v>
      </c>
      <c r="X33" s="321" t="s">
        <v>420</v>
      </c>
      <c r="Y33" s="321">
        <v>0</v>
      </c>
      <c r="Z33" s="321" t="s">
        <v>420</v>
      </c>
      <c r="AA33" s="295">
        <v>1.616870178722035</v>
      </c>
      <c r="AB33" s="321" t="s">
        <v>420</v>
      </c>
      <c r="AC33" s="321">
        <v>0</v>
      </c>
      <c r="AD33" s="321" t="s">
        <v>420</v>
      </c>
      <c r="AE33" s="321">
        <f t="shared" si="11"/>
        <v>18.345269047705223</v>
      </c>
      <c r="AF33" s="321" t="s">
        <v>420</v>
      </c>
      <c r="AG33" s="321">
        <f t="shared" si="12"/>
        <v>2.4045649106389826</v>
      </c>
      <c r="AH33" s="321" t="s">
        <v>420</v>
      </c>
      <c r="AI33" s="383">
        <f t="shared" si="13"/>
        <v>2.9743450553829103</v>
      </c>
      <c r="AJ33" s="388" t="s">
        <v>59</v>
      </c>
      <c r="AK33" s="261"/>
    </row>
    <row r="34" spans="1:37" ht="63">
      <c r="A34" s="290" t="s">
        <v>223</v>
      </c>
      <c r="B34" s="380" t="s">
        <v>225</v>
      </c>
      <c r="C34" s="293" t="s">
        <v>8</v>
      </c>
      <c r="D34" s="293" t="s">
        <v>550</v>
      </c>
      <c r="E34" s="295">
        <v>173.87845175309474</v>
      </c>
      <c r="F34" s="321" t="s">
        <v>420</v>
      </c>
      <c r="G34" s="295">
        <v>0.86000000000000032</v>
      </c>
      <c r="H34" s="321" t="s">
        <v>420</v>
      </c>
      <c r="I34" s="295">
        <v>132.42936700733208</v>
      </c>
      <c r="J34" s="321" t="s">
        <v>420</v>
      </c>
      <c r="K34" s="295">
        <v>33.107341754784514</v>
      </c>
      <c r="L34" s="321" t="s">
        <v>420</v>
      </c>
      <c r="M34" s="387">
        <v>14.898</v>
      </c>
      <c r="N34" s="321" t="s">
        <v>420</v>
      </c>
      <c r="O34" s="295">
        <v>4.9661012632176771</v>
      </c>
      <c r="P34" s="321" t="s">
        <v>420</v>
      </c>
      <c r="Q34" s="295">
        <v>14.898</v>
      </c>
      <c r="R34" s="321" t="s">
        <v>420</v>
      </c>
      <c r="S34" s="295">
        <v>8.2768354386961285</v>
      </c>
      <c r="T34" s="321" t="s">
        <v>420</v>
      </c>
      <c r="U34" s="321">
        <v>0</v>
      </c>
      <c r="V34" s="321" t="s">
        <v>420</v>
      </c>
      <c r="W34" s="295">
        <v>9.9322025264353542</v>
      </c>
      <c r="X34" s="321" t="s">
        <v>420</v>
      </c>
      <c r="Y34" s="321">
        <v>0</v>
      </c>
      <c r="Z34" s="321" t="s">
        <v>420</v>
      </c>
      <c r="AA34" s="295">
        <v>9.9322025264353559</v>
      </c>
      <c r="AB34" s="321" t="s">
        <v>420</v>
      </c>
      <c r="AC34" s="321">
        <v>0</v>
      </c>
      <c r="AD34" s="321" t="s">
        <v>420</v>
      </c>
      <c r="AE34" s="321">
        <f t="shared" si="11"/>
        <v>117.53136700733208</v>
      </c>
      <c r="AF34" s="321" t="s">
        <v>420</v>
      </c>
      <c r="AG34" s="321">
        <f t="shared" si="12"/>
        <v>9.9318987367823226</v>
      </c>
      <c r="AH34" s="321" t="s">
        <v>420</v>
      </c>
      <c r="AI34" s="383">
        <f t="shared" si="13"/>
        <v>1.9999388273341743</v>
      </c>
      <c r="AJ34" s="388" t="s">
        <v>59</v>
      </c>
      <c r="AK34" s="261"/>
    </row>
    <row r="35" spans="1:37" ht="47.25">
      <c r="A35" s="290" t="s">
        <v>226</v>
      </c>
      <c r="B35" s="380" t="s">
        <v>227</v>
      </c>
      <c r="C35" s="290" t="s">
        <v>420</v>
      </c>
      <c r="D35" s="381" t="s">
        <v>550</v>
      </c>
      <c r="E35" s="290">
        <f>SUM(E36:E66)</f>
        <v>5053.4768989295053</v>
      </c>
      <c r="F35" s="321" t="s">
        <v>420</v>
      </c>
      <c r="G35" s="290">
        <v>366.5008880499999</v>
      </c>
      <c r="H35" s="321" t="s">
        <v>420</v>
      </c>
      <c r="I35" s="290">
        <f>SUM(I36:I66)</f>
        <v>4618.3551223482928</v>
      </c>
      <c r="J35" s="321" t="s">
        <v>420</v>
      </c>
      <c r="K35" s="290">
        <f t="shared" ref="K35" si="23">SUM(K36:K42)</f>
        <v>4300.094231937549</v>
      </c>
      <c r="L35" s="321" t="s">
        <v>420</v>
      </c>
      <c r="M35" s="384">
        <f>SUM(M36:M66)</f>
        <v>40.550775030000004</v>
      </c>
      <c r="N35" s="321" t="s">
        <v>420</v>
      </c>
      <c r="O35" s="290">
        <f t="shared" ref="O35" si="24">SUM(O36:O42)</f>
        <v>12.854017980586239</v>
      </c>
      <c r="P35" s="321" t="s">
        <v>420</v>
      </c>
      <c r="Q35" s="290">
        <f>SUM(Q36:Q56)</f>
        <v>40.550775030000004</v>
      </c>
      <c r="R35" s="321" t="s">
        <v>420</v>
      </c>
      <c r="S35" s="290">
        <f t="shared" ref="S35" si="25">SUM(S36:S42)</f>
        <v>622.56175268721927</v>
      </c>
      <c r="T35" s="321" t="s">
        <v>420</v>
      </c>
      <c r="U35" s="321">
        <v>0</v>
      </c>
      <c r="V35" s="321" t="s">
        <v>420</v>
      </c>
      <c r="W35" s="290">
        <f t="shared" ref="W35" si="26">SUM(W36:W42)</f>
        <v>1377.9409926618971</v>
      </c>
      <c r="X35" s="321" t="s">
        <v>420</v>
      </c>
      <c r="Y35" s="321">
        <v>0</v>
      </c>
      <c r="Z35" s="321" t="s">
        <v>420</v>
      </c>
      <c r="AA35" s="290">
        <f t="shared" ref="AA35" si="27">SUM(AA36:AA42)</f>
        <v>2286.7374686078469</v>
      </c>
      <c r="AB35" s="321" t="s">
        <v>420</v>
      </c>
      <c r="AC35" s="321">
        <v>0</v>
      </c>
      <c r="AD35" s="321" t="s">
        <v>420</v>
      </c>
      <c r="AE35" s="321">
        <f t="shared" si="11"/>
        <v>4577.8043473182925</v>
      </c>
      <c r="AF35" s="321" t="s">
        <v>420</v>
      </c>
      <c r="AG35" s="321">
        <f t="shared" si="12"/>
        <v>27.696757049413765</v>
      </c>
      <c r="AH35" s="321" t="s">
        <v>420</v>
      </c>
      <c r="AI35" s="383">
        <f t="shared" si="13"/>
        <v>2.1547159099392039</v>
      </c>
      <c r="AJ35" s="317" t="s">
        <v>420</v>
      </c>
      <c r="AK35" s="261"/>
    </row>
    <row r="36" spans="1:37" ht="110.25" customHeight="1">
      <c r="A36" s="317" t="s">
        <v>226</v>
      </c>
      <c r="B36" s="389" t="s">
        <v>40</v>
      </c>
      <c r="C36" s="318" t="s">
        <v>30</v>
      </c>
      <c r="D36" s="318" t="s">
        <v>98</v>
      </c>
      <c r="E36" s="260">
        <v>2582.977595989983</v>
      </c>
      <c r="F36" s="320" t="s">
        <v>420</v>
      </c>
      <c r="G36" s="260">
        <v>109.3672</v>
      </c>
      <c r="H36" s="320" t="s">
        <v>420</v>
      </c>
      <c r="I36" s="260">
        <v>2366.7774212300533</v>
      </c>
      <c r="J36" s="320" t="s">
        <v>420</v>
      </c>
      <c r="K36" s="260">
        <v>2366.7774212300533</v>
      </c>
      <c r="L36" s="320" t="s">
        <v>420</v>
      </c>
      <c r="M36" s="390">
        <v>7.1327700000000007</v>
      </c>
      <c r="N36" s="320" t="s">
        <v>420</v>
      </c>
      <c r="O36" s="260">
        <v>0.10299999999999999</v>
      </c>
      <c r="P36" s="320" t="s">
        <v>420</v>
      </c>
      <c r="Q36" s="260">
        <v>7.1327700000000007</v>
      </c>
      <c r="R36" s="320" t="s">
        <v>420</v>
      </c>
      <c r="S36" s="260">
        <v>345.56789328531784</v>
      </c>
      <c r="T36" s="320" t="s">
        <v>420</v>
      </c>
      <c r="U36" s="320">
        <v>0</v>
      </c>
      <c r="V36" s="320" t="s">
        <v>420</v>
      </c>
      <c r="W36" s="260">
        <v>751.79782706084177</v>
      </c>
      <c r="X36" s="320" t="s">
        <v>420</v>
      </c>
      <c r="Y36" s="320">
        <v>0</v>
      </c>
      <c r="Z36" s="320" t="s">
        <v>420</v>
      </c>
      <c r="AA36" s="260">
        <v>1269.3087008838941</v>
      </c>
      <c r="AB36" s="320" t="s">
        <v>420</v>
      </c>
      <c r="AC36" s="320">
        <v>0</v>
      </c>
      <c r="AD36" s="320" t="s">
        <v>420</v>
      </c>
      <c r="AE36" s="320">
        <f t="shared" si="11"/>
        <v>2359.6446512300531</v>
      </c>
      <c r="AF36" s="320" t="s">
        <v>420</v>
      </c>
      <c r="AG36" s="320">
        <f t="shared" si="12"/>
        <v>7.029770000000001</v>
      </c>
      <c r="AH36" s="320" t="s">
        <v>420</v>
      </c>
      <c r="AI36" s="385">
        <f t="shared" si="13"/>
        <v>68.250194174757297</v>
      </c>
      <c r="AJ36" s="388" t="s">
        <v>671</v>
      </c>
      <c r="AK36" s="261"/>
    </row>
    <row r="37" spans="1:37" ht="110.25" customHeight="1">
      <c r="A37" s="317" t="s">
        <v>226</v>
      </c>
      <c r="B37" s="389" t="s">
        <v>126</v>
      </c>
      <c r="C37" s="318" t="s">
        <v>30</v>
      </c>
      <c r="D37" s="318" t="s">
        <v>99</v>
      </c>
      <c r="E37" s="260">
        <v>1736.5974621881355</v>
      </c>
      <c r="F37" s="320" t="s">
        <v>420</v>
      </c>
      <c r="G37" s="260">
        <v>170.05521999999999</v>
      </c>
      <c r="H37" s="320" t="s">
        <v>420</v>
      </c>
      <c r="I37" s="260">
        <v>1626.6567842220338</v>
      </c>
      <c r="J37" s="320" t="s">
        <v>420</v>
      </c>
      <c r="K37" s="260">
        <v>1626.6567842220338</v>
      </c>
      <c r="L37" s="320" t="s">
        <v>420</v>
      </c>
      <c r="M37" s="390">
        <v>5.9829600000000003</v>
      </c>
      <c r="N37" s="320" t="s">
        <v>420</v>
      </c>
      <c r="O37" s="260">
        <v>4.077</v>
      </c>
      <c r="P37" s="320" t="s">
        <v>420</v>
      </c>
      <c r="Q37" s="260">
        <v>5.9829600000000003</v>
      </c>
      <c r="R37" s="320" t="s">
        <v>420</v>
      </c>
      <c r="S37" s="260">
        <v>233.66623992396788</v>
      </c>
      <c r="T37" s="320" t="s">
        <v>420</v>
      </c>
      <c r="U37" s="320">
        <v>0</v>
      </c>
      <c r="V37" s="320" t="s">
        <v>420</v>
      </c>
      <c r="W37" s="260">
        <v>530.63186593209321</v>
      </c>
      <c r="X37" s="320" t="s">
        <v>420</v>
      </c>
      <c r="Y37" s="320">
        <v>0</v>
      </c>
      <c r="Z37" s="320" t="s">
        <v>420</v>
      </c>
      <c r="AA37" s="260">
        <v>858.28167836597277</v>
      </c>
      <c r="AB37" s="320" t="s">
        <v>420</v>
      </c>
      <c r="AC37" s="320">
        <v>0</v>
      </c>
      <c r="AD37" s="320" t="s">
        <v>420</v>
      </c>
      <c r="AE37" s="320">
        <f t="shared" si="11"/>
        <v>1620.6738242220338</v>
      </c>
      <c r="AF37" s="320" t="s">
        <v>420</v>
      </c>
      <c r="AG37" s="320">
        <f t="shared" si="12"/>
        <v>1.9059600000000003</v>
      </c>
      <c r="AH37" s="320" t="s">
        <v>420</v>
      </c>
      <c r="AI37" s="385">
        <f t="shared" si="13"/>
        <v>0.46749080206033855</v>
      </c>
      <c r="AJ37" s="388" t="s">
        <v>671</v>
      </c>
      <c r="AK37" s="261"/>
    </row>
    <row r="38" spans="1:37" ht="94.5">
      <c r="A38" s="317" t="s">
        <v>226</v>
      </c>
      <c r="B38" s="389" t="s">
        <v>421</v>
      </c>
      <c r="C38" s="318" t="s">
        <v>2</v>
      </c>
      <c r="D38" s="318" t="s">
        <v>189</v>
      </c>
      <c r="E38" s="260">
        <v>33.86474679414556</v>
      </c>
      <c r="F38" s="320" t="s">
        <v>420</v>
      </c>
      <c r="G38" s="260">
        <v>1.9056600000000001</v>
      </c>
      <c r="H38" s="320" t="s">
        <v>420</v>
      </c>
      <c r="I38" s="260">
        <v>8.4410179805862384</v>
      </c>
      <c r="J38" s="320" t="s">
        <v>420</v>
      </c>
      <c r="K38" s="260">
        <v>8.4410179805862384</v>
      </c>
      <c r="L38" s="320" t="s">
        <v>420</v>
      </c>
      <c r="M38" s="390">
        <v>0</v>
      </c>
      <c r="N38" s="320" t="s">
        <v>420</v>
      </c>
      <c r="O38" s="260">
        <v>8.4410179805862384</v>
      </c>
      <c r="P38" s="320" t="s">
        <v>420</v>
      </c>
      <c r="Q38" s="260">
        <v>0</v>
      </c>
      <c r="R38" s="320" t="s">
        <v>420</v>
      </c>
      <c r="S38" s="260">
        <v>0</v>
      </c>
      <c r="T38" s="320" t="s">
        <v>420</v>
      </c>
      <c r="U38" s="320">
        <v>0</v>
      </c>
      <c r="V38" s="320" t="s">
        <v>420</v>
      </c>
      <c r="W38" s="260">
        <v>0</v>
      </c>
      <c r="X38" s="320" t="s">
        <v>420</v>
      </c>
      <c r="Y38" s="320">
        <v>0</v>
      </c>
      <c r="Z38" s="320" t="s">
        <v>420</v>
      </c>
      <c r="AA38" s="260">
        <v>0</v>
      </c>
      <c r="AB38" s="320" t="s">
        <v>420</v>
      </c>
      <c r="AC38" s="320">
        <v>0</v>
      </c>
      <c r="AD38" s="320" t="s">
        <v>420</v>
      </c>
      <c r="AE38" s="320">
        <f t="shared" si="11"/>
        <v>8.4410179805862384</v>
      </c>
      <c r="AF38" s="320" t="s">
        <v>420</v>
      </c>
      <c r="AG38" s="320">
        <f t="shared" si="12"/>
        <v>-8.4410179805862384</v>
      </c>
      <c r="AH38" s="320" t="s">
        <v>420</v>
      </c>
      <c r="AI38" s="385">
        <f t="shared" si="13"/>
        <v>-1</v>
      </c>
      <c r="AJ38" s="388" t="s">
        <v>62</v>
      </c>
      <c r="AK38" s="261"/>
    </row>
    <row r="39" spans="1:37" ht="94.5">
      <c r="A39" s="317" t="s">
        <v>226</v>
      </c>
      <c r="B39" s="389" t="s">
        <v>128</v>
      </c>
      <c r="C39" s="318" t="s">
        <v>30</v>
      </c>
      <c r="D39" s="318" t="s">
        <v>185</v>
      </c>
      <c r="E39" s="260">
        <v>7.9388160865008475</v>
      </c>
      <c r="F39" s="320" t="s">
        <v>420</v>
      </c>
      <c r="G39" s="260">
        <v>1.3135699999999999</v>
      </c>
      <c r="H39" s="320" t="s">
        <v>420</v>
      </c>
      <c r="I39" s="260">
        <v>6.0998160865008479</v>
      </c>
      <c r="J39" s="320" t="s">
        <v>420</v>
      </c>
      <c r="K39" s="260">
        <v>0</v>
      </c>
      <c r="L39" s="320" t="s">
        <v>420</v>
      </c>
      <c r="M39" s="390">
        <v>0.52542999999999995</v>
      </c>
      <c r="N39" s="320" t="s">
        <v>420</v>
      </c>
      <c r="O39" s="260">
        <v>0</v>
      </c>
      <c r="P39" s="320" t="s">
        <v>420</v>
      </c>
      <c r="Q39" s="260">
        <v>0.52542999999999995</v>
      </c>
      <c r="R39" s="320" t="s">
        <v>420</v>
      </c>
      <c r="S39" s="260">
        <v>0</v>
      </c>
      <c r="T39" s="320" t="s">
        <v>420</v>
      </c>
      <c r="U39" s="320">
        <v>0</v>
      </c>
      <c r="V39" s="320" t="s">
        <v>420</v>
      </c>
      <c r="W39" s="260">
        <v>0</v>
      </c>
      <c r="X39" s="320" t="s">
        <v>420</v>
      </c>
      <c r="Y39" s="320">
        <v>0</v>
      </c>
      <c r="Z39" s="320" t="s">
        <v>420</v>
      </c>
      <c r="AA39" s="260">
        <v>0</v>
      </c>
      <c r="AB39" s="320" t="s">
        <v>420</v>
      </c>
      <c r="AC39" s="320">
        <v>0</v>
      </c>
      <c r="AD39" s="320" t="s">
        <v>420</v>
      </c>
      <c r="AE39" s="320">
        <f t="shared" si="11"/>
        <v>5.5743860865008479</v>
      </c>
      <c r="AF39" s="320" t="s">
        <v>420</v>
      </c>
      <c r="AG39" s="320">
        <f t="shared" si="12"/>
        <v>0.52542999999999995</v>
      </c>
      <c r="AH39" s="320" t="s">
        <v>420</v>
      </c>
      <c r="AI39" s="385" t="s">
        <v>420</v>
      </c>
      <c r="AJ39" s="388" t="s">
        <v>672</v>
      </c>
      <c r="AK39" s="261"/>
    </row>
    <row r="40" spans="1:37" ht="110.25">
      <c r="A40" s="317" t="s">
        <v>226</v>
      </c>
      <c r="B40" s="389" t="s">
        <v>130</v>
      </c>
      <c r="C40" s="318" t="s">
        <v>30</v>
      </c>
      <c r="D40" s="318" t="s">
        <v>103</v>
      </c>
      <c r="E40" s="260">
        <f>34.04633</f>
        <v>34.046329999999998</v>
      </c>
      <c r="F40" s="320" t="s">
        <v>420</v>
      </c>
      <c r="G40" s="260">
        <v>32.957730000000005</v>
      </c>
      <c r="H40" s="320" t="s">
        <v>420</v>
      </c>
      <c r="I40" s="260">
        <v>1.0886</v>
      </c>
      <c r="J40" s="320" t="s">
        <v>420</v>
      </c>
      <c r="K40" s="260">
        <v>0</v>
      </c>
      <c r="L40" s="320" t="s">
        <v>420</v>
      </c>
      <c r="M40" s="390">
        <v>1.0886</v>
      </c>
      <c r="N40" s="320" t="s">
        <v>420</v>
      </c>
      <c r="O40" s="260">
        <v>0</v>
      </c>
      <c r="P40" s="320" t="s">
        <v>420</v>
      </c>
      <c r="Q40" s="260">
        <v>1.0886</v>
      </c>
      <c r="R40" s="320" t="s">
        <v>420</v>
      </c>
      <c r="S40" s="260">
        <v>0</v>
      </c>
      <c r="T40" s="320" t="s">
        <v>420</v>
      </c>
      <c r="U40" s="320">
        <v>0</v>
      </c>
      <c r="V40" s="320" t="s">
        <v>420</v>
      </c>
      <c r="W40" s="260">
        <v>0</v>
      </c>
      <c r="X40" s="320" t="s">
        <v>420</v>
      </c>
      <c r="Y40" s="320">
        <v>0</v>
      </c>
      <c r="Z40" s="320" t="s">
        <v>420</v>
      </c>
      <c r="AA40" s="260">
        <v>0</v>
      </c>
      <c r="AB40" s="320" t="s">
        <v>420</v>
      </c>
      <c r="AC40" s="320">
        <v>0</v>
      </c>
      <c r="AD40" s="320" t="s">
        <v>420</v>
      </c>
      <c r="AE40" s="320">
        <f t="shared" si="11"/>
        <v>0</v>
      </c>
      <c r="AF40" s="320" t="s">
        <v>420</v>
      </c>
      <c r="AG40" s="320">
        <f t="shared" si="12"/>
        <v>1.0886</v>
      </c>
      <c r="AH40" s="320" t="s">
        <v>420</v>
      </c>
      <c r="AI40" s="385" t="s">
        <v>420</v>
      </c>
      <c r="AJ40" s="388" t="s">
        <v>671</v>
      </c>
      <c r="AK40" s="261"/>
    </row>
    <row r="41" spans="1:37" ht="110.25">
      <c r="A41" s="317" t="s">
        <v>226</v>
      </c>
      <c r="B41" s="389" t="s">
        <v>132</v>
      </c>
      <c r="C41" s="318" t="s">
        <v>30</v>
      </c>
      <c r="D41" s="318" t="s">
        <v>104</v>
      </c>
      <c r="E41" s="260">
        <v>204.29713091954406</v>
      </c>
      <c r="F41" s="320" t="s">
        <v>420</v>
      </c>
      <c r="G41" s="260">
        <v>15.095940000000001</v>
      </c>
      <c r="H41" s="320" t="s">
        <v>420</v>
      </c>
      <c r="I41" s="260">
        <v>189.41130050578511</v>
      </c>
      <c r="J41" s="320" t="s">
        <v>420</v>
      </c>
      <c r="K41" s="260">
        <v>189.41130050578511</v>
      </c>
      <c r="L41" s="320" t="s">
        <v>420</v>
      </c>
      <c r="M41" s="390">
        <v>0.23851</v>
      </c>
      <c r="N41" s="320" t="s">
        <v>420</v>
      </c>
      <c r="O41" s="260">
        <v>0.23300000000000001</v>
      </c>
      <c r="P41" s="320" t="s">
        <v>420</v>
      </c>
      <c r="Q41" s="260">
        <v>0.23851</v>
      </c>
      <c r="R41" s="320" t="s">
        <v>420</v>
      </c>
      <c r="S41" s="260">
        <v>27.514995443501359</v>
      </c>
      <c r="T41" s="320" t="s">
        <v>420</v>
      </c>
      <c r="U41" s="320">
        <v>0</v>
      </c>
      <c r="V41" s="320" t="s">
        <v>420</v>
      </c>
      <c r="W41" s="260">
        <v>60.597714769203051</v>
      </c>
      <c r="X41" s="320" t="s">
        <v>420</v>
      </c>
      <c r="Y41" s="320">
        <v>0</v>
      </c>
      <c r="Z41" s="320" t="s">
        <v>420</v>
      </c>
      <c r="AA41" s="260">
        <v>101.06559029308073</v>
      </c>
      <c r="AB41" s="320" t="s">
        <v>420</v>
      </c>
      <c r="AC41" s="320">
        <v>0</v>
      </c>
      <c r="AD41" s="320" t="s">
        <v>420</v>
      </c>
      <c r="AE41" s="320">
        <f t="shared" si="11"/>
        <v>189.17279050578512</v>
      </c>
      <c r="AF41" s="320" t="s">
        <v>420</v>
      </c>
      <c r="AG41" s="320">
        <f t="shared" si="12"/>
        <v>5.5099999999999871E-3</v>
      </c>
      <c r="AH41" s="320" t="s">
        <v>420</v>
      </c>
      <c r="AI41" s="385">
        <f t="shared" si="13"/>
        <v>2.3648068669527733E-2</v>
      </c>
      <c r="AJ41" s="388" t="s">
        <v>671</v>
      </c>
      <c r="AK41" s="261"/>
    </row>
    <row r="42" spans="1:37" ht="110.25">
      <c r="A42" s="317" t="s">
        <v>226</v>
      </c>
      <c r="B42" s="389" t="s">
        <v>41</v>
      </c>
      <c r="C42" s="318" t="s">
        <v>30</v>
      </c>
      <c r="D42" s="318" t="s">
        <v>105</v>
      </c>
      <c r="E42" s="260">
        <v>121.31573719695206</v>
      </c>
      <c r="F42" s="320" t="s">
        <v>420</v>
      </c>
      <c r="G42" s="260">
        <v>12.491370000000002</v>
      </c>
      <c r="H42" s="320" t="s">
        <v>420</v>
      </c>
      <c r="I42" s="260">
        <v>108.80770799909082</v>
      </c>
      <c r="J42" s="320" t="s">
        <v>420</v>
      </c>
      <c r="K42" s="260">
        <v>108.80770799909082</v>
      </c>
      <c r="L42" s="320" t="s">
        <v>420</v>
      </c>
      <c r="M42" s="390">
        <v>0.2152</v>
      </c>
      <c r="N42" s="320" t="s">
        <v>420</v>
      </c>
      <c r="O42" s="260">
        <v>0</v>
      </c>
      <c r="P42" s="320" t="s">
        <v>420</v>
      </c>
      <c r="Q42" s="260">
        <v>0.2152</v>
      </c>
      <c r="R42" s="320" t="s">
        <v>420</v>
      </c>
      <c r="S42" s="260">
        <v>15.812624034432195</v>
      </c>
      <c r="T42" s="320" t="s">
        <v>420</v>
      </c>
      <c r="U42" s="320">
        <v>0</v>
      </c>
      <c r="V42" s="320" t="s">
        <v>420</v>
      </c>
      <c r="W42" s="260">
        <v>34.91358489975886</v>
      </c>
      <c r="X42" s="320" t="s">
        <v>420</v>
      </c>
      <c r="Y42" s="320">
        <v>0</v>
      </c>
      <c r="Z42" s="320" t="s">
        <v>420</v>
      </c>
      <c r="AA42" s="260">
        <v>58.081499064899759</v>
      </c>
      <c r="AB42" s="320" t="s">
        <v>420</v>
      </c>
      <c r="AC42" s="320">
        <v>0</v>
      </c>
      <c r="AD42" s="320" t="s">
        <v>420</v>
      </c>
      <c r="AE42" s="320">
        <f t="shared" si="11"/>
        <v>108.59250799909083</v>
      </c>
      <c r="AF42" s="320" t="s">
        <v>420</v>
      </c>
      <c r="AG42" s="320">
        <f t="shared" si="12"/>
        <v>0.2152</v>
      </c>
      <c r="AH42" s="320" t="s">
        <v>420</v>
      </c>
      <c r="AI42" s="385" t="s">
        <v>420</v>
      </c>
      <c r="AJ42" s="388" t="s">
        <v>671</v>
      </c>
      <c r="AK42" s="261"/>
    </row>
    <row r="43" spans="1:37" ht="31.5">
      <c r="A43" s="317" t="s">
        <v>226</v>
      </c>
      <c r="B43" s="389" t="s">
        <v>116</v>
      </c>
      <c r="C43" s="318" t="s">
        <v>30</v>
      </c>
      <c r="D43" s="391" t="s">
        <v>551</v>
      </c>
      <c r="E43" s="260">
        <f>2.07096779661017</f>
        <v>2.0709677966101698</v>
      </c>
      <c r="F43" s="320" t="s">
        <v>420</v>
      </c>
      <c r="G43" s="260">
        <v>0.42325000000000013</v>
      </c>
      <c r="H43" s="320" t="s">
        <v>420</v>
      </c>
      <c r="I43" s="260">
        <v>0.85540779661017008</v>
      </c>
      <c r="J43" s="320" t="s">
        <v>420</v>
      </c>
      <c r="K43" s="260">
        <v>0</v>
      </c>
      <c r="L43" s="320" t="s">
        <v>420</v>
      </c>
      <c r="M43" s="390">
        <v>0.8523099999999999</v>
      </c>
      <c r="N43" s="320" t="s">
        <v>420</v>
      </c>
      <c r="O43" s="260">
        <v>0</v>
      </c>
      <c r="P43" s="320" t="s">
        <v>420</v>
      </c>
      <c r="Q43" s="260">
        <v>0.8523099999999999</v>
      </c>
      <c r="R43" s="320" t="s">
        <v>420</v>
      </c>
      <c r="S43" s="260">
        <v>0</v>
      </c>
      <c r="T43" s="320" t="s">
        <v>420</v>
      </c>
      <c r="U43" s="320">
        <v>0</v>
      </c>
      <c r="V43" s="320" t="s">
        <v>420</v>
      </c>
      <c r="W43" s="260">
        <v>0</v>
      </c>
      <c r="X43" s="320" t="s">
        <v>420</v>
      </c>
      <c r="Y43" s="320">
        <v>0</v>
      </c>
      <c r="Z43" s="320" t="s">
        <v>420</v>
      </c>
      <c r="AA43" s="260">
        <v>0</v>
      </c>
      <c r="AB43" s="320" t="s">
        <v>420</v>
      </c>
      <c r="AC43" s="320">
        <v>0</v>
      </c>
      <c r="AD43" s="320" t="s">
        <v>420</v>
      </c>
      <c r="AE43" s="320">
        <f t="shared" si="11"/>
        <v>3.0977966101701782E-3</v>
      </c>
      <c r="AF43" s="320" t="s">
        <v>420</v>
      </c>
      <c r="AG43" s="320">
        <f t="shared" si="12"/>
        <v>0.8523099999999999</v>
      </c>
      <c r="AH43" s="320" t="s">
        <v>420</v>
      </c>
      <c r="AI43" s="385" t="s">
        <v>420</v>
      </c>
      <c r="AJ43" s="388" t="s">
        <v>59</v>
      </c>
      <c r="AK43" s="261"/>
    </row>
    <row r="44" spans="1:37" ht="63">
      <c r="A44" s="317" t="s">
        <v>226</v>
      </c>
      <c r="B44" s="389" t="s">
        <v>121</v>
      </c>
      <c r="C44" s="318" t="s">
        <v>30</v>
      </c>
      <c r="D44" s="391" t="s">
        <v>552</v>
      </c>
      <c r="E44" s="260">
        <f>2.50525</f>
        <v>2.5052500000000002</v>
      </c>
      <c r="F44" s="320" t="s">
        <v>420</v>
      </c>
      <c r="G44" s="260">
        <v>0.42308000000000012</v>
      </c>
      <c r="H44" s="320" t="s">
        <v>420</v>
      </c>
      <c r="I44" s="260">
        <v>2.0821700000000001</v>
      </c>
      <c r="J44" s="320" t="s">
        <v>420</v>
      </c>
      <c r="K44" s="260">
        <v>0</v>
      </c>
      <c r="L44" s="320" t="s">
        <v>420</v>
      </c>
      <c r="M44" s="390">
        <v>2.0821700000000001</v>
      </c>
      <c r="N44" s="320" t="s">
        <v>420</v>
      </c>
      <c r="O44" s="260">
        <v>0</v>
      </c>
      <c r="P44" s="320" t="s">
        <v>420</v>
      </c>
      <c r="Q44" s="260">
        <v>2.0821700000000001</v>
      </c>
      <c r="R44" s="320" t="s">
        <v>420</v>
      </c>
      <c r="S44" s="260">
        <v>0</v>
      </c>
      <c r="T44" s="320" t="s">
        <v>420</v>
      </c>
      <c r="U44" s="320">
        <v>0</v>
      </c>
      <c r="V44" s="320" t="s">
        <v>420</v>
      </c>
      <c r="W44" s="260">
        <v>0</v>
      </c>
      <c r="X44" s="320" t="s">
        <v>420</v>
      </c>
      <c r="Y44" s="320">
        <v>0</v>
      </c>
      <c r="Z44" s="320" t="s">
        <v>420</v>
      </c>
      <c r="AA44" s="260">
        <v>0</v>
      </c>
      <c r="AB44" s="320" t="s">
        <v>420</v>
      </c>
      <c r="AC44" s="320">
        <v>0</v>
      </c>
      <c r="AD44" s="320" t="s">
        <v>420</v>
      </c>
      <c r="AE44" s="320">
        <f t="shared" si="11"/>
        <v>0</v>
      </c>
      <c r="AF44" s="320" t="s">
        <v>420</v>
      </c>
      <c r="AG44" s="320">
        <f t="shared" si="12"/>
        <v>2.0821700000000001</v>
      </c>
      <c r="AH44" s="320" t="s">
        <v>420</v>
      </c>
      <c r="AI44" s="385" t="s">
        <v>420</v>
      </c>
      <c r="AJ44" s="388" t="s">
        <v>59</v>
      </c>
      <c r="AK44" s="261"/>
    </row>
    <row r="45" spans="1:37" ht="47.25">
      <c r="A45" s="317" t="s">
        <v>226</v>
      </c>
      <c r="B45" s="389" t="s">
        <v>422</v>
      </c>
      <c r="C45" s="318" t="s">
        <v>33</v>
      </c>
      <c r="D45" s="392" t="s">
        <v>553</v>
      </c>
      <c r="E45" s="260">
        <f>7.26836</f>
        <v>7.2683600000000004</v>
      </c>
      <c r="F45" s="320" t="s">
        <v>420</v>
      </c>
      <c r="G45" s="260">
        <v>7.1185900000000002</v>
      </c>
      <c r="H45" s="320" t="s">
        <v>420</v>
      </c>
      <c r="I45" s="260">
        <v>0.14976999999999999</v>
      </c>
      <c r="J45" s="320" t="s">
        <v>420</v>
      </c>
      <c r="K45" s="260">
        <v>0</v>
      </c>
      <c r="L45" s="320" t="s">
        <v>420</v>
      </c>
      <c r="M45" s="390">
        <v>0.14977000000000001</v>
      </c>
      <c r="N45" s="320" t="s">
        <v>420</v>
      </c>
      <c r="O45" s="260">
        <v>0</v>
      </c>
      <c r="P45" s="320" t="s">
        <v>420</v>
      </c>
      <c r="Q45" s="260">
        <v>0.14977000000000001</v>
      </c>
      <c r="R45" s="320" t="s">
        <v>420</v>
      </c>
      <c r="S45" s="260">
        <v>0</v>
      </c>
      <c r="T45" s="320" t="s">
        <v>420</v>
      </c>
      <c r="U45" s="320">
        <v>0</v>
      </c>
      <c r="V45" s="320" t="s">
        <v>420</v>
      </c>
      <c r="W45" s="260">
        <v>0</v>
      </c>
      <c r="X45" s="320" t="s">
        <v>420</v>
      </c>
      <c r="Y45" s="320">
        <v>0</v>
      </c>
      <c r="Z45" s="320" t="s">
        <v>420</v>
      </c>
      <c r="AA45" s="260">
        <v>0</v>
      </c>
      <c r="AB45" s="320" t="s">
        <v>420</v>
      </c>
      <c r="AC45" s="320">
        <v>0</v>
      </c>
      <c r="AD45" s="320" t="s">
        <v>420</v>
      </c>
      <c r="AE45" s="320">
        <f t="shared" si="11"/>
        <v>0</v>
      </c>
      <c r="AF45" s="320" t="s">
        <v>420</v>
      </c>
      <c r="AG45" s="320">
        <f t="shared" si="12"/>
        <v>0.14977000000000001</v>
      </c>
      <c r="AH45" s="320" t="s">
        <v>420</v>
      </c>
      <c r="AI45" s="385" t="s">
        <v>420</v>
      </c>
      <c r="AJ45" s="388" t="s">
        <v>59</v>
      </c>
      <c r="AK45" s="261"/>
    </row>
    <row r="46" spans="1:37" ht="47.25">
      <c r="A46" s="317" t="s">
        <v>226</v>
      </c>
      <c r="B46" s="389" t="s">
        <v>423</v>
      </c>
      <c r="C46" s="318" t="s">
        <v>4</v>
      </c>
      <c r="D46" s="392" t="s">
        <v>554</v>
      </c>
      <c r="E46" s="260">
        <f>0.81702</f>
        <v>0.81701999999999997</v>
      </c>
      <c r="F46" s="320" t="s">
        <v>420</v>
      </c>
      <c r="G46" s="260">
        <v>0.79768000000000006</v>
      </c>
      <c r="H46" s="320" t="s">
        <v>420</v>
      </c>
      <c r="I46" s="260">
        <v>1.934E-2</v>
      </c>
      <c r="J46" s="320" t="s">
        <v>420</v>
      </c>
      <c r="K46" s="260">
        <v>0</v>
      </c>
      <c r="L46" s="320" t="s">
        <v>420</v>
      </c>
      <c r="M46" s="390">
        <v>1.934E-2</v>
      </c>
      <c r="N46" s="320" t="s">
        <v>420</v>
      </c>
      <c r="O46" s="260">
        <v>0</v>
      </c>
      <c r="P46" s="320" t="s">
        <v>420</v>
      </c>
      <c r="Q46" s="260">
        <v>1.934E-2</v>
      </c>
      <c r="R46" s="320" t="s">
        <v>420</v>
      </c>
      <c r="S46" s="260">
        <v>0</v>
      </c>
      <c r="T46" s="320" t="s">
        <v>420</v>
      </c>
      <c r="U46" s="320">
        <v>0</v>
      </c>
      <c r="V46" s="320" t="s">
        <v>420</v>
      </c>
      <c r="W46" s="260">
        <v>0</v>
      </c>
      <c r="X46" s="320" t="s">
        <v>420</v>
      </c>
      <c r="Y46" s="320">
        <v>0</v>
      </c>
      <c r="Z46" s="320" t="s">
        <v>420</v>
      </c>
      <c r="AA46" s="260">
        <v>0</v>
      </c>
      <c r="AB46" s="320" t="s">
        <v>420</v>
      </c>
      <c r="AC46" s="320">
        <v>0</v>
      </c>
      <c r="AD46" s="320" t="s">
        <v>420</v>
      </c>
      <c r="AE46" s="320">
        <f t="shared" si="11"/>
        <v>0</v>
      </c>
      <c r="AF46" s="320" t="s">
        <v>420</v>
      </c>
      <c r="AG46" s="320">
        <f t="shared" si="12"/>
        <v>1.934E-2</v>
      </c>
      <c r="AH46" s="320" t="s">
        <v>420</v>
      </c>
      <c r="AI46" s="385" t="s">
        <v>420</v>
      </c>
      <c r="AJ46" s="388" t="s">
        <v>59</v>
      </c>
      <c r="AK46" s="261"/>
    </row>
    <row r="47" spans="1:37" ht="126">
      <c r="A47" s="317" t="s">
        <v>226</v>
      </c>
      <c r="B47" s="389" t="s">
        <v>60</v>
      </c>
      <c r="C47" s="318" t="s">
        <v>1</v>
      </c>
      <c r="D47" s="391" t="s">
        <v>555</v>
      </c>
      <c r="E47" s="260">
        <v>20.279338983050845</v>
      </c>
      <c r="F47" s="320" t="s">
        <v>420</v>
      </c>
      <c r="G47" s="260">
        <v>5.3015072699999992</v>
      </c>
      <c r="H47" s="320" t="s">
        <v>420</v>
      </c>
      <c r="I47" s="260">
        <v>14.080151733050846</v>
      </c>
      <c r="J47" s="320" t="s">
        <v>420</v>
      </c>
      <c r="K47" s="260">
        <v>0</v>
      </c>
      <c r="L47" s="320" t="s">
        <v>420</v>
      </c>
      <c r="M47" s="390">
        <v>0.89767998000000004</v>
      </c>
      <c r="N47" s="320" t="s">
        <v>420</v>
      </c>
      <c r="O47" s="260">
        <v>0</v>
      </c>
      <c r="P47" s="320" t="s">
        <v>420</v>
      </c>
      <c r="Q47" s="260">
        <v>0.89767998000000004</v>
      </c>
      <c r="R47" s="320" t="s">
        <v>420</v>
      </c>
      <c r="S47" s="260">
        <v>0</v>
      </c>
      <c r="T47" s="320" t="s">
        <v>420</v>
      </c>
      <c r="U47" s="320">
        <v>0</v>
      </c>
      <c r="V47" s="320" t="s">
        <v>420</v>
      </c>
      <c r="W47" s="260">
        <v>0</v>
      </c>
      <c r="X47" s="320" t="s">
        <v>420</v>
      </c>
      <c r="Y47" s="320">
        <v>0</v>
      </c>
      <c r="Z47" s="320" t="s">
        <v>420</v>
      </c>
      <c r="AA47" s="260">
        <v>0</v>
      </c>
      <c r="AB47" s="320" t="s">
        <v>420</v>
      </c>
      <c r="AC47" s="320">
        <v>0</v>
      </c>
      <c r="AD47" s="320" t="s">
        <v>420</v>
      </c>
      <c r="AE47" s="320">
        <f t="shared" si="11"/>
        <v>13.182471753050846</v>
      </c>
      <c r="AF47" s="320" t="s">
        <v>420</v>
      </c>
      <c r="AG47" s="320">
        <f t="shared" si="12"/>
        <v>0.89767998000000004</v>
      </c>
      <c r="AH47" s="320" t="s">
        <v>420</v>
      </c>
      <c r="AI47" s="385" t="s">
        <v>420</v>
      </c>
      <c r="AJ47" s="388" t="s">
        <v>59</v>
      </c>
      <c r="AK47" s="261"/>
    </row>
    <row r="48" spans="1:37" ht="94.5">
      <c r="A48" s="317" t="s">
        <v>226</v>
      </c>
      <c r="B48" s="389" t="s">
        <v>424</v>
      </c>
      <c r="C48" s="318" t="s">
        <v>1</v>
      </c>
      <c r="D48" s="391" t="s">
        <v>100</v>
      </c>
      <c r="E48" s="260">
        <v>5.0537034000000007</v>
      </c>
      <c r="F48" s="320" t="s">
        <v>420</v>
      </c>
      <c r="G48" s="260">
        <v>0.42370259999999949</v>
      </c>
      <c r="H48" s="320" t="s">
        <v>420</v>
      </c>
      <c r="I48" s="260">
        <v>5.0537034000000007</v>
      </c>
      <c r="J48" s="320" t="s">
        <v>420</v>
      </c>
      <c r="K48" s="260">
        <v>0</v>
      </c>
      <c r="L48" s="320" t="s">
        <v>420</v>
      </c>
      <c r="M48" s="390">
        <v>5.0537034000000007</v>
      </c>
      <c r="N48" s="320" t="s">
        <v>420</v>
      </c>
      <c r="O48" s="260">
        <v>0</v>
      </c>
      <c r="P48" s="320" t="s">
        <v>420</v>
      </c>
      <c r="Q48" s="260">
        <v>5.0537034000000007</v>
      </c>
      <c r="R48" s="320" t="s">
        <v>420</v>
      </c>
      <c r="S48" s="260">
        <v>0</v>
      </c>
      <c r="T48" s="320" t="s">
        <v>420</v>
      </c>
      <c r="U48" s="320">
        <v>0</v>
      </c>
      <c r="V48" s="320" t="s">
        <v>420</v>
      </c>
      <c r="W48" s="260">
        <v>0</v>
      </c>
      <c r="X48" s="320" t="s">
        <v>420</v>
      </c>
      <c r="Y48" s="320">
        <v>0</v>
      </c>
      <c r="Z48" s="320" t="s">
        <v>420</v>
      </c>
      <c r="AA48" s="260">
        <v>0</v>
      </c>
      <c r="AB48" s="320" t="s">
        <v>420</v>
      </c>
      <c r="AC48" s="320">
        <v>0</v>
      </c>
      <c r="AD48" s="320" t="s">
        <v>420</v>
      </c>
      <c r="AE48" s="320">
        <f t="shared" si="11"/>
        <v>0</v>
      </c>
      <c r="AF48" s="320" t="s">
        <v>420</v>
      </c>
      <c r="AG48" s="320">
        <f t="shared" si="12"/>
        <v>5.0537034000000007</v>
      </c>
      <c r="AH48" s="320" t="s">
        <v>420</v>
      </c>
      <c r="AI48" s="385" t="s">
        <v>420</v>
      </c>
      <c r="AJ48" s="388" t="s">
        <v>59</v>
      </c>
      <c r="AK48" s="261"/>
    </row>
    <row r="49" spans="1:37" ht="110.25">
      <c r="A49" s="317" t="s">
        <v>226</v>
      </c>
      <c r="B49" s="389" t="s">
        <v>425</v>
      </c>
      <c r="C49" s="318" t="s">
        <v>1</v>
      </c>
      <c r="D49" s="391" t="s">
        <v>556</v>
      </c>
      <c r="E49" s="260">
        <v>0.16759163000000002</v>
      </c>
      <c r="F49" s="320" t="s">
        <v>420</v>
      </c>
      <c r="G49" s="260">
        <v>0</v>
      </c>
      <c r="H49" s="320" t="s">
        <v>420</v>
      </c>
      <c r="I49" s="260">
        <v>0.16759162999999999</v>
      </c>
      <c r="J49" s="320" t="s">
        <v>420</v>
      </c>
      <c r="K49" s="260">
        <v>0</v>
      </c>
      <c r="L49" s="320" t="s">
        <v>420</v>
      </c>
      <c r="M49" s="390">
        <v>0.16759163000000002</v>
      </c>
      <c r="N49" s="320" t="s">
        <v>420</v>
      </c>
      <c r="O49" s="260">
        <v>0</v>
      </c>
      <c r="P49" s="320" t="s">
        <v>420</v>
      </c>
      <c r="Q49" s="260">
        <v>0.16759163000000002</v>
      </c>
      <c r="R49" s="320" t="s">
        <v>420</v>
      </c>
      <c r="S49" s="260">
        <v>0</v>
      </c>
      <c r="T49" s="320" t="s">
        <v>420</v>
      </c>
      <c r="U49" s="320">
        <v>0</v>
      </c>
      <c r="V49" s="320" t="s">
        <v>420</v>
      </c>
      <c r="W49" s="260">
        <v>0</v>
      </c>
      <c r="X49" s="320" t="s">
        <v>420</v>
      </c>
      <c r="Y49" s="320">
        <v>0</v>
      </c>
      <c r="Z49" s="320" t="s">
        <v>420</v>
      </c>
      <c r="AA49" s="260">
        <v>0</v>
      </c>
      <c r="AB49" s="320" t="s">
        <v>420</v>
      </c>
      <c r="AC49" s="320">
        <v>0</v>
      </c>
      <c r="AD49" s="320" t="s">
        <v>420</v>
      </c>
      <c r="AE49" s="320">
        <f t="shared" si="11"/>
        <v>0</v>
      </c>
      <c r="AF49" s="320" t="s">
        <v>420</v>
      </c>
      <c r="AG49" s="320">
        <f t="shared" si="12"/>
        <v>0.16759163000000002</v>
      </c>
      <c r="AH49" s="320" t="s">
        <v>420</v>
      </c>
      <c r="AI49" s="385" t="s">
        <v>420</v>
      </c>
      <c r="AJ49" s="388" t="s">
        <v>59</v>
      </c>
      <c r="AK49" s="261"/>
    </row>
    <row r="50" spans="1:37" ht="94.5">
      <c r="A50" s="317" t="s">
        <v>226</v>
      </c>
      <c r="B50" s="389" t="s">
        <v>426</v>
      </c>
      <c r="C50" s="318" t="s">
        <v>1</v>
      </c>
      <c r="D50" s="391" t="s">
        <v>557</v>
      </c>
      <c r="E50" s="260">
        <v>0.13751138000000002</v>
      </c>
      <c r="F50" s="320" t="s">
        <v>420</v>
      </c>
      <c r="G50" s="260">
        <v>0</v>
      </c>
      <c r="H50" s="320" t="s">
        <v>420</v>
      </c>
      <c r="I50" s="260">
        <v>0.13751137999999999</v>
      </c>
      <c r="J50" s="320" t="s">
        <v>420</v>
      </c>
      <c r="K50" s="260">
        <v>0</v>
      </c>
      <c r="L50" s="320" t="s">
        <v>420</v>
      </c>
      <c r="M50" s="390">
        <v>0.13751138000000002</v>
      </c>
      <c r="N50" s="320" t="s">
        <v>420</v>
      </c>
      <c r="O50" s="260">
        <v>0</v>
      </c>
      <c r="P50" s="320" t="s">
        <v>420</v>
      </c>
      <c r="Q50" s="260">
        <v>0.13751138000000002</v>
      </c>
      <c r="R50" s="320" t="s">
        <v>420</v>
      </c>
      <c r="S50" s="260">
        <v>0</v>
      </c>
      <c r="T50" s="320" t="s">
        <v>420</v>
      </c>
      <c r="U50" s="320">
        <v>0</v>
      </c>
      <c r="V50" s="320" t="s">
        <v>420</v>
      </c>
      <c r="W50" s="260">
        <v>0</v>
      </c>
      <c r="X50" s="320" t="s">
        <v>420</v>
      </c>
      <c r="Y50" s="320">
        <v>0</v>
      </c>
      <c r="Z50" s="320" t="s">
        <v>420</v>
      </c>
      <c r="AA50" s="260">
        <v>0</v>
      </c>
      <c r="AB50" s="320" t="s">
        <v>420</v>
      </c>
      <c r="AC50" s="320">
        <v>0</v>
      </c>
      <c r="AD50" s="320" t="s">
        <v>420</v>
      </c>
      <c r="AE50" s="320">
        <f t="shared" si="11"/>
        <v>0</v>
      </c>
      <c r="AF50" s="320" t="s">
        <v>420</v>
      </c>
      <c r="AG50" s="320">
        <f t="shared" si="12"/>
        <v>0.13751138000000002</v>
      </c>
      <c r="AH50" s="320" t="s">
        <v>420</v>
      </c>
      <c r="AI50" s="385" t="s">
        <v>420</v>
      </c>
      <c r="AJ50" s="388" t="s">
        <v>59</v>
      </c>
      <c r="AK50" s="261"/>
    </row>
    <row r="51" spans="1:37" ht="31.5">
      <c r="A51" s="317" t="s">
        <v>226</v>
      </c>
      <c r="B51" s="389" t="s">
        <v>427</v>
      </c>
      <c r="C51" s="318" t="s">
        <v>1</v>
      </c>
      <c r="D51" s="391" t="s">
        <v>558</v>
      </c>
      <c r="E51" s="260">
        <v>6.7099320000000002</v>
      </c>
      <c r="F51" s="320" t="s">
        <v>420</v>
      </c>
      <c r="G51" s="260">
        <v>0</v>
      </c>
      <c r="H51" s="320" t="s">
        <v>420</v>
      </c>
      <c r="I51" s="260">
        <v>6.7099320000000002</v>
      </c>
      <c r="J51" s="320" t="s">
        <v>420</v>
      </c>
      <c r="K51" s="260">
        <v>0</v>
      </c>
      <c r="L51" s="320" t="s">
        <v>420</v>
      </c>
      <c r="M51" s="390">
        <v>6.7099320000000002</v>
      </c>
      <c r="N51" s="320" t="s">
        <v>420</v>
      </c>
      <c r="O51" s="260">
        <v>0</v>
      </c>
      <c r="P51" s="320" t="s">
        <v>420</v>
      </c>
      <c r="Q51" s="260">
        <v>6.7099320000000002</v>
      </c>
      <c r="R51" s="320" t="s">
        <v>420</v>
      </c>
      <c r="S51" s="260">
        <v>0</v>
      </c>
      <c r="T51" s="320" t="s">
        <v>420</v>
      </c>
      <c r="U51" s="320">
        <v>0</v>
      </c>
      <c r="V51" s="320" t="s">
        <v>420</v>
      </c>
      <c r="W51" s="260">
        <v>0</v>
      </c>
      <c r="X51" s="320" t="s">
        <v>420</v>
      </c>
      <c r="Y51" s="320">
        <v>0</v>
      </c>
      <c r="Z51" s="320" t="s">
        <v>420</v>
      </c>
      <c r="AA51" s="260">
        <v>0</v>
      </c>
      <c r="AB51" s="320" t="s">
        <v>420</v>
      </c>
      <c r="AC51" s="320">
        <v>0</v>
      </c>
      <c r="AD51" s="320" t="s">
        <v>420</v>
      </c>
      <c r="AE51" s="320">
        <f t="shared" si="11"/>
        <v>0</v>
      </c>
      <c r="AF51" s="320" t="s">
        <v>420</v>
      </c>
      <c r="AG51" s="320">
        <f t="shared" si="12"/>
        <v>6.7099320000000002</v>
      </c>
      <c r="AH51" s="320" t="s">
        <v>420</v>
      </c>
      <c r="AI51" s="385" t="s">
        <v>420</v>
      </c>
      <c r="AJ51" s="388" t="s">
        <v>59</v>
      </c>
      <c r="AK51" s="261"/>
    </row>
    <row r="52" spans="1:37" ht="126" customHeight="1">
      <c r="A52" s="317" t="s">
        <v>226</v>
      </c>
      <c r="B52" s="389" t="s">
        <v>199</v>
      </c>
      <c r="C52" s="318" t="s">
        <v>1</v>
      </c>
      <c r="D52" s="391" t="s">
        <v>559</v>
      </c>
      <c r="E52" s="260">
        <v>1.2021348199999999</v>
      </c>
      <c r="F52" s="320" t="s">
        <v>420</v>
      </c>
      <c r="G52" s="260">
        <v>0.1829481799999999</v>
      </c>
      <c r="H52" s="320" t="s">
        <v>420</v>
      </c>
      <c r="I52" s="260">
        <v>1.01918664</v>
      </c>
      <c r="J52" s="320" t="s">
        <v>420</v>
      </c>
      <c r="K52" s="260">
        <v>0</v>
      </c>
      <c r="L52" s="320" t="s">
        <v>420</v>
      </c>
      <c r="M52" s="393">
        <v>1.01918664</v>
      </c>
      <c r="N52" s="320" t="s">
        <v>420</v>
      </c>
      <c r="O52" s="260">
        <v>0</v>
      </c>
      <c r="P52" s="320" t="s">
        <v>420</v>
      </c>
      <c r="Q52" s="394">
        <v>1.01918664</v>
      </c>
      <c r="R52" s="320" t="s">
        <v>420</v>
      </c>
      <c r="S52" s="260">
        <v>0</v>
      </c>
      <c r="T52" s="320" t="s">
        <v>420</v>
      </c>
      <c r="U52" s="320">
        <v>0</v>
      </c>
      <c r="V52" s="320" t="s">
        <v>420</v>
      </c>
      <c r="W52" s="260">
        <v>0</v>
      </c>
      <c r="X52" s="320" t="s">
        <v>420</v>
      </c>
      <c r="Y52" s="320">
        <v>0</v>
      </c>
      <c r="Z52" s="320" t="s">
        <v>420</v>
      </c>
      <c r="AA52" s="260">
        <v>0</v>
      </c>
      <c r="AB52" s="320" t="s">
        <v>420</v>
      </c>
      <c r="AC52" s="320">
        <v>0</v>
      </c>
      <c r="AD52" s="320" t="s">
        <v>420</v>
      </c>
      <c r="AE52" s="320">
        <f t="shared" si="11"/>
        <v>0</v>
      </c>
      <c r="AF52" s="320" t="s">
        <v>420</v>
      </c>
      <c r="AG52" s="320">
        <f t="shared" si="12"/>
        <v>1.01918664</v>
      </c>
      <c r="AH52" s="320" t="s">
        <v>420</v>
      </c>
      <c r="AI52" s="385" t="s">
        <v>420</v>
      </c>
      <c r="AJ52" s="388" t="s">
        <v>59</v>
      </c>
      <c r="AK52" s="261"/>
    </row>
    <row r="53" spans="1:37" ht="94.5">
      <c r="A53" s="317" t="s">
        <v>226</v>
      </c>
      <c r="B53" s="389" t="s">
        <v>428</v>
      </c>
      <c r="C53" s="318" t="s">
        <v>7</v>
      </c>
      <c r="D53" s="391" t="s">
        <v>560</v>
      </c>
      <c r="E53" s="260">
        <v>0.39061000000000001</v>
      </c>
      <c r="F53" s="320" t="s">
        <v>420</v>
      </c>
      <c r="G53" s="260">
        <v>0.26531000000000005</v>
      </c>
      <c r="H53" s="320" t="s">
        <v>420</v>
      </c>
      <c r="I53" s="260">
        <v>0.12529999999999999</v>
      </c>
      <c r="J53" s="320" t="s">
        <v>420</v>
      </c>
      <c r="K53" s="260">
        <v>0</v>
      </c>
      <c r="L53" s="320" t="s">
        <v>420</v>
      </c>
      <c r="M53" s="393">
        <v>0.12529999999999999</v>
      </c>
      <c r="N53" s="320" t="s">
        <v>420</v>
      </c>
      <c r="O53" s="260">
        <v>0</v>
      </c>
      <c r="P53" s="320" t="s">
        <v>420</v>
      </c>
      <c r="Q53" s="394">
        <v>0.12529999999999999</v>
      </c>
      <c r="R53" s="320" t="s">
        <v>420</v>
      </c>
      <c r="S53" s="260">
        <v>0</v>
      </c>
      <c r="T53" s="320" t="s">
        <v>420</v>
      </c>
      <c r="U53" s="320">
        <v>0</v>
      </c>
      <c r="V53" s="320" t="s">
        <v>420</v>
      </c>
      <c r="W53" s="260">
        <v>0</v>
      </c>
      <c r="X53" s="320" t="s">
        <v>420</v>
      </c>
      <c r="Y53" s="320">
        <v>0</v>
      </c>
      <c r="Z53" s="320" t="s">
        <v>420</v>
      </c>
      <c r="AA53" s="260">
        <v>0</v>
      </c>
      <c r="AB53" s="320" t="s">
        <v>420</v>
      </c>
      <c r="AC53" s="320">
        <v>0</v>
      </c>
      <c r="AD53" s="320" t="s">
        <v>420</v>
      </c>
      <c r="AE53" s="320">
        <f t="shared" si="11"/>
        <v>0</v>
      </c>
      <c r="AF53" s="320" t="s">
        <v>420</v>
      </c>
      <c r="AG53" s="320">
        <f t="shared" si="12"/>
        <v>0.12529999999999999</v>
      </c>
      <c r="AH53" s="320" t="s">
        <v>420</v>
      </c>
      <c r="AI53" s="385" t="s">
        <v>420</v>
      </c>
      <c r="AJ53" s="388" t="s">
        <v>59</v>
      </c>
      <c r="AK53" s="261"/>
    </row>
    <row r="54" spans="1:37" ht="126">
      <c r="A54" s="317" t="s">
        <v>226</v>
      </c>
      <c r="B54" s="389" t="s">
        <v>429</v>
      </c>
      <c r="C54" s="318" t="s">
        <v>7</v>
      </c>
      <c r="D54" s="391" t="s">
        <v>561</v>
      </c>
      <c r="E54" s="260">
        <v>1.0629900000000001</v>
      </c>
      <c r="F54" s="320" t="s">
        <v>420</v>
      </c>
      <c r="G54" s="260">
        <v>0</v>
      </c>
      <c r="H54" s="320" t="s">
        <v>420</v>
      </c>
      <c r="I54" s="260">
        <v>1.0629900000000001</v>
      </c>
      <c r="J54" s="320" t="s">
        <v>420</v>
      </c>
      <c r="K54" s="260">
        <v>0</v>
      </c>
      <c r="L54" s="320" t="s">
        <v>420</v>
      </c>
      <c r="M54" s="393">
        <v>1.0629900000000001</v>
      </c>
      <c r="N54" s="320" t="s">
        <v>420</v>
      </c>
      <c r="O54" s="260">
        <v>0</v>
      </c>
      <c r="P54" s="320" t="s">
        <v>420</v>
      </c>
      <c r="Q54" s="394">
        <v>1.0629900000000001</v>
      </c>
      <c r="R54" s="320" t="s">
        <v>420</v>
      </c>
      <c r="S54" s="260">
        <v>0</v>
      </c>
      <c r="T54" s="320" t="s">
        <v>420</v>
      </c>
      <c r="U54" s="320">
        <v>0</v>
      </c>
      <c r="V54" s="320" t="s">
        <v>420</v>
      </c>
      <c r="W54" s="260">
        <v>0</v>
      </c>
      <c r="X54" s="320" t="s">
        <v>420</v>
      </c>
      <c r="Y54" s="320">
        <v>0</v>
      </c>
      <c r="Z54" s="320" t="s">
        <v>420</v>
      </c>
      <c r="AA54" s="260">
        <v>0</v>
      </c>
      <c r="AB54" s="320" t="s">
        <v>420</v>
      </c>
      <c r="AC54" s="320">
        <v>0</v>
      </c>
      <c r="AD54" s="320" t="s">
        <v>420</v>
      </c>
      <c r="AE54" s="320">
        <f t="shared" si="11"/>
        <v>0</v>
      </c>
      <c r="AF54" s="320" t="s">
        <v>420</v>
      </c>
      <c r="AG54" s="320">
        <f t="shared" si="12"/>
        <v>1.0629900000000001</v>
      </c>
      <c r="AH54" s="320" t="s">
        <v>420</v>
      </c>
      <c r="AI54" s="385" t="s">
        <v>420</v>
      </c>
      <c r="AJ54" s="388" t="s">
        <v>59</v>
      </c>
      <c r="AK54" s="261"/>
    </row>
    <row r="55" spans="1:37" ht="94.5">
      <c r="A55" s="317" t="s">
        <v>226</v>
      </c>
      <c r="B55" s="389" t="s">
        <v>201</v>
      </c>
      <c r="C55" s="318" t="s">
        <v>2</v>
      </c>
      <c r="D55" s="391" t="s">
        <v>562</v>
      </c>
      <c r="E55" s="260">
        <v>12.186440677966104</v>
      </c>
      <c r="F55" s="320" t="s">
        <v>420</v>
      </c>
      <c r="G55" s="260">
        <v>0.29431999999999992</v>
      </c>
      <c r="H55" s="320" t="s">
        <v>420</v>
      </c>
      <c r="I55" s="260">
        <v>7.0221906779661039</v>
      </c>
      <c r="J55" s="320" t="s">
        <v>420</v>
      </c>
      <c r="K55" s="260">
        <v>0</v>
      </c>
      <c r="L55" s="320" t="s">
        <v>420</v>
      </c>
      <c r="M55" s="393">
        <v>4.8699300000000001</v>
      </c>
      <c r="N55" s="320" t="s">
        <v>420</v>
      </c>
      <c r="O55" s="260">
        <v>0</v>
      </c>
      <c r="P55" s="320" t="s">
        <v>420</v>
      </c>
      <c r="Q55" s="394">
        <v>4.8699300000000001</v>
      </c>
      <c r="R55" s="320" t="s">
        <v>420</v>
      </c>
      <c r="S55" s="260">
        <v>0</v>
      </c>
      <c r="T55" s="320" t="s">
        <v>420</v>
      </c>
      <c r="U55" s="320">
        <v>0</v>
      </c>
      <c r="V55" s="320" t="s">
        <v>420</v>
      </c>
      <c r="W55" s="260">
        <v>0</v>
      </c>
      <c r="X55" s="320" t="s">
        <v>420</v>
      </c>
      <c r="Y55" s="320">
        <v>0</v>
      </c>
      <c r="Z55" s="320" t="s">
        <v>420</v>
      </c>
      <c r="AA55" s="260">
        <v>0</v>
      </c>
      <c r="AB55" s="320" t="s">
        <v>420</v>
      </c>
      <c r="AC55" s="320">
        <v>0</v>
      </c>
      <c r="AD55" s="320" t="s">
        <v>420</v>
      </c>
      <c r="AE55" s="320">
        <f t="shared" si="11"/>
        <v>2.1522606779661038</v>
      </c>
      <c r="AF55" s="320" t="s">
        <v>420</v>
      </c>
      <c r="AG55" s="320">
        <f t="shared" si="12"/>
        <v>4.8699300000000001</v>
      </c>
      <c r="AH55" s="320" t="s">
        <v>420</v>
      </c>
      <c r="AI55" s="385" t="s">
        <v>420</v>
      </c>
      <c r="AJ55" s="388" t="s">
        <v>59</v>
      </c>
      <c r="AK55" s="261"/>
    </row>
    <row r="56" spans="1:37" ht="94.5">
      <c r="A56" s="317" t="s">
        <v>226</v>
      </c>
      <c r="B56" s="389" t="s">
        <v>430</v>
      </c>
      <c r="C56" s="318" t="s">
        <v>2</v>
      </c>
      <c r="D56" s="391" t="s">
        <v>563</v>
      </c>
      <c r="E56" s="260">
        <v>2.2198899999999999</v>
      </c>
      <c r="F56" s="320" t="s">
        <v>420</v>
      </c>
      <c r="G56" s="260">
        <v>0</v>
      </c>
      <c r="H56" s="320" t="s">
        <v>420</v>
      </c>
      <c r="I56" s="260">
        <v>2.2198899999999999</v>
      </c>
      <c r="J56" s="320" t="s">
        <v>420</v>
      </c>
      <c r="K56" s="260">
        <v>0</v>
      </c>
      <c r="L56" s="320" t="s">
        <v>420</v>
      </c>
      <c r="M56" s="393">
        <v>2.2198899999999999</v>
      </c>
      <c r="N56" s="320" t="s">
        <v>420</v>
      </c>
      <c r="O56" s="260">
        <v>0</v>
      </c>
      <c r="P56" s="320" t="s">
        <v>420</v>
      </c>
      <c r="Q56" s="394">
        <v>2.2198899999999999</v>
      </c>
      <c r="R56" s="320" t="s">
        <v>420</v>
      </c>
      <c r="S56" s="260">
        <v>0</v>
      </c>
      <c r="T56" s="320" t="s">
        <v>420</v>
      </c>
      <c r="U56" s="320">
        <v>0</v>
      </c>
      <c r="V56" s="320" t="s">
        <v>420</v>
      </c>
      <c r="W56" s="260">
        <v>0</v>
      </c>
      <c r="X56" s="320" t="s">
        <v>420</v>
      </c>
      <c r="Y56" s="320">
        <v>0</v>
      </c>
      <c r="Z56" s="320" t="s">
        <v>420</v>
      </c>
      <c r="AA56" s="260">
        <v>0</v>
      </c>
      <c r="AB56" s="320" t="s">
        <v>420</v>
      </c>
      <c r="AC56" s="320">
        <v>0</v>
      </c>
      <c r="AD56" s="320" t="s">
        <v>420</v>
      </c>
      <c r="AE56" s="320">
        <f t="shared" si="11"/>
        <v>0</v>
      </c>
      <c r="AF56" s="320" t="s">
        <v>420</v>
      </c>
      <c r="AG56" s="320">
        <f t="shared" si="12"/>
        <v>2.2198899999999999</v>
      </c>
      <c r="AH56" s="320" t="s">
        <v>420</v>
      </c>
      <c r="AI56" s="385" t="s">
        <v>420</v>
      </c>
      <c r="AJ56" s="388" t="s">
        <v>59</v>
      </c>
      <c r="AK56" s="261"/>
    </row>
    <row r="57" spans="1:37" ht="15.75">
      <c r="A57" s="317" t="s">
        <v>226</v>
      </c>
      <c r="B57" s="395" t="s">
        <v>431</v>
      </c>
      <c r="C57" s="318" t="s">
        <v>30</v>
      </c>
      <c r="D57" s="392" t="s">
        <v>564</v>
      </c>
      <c r="E57" s="260">
        <v>61.462950000000006</v>
      </c>
      <c r="F57" s="320" t="s">
        <v>420</v>
      </c>
      <c r="G57" s="260">
        <v>0</v>
      </c>
      <c r="H57" s="320" t="s">
        <v>420</v>
      </c>
      <c r="I57" s="260">
        <v>61.462950000000006</v>
      </c>
      <c r="J57" s="320" t="s">
        <v>420</v>
      </c>
      <c r="K57" s="260">
        <v>0</v>
      </c>
      <c r="L57" s="320" t="s">
        <v>420</v>
      </c>
      <c r="M57" s="390">
        <v>0</v>
      </c>
      <c r="N57" s="320" t="s">
        <v>420</v>
      </c>
      <c r="O57" s="260">
        <v>0</v>
      </c>
      <c r="P57" s="320" t="s">
        <v>420</v>
      </c>
      <c r="Q57" s="260">
        <v>0</v>
      </c>
      <c r="R57" s="320" t="s">
        <v>420</v>
      </c>
      <c r="S57" s="260">
        <v>0</v>
      </c>
      <c r="T57" s="320" t="s">
        <v>420</v>
      </c>
      <c r="U57" s="320">
        <v>0</v>
      </c>
      <c r="V57" s="320" t="s">
        <v>420</v>
      </c>
      <c r="W57" s="260">
        <v>0</v>
      </c>
      <c r="X57" s="320" t="s">
        <v>420</v>
      </c>
      <c r="Y57" s="320">
        <v>0</v>
      </c>
      <c r="Z57" s="320" t="s">
        <v>420</v>
      </c>
      <c r="AA57" s="260">
        <v>0</v>
      </c>
      <c r="AB57" s="320" t="s">
        <v>420</v>
      </c>
      <c r="AC57" s="320">
        <v>0</v>
      </c>
      <c r="AD57" s="320" t="s">
        <v>420</v>
      </c>
      <c r="AE57" s="320">
        <f t="shared" si="11"/>
        <v>61.462950000000006</v>
      </c>
      <c r="AF57" s="320" t="s">
        <v>420</v>
      </c>
      <c r="AG57" s="320">
        <f t="shared" si="12"/>
        <v>0</v>
      </c>
      <c r="AH57" s="320" t="s">
        <v>420</v>
      </c>
      <c r="AI57" s="385" t="s">
        <v>420</v>
      </c>
      <c r="AJ57" s="318" t="s">
        <v>58</v>
      </c>
      <c r="AK57" s="261"/>
    </row>
    <row r="58" spans="1:37" ht="63">
      <c r="A58" s="317" t="s">
        <v>226</v>
      </c>
      <c r="B58" s="396" t="s">
        <v>432</v>
      </c>
      <c r="C58" s="318" t="s">
        <v>30</v>
      </c>
      <c r="D58" s="392" t="s">
        <v>188</v>
      </c>
      <c r="E58" s="260">
        <v>132.05264</v>
      </c>
      <c r="F58" s="320" t="s">
        <v>420</v>
      </c>
      <c r="G58" s="260">
        <v>0</v>
      </c>
      <c r="H58" s="320" t="s">
        <v>420</v>
      </c>
      <c r="I58" s="260">
        <v>132.05264</v>
      </c>
      <c r="J58" s="320" t="s">
        <v>420</v>
      </c>
      <c r="K58" s="260">
        <v>0</v>
      </c>
      <c r="L58" s="320" t="s">
        <v>420</v>
      </c>
      <c r="M58" s="390">
        <v>0</v>
      </c>
      <c r="N58" s="320" t="s">
        <v>420</v>
      </c>
      <c r="O58" s="260">
        <v>0</v>
      </c>
      <c r="P58" s="320" t="s">
        <v>420</v>
      </c>
      <c r="Q58" s="260">
        <v>0</v>
      </c>
      <c r="R58" s="320" t="s">
        <v>420</v>
      </c>
      <c r="S58" s="260">
        <v>0</v>
      </c>
      <c r="T58" s="320" t="s">
        <v>420</v>
      </c>
      <c r="U58" s="320">
        <v>0</v>
      </c>
      <c r="V58" s="320" t="s">
        <v>420</v>
      </c>
      <c r="W58" s="260">
        <v>0</v>
      </c>
      <c r="X58" s="320" t="s">
        <v>420</v>
      </c>
      <c r="Y58" s="320">
        <v>0</v>
      </c>
      <c r="Z58" s="320" t="s">
        <v>420</v>
      </c>
      <c r="AA58" s="260">
        <v>0</v>
      </c>
      <c r="AB58" s="320" t="s">
        <v>420</v>
      </c>
      <c r="AC58" s="320">
        <v>0</v>
      </c>
      <c r="AD58" s="320" t="s">
        <v>420</v>
      </c>
      <c r="AE58" s="320">
        <f t="shared" si="11"/>
        <v>132.05264</v>
      </c>
      <c r="AF58" s="320" t="s">
        <v>420</v>
      </c>
      <c r="AG58" s="320">
        <f t="shared" si="12"/>
        <v>0</v>
      </c>
      <c r="AH58" s="320" t="s">
        <v>420</v>
      </c>
      <c r="AI58" s="385" t="s">
        <v>420</v>
      </c>
      <c r="AJ58" s="318" t="s">
        <v>58</v>
      </c>
      <c r="AK58" s="261"/>
    </row>
    <row r="59" spans="1:37" ht="157.5">
      <c r="A59" s="317" t="s">
        <v>226</v>
      </c>
      <c r="B59" s="396" t="s">
        <v>115</v>
      </c>
      <c r="C59" s="397" t="s">
        <v>1</v>
      </c>
      <c r="D59" s="392" t="s">
        <v>101</v>
      </c>
      <c r="E59" s="260">
        <v>25.447161016949153</v>
      </c>
      <c r="F59" s="320" t="s">
        <v>420</v>
      </c>
      <c r="G59" s="260">
        <v>0</v>
      </c>
      <c r="H59" s="320" t="s">
        <v>420</v>
      </c>
      <c r="I59" s="260">
        <v>25.447161016949153</v>
      </c>
      <c r="J59" s="320" t="s">
        <v>420</v>
      </c>
      <c r="K59" s="260">
        <v>0</v>
      </c>
      <c r="L59" s="320" t="s">
        <v>420</v>
      </c>
      <c r="M59" s="390">
        <v>0</v>
      </c>
      <c r="N59" s="320" t="s">
        <v>420</v>
      </c>
      <c r="O59" s="260">
        <v>0</v>
      </c>
      <c r="P59" s="320" t="s">
        <v>420</v>
      </c>
      <c r="Q59" s="260">
        <v>0</v>
      </c>
      <c r="R59" s="320" t="s">
        <v>420</v>
      </c>
      <c r="S59" s="260">
        <v>0</v>
      </c>
      <c r="T59" s="320" t="s">
        <v>420</v>
      </c>
      <c r="U59" s="320">
        <v>0</v>
      </c>
      <c r="V59" s="320" t="s">
        <v>420</v>
      </c>
      <c r="W59" s="260">
        <v>0</v>
      </c>
      <c r="X59" s="320" t="s">
        <v>420</v>
      </c>
      <c r="Y59" s="320">
        <v>0</v>
      </c>
      <c r="Z59" s="320" t="s">
        <v>420</v>
      </c>
      <c r="AA59" s="260">
        <v>0</v>
      </c>
      <c r="AB59" s="320" t="s">
        <v>420</v>
      </c>
      <c r="AC59" s="320">
        <v>0</v>
      </c>
      <c r="AD59" s="320" t="s">
        <v>420</v>
      </c>
      <c r="AE59" s="320">
        <f t="shared" si="11"/>
        <v>25.447161016949153</v>
      </c>
      <c r="AF59" s="320" t="s">
        <v>420</v>
      </c>
      <c r="AG59" s="320">
        <f t="shared" si="12"/>
        <v>0</v>
      </c>
      <c r="AH59" s="320" t="s">
        <v>420</v>
      </c>
      <c r="AI59" s="385" t="s">
        <v>420</v>
      </c>
      <c r="AJ59" s="388" t="s">
        <v>58</v>
      </c>
      <c r="AK59" s="261"/>
    </row>
    <row r="60" spans="1:37" ht="110.25">
      <c r="A60" s="317" t="s">
        <v>226</v>
      </c>
      <c r="B60" s="398" t="s">
        <v>433</v>
      </c>
      <c r="C60" s="397" t="s">
        <v>1</v>
      </c>
      <c r="D60" s="392" t="s">
        <v>102</v>
      </c>
      <c r="E60" s="260">
        <v>6.1386186440677966</v>
      </c>
      <c r="F60" s="320" t="s">
        <v>420</v>
      </c>
      <c r="G60" s="260">
        <v>0</v>
      </c>
      <c r="H60" s="320" t="s">
        <v>420</v>
      </c>
      <c r="I60" s="260">
        <v>6.1386186440677966</v>
      </c>
      <c r="J60" s="320" t="s">
        <v>420</v>
      </c>
      <c r="K60" s="260">
        <v>0</v>
      </c>
      <c r="L60" s="320" t="s">
        <v>420</v>
      </c>
      <c r="M60" s="390">
        <v>0</v>
      </c>
      <c r="N60" s="320" t="s">
        <v>420</v>
      </c>
      <c r="O60" s="260">
        <v>0</v>
      </c>
      <c r="P60" s="320" t="s">
        <v>420</v>
      </c>
      <c r="Q60" s="260">
        <v>0</v>
      </c>
      <c r="R60" s="320" t="s">
        <v>420</v>
      </c>
      <c r="S60" s="260">
        <v>0</v>
      </c>
      <c r="T60" s="320" t="s">
        <v>420</v>
      </c>
      <c r="U60" s="320">
        <v>0</v>
      </c>
      <c r="V60" s="320" t="s">
        <v>420</v>
      </c>
      <c r="W60" s="260">
        <v>0</v>
      </c>
      <c r="X60" s="320" t="s">
        <v>420</v>
      </c>
      <c r="Y60" s="320">
        <v>0</v>
      </c>
      <c r="Z60" s="320" t="s">
        <v>420</v>
      </c>
      <c r="AA60" s="260">
        <v>0</v>
      </c>
      <c r="AB60" s="320" t="s">
        <v>420</v>
      </c>
      <c r="AC60" s="320">
        <v>0</v>
      </c>
      <c r="AD60" s="320" t="s">
        <v>420</v>
      </c>
      <c r="AE60" s="320">
        <f t="shared" si="11"/>
        <v>6.1386186440677966</v>
      </c>
      <c r="AF60" s="320" t="s">
        <v>420</v>
      </c>
      <c r="AG60" s="320">
        <f t="shared" si="12"/>
        <v>0</v>
      </c>
      <c r="AH60" s="320" t="s">
        <v>420</v>
      </c>
      <c r="AI60" s="385" t="s">
        <v>420</v>
      </c>
      <c r="AJ60" s="388" t="s">
        <v>58</v>
      </c>
      <c r="AK60" s="261"/>
    </row>
    <row r="61" spans="1:37" ht="110.25">
      <c r="A61" s="317" t="s">
        <v>226</v>
      </c>
      <c r="B61" s="399" t="s">
        <v>42</v>
      </c>
      <c r="C61" s="397" t="s">
        <v>6</v>
      </c>
      <c r="D61" s="392" t="s">
        <v>106</v>
      </c>
      <c r="E61" s="260">
        <v>1.768678368101458</v>
      </c>
      <c r="F61" s="320" t="s">
        <v>420</v>
      </c>
      <c r="G61" s="260">
        <v>0</v>
      </c>
      <c r="H61" s="320" t="s">
        <v>420</v>
      </c>
      <c r="I61" s="260">
        <v>1.768678368101458</v>
      </c>
      <c r="J61" s="320" t="s">
        <v>420</v>
      </c>
      <c r="K61" s="260">
        <v>0</v>
      </c>
      <c r="L61" s="320" t="s">
        <v>420</v>
      </c>
      <c r="M61" s="390">
        <v>0</v>
      </c>
      <c r="N61" s="320" t="s">
        <v>420</v>
      </c>
      <c r="O61" s="260">
        <v>0</v>
      </c>
      <c r="P61" s="320" t="s">
        <v>420</v>
      </c>
      <c r="Q61" s="260">
        <v>0</v>
      </c>
      <c r="R61" s="320" t="s">
        <v>420</v>
      </c>
      <c r="S61" s="260">
        <v>0</v>
      </c>
      <c r="T61" s="320" t="s">
        <v>420</v>
      </c>
      <c r="U61" s="320">
        <v>0</v>
      </c>
      <c r="V61" s="320" t="s">
        <v>420</v>
      </c>
      <c r="W61" s="260">
        <v>0</v>
      </c>
      <c r="X61" s="320" t="s">
        <v>420</v>
      </c>
      <c r="Y61" s="320">
        <v>0</v>
      </c>
      <c r="Z61" s="320" t="s">
        <v>420</v>
      </c>
      <c r="AA61" s="260">
        <v>0</v>
      </c>
      <c r="AB61" s="320" t="s">
        <v>420</v>
      </c>
      <c r="AC61" s="320">
        <v>0</v>
      </c>
      <c r="AD61" s="320" t="s">
        <v>420</v>
      </c>
      <c r="AE61" s="320">
        <f t="shared" si="11"/>
        <v>1.768678368101458</v>
      </c>
      <c r="AF61" s="320" t="s">
        <v>420</v>
      </c>
      <c r="AG61" s="320">
        <f t="shared" si="12"/>
        <v>0</v>
      </c>
      <c r="AH61" s="320" t="s">
        <v>420</v>
      </c>
      <c r="AI61" s="385" t="s">
        <v>420</v>
      </c>
      <c r="AJ61" s="388" t="s">
        <v>58</v>
      </c>
      <c r="AK61" s="261"/>
    </row>
    <row r="62" spans="1:37" ht="63">
      <c r="A62" s="317" t="s">
        <v>226</v>
      </c>
      <c r="B62" s="399" t="s">
        <v>43</v>
      </c>
      <c r="C62" s="397" t="s">
        <v>7</v>
      </c>
      <c r="D62" s="392" t="s">
        <v>107</v>
      </c>
      <c r="E62" s="260">
        <v>14.002160834107627</v>
      </c>
      <c r="F62" s="320" t="s">
        <v>420</v>
      </c>
      <c r="G62" s="260">
        <v>0</v>
      </c>
      <c r="H62" s="320" t="s">
        <v>420</v>
      </c>
      <c r="I62" s="260">
        <v>14.002160834107627</v>
      </c>
      <c r="J62" s="320" t="s">
        <v>420</v>
      </c>
      <c r="K62" s="260">
        <v>0</v>
      </c>
      <c r="L62" s="320" t="s">
        <v>420</v>
      </c>
      <c r="M62" s="390">
        <v>0</v>
      </c>
      <c r="N62" s="320" t="s">
        <v>420</v>
      </c>
      <c r="O62" s="260">
        <v>0</v>
      </c>
      <c r="P62" s="320" t="s">
        <v>420</v>
      </c>
      <c r="Q62" s="260">
        <v>0</v>
      </c>
      <c r="R62" s="320" t="s">
        <v>420</v>
      </c>
      <c r="S62" s="260">
        <v>0</v>
      </c>
      <c r="T62" s="320" t="s">
        <v>420</v>
      </c>
      <c r="U62" s="320">
        <v>0</v>
      </c>
      <c r="V62" s="320" t="s">
        <v>420</v>
      </c>
      <c r="W62" s="260">
        <v>0</v>
      </c>
      <c r="X62" s="320" t="s">
        <v>420</v>
      </c>
      <c r="Y62" s="320">
        <v>0</v>
      </c>
      <c r="Z62" s="320" t="s">
        <v>420</v>
      </c>
      <c r="AA62" s="260">
        <v>0</v>
      </c>
      <c r="AB62" s="320" t="s">
        <v>420</v>
      </c>
      <c r="AC62" s="320">
        <v>0</v>
      </c>
      <c r="AD62" s="320" t="s">
        <v>420</v>
      </c>
      <c r="AE62" s="320">
        <f t="shared" si="11"/>
        <v>14.002160834107627</v>
      </c>
      <c r="AF62" s="320" t="s">
        <v>420</v>
      </c>
      <c r="AG62" s="320">
        <f t="shared" si="12"/>
        <v>0</v>
      </c>
      <c r="AH62" s="320" t="s">
        <v>420</v>
      </c>
      <c r="AI62" s="385" t="s">
        <v>420</v>
      </c>
      <c r="AJ62" s="388" t="s">
        <v>58</v>
      </c>
      <c r="AK62" s="261"/>
    </row>
    <row r="63" spans="1:37" ht="78.75">
      <c r="A63" s="317" t="s">
        <v>226</v>
      </c>
      <c r="B63" s="399" t="s">
        <v>56</v>
      </c>
      <c r="C63" s="397" t="s">
        <v>0</v>
      </c>
      <c r="D63" s="392" t="s">
        <v>565</v>
      </c>
      <c r="E63" s="260">
        <v>0.3682522033898305</v>
      </c>
      <c r="F63" s="320" t="s">
        <v>420</v>
      </c>
      <c r="G63" s="260">
        <v>0</v>
      </c>
      <c r="H63" s="320" t="s">
        <v>420</v>
      </c>
      <c r="I63" s="260">
        <v>0.3682522033898305</v>
      </c>
      <c r="J63" s="320" t="s">
        <v>420</v>
      </c>
      <c r="K63" s="260">
        <v>0</v>
      </c>
      <c r="L63" s="320" t="s">
        <v>420</v>
      </c>
      <c r="M63" s="390">
        <v>0</v>
      </c>
      <c r="N63" s="320" t="s">
        <v>420</v>
      </c>
      <c r="O63" s="260">
        <v>0</v>
      </c>
      <c r="P63" s="320" t="s">
        <v>420</v>
      </c>
      <c r="Q63" s="260">
        <v>0</v>
      </c>
      <c r="R63" s="320" t="s">
        <v>420</v>
      </c>
      <c r="S63" s="260">
        <v>0</v>
      </c>
      <c r="T63" s="320" t="s">
        <v>420</v>
      </c>
      <c r="U63" s="320">
        <v>0</v>
      </c>
      <c r="V63" s="320" t="s">
        <v>420</v>
      </c>
      <c r="W63" s="260">
        <v>0</v>
      </c>
      <c r="X63" s="320" t="s">
        <v>420</v>
      </c>
      <c r="Y63" s="320">
        <v>0</v>
      </c>
      <c r="Z63" s="320" t="s">
        <v>420</v>
      </c>
      <c r="AA63" s="260">
        <v>0</v>
      </c>
      <c r="AB63" s="320" t="s">
        <v>420</v>
      </c>
      <c r="AC63" s="320">
        <v>0</v>
      </c>
      <c r="AD63" s="320" t="s">
        <v>420</v>
      </c>
      <c r="AE63" s="320">
        <f t="shared" si="11"/>
        <v>0.3682522033898305</v>
      </c>
      <c r="AF63" s="320" t="s">
        <v>420</v>
      </c>
      <c r="AG63" s="320">
        <f t="shared" si="12"/>
        <v>0</v>
      </c>
      <c r="AH63" s="320" t="s">
        <v>420</v>
      </c>
      <c r="AI63" s="385" t="s">
        <v>420</v>
      </c>
      <c r="AJ63" s="388" t="s">
        <v>58</v>
      </c>
      <c r="AK63" s="261"/>
    </row>
    <row r="64" spans="1:37" ht="78.75">
      <c r="A64" s="317" t="s">
        <v>226</v>
      </c>
      <c r="B64" s="399" t="s">
        <v>197</v>
      </c>
      <c r="C64" s="397" t="s">
        <v>1</v>
      </c>
      <c r="D64" s="392" t="s">
        <v>566</v>
      </c>
      <c r="E64" s="260">
        <v>2.5783779999999998</v>
      </c>
      <c r="F64" s="320" t="s">
        <v>420</v>
      </c>
      <c r="G64" s="260">
        <v>0</v>
      </c>
      <c r="H64" s="320" t="s">
        <v>420</v>
      </c>
      <c r="I64" s="260">
        <v>2.5783779999999998</v>
      </c>
      <c r="J64" s="320" t="s">
        <v>420</v>
      </c>
      <c r="K64" s="260">
        <v>0</v>
      </c>
      <c r="L64" s="320" t="s">
        <v>420</v>
      </c>
      <c r="M64" s="390">
        <v>0</v>
      </c>
      <c r="N64" s="320" t="s">
        <v>420</v>
      </c>
      <c r="O64" s="260">
        <v>0</v>
      </c>
      <c r="P64" s="320" t="s">
        <v>420</v>
      </c>
      <c r="Q64" s="260">
        <v>0</v>
      </c>
      <c r="R64" s="320" t="s">
        <v>420</v>
      </c>
      <c r="S64" s="260">
        <v>0</v>
      </c>
      <c r="T64" s="320" t="s">
        <v>420</v>
      </c>
      <c r="U64" s="320">
        <v>0</v>
      </c>
      <c r="V64" s="320" t="s">
        <v>420</v>
      </c>
      <c r="W64" s="260">
        <v>0</v>
      </c>
      <c r="X64" s="320" t="s">
        <v>420</v>
      </c>
      <c r="Y64" s="320">
        <v>0</v>
      </c>
      <c r="Z64" s="320" t="s">
        <v>420</v>
      </c>
      <c r="AA64" s="260">
        <v>0</v>
      </c>
      <c r="AB64" s="320" t="s">
        <v>420</v>
      </c>
      <c r="AC64" s="320">
        <v>0</v>
      </c>
      <c r="AD64" s="320" t="s">
        <v>420</v>
      </c>
      <c r="AE64" s="320">
        <f t="shared" si="11"/>
        <v>2.5783779999999998</v>
      </c>
      <c r="AF64" s="320" t="s">
        <v>420</v>
      </c>
      <c r="AG64" s="320">
        <f t="shared" si="12"/>
        <v>0</v>
      </c>
      <c r="AH64" s="320" t="s">
        <v>420</v>
      </c>
      <c r="AI64" s="385" t="s">
        <v>420</v>
      </c>
      <c r="AJ64" s="388" t="s">
        <v>58</v>
      </c>
      <c r="AK64" s="261"/>
    </row>
    <row r="65" spans="1:37" ht="189">
      <c r="A65" s="317" t="s">
        <v>226</v>
      </c>
      <c r="B65" s="399" t="s">
        <v>434</v>
      </c>
      <c r="C65" s="397" t="s">
        <v>1</v>
      </c>
      <c r="D65" s="392" t="s">
        <v>567</v>
      </c>
      <c r="E65" s="260">
        <v>24.470144067796614</v>
      </c>
      <c r="F65" s="320" t="s">
        <v>420</v>
      </c>
      <c r="G65" s="260">
        <v>0</v>
      </c>
      <c r="H65" s="320" t="s">
        <v>420</v>
      </c>
      <c r="I65" s="260">
        <v>24.470144067796614</v>
      </c>
      <c r="J65" s="320" t="s">
        <v>420</v>
      </c>
      <c r="K65" s="260">
        <v>0</v>
      </c>
      <c r="L65" s="320" t="s">
        <v>420</v>
      </c>
      <c r="M65" s="390">
        <v>0</v>
      </c>
      <c r="N65" s="320" t="s">
        <v>420</v>
      </c>
      <c r="O65" s="260">
        <v>0</v>
      </c>
      <c r="P65" s="320" t="s">
        <v>420</v>
      </c>
      <c r="Q65" s="260">
        <v>0</v>
      </c>
      <c r="R65" s="320" t="s">
        <v>420</v>
      </c>
      <c r="S65" s="260">
        <v>0</v>
      </c>
      <c r="T65" s="320" t="s">
        <v>420</v>
      </c>
      <c r="U65" s="320">
        <v>0</v>
      </c>
      <c r="V65" s="320" t="s">
        <v>420</v>
      </c>
      <c r="W65" s="260">
        <v>0</v>
      </c>
      <c r="X65" s="320" t="s">
        <v>420</v>
      </c>
      <c r="Y65" s="320">
        <v>0</v>
      </c>
      <c r="Z65" s="320" t="s">
        <v>420</v>
      </c>
      <c r="AA65" s="260">
        <v>0</v>
      </c>
      <c r="AB65" s="320" t="s">
        <v>420</v>
      </c>
      <c r="AC65" s="320">
        <v>0</v>
      </c>
      <c r="AD65" s="320" t="s">
        <v>420</v>
      </c>
      <c r="AE65" s="320">
        <f t="shared" si="11"/>
        <v>24.470144067796614</v>
      </c>
      <c r="AF65" s="320" t="s">
        <v>420</v>
      </c>
      <c r="AG65" s="320">
        <f t="shared" si="12"/>
        <v>0</v>
      </c>
      <c r="AH65" s="320" t="s">
        <v>420</v>
      </c>
      <c r="AI65" s="385" t="s">
        <v>420</v>
      </c>
      <c r="AJ65" s="388" t="s">
        <v>58</v>
      </c>
      <c r="AK65" s="261"/>
    </row>
    <row r="66" spans="1:37" ht="110.25">
      <c r="A66" s="317" t="s">
        <v>226</v>
      </c>
      <c r="B66" s="399" t="s">
        <v>198</v>
      </c>
      <c r="C66" s="397" t="s">
        <v>1</v>
      </c>
      <c r="D66" s="392" t="s">
        <v>568</v>
      </c>
      <c r="E66" s="260">
        <v>2.0783559322033898</v>
      </c>
      <c r="F66" s="320" t="s">
        <v>420</v>
      </c>
      <c r="G66" s="260">
        <v>0</v>
      </c>
      <c r="H66" s="320" t="s">
        <v>420</v>
      </c>
      <c r="I66" s="260">
        <v>2.0783559322033898</v>
      </c>
      <c r="J66" s="320" t="s">
        <v>420</v>
      </c>
      <c r="K66" s="260">
        <v>0</v>
      </c>
      <c r="L66" s="320" t="s">
        <v>420</v>
      </c>
      <c r="M66" s="390">
        <v>0</v>
      </c>
      <c r="N66" s="320" t="s">
        <v>420</v>
      </c>
      <c r="O66" s="260">
        <v>0</v>
      </c>
      <c r="P66" s="320" t="s">
        <v>420</v>
      </c>
      <c r="Q66" s="260">
        <v>0</v>
      </c>
      <c r="R66" s="320" t="s">
        <v>420</v>
      </c>
      <c r="S66" s="260">
        <v>0</v>
      </c>
      <c r="T66" s="320" t="s">
        <v>420</v>
      </c>
      <c r="U66" s="320">
        <v>0</v>
      </c>
      <c r="V66" s="320" t="s">
        <v>420</v>
      </c>
      <c r="W66" s="260">
        <v>0</v>
      </c>
      <c r="X66" s="320" t="s">
        <v>420</v>
      </c>
      <c r="Y66" s="320">
        <v>0</v>
      </c>
      <c r="Z66" s="320" t="s">
        <v>420</v>
      </c>
      <c r="AA66" s="260">
        <v>0</v>
      </c>
      <c r="AB66" s="320" t="s">
        <v>420</v>
      </c>
      <c r="AC66" s="320">
        <v>0</v>
      </c>
      <c r="AD66" s="320" t="s">
        <v>420</v>
      </c>
      <c r="AE66" s="320">
        <f t="shared" si="11"/>
        <v>2.0783559322033898</v>
      </c>
      <c r="AF66" s="320" t="s">
        <v>420</v>
      </c>
      <c r="AG66" s="320">
        <f t="shared" si="12"/>
        <v>0</v>
      </c>
      <c r="AH66" s="320" t="s">
        <v>420</v>
      </c>
      <c r="AI66" s="385" t="s">
        <v>420</v>
      </c>
      <c r="AJ66" s="388" t="s">
        <v>58</v>
      </c>
      <c r="AK66" s="261"/>
    </row>
    <row r="67" spans="1:37" ht="31.5">
      <c r="A67" s="290" t="s">
        <v>228</v>
      </c>
      <c r="B67" s="380" t="s">
        <v>229</v>
      </c>
      <c r="C67" s="293" t="s">
        <v>420</v>
      </c>
      <c r="D67" s="381" t="s">
        <v>550</v>
      </c>
      <c r="E67" s="295">
        <f t="shared" ref="E67" si="28">E68+E69</f>
        <v>0</v>
      </c>
      <c r="F67" s="321" t="s">
        <v>420</v>
      </c>
      <c r="G67" s="295">
        <v>0</v>
      </c>
      <c r="H67" s="321" t="s">
        <v>420</v>
      </c>
      <c r="I67" s="295">
        <f t="shared" ref="I67" si="29">I68+I69</f>
        <v>0</v>
      </c>
      <c r="J67" s="321" t="s">
        <v>420</v>
      </c>
      <c r="K67" s="295">
        <f t="shared" ref="K67" si="30">K68+K69</f>
        <v>0</v>
      </c>
      <c r="L67" s="321" t="s">
        <v>420</v>
      </c>
      <c r="M67" s="387">
        <f t="shared" ref="M67" si="31">M68+M69</f>
        <v>0</v>
      </c>
      <c r="N67" s="321" t="s">
        <v>420</v>
      </c>
      <c r="O67" s="295">
        <f t="shared" ref="O67" si="32">O68+O69</f>
        <v>0</v>
      </c>
      <c r="P67" s="321" t="s">
        <v>420</v>
      </c>
      <c r="Q67" s="295">
        <f t="shared" ref="Q67" si="33">Q68+Q69</f>
        <v>0</v>
      </c>
      <c r="R67" s="321" t="s">
        <v>420</v>
      </c>
      <c r="S67" s="295">
        <f t="shared" ref="S67" si="34">S68+S69</f>
        <v>0</v>
      </c>
      <c r="T67" s="321" t="s">
        <v>420</v>
      </c>
      <c r="U67" s="321">
        <v>0</v>
      </c>
      <c r="V67" s="321" t="s">
        <v>420</v>
      </c>
      <c r="W67" s="295">
        <f t="shared" ref="W67" si="35">W68+W69</f>
        <v>0</v>
      </c>
      <c r="X67" s="321" t="s">
        <v>420</v>
      </c>
      <c r="Y67" s="321">
        <v>0</v>
      </c>
      <c r="Z67" s="321" t="s">
        <v>420</v>
      </c>
      <c r="AA67" s="295">
        <f t="shared" ref="AA67" si="36">AA68+AA69</f>
        <v>0</v>
      </c>
      <c r="AB67" s="321" t="s">
        <v>420</v>
      </c>
      <c r="AC67" s="321">
        <v>0</v>
      </c>
      <c r="AD67" s="321" t="s">
        <v>420</v>
      </c>
      <c r="AE67" s="321">
        <f t="shared" si="11"/>
        <v>0</v>
      </c>
      <c r="AF67" s="321" t="s">
        <v>420</v>
      </c>
      <c r="AG67" s="321">
        <f t="shared" si="12"/>
        <v>0</v>
      </c>
      <c r="AH67" s="321" t="s">
        <v>420</v>
      </c>
      <c r="AI67" s="385" t="s">
        <v>420</v>
      </c>
      <c r="AJ67" s="318" t="s">
        <v>420</v>
      </c>
      <c r="AK67" s="261"/>
    </row>
    <row r="68" spans="1:37" ht="63">
      <c r="A68" s="290" t="s">
        <v>230</v>
      </c>
      <c r="B68" s="380" t="s">
        <v>231</v>
      </c>
      <c r="C68" s="290" t="s">
        <v>420</v>
      </c>
      <c r="D68" s="381" t="s">
        <v>550</v>
      </c>
      <c r="E68" s="290">
        <v>0</v>
      </c>
      <c r="F68" s="321" t="s">
        <v>420</v>
      </c>
      <c r="G68" s="290">
        <v>0</v>
      </c>
      <c r="H68" s="321" t="s">
        <v>420</v>
      </c>
      <c r="I68" s="290">
        <v>0</v>
      </c>
      <c r="J68" s="321" t="s">
        <v>420</v>
      </c>
      <c r="K68" s="290">
        <v>0</v>
      </c>
      <c r="L68" s="321" t="s">
        <v>420</v>
      </c>
      <c r="M68" s="384">
        <v>0</v>
      </c>
      <c r="N68" s="321" t="s">
        <v>420</v>
      </c>
      <c r="O68" s="290">
        <v>0</v>
      </c>
      <c r="P68" s="321" t="s">
        <v>420</v>
      </c>
      <c r="Q68" s="290">
        <v>0</v>
      </c>
      <c r="R68" s="321" t="s">
        <v>420</v>
      </c>
      <c r="S68" s="290">
        <v>0</v>
      </c>
      <c r="T68" s="321" t="s">
        <v>420</v>
      </c>
      <c r="U68" s="321">
        <v>0</v>
      </c>
      <c r="V68" s="321" t="s">
        <v>420</v>
      </c>
      <c r="W68" s="290">
        <v>0</v>
      </c>
      <c r="X68" s="321" t="s">
        <v>420</v>
      </c>
      <c r="Y68" s="321">
        <v>0</v>
      </c>
      <c r="Z68" s="321" t="s">
        <v>420</v>
      </c>
      <c r="AA68" s="290">
        <v>0</v>
      </c>
      <c r="AB68" s="321" t="s">
        <v>420</v>
      </c>
      <c r="AC68" s="321">
        <v>0</v>
      </c>
      <c r="AD68" s="321" t="s">
        <v>420</v>
      </c>
      <c r="AE68" s="321">
        <f t="shared" si="11"/>
        <v>0</v>
      </c>
      <c r="AF68" s="321" t="s">
        <v>420</v>
      </c>
      <c r="AG68" s="321">
        <f t="shared" si="12"/>
        <v>0</v>
      </c>
      <c r="AH68" s="321" t="s">
        <v>420</v>
      </c>
      <c r="AI68" s="385" t="s">
        <v>420</v>
      </c>
      <c r="AJ68" s="317" t="s">
        <v>420</v>
      </c>
      <c r="AK68" s="261"/>
    </row>
    <row r="69" spans="1:37" ht="47.25">
      <c r="A69" s="290" t="s">
        <v>232</v>
      </c>
      <c r="B69" s="380" t="s">
        <v>233</v>
      </c>
      <c r="C69" s="290" t="s">
        <v>420</v>
      </c>
      <c r="D69" s="381" t="s">
        <v>550</v>
      </c>
      <c r="E69" s="290">
        <v>0</v>
      </c>
      <c r="F69" s="321" t="s">
        <v>420</v>
      </c>
      <c r="G69" s="290">
        <v>0</v>
      </c>
      <c r="H69" s="321" t="s">
        <v>420</v>
      </c>
      <c r="I69" s="290">
        <v>0</v>
      </c>
      <c r="J69" s="321" t="s">
        <v>420</v>
      </c>
      <c r="K69" s="290">
        <v>0</v>
      </c>
      <c r="L69" s="321" t="s">
        <v>420</v>
      </c>
      <c r="M69" s="384">
        <v>0</v>
      </c>
      <c r="N69" s="321" t="s">
        <v>420</v>
      </c>
      <c r="O69" s="290">
        <v>0</v>
      </c>
      <c r="P69" s="321" t="s">
        <v>420</v>
      </c>
      <c r="Q69" s="290">
        <v>0</v>
      </c>
      <c r="R69" s="321" t="s">
        <v>420</v>
      </c>
      <c r="S69" s="290">
        <v>0</v>
      </c>
      <c r="T69" s="321" t="s">
        <v>420</v>
      </c>
      <c r="U69" s="321">
        <v>0</v>
      </c>
      <c r="V69" s="321" t="s">
        <v>420</v>
      </c>
      <c r="W69" s="290">
        <v>0</v>
      </c>
      <c r="X69" s="321" t="s">
        <v>420</v>
      </c>
      <c r="Y69" s="321">
        <v>0</v>
      </c>
      <c r="Z69" s="321" t="s">
        <v>420</v>
      </c>
      <c r="AA69" s="290">
        <v>0</v>
      </c>
      <c r="AB69" s="321" t="s">
        <v>420</v>
      </c>
      <c r="AC69" s="321">
        <v>0</v>
      </c>
      <c r="AD69" s="321" t="s">
        <v>420</v>
      </c>
      <c r="AE69" s="321">
        <f t="shared" si="11"/>
        <v>0</v>
      </c>
      <c r="AF69" s="321" t="s">
        <v>420</v>
      </c>
      <c r="AG69" s="321">
        <f t="shared" si="12"/>
        <v>0</v>
      </c>
      <c r="AH69" s="321" t="s">
        <v>420</v>
      </c>
      <c r="AI69" s="385" t="s">
        <v>420</v>
      </c>
      <c r="AJ69" s="317" t="s">
        <v>420</v>
      </c>
      <c r="AK69" s="261"/>
    </row>
    <row r="70" spans="1:37" ht="47.25">
      <c r="A70" s="290" t="s">
        <v>234</v>
      </c>
      <c r="B70" s="380" t="s">
        <v>235</v>
      </c>
      <c r="C70" s="293" t="s">
        <v>420</v>
      </c>
      <c r="D70" s="381" t="s">
        <v>550</v>
      </c>
      <c r="E70" s="295">
        <f t="shared" ref="E70" si="37">E71+E75</f>
        <v>0</v>
      </c>
      <c r="F70" s="321" t="s">
        <v>420</v>
      </c>
      <c r="G70" s="295">
        <v>0</v>
      </c>
      <c r="H70" s="321" t="s">
        <v>420</v>
      </c>
      <c r="I70" s="295">
        <f t="shared" ref="I70" si="38">I71+I75</f>
        <v>0</v>
      </c>
      <c r="J70" s="321" t="s">
        <v>420</v>
      </c>
      <c r="K70" s="295">
        <f t="shared" ref="K70" si="39">K71+K75</f>
        <v>0</v>
      </c>
      <c r="L70" s="321" t="s">
        <v>420</v>
      </c>
      <c r="M70" s="387">
        <f t="shared" ref="M70" si="40">M71+M75</f>
        <v>0</v>
      </c>
      <c r="N70" s="321" t="s">
        <v>420</v>
      </c>
      <c r="O70" s="295">
        <f t="shared" ref="O70" si="41">O71+O75</f>
        <v>0</v>
      </c>
      <c r="P70" s="321" t="s">
        <v>420</v>
      </c>
      <c r="Q70" s="295">
        <f t="shared" ref="Q70" si="42">Q71+Q75</f>
        <v>0</v>
      </c>
      <c r="R70" s="321" t="s">
        <v>420</v>
      </c>
      <c r="S70" s="295">
        <f t="shared" ref="S70" si="43">S71+S75</f>
        <v>0</v>
      </c>
      <c r="T70" s="321" t="s">
        <v>420</v>
      </c>
      <c r="U70" s="321">
        <v>0</v>
      </c>
      <c r="V70" s="321" t="s">
        <v>420</v>
      </c>
      <c r="W70" s="295">
        <f t="shared" ref="W70" si="44">W71+W75</f>
        <v>0</v>
      </c>
      <c r="X70" s="321" t="s">
        <v>420</v>
      </c>
      <c r="Y70" s="321">
        <v>0</v>
      </c>
      <c r="Z70" s="321" t="s">
        <v>420</v>
      </c>
      <c r="AA70" s="295">
        <f t="shared" ref="AA70" si="45">AA71+AA75</f>
        <v>0</v>
      </c>
      <c r="AB70" s="321" t="s">
        <v>420</v>
      </c>
      <c r="AC70" s="321">
        <v>0</v>
      </c>
      <c r="AD70" s="321" t="s">
        <v>420</v>
      </c>
      <c r="AE70" s="321">
        <f t="shared" si="11"/>
        <v>0</v>
      </c>
      <c r="AF70" s="321" t="s">
        <v>420</v>
      </c>
      <c r="AG70" s="321">
        <f t="shared" si="12"/>
        <v>0</v>
      </c>
      <c r="AH70" s="321" t="s">
        <v>420</v>
      </c>
      <c r="AI70" s="385" t="s">
        <v>420</v>
      </c>
      <c r="AJ70" s="318" t="s">
        <v>420</v>
      </c>
      <c r="AK70" s="261"/>
    </row>
    <row r="71" spans="1:37" ht="31.5">
      <c r="A71" s="290" t="s">
        <v>236</v>
      </c>
      <c r="B71" s="380" t="s">
        <v>237</v>
      </c>
      <c r="C71" s="290" t="s">
        <v>420</v>
      </c>
      <c r="D71" s="381" t="s">
        <v>550</v>
      </c>
      <c r="E71" s="290">
        <f t="shared" ref="E71" si="46">E72+E73+E74</f>
        <v>0</v>
      </c>
      <c r="F71" s="321" t="s">
        <v>420</v>
      </c>
      <c r="G71" s="290">
        <v>0</v>
      </c>
      <c r="H71" s="321" t="s">
        <v>420</v>
      </c>
      <c r="I71" s="290">
        <f t="shared" ref="I71" si="47">I72+I73+I74</f>
        <v>0</v>
      </c>
      <c r="J71" s="321" t="s">
        <v>420</v>
      </c>
      <c r="K71" s="290">
        <f t="shared" ref="K71" si="48">K72+K73+K74</f>
        <v>0</v>
      </c>
      <c r="L71" s="321" t="s">
        <v>420</v>
      </c>
      <c r="M71" s="384">
        <f t="shared" ref="M71" si="49">M72+M73+M74</f>
        <v>0</v>
      </c>
      <c r="N71" s="321" t="s">
        <v>420</v>
      </c>
      <c r="O71" s="290">
        <f t="shared" ref="O71" si="50">O72+O73+O74</f>
        <v>0</v>
      </c>
      <c r="P71" s="321" t="s">
        <v>420</v>
      </c>
      <c r="Q71" s="290">
        <f t="shared" ref="Q71" si="51">Q72+Q73+Q74</f>
        <v>0</v>
      </c>
      <c r="R71" s="321" t="s">
        <v>420</v>
      </c>
      <c r="S71" s="290">
        <f t="shared" ref="S71" si="52">S72+S73+S74</f>
        <v>0</v>
      </c>
      <c r="T71" s="321" t="s">
        <v>420</v>
      </c>
      <c r="U71" s="321">
        <v>0</v>
      </c>
      <c r="V71" s="321" t="s">
        <v>420</v>
      </c>
      <c r="W71" s="290">
        <f t="shared" ref="W71" si="53">W72+W73+W74</f>
        <v>0</v>
      </c>
      <c r="X71" s="321" t="s">
        <v>420</v>
      </c>
      <c r="Y71" s="321">
        <v>0</v>
      </c>
      <c r="Z71" s="321" t="s">
        <v>420</v>
      </c>
      <c r="AA71" s="290">
        <f t="shared" ref="AA71" si="54">AA72+AA73+AA74</f>
        <v>0</v>
      </c>
      <c r="AB71" s="321" t="s">
        <v>420</v>
      </c>
      <c r="AC71" s="321">
        <v>0</v>
      </c>
      <c r="AD71" s="321" t="s">
        <v>420</v>
      </c>
      <c r="AE71" s="321">
        <f t="shared" si="11"/>
        <v>0</v>
      </c>
      <c r="AF71" s="321" t="s">
        <v>420</v>
      </c>
      <c r="AG71" s="321">
        <f t="shared" si="12"/>
        <v>0</v>
      </c>
      <c r="AH71" s="321" t="s">
        <v>420</v>
      </c>
      <c r="AI71" s="385" t="s">
        <v>420</v>
      </c>
      <c r="AJ71" s="317" t="s">
        <v>420</v>
      </c>
      <c r="AK71" s="261"/>
    </row>
    <row r="72" spans="1:37" ht="94.5">
      <c r="A72" s="290" t="s">
        <v>236</v>
      </c>
      <c r="B72" s="380" t="s">
        <v>238</v>
      </c>
      <c r="C72" s="290" t="s">
        <v>420</v>
      </c>
      <c r="D72" s="381" t="s">
        <v>550</v>
      </c>
      <c r="E72" s="290">
        <v>0</v>
      </c>
      <c r="F72" s="321" t="s">
        <v>420</v>
      </c>
      <c r="G72" s="290">
        <v>0</v>
      </c>
      <c r="H72" s="321" t="s">
        <v>420</v>
      </c>
      <c r="I72" s="290">
        <v>0</v>
      </c>
      <c r="J72" s="321" t="s">
        <v>420</v>
      </c>
      <c r="K72" s="290">
        <v>0</v>
      </c>
      <c r="L72" s="321" t="s">
        <v>420</v>
      </c>
      <c r="M72" s="384">
        <v>0</v>
      </c>
      <c r="N72" s="321" t="s">
        <v>420</v>
      </c>
      <c r="O72" s="290">
        <v>0</v>
      </c>
      <c r="P72" s="321" t="s">
        <v>420</v>
      </c>
      <c r="Q72" s="290">
        <v>0</v>
      </c>
      <c r="R72" s="321" t="s">
        <v>420</v>
      </c>
      <c r="S72" s="290">
        <v>0</v>
      </c>
      <c r="T72" s="321" t="s">
        <v>420</v>
      </c>
      <c r="U72" s="321">
        <v>0</v>
      </c>
      <c r="V72" s="321" t="s">
        <v>420</v>
      </c>
      <c r="W72" s="290">
        <v>0</v>
      </c>
      <c r="X72" s="321" t="s">
        <v>420</v>
      </c>
      <c r="Y72" s="321">
        <v>0</v>
      </c>
      <c r="Z72" s="321" t="s">
        <v>420</v>
      </c>
      <c r="AA72" s="290">
        <v>0</v>
      </c>
      <c r="AB72" s="321" t="s">
        <v>420</v>
      </c>
      <c r="AC72" s="321">
        <v>0</v>
      </c>
      <c r="AD72" s="321" t="s">
        <v>420</v>
      </c>
      <c r="AE72" s="321">
        <f t="shared" si="11"/>
        <v>0</v>
      </c>
      <c r="AF72" s="321" t="s">
        <v>420</v>
      </c>
      <c r="AG72" s="321">
        <f t="shared" si="12"/>
        <v>0</v>
      </c>
      <c r="AH72" s="321" t="s">
        <v>420</v>
      </c>
      <c r="AI72" s="385" t="s">
        <v>420</v>
      </c>
      <c r="AJ72" s="317" t="s">
        <v>420</v>
      </c>
      <c r="AK72" s="261"/>
    </row>
    <row r="73" spans="1:37" ht="78.75">
      <c r="A73" s="290" t="s">
        <v>236</v>
      </c>
      <c r="B73" s="380" t="s">
        <v>239</v>
      </c>
      <c r="C73" s="290" t="s">
        <v>420</v>
      </c>
      <c r="D73" s="381" t="s">
        <v>550</v>
      </c>
      <c r="E73" s="290">
        <v>0</v>
      </c>
      <c r="F73" s="321" t="s">
        <v>420</v>
      </c>
      <c r="G73" s="290">
        <v>0</v>
      </c>
      <c r="H73" s="321" t="s">
        <v>420</v>
      </c>
      <c r="I73" s="290">
        <v>0</v>
      </c>
      <c r="J73" s="321" t="s">
        <v>420</v>
      </c>
      <c r="K73" s="290">
        <v>0</v>
      </c>
      <c r="L73" s="321" t="s">
        <v>420</v>
      </c>
      <c r="M73" s="384">
        <v>0</v>
      </c>
      <c r="N73" s="321" t="s">
        <v>420</v>
      </c>
      <c r="O73" s="290">
        <v>0</v>
      </c>
      <c r="P73" s="321" t="s">
        <v>420</v>
      </c>
      <c r="Q73" s="290">
        <v>0</v>
      </c>
      <c r="R73" s="321" t="s">
        <v>420</v>
      </c>
      <c r="S73" s="290">
        <v>0</v>
      </c>
      <c r="T73" s="321" t="s">
        <v>420</v>
      </c>
      <c r="U73" s="321">
        <v>0</v>
      </c>
      <c r="V73" s="321" t="s">
        <v>420</v>
      </c>
      <c r="W73" s="290">
        <v>0</v>
      </c>
      <c r="X73" s="321" t="s">
        <v>420</v>
      </c>
      <c r="Y73" s="321">
        <v>0</v>
      </c>
      <c r="Z73" s="321" t="s">
        <v>420</v>
      </c>
      <c r="AA73" s="290">
        <v>0</v>
      </c>
      <c r="AB73" s="321" t="s">
        <v>420</v>
      </c>
      <c r="AC73" s="321">
        <v>0</v>
      </c>
      <c r="AD73" s="321" t="s">
        <v>420</v>
      </c>
      <c r="AE73" s="321">
        <f t="shared" si="11"/>
        <v>0</v>
      </c>
      <c r="AF73" s="321" t="s">
        <v>420</v>
      </c>
      <c r="AG73" s="321">
        <f t="shared" si="12"/>
        <v>0</v>
      </c>
      <c r="AH73" s="321" t="s">
        <v>420</v>
      </c>
      <c r="AI73" s="385" t="s">
        <v>420</v>
      </c>
      <c r="AJ73" s="317" t="s">
        <v>420</v>
      </c>
      <c r="AK73" s="261"/>
    </row>
    <row r="74" spans="1:37" ht="94.5">
      <c r="A74" s="290" t="s">
        <v>236</v>
      </c>
      <c r="B74" s="380" t="s">
        <v>240</v>
      </c>
      <c r="C74" s="290" t="s">
        <v>420</v>
      </c>
      <c r="D74" s="381" t="s">
        <v>550</v>
      </c>
      <c r="E74" s="290">
        <v>0</v>
      </c>
      <c r="F74" s="321" t="s">
        <v>420</v>
      </c>
      <c r="G74" s="290">
        <v>0</v>
      </c>
      <c r="H74" s="321" t="s">
        <v>420</v>
      </c>
      <c r="I74" s="290">
        <v>0</v>
      </c>
      <c r="J74" s="321" t="s">
        <v>420</v>
      </c>
      <c r="K74" s="290">
        <v>0</v>
      </c>
      <c r="L74" s="321" t="s">
        <v>420</v>
      </c>
      <c r="M74" s="384">
        <v>0</v>
      </c>
      <c r="N74" s="321" t="s">
        <v>420</v>
      </c>
      <c r="O74" s="290">
        <v>0</v>
      </c>
      <c r="P74" s="321" t="s">
        <v>420</v>
      </c>
      <c r="Q74" s="290">
        <v>0</v>
      </c>
      <c r="R74" s="321" t="s">
        <v>420</v>
      </c>
      <c r="S74" s="290">
        <v>0</v>
      </c>
      <c r="T74" s="321" t="s">
        <v>420</v>
      </c>
      <c r="U74" s="321">
        <v>0</v>
      </c>
      <c r="V74" s="321" t="s">
        <v>420</v>
      </c>
      <c r="W74" s="290">
        <v>0</v>
      </c>
      <c r="X74" s="321" t="s">
        <v>420</v>
      </c>
      <c r="Y74" s="321">
        <v>0</v>
      </c>
      <c r="Z74" s="321" t="s">
        <v>420</v>
      </c>
      <c r="AA74" s="290">
        <v>0</v>
      </c>
      <c r="AB74" s="321" t="s">
        <v>420</v>
      </c>
      <c r="AC74" s="321">
        <v>0</v>
      </c>
      <c r="AD74" s="321" t="s">
        <v>420</v>
      </c>
      <c r="AE74" s="321">
        <f t="shared" si="11"/>
        <v>0</v>
      </c>
      <c r="AF74" s="321" t="s">
        <v>420</v>
      </c>
      <c r="AG74" s="321">
        <f t="shared" si="12"/>
        <v>0</v>
      </c>
      <c r="AH74" s="321" t="s">
        <v>420</v>
      </c>
      <c r="AI74" s="385" t="s">
        <v>420</v>
      </c>
      <c r="AJ74" s="317" t="s">
        <v>420</v>
      </c>
      <c r="AK74" s="261"/>
    </row>
    <row r="75" spans="1:37" ht="31.5">
      <c r="A75" s="290" t="s">
        <v>243</v>
      </c>
      <c r="B75" s="380" t="s">
        <v>237</v>
      </c>
      <c r="C75" s="290" t="s">
        <v>420</v>
      </c>
      <c r="D75" s="381" t="s">
        <v>550</v>
      </c>
      <c r="E75" s="290">
        <f t="shared" ref="E75" si="55">E76+E77+E78</f>
        <v>0</v>
      </c>
      <c r="F75" s="321" t="s">
        <v>420</v>
      </c>
      <c r="G75" s="290">
        <v>0</v>
      </c>
      <c r="H75" s="321" t="s">
        <v>420</v>
      </c>
      <c r="I75" s="290">
        <f t="shared" ref="I75" si="56">I76+I77+I78</f>
        <v>0</v>
      </c>
      <c r="J75" s="321" t="s">
        <v>420</v>
      </c>
      <c r="K75" s="290">
        <f t="shared" ref="K75" si="57">K76+K77+K78</f>
        <v>0</v>
      </c>
      <c r="L75" s="321" t="s">
        <v>420</v>
      </c>
      <c r="M75" s="384">
        <f t="shared" ref="M75" si="58">M76+M77+M78</f>
        <v>0</v>
      </c>
      <c r="N75" s="321" t="s">
        <v>420</v>
      </c>
      <c r="O75" s="290">
        <f t="shared" ref="O75" si="59">O76+O77+O78</f>
        <v>0</v>
      </c>
      <c r="P75" s="321" t="s">
        <v>420</v>
      </c>
      <c r="Q75" s="290">
        <f t="shared" ref="Q75" si="60">Q76+Q77+Q78</f>
        <v>0</v>
      </c>
      <c r="R75" s="321" t="s">
        <v>420</v>
      </c>
      <c r="S75" s="290">
        <f t="shared" ref="S75" si="61">S76+S77+S78</f>
        <v>0</v>
      </c>
      <c r="T75" s="321" t="s">
        <v>420</v>
      </c>
      <c r="U75" s="321">
        <v>0</v>
      </c>
      <c r="V75" s="321" t="s">
        <v>420</v>
      </c>
      <c r="W75" s="290">
        <f t="shared" ref="W75" si="62">W76+W77+W78</f>
        <v>0</v>
      </c>
      <c r="X75" s="321" t="s">
        <v>420</v>
      </c>
      <c r="Y75" s="321">
        <v>0</v>
      </c>
      <c r="Z75" s="321" t="s">
        <v>420</v>
      </c>
      <c r="AA75" s="290">
        <f t="shared" ref="AA75" si="63">AA76+AA77+AA78</f>
        <v>0</v>
      </c>
      <c r="AB75" s="321" t="s">
        <v>420</v>
      </c>
      <c r="AC75" s="321">
        <v>0</v>
      </c>
      <c r="AD75" s="321" t="s">
        <v>420</v>
      </c>
      <c r="AE75" s="321">
        <f t="shared" si="11"/>
        <v>0</v>
      </c>
      <c r="AF75" s="321" t="s">
        <v>420</v>
      </c>
      <c r="AG75" s="321">
        <f t="shared" si="12"/>
        <v>0</v>
      </c>
      <c r="AH75" s="321" t="s">
        <v>420</v>
      </c>
      <c r="AI75" s="385" t="s">
        <v>420</v>
      </c>
      <c r="AJ75" s="317" t="s">
        <v>420</v>
      </c>
      <c r="AK75" s="261"/>
    </row>
    <row r="76" spans="1:37" ht="94.5">
      <c r="A76" s="290" t="s">
        <v>243</v>
      </c>
      <c r="B76" s="380" t="s">
        <v>238</v>
      </c>
      <c r="C76" s="290" t="s">
        <v>420</v>
      </c>
      <c r="D76" s="381" t="s">
        <v>550</v>
      </c>
      <c r="E76" s="290">
        <v>0</v>
      </c>
      <c r="F76" s="321" t="s">
        <v>420</v>
      </c>
      <c r="G76" s="290">
        <v>0</v>
      </c>
      <c r="H76" s="321" t="s">
        <v>420</v>
      </c>
      <c r="I76" s="290">
        <v>0</v>
      </c>
      <c r="J76" s="321" t="s">
        <v>420</v>
      </c>
      <c r="K76" s="290">
        <v>0</v>
      </c>
      <c r="L76" s="321" t="s">
        <v>420</v>
      </c>
      <c r="M76" s="384">
        <v>0</v>
      </c>
      <c r="N76" s="321" t="s">
        <v>420</v>
      </c>
      <c r="O76" s="290">
        <v>0</v>
      </c>
      <c r="P76" s="321" t="s">
        <v>420</v>
      </c>
      <c r="Q76" s="290">
        <v>0</v>
      </c>
      <c r="R76" s="321" t="s">
        <v>420</v>
      </c>
      <c r="S76" s="290">
        <v>0</v>
      </c>
      <c r="T76" s="321" t="s">
        <v>420</v>
      </c>
      <c r="U76" s="321">
        <v>0</v>
      </c>
      <c r="V76" s="321" t="s">
        <v>420</v>
      </c>
      <c r="W76" s="290">
        <v>0</v>
      </c>
      <c r="X76" s="321" t="s">
        <v>420</v>
      </c>
      <c r="Y76" s="321">
        <v>0</v>
      </c>
      <c r="Z76" s="321" t="s">
        <v>420</v>
      </c>
      <c r="AA76" s="290">
        <v>0</v>
      </c>
      <c r="AB76" s="321" t="s">
        <v>420</v>
      </c>
      <c r="AC76" s="321">
        <v>0</v>
      </c>
      <c r="AD76" s="321" t="s">
        <v>420</v>
      </c>
      <c r="AE76" s="321">
        <f t="shared" si="11"/>
        <v>0</v>
      </c>
      <c r="AF76" s="321" t="s">
        <v>420</v>
      </c>
      <c r="AG76" s="321">
        <f t="shared" si="12"/>
        <v>0</v>
      </c>
      <c r="AH76" s="321" t="s">
        <v>420</v>
      </c>
      <c r="AI76" s="385" t="s">
        <v>420</v>
      </c>
      <c r="AJ76" s="317" t="s">
        <v>420</v>
      </c>
      <c r="AK76" s="261"/>
    </row>
    <row r="77" spans="1:37" ht="78.75">
      <c r="A77" s="290" t="s">
        <v>243</v>
      </c>
      <c r="B77" s="380" t="s">
        <v>239</v>
      </c>
      <c r="C77" s="290" t="s">
        <v>420</v>
      </c>
      <c r="D77" s="381" t="s">
        <v>550</v>
      </c>
      <c r="E77" s="290">
        <v>0</v>
      </c>
      <c r="F77" s="321" t="s">
        <v>420</v>
      </c>
      <c r="G77" s="290">
        <v>0</v>
      </c>
      <c r="H77" s="321" t="s">
        <v>420</v>
      </c>
      <c r="I77" s="290">
        <v>0</v>
      </c>
      <c r="J77" s="321" t="s">
        <v>420</v>
      </c>
      <c r="K77" s="290">
        <v>0</v>
      </c>
      <c r="L77" s="321" t="s">
        <v>420</v>
      </c>
      <c r="M77" s="384">
        <v>0</v>
      </c>
      <c r="N77" s="321" t="s">
        <v>420</v>
      </c>
      <c r="O77" s="290">
        <v>0</v>
      </c>
      <c r="P77" s="321" t="s">
        <v>420</v>
      </c>
      <c r="Q77" s="290">
        <v>0</v>
      </c>
      <c r="R77" s="321" t="s">
        <v>420</v>
      </c>
      <c r="S77" s="290">
        <v>0</v>
      </c>
      <c r="T77" s="321" t="s">
        <v>420</v>
      </c>
      <c r="U77" s="321">
        <v>0</v>
      </c>
      <c r="V77" s="321" t="s">
        <v>420</v>
      </c>
      <c r="W77" s="290">
        <v>0</v>
      </c>
      <c r="X77" s="321" t="s">
        <v>420</v>
      </c>
      <c r="Y77" s="321">
        <v>0</v>
      </c>
      <c r="Z77" s="321" t="s">
        <v>420</v>
      </c>
      <c r="AA77" s="290">
        <v>0</v>
      </c>
      <c r="AB77" s="321" t="s">
        <v>420</v>
      </c>
      <c r="AC77" s="321">
        <v>0</v>
      </c>
      <c r="AD77" s="321" t="s">
        <v>420</v>
      </c>
      <c r="AE77" s="321">
        <f t="shared" si="11"/>
        <v>0</v>
      </c>
      <c r="AF77" s="321" t="s">
        <v>420</v>
      </c>
      <c r="AG77" s="321">
        <f t="shared" si="12"/>
        <v>0</v>
      </c>
      <c r="AH77" s="321" t="s">
        <v>420</v>
      </c>
      <c r="AI77" s="385" t="s">
        <v>420</v>
      </c>
      <c r="AJ77" s="317" t="s">
        <v>420</v>
      </c>
      <c r="AK77" s="261"/>
    </row>
    <row r="78" spans="1:37" ht="94.5">
      <c r="A78" s="290" t="s">
        <v>243</v>
      </c>
      <c r="B78" s="380" t="s">
        <v>244</v>
      </c>
      <c r="C78" s="290" t="s">
        <v>420</v>
      </c>
      <c r="D78" s="381" t="s">
        <v>550</v>
      </c>
      <c r="E78" s="290">
        <v>0</v>
      </c>
      <c r="F78" s="321" t="s">
        <v>420</v>
      </c>
      <c r="G78" s="290">
        <v>0</v>
      </c>
      <c r="H78" s="321" t="s">
        <v>420</v>
      </c>
      <c r="I78" s="290">
        <v>0</v>
      </c>
      <c r="J78" s="321" t="s">
        <v>420</v>
      </c>
      <c r="K78" s="290">
        <v>0</v>
      </c>
      <c r="L78" s="321" t="s">
        <v>420</v>
      </c>
      <c r="M78" s="384">
        <v>0</v>
      </c>
      <c r="N78" s="321" t="s">
        <v>420</v>
      </c>
      <c r="O78" s="290">
        <v>0</v>
      </c>
      <c r="P78" s="321" t="s">
        <v>420</v>
      </c>
      <c r="Q78" s="290">
        <v>0</v>
      </c>
      <c r="R78" s="321" t="s">
        <v>420</v>
      </c>
      <c r="S78" s="290">
        <v>0</v>
      </c>
      <c r="T78" s="321" t="s">
        <v>420</v>
      </c>
      <c r="U78" s="321">
        <v>0</v>
      </c>
      <c r="V78" s="321" t="s">
        <v>420</v>
      </c>
      <c r="W78" s="290">
        <v>0</v>
      </c>
      <c r="X78" s="321" t="s">
        <v>420</v>
      </c>
      <c r="Y78" s="321">
        <v>0</v>
      </c>
      <c r="Z78" s="321" t="s">
        <v>420</v>
      </c>
      <c r="AA78" s="290">
        <v>0</v>
      </c>
      <c r="AB78" s="321" t="s">
        <v>420</v>
      </c>
      <c r="AC78" s="321">
        <v>0</v>
      </c>
      <c r="AD78" s="321" t="s">
        <v>420</v>
      </c>
      <c r="AE78" s="321">
        <f t="shared" si="11"/>
        <v>0</v>
      </c>
      <c r="AF78" s="321" t="s">
        <v>420</v>
      </c>
      <c r="AG78" s="321">
        <f t="shared" si="12"/>
        <v>0</v>
      </c>
      <c r="AH78" s="321" t="s">
        <v>420</v>
      </c>
      <c r="AI78" s="385" t="s">
        <v>420</v>
      </c>
      <c r="AJ78" s="317" t="s">
        <v>420</v>
      </c>
      <c r="AK78" s="261"/>
    </row>
    <row r="79" spans="1:37" ht="78.75">
      <c r="A79" s="290" t="s">
        <v>245</v>
      </c>
      <c r="B79" s="380" t="s">
        <v>246</v>
      </c>
      <c r="C79" s="293" t="s">
        <v>420</v>
      </c>
      <c r="D79" s="381" t="s">
        <v>550</v>
      </c>
      <c r="E79" s="295">
        <f t="shared" ref="E79" si="64">E80+E81</f>
        <v>0</v>
      </c>
      <c r="F79" s="321" t="s">
        <v>420</v>
      </c>
      <c r="G79" s="295">
        <v>0</v>
      </c>
      <c r="H79" s="321" t="s">
        <v>420</v>
      </c>
      <c r="I79" s="295">
        <f t="shared" ref="I79" si="65">I80+I81</f>
        <v>0</v>
      </c>
      <c r="J79" s="321" t="s">
        <v>420</v>
      </c>
      <c r="K79" s="295">
        <f t="shared" ref="K79" si="66">K80+K81</f>
        <v>0</v>
      </c>
      <c r="L79" s="321" t="s">
        <v>420</v>
      </c>
      <c r="M79" s="387">
        <f t="shared" ref="M79" si="67">M80+M81</f>
        <v>0</v>
      </c>
      <c r="N79" s="321" t="s">
        <v>420</v>
      </c>
      <c r="O79" s="295">
        <f t="shared" ref="O79" si="68">O80+O81</f>
        <v>0</v>
      </c>
      <c r="P79" s="321" t="s">
        <v>420</v>
      </c>
      <c r="Q79" s="295">
        <f t="shared" ref="Q79" si="69">Q80+Q81</f>
        <v>0</v>
      </c>
      <c r="R79" s="321" t="s">
        <v>420</v>
      </c>
      <c r="S79" s="295">
        <f t="shared" ref="S79" si="70">S80+S81</f>
        <v>0</v>
      </c>
      <c r="T79" s="321" t="s">
        <v>420</v>
      </c>
      <c r="U79" s="321">
        <v>0</v>
      </c>
      <c r="V79" s="321" t="s">
        <v>420</v>
      </c>
      <c r="W79" s="295">
        <f t="shared" ref="W79" si="71">W80+W81</f>
        <v>0</v>
      </c>
      <c r="X79" s="321" t="s">
        <v>420</v>
      </c>
      <c r="Y79" s="321">
        <v>0</v>
      </c>
      <c r="Z79" s="321" t="s">
        <v>420</v>
      </c>
      <c r="AA79" s="295">
        <f t="shared" ref="AA79" si="72">AA80+AA81</f>
        <v>0</v>
      </c>
      <c r="AB79" s="321" t="s">
        <v>420</v>
      </c>
      <c r="AC79" s="321">
        <v>0</v>
      </c>
      <c r="AD79" s="321" t="s">
        <v>420</v>
      </c>
      <c r="AE79" s="321">
        <f t="shared" si="11"/>
        <v>0</v>
      </c>
      <c r="AF79" s="321" t="s">
        <v>420</v>
      </c>
      <c r="AG79" s="321">
        <f t="shared" si="12"/>
        <v>0</v>
      </c>
      <c r="AH79" s="321" t="s">
        <v>420</v>
      </c>
      <c r="AI79" s="385" t="s">
        <v>420</v>
      </c>
      <c r="AJ79" s="318" t="s">
        <v>420</v>
      </c>
      <c r="AK79" s="261"/>
    </row>
    <row r="80" spans="1:37" ht="63">
      <c r="A80" s="290" t="s">
        <v>247</v>
      </c>
      <c r="B80" s="380" t="s">
        <v>248</v>
      </c>
      <c r="C80" s="290" t="s">
        <v>420</v>
      </c>
      <c r="D80" s="381" t="s">
        <v>550</v>
      </c>
      <c r="E80" s="290">
        <v>0</v>
      </c>
      <c r="F80" s="321" t="s">
        <v>420</v>
      </c>
      <c r="G80" s="290">
        <v>0</v>
      </c>
      <c r="H80" s="321" t="s">
        <v>420</v>
      </c>
      <c r="I80" s="290">
        <v>0</v>
      </c>
      <c r="J80" s="321" t="s">
        <v>420</v>
      </c>
      <c r="K80" s="290">
        <v>0</v>
      </c>
      <c r="L80" s="321" t="s">
        <v>420</v>
      </c>
      <c r="M80" s="384">
        <v>0</v>
      </c>
      <c r="N80" s="321" t="s">
        <v>420</v>
      </c>
      <c r="O80" s="290">
        <v>0</v>
      </c>
      <c r="P80" s="321" t="s">
        <v>420</v>
      </c>
      <c r="Q80" s="290">
        <v>0</v>
      </c>
      <c r="R80" s="321" t="s">
        <v>420</v>
      </c>
      <c r="S80" s="290">
        <v>0</v>
      </c>
      <c r="T80" s="321" t="s">
        <v>420</v>
      </c>
      <c r="U80" s="321">
        <v>0</v>
      </c>
      <c r="V80" s="321" t="s">
        <v>420</v>
      </c>
      <c r="W80" s="290">
        <v>0</v>
      </c>
      <c r="X80" s="321" t="s">
        <v>420</v>
      </c>
      <c r="Y80" s="321">
        <v>0</v>
      </c>
      <c r="Z80" s="321" t="s">
        <v>420</v>
      </c>
      <c r="AA80" s="290">
        <v>0</v>
      </c>
      <c r="AB80" s="321" t="s">
        <v>420</v>
      </c>
      <c r="AC80" s="321">
        <v>0</v>
      </c>
      <c r="AD80" s="321" t="s">
        <v>420</v>
      </c>
      <c r="AE80" s="321">
        <f t="shared" si="11"/>
        <v>0</v>
      </c>
      <c r="AF80" s="321" t="s">
        <v>420</v>
      </c>
      <c r="AG80" s="321">
        <f t="shared" si="12"/>
        <v>0</v>
      </c>
      <c r="AH80" s="321" t="s">
        <v>420</v>
      </c>
      <c r="AI80" s="385" t="s">
        <v>420</v>
      </c>
      <c r="AJ80" s="317" t="s">
        <v>420</v>
      </c>
      <c r="AK80" s="261"/>
    </row>
    <row r="81" spans="1:37" ht="78.75">
      <c r="A81" s="290" t="s">
        <v>249</v>
      </c>
      <c r="B81" s="380" t="s">
        <v>250</v>
      </c>
      <c r="C81" s="290" t="s">
        <v>420</v>
      </c>
      <c r="D81" s="381" t="s">
        <v>550</v>
      </c>
      <c r="E81" s="290">
        <v>0</v>
      </c>
      <c r="F81" s="321" t="s">
        <v>420</v>
      </c>
      <c r="G81" s="290">
        <v>0</v>
      </c>
      <c r="H81" s="321" t="s">
        <v>420</v>
      </c>
      <c r="I81" s="290">
        <v>0</v>
      </c>
      <c r="J81" s="321" t="s">
        <v>420</v>
      </c>
      <c r="K81" s="290">
        <v>0</v>
      </c>
      <c r="L81" s="321" t="s">
        <v>420</v>
      </c>
      <c r="M81" s="384">
        <v>0</v>
      </c>
      <c r="N81" s="321" t="s">
        <v>420</v>
      </c>
      <c r="O81" s="290">
        <v>0</v>
      </c>
      <c r="P81" s="321" t="s">
        <v>420</v>
      </c>
      <c r="Q81" s="290">
        <v>0</v>
      </c>
      <c r="R81" s="321" t="s">
        <v>420</v>
      </c>
      <c r="S81" s="290">
        <v>0</v>
      </c>
      <c r="T81" s="321" t="s">
        <v>420</v>
      </c>
      <c r="U81" s="321">
        <v>0</v>
      </c>
      <c r="V81" s="321" t="s">
        <v>420</v>
      </c>
      <c r="W81" s="290">
        <v>0</v>
      </c>
      <c r="X81" s="321" t="s">
        <v>420</v>
      </c>
      <c r="Y81" s="321">
        <v>0</v>
      </c>
      <c r="Z81" s="321" t="s">
        <v>420</v>
      </c>
      <c r="AA81" s="290">
        <v>0</v>
      </c>
      <c r="AB81" s="321" t="s">
        <v>420</v>
      </c>
      <c r="AC81" s="321">
        <v>0</v>
      </c>
      <c r="AD81" s="321" t="s">
        <v>420</v>
      </c>
      <c r="AE81" s="321">
        <f t="shared" si="11"/>
        <v>0</v>
      </c>
      <c r="AF81" s="321" t="s">
        <v>420</v>
      </c>
      <c r="AG81" s="321">
        <f t="shared" si="12"/>
        <v>0</v>
      </c>
      <c r="AH81" s="321" t="s">
        <v>420</v>
      </c>
      <c r="AI81" s="385" t="s">
        <v>420</v>
      </c>
      <c r="AJ81" s="317" t="s">
        <v>420</v>
      </c>
      <c r="AK81" s="261"/>
    </row>
    <row r="82" spans="1:37" ht="31.5">
      <c r="A82" s="290" t="s">
        <v>251</v>
      </c>
      <c r="B82" s="380" t="s">
        <v>252</v>
      </c>
      <c r="C82" s="293" t="s">
        <v>420</v>
      </c>
      <c r="D82" s="381" t="s">
        <v>550</v>
      </c>
      <c r="E82" s="295">
        <f>E83+E130+E158+E167</f>
        <v>5295.2349772738853</v>
      </c>
      <c r="F82" s="321" t="s">
        <v>420</v>
      </c>
      <c r="G82" s="295">
        <v>527.88852191000012</v>
      </c>
      <c r="H82" s="321" t="s">
        <v>420</v>
      </c>
      <c r="I82" s="295">
        <f>I83+I130+I158+I167</f>
        <v>4521.7654692131564</v>
      </c>
      <c r="J82" s="321" t="s">
        <v>420</v>
      </c>
      <c r="K82" s="295">
        <f>K83+K130+K158+K167</f>
        <v>3474.9344817787587</v>
      </c>
      <c r="L82" s="321" t="s">
        <v>420</v>
      </c>
      <c r="M82" s="387">
        <f>M83+M130+M158+M167</f>
        <v>446.79686328999981</v>
      </c>
      <c r="N82" s="321" t="s">
        <v>420</v>
      </c>
      <c r="O82" s="295">
        <f>O83+O130+O158+O167</f>
        <v>551.74209983638775</v>
      </c>
      <c r="P82" s="321" t="s">
        <v>420</v>
      </c>
      <c r="Q82" s="295">
        <f>Q83+Q130+Q158+Q167</f>
        <v>446.79686328999981</v>
      </c>
      <c r="R82" s="321" t="s">
        <v>420</v>
      </c>
      <c r="S82" s="295">
        <f>S83+S130+S158+S167</f>
        <v>679.83756195678041</v>
      </c>
      <c r="T82" s="321" t="s">
        <v>420</v>
      </c>
      <c r="U82" s="321">
        <v>0</v>
      </c>
      <c r="V82" s="321" t="s">
        <v>420</v>
      </c>
      <c r="W82" s="295">
        <f>W83+W130+W158+W167</f>
        <v>828.63317209264983</v>
      </c>
      <c r="X82" s="321" t="s">
        <v>420</v>
      </c>
      <c r="Y82" s="321">
        <v>0</v>
      </c>
      <c r="Z82" s="321" t="s">
        <v>420</v>
      </c>
      <c r="AA82" s="295">
        <f>AA83+AA130+AA158+AA167</f>
        <v>1414.7216478929436</v>
      </c>
      <c r="AB82" s="321" t="s">
        <v>420</v>
      </c>
      <c r="AC82" s="321">
        <v>0</v>
      </c>
      <c r="AD82" s="321" t="s">
        <v>420</v>
      </c>
      <c r="AE82" s="321">
        <f t="shared" si="11"/>
        <v>4074.9686059231567</v>
      </c>
      <c r="AF82" s="321" t="s">
        <v>420</v>
      </c>
      <c r="AG82" s="321">
        <f t="shared" si="12"/>
        <v>-104.94523654638795</v>
      </c>
      <c r="AH82" s="321" t="s">
        <v>420</v>
      </c>
      <c r="AI82" s="383">
        <f t="shared" si="13"/>
        <v>-0.19020704886849882</v>
      </c>
      <c r="AJ82" s="318" t="s">
        <v>420</v>
      </c>
      <c r="AK82" s="261"/>
    </row>
    <row r="83" spans="1:37" ht="63">
      <c r="A83" s="290" t="s">
        <v>253</v>
      </c>
      <c r="B83" s="380" t="s">
        <v>254</v>
      </c>
      <c r="C83" s="293" t="s">
        <v>420</v>
      </c>
      <c r="D83" s="381" t="s">
        <v>550</v>
      </c>
      <c r="E83" s="295">
        <f>E84+E129</f>
        <v>4465.2227357217689</v>
      </c>
      <c r="F83" s="321" t="s">
        <v>420</v>
      </c>
      <c r="G83" s="295">
        <v>233.4017263400001</v>
      </c>
      <c r="H83" s="321" t="s">
        <v>420</v>
      </c>
      <c r="I83" s="295">
        <f>I84+I129</f>
        <v>4024.1928573197852</v>
      </c>
      <c r="J83" s="321" t="s">
        <v>420</v>
      </c>
      <c r="K83" s="295">
        <f>K84+K129</f>
        <v>3161.56040857585</v>
      </c>
      <c r="L83" s="321" t="s">
        <v>420</v>
      </c>
      <c r="M83" s="387">
        <f>M84+M129</f>
        <v>392.04226910999984</v>
      </c>
      <c r="N83" s="321" t="s">
        <v>420</v>
      </c>
      <c r="O83" s="295">
        <f>O84+O129</f>
        <v>526.39661165041946</v>
      </c>
      <c r="P83" s="321" t="s">
        <v>420</v>
      </c>
      <c r="Q83" s="295">
        <f>Q84+Q129</f>
        <v>392.04226910999984</v>
      </c>
      <c r="R83" s="321" t="s">
        <v>420</v>
      </c>
      <c r="S83" s="295">
        <f>S84+S129</f>
        <v>627.95988981903758</v>
      </c>
      <c r="T83" s="321" t="s">
        <v>420</v>
      </c>
      <c r="U83" s="321">
        <v>0</v>
      </c>
      <c r="V83" s="321" t="s">
        <v>420</v>
      </c>
      <c r="W83" s="295">
        <f>W84+W129</f>
        <v>741.13240325508377</v>
      </c>
      <c r="X83" s="321" t="s">
        <v>420</v>
      </c>
      <c r="Y83" s="321">
        <v>0</v>
      </c>
      <c r="Z83" s="321" t="s">
        <v>420</v>
      </c>
      <c r="AA83" s="295">
        <f>AA84+AA129</f>
        <v>1266.0715038513119</v>
      </c>
      <c r="AB83" s="321" t="s">
        <v>420</v>
      </c>
      <c r="AC83" s="321">
        <v>0</v>
      </c>
      <c r="AD83" s="321" t="s">
        <v>420</v>
      </c>
      <c r="AE83" s="321">
        <f t="shared" si="11"/>
        <v>3632.1505882097854</v>
      </c>
      <c r="AF83" s="321" t="s">
        <v>420</v>
      </c>
      <c r="AG83" s="321">
        <f t="shared" si="12"/>
        <v>-134.35434254041962</v>
      </c>
      <c r="AH83" s="321" t="s">
        <v>420</v>
      </c>
      <c r="AI83" s="383">
        <f t="shared" si="13"/>
        <v>-0.25523405653994691</v>
      </c>
      <c r="AJ83" s="318" t="s">
        <v>420</v>
      </c>
      <c r="AK83" s="261"/>
    </row>
    <row r="84" spans="1:37" ht="31.5">
      <c r="A84" s="290" t="s">
        <v>255</v>
      </c>
      <c r="B84" s="380" t="s">
        <v>256</v>
      </c>
      <c r="C84" s="290" t="s">
        <v>420</v>
      </c>
      <c r="D84" s="381" t="s">
        <v>550</v>
      </c>
      <c r="E84" s="290">
        <f>SUM(E85:E128)</f>
        <v>4465.2227357217689</v>
      </c>
      <c r="F84" s="321" t="s">
        <v>420</v>
      </c>
      <c r="G84" s="290">
        <v>233.4017263400001</v>
      </c>
      <c r="H84" s="321" t="s">
        <v>420</v>
      </c>
      <c r="I84" s="290">
        <f>SUM(I85:I128)</f>
        <v>4024.1928573197852</v>
      </c>
      <c r="J84" s="321" t="s">
        <v>420</v>
      </c>
      <c r="K84" s="290">
        <f t="shared" ref="K84" si="73">SUM(K85:K121)</f>
        <v>3161.56040857585</v>
      </c>
      <c r="L84" s="321" t="s">
        <v>420</v>
      </c>
      <c r="M84" s="384">
        <f>SUM(M85:M126)</f>
        <v>392.04226910999984</v>
      </c>
      <c r="N84" s="321" t="s">
        <v>420</v>
      </c>
      <c r="O84" s="290">
        <f t="shared" ref="O84" si="74">SUM(O85:O121)</f>
        <v>526.39661165041946</v>
      </c>
      <c r="P84" s="321" t="s">
        <v>420</v>
      </c>
      <c r="Q84" s="290">
        <f>SUM(Q85:Q126)</f>
        <v>392.04226910999984</v>
      </c>
      <c r="R84" s="321" t="s">
        <v>420</v>
      </c>
      <c r="S84" s="290">
        <f t="shared" ref="S84" si="75">SUM(S85:S121)</f>
        <v>627.95988981903758</v>
      </c>
      <c r="T84" s="321" t="s">
        <v>420</v>
      </c>
      <c r="U84" s="321">
        <v>0</v>
      </c>
      <c r="V84" s="321" t="s">
        <v>420</v>
      </c>
      <c r="W84" s="290">
        <f t="shared" ref="W84" si="76">SUM(W85:W121)</f>
        <v>741.13240325508377</v>
      </c>
      <c r="X84" s="321" t="s">
        <v>420</v>
      </c>
      <c r="Y84" s="321">
        <v>0</v>
      </c>
      <c r="Z84" s="321" t="s">
        <v>420</v>
      </c>
      <c r="AA84" s="290">
        <f t="shared" ref="AA84" si="77">SUM(AA85:AA121)</f>
        <v>1266.0715038513119</v>
      </c>
      <c r="AB84" s="321" t="s">
        <v>420</v>
      </c>
      <c r="AC84" s="321">
        <v>0</v>
      </c>
      <c r="AD84" s="321" t="s">
        <v>420</v>
      </c>
      <c r="AE84" s="321">
        <f t="shared" si="11"/>
        <v>3632.1505882097854</v>
      </c>
      <c r="AF84" s="321" t="s">
        <v>420</v>
      </c>
      <c r="AG84" s="321">
        <f t="shared" si="12"/>
        <v>-134.35434254041962</v>
      </c>
      <c r="AH84" s="321" t="s">
        <v>420</v>
      </c>
      <c r="AI84" s="383">
        <f t="shared" si="13"/>
        <v>-0.25523405653994691</v>
      </c>
      <c r="AJ84" s="317" t="s">
        <v>420</v>
      </c>
      <c r="AK84" s="261"/>
    </row>
    <row r="85" spans="1:37" ht="15.75">
      <c r="A85" s="317" t="s">
        <v>255</v>
      </c>
      <c r="B85" s="389" t="s">
        <v>22</v>
      </c>
      <c r="C85" s="318" t="s">
        <v>1</v>
      </c>
      <c r="D85" s="318" t="s">
        <v>91</v>
      </c>
      <c r="E85" s="260">
        <v>409.5604502797695</v>
      </c>
      <c r="F85" s="320" t="s">
        <v>420</v>
      </c>
      <c r="G85" s="260">
        <v>13.293746939999998</v>
      </c>
      <c r="H85" s="320" t="s">
        <v>420</v>
      </c>
      <c r="I85" s="260">
        <v>377.27554760567625</v>
      </c>
      <c r="J85" s="320" t="s">
        <v>420</v>
      </c>
      <c r="K85" s="260">
        <v>125.75423728813558</v>
      </c>
      <c r="L85" s="320" t="s">
        <v>420</v>
      </c>
      <c r="M85" s="390">
        <v>22.156093120000001</v>
      </c>
      <c r="N85" s="320" t="s">
        <v>420</v>
      </c>
      <c r="O85" s="260">
        <v>77.118644067796609</v>
      </c>
      <c r="P85" s="320" t="s">
        <v>420</v>
      </c>
      <c r="Q85" s="260">
        <v>22.156093120000001</v>
      </c>
      <c r="R85" s="320" t="s">
        <v>420</v>
      </c>
      <c r="S85" s="260">
        <v>12.711864406779661</v>
      </c>
      <c r="T85" s="320" t="s">
        <v>420</v>
      </c>
      <c r="U85" s="320">
        <v>0</v>
      </c>
      <c r="V85" s="320" t="s">
        <v>420</v>
      </c>
      <c r="W85" s="260">
        <v>4.2372881355932206</v>
      </c>
      <c r="X85" s="320" t="s">
        <v>420</v>
      </c>
      <c r="Y85" s="320">
        <v>0</v>
      </c>
      <c r="Z85" s="320" t="s">
        <v>420</v>
      </c>
      <c r="AA85" s="260">
        <v>31.686440677966093</v>
      </c>
      <c r="AB85" s="320" t="s">
        <v>420</v>
      </c>
      <c r="AC85" s="320">
        <v>0</v>
      </c>
      <c r="AD85" s="320" t="s">
        <v>420</v>
      </c>
      <c r="AE85" s="320">
        <f t="shared" ref="AE85:AE148" si="78">I85-M85</f>
        <v>355.11945448567627</v>
      </c>
      <c r="AF85" s="320" t="s">
        <v>420</v>
      </c>
      <c r="AG85" s="320">
        <f t="shared" si="12"/>
        <v>-54.962550947796608</v>
      </c>
      <c r="AH85" s="320" t="s">
        <v>420</v>
      </c>
      <c r="AI85" s="385">
        <f t="shared" ref="AI85:AI144" si="79">(M85/SUM(O85))-1</f>
        <v>-0.71270121009230769</v>
      </c>
      <c r="AJ85" s="317" t="s">
        <v>403</v>
      </c>
      <c r="AK85" s="261"/>
    </row>
    <row r="86" spans="1:37" ht="31.5">
      <c r="A86" s="317" t="s">
        <v>255</v>
      </c>
      <c r="B86" s="389" t="s">
        <v>23</v>
      </c>
      <c r="C86" s="318" t="s">
        <v>4</v>
      </c>
      <c r="D86" s="318" t="s">
        <v>80</v>
      </c>
      <c r="E86" s="260">
        <v>285.08789830508471</v>
      </c>
      <c r="F86" s="320" t="s">
        <v>420</v>
      </c>
      <c r="G86" s="260">
        <v>1.0738400000000001</v>
      </c>
      <c r="H86" s="320" t="s">
        <v>420</v>
      </c>
      <c r="I86" s="260">
        <v>256.57910932203379</v>
      </c>
      <c r="J86" s="320" t="s">
        <v>420</v>
      </c>
      <c r="K86" s="260">
        <v>256.57910932203379</v>
      </c>
      <c r="L86" s="320" t="s">
        <v>420</v>
      </c>
      <c r="M86" s="390">
        <v>1.8378800000000002</v>
      </c>
      <c r="N86" s="320" t="s">
        <v>420</v>
      </c>
      <c r="O86" s="260">
        <v>55.218571643995418</v>
      </c>
      <c r="P86" s="320" t="s">
        <v>420</v>
      </c>
      <c r="Q86" s="260">
        <v>1.8378800000000002</v>
      </c>
      <c r="R86" s="320" t="s">
        <v>420</v>
      </c>
      <c r="S86" s="260">
        <v>50.042228619694747</v>
      </c>
      <c r="T86" s="320" t="s">
        <v>420</v>
      </c>
      <c r="U86" s="320">
        <v>0</v>
      </c>
      <c r="V86" s="320" t="s">
        <v>420</v>
      </c>
      <c r="W86" s="260">
        <v>44.027164250679483</v>
      </c>
      <c r="X86" s="320" t="s">
        <v>420</v>
      </c>
      <c r="Y86" s="320">
        <v>0</v>
      </c>
      <c r="Z86" s="320" t="s">
        <v>420</v>
      </c>
      <c r="AA86" s="260">
        <v>107.29114480766412</v>
      </c>
      <c r="AB86" s="320" t="s">
        <v>420</v>
      </c>
      <c r="AC86" s="320">
        <v>0</v>
      </c>
      <c r="AD86" s="320" t="s">
        <v>420</v>
      </c>
      <c r="AE86" s="320">
        <f t="shared" si="78"/>
        <v>254.74122932203377</v>
      </c>
      <c r="AF86" s="320" t="s">
        <v>420</v>
      </c>
      <c r="AG86" s="320">
        <f t="shared" ref="AG86:AG149" si="80">M86-O86</f>
        <v>-53.380691643995419</v>
      </c>
      <c r="AH86" s="320" t="s">
        <v>420</v>
      </c>
      <c r="AI86" s="385">
        <f t="shared" si="79"/>
        <v>-0.96671627053576903</v>
      </c>
      <c r="AJ86" s="318" t="s">
        <v>673</v>
      </c>
      <c r="AK86" s="261"/>
    </row>
    <row r="87" spans="1:37" ht="47.25">
      <c r="A87" s="317" t="s">
        <v>255</v>
      </c>
      <c r="B87" s="389" t="s">
        <v>24</v>
      </c>
      <c r="C87" s="318" t="s">
        <v>4</v>
      </c>
      <c r="D87" s="318" t="s">
        <v>81</v>
      </c>
      <c r="E87" s="260">
        <v>325.26978813559322</v>
      </c>
      <c r="F87" s="320" t="s">
        <v>420</v>
      </c>
      <c r="G87" s="260">
        <v>0.7232599999999999</v>
      </c>
      <c r="H87" s="320" t="s">
        <v>420</v>
      </c>
      <c r="I87" s="260">
        <v>296.65961864406779</v>
      </c>
      <c r="J87" s="320" t="s">
        <v>420</v>
      </c>
      <c r="K87" s="260">
        <v>296.65961864406779</v>
      </c>
      <c r="L87" s="320" t="s">
        <v>420</v>
      </c>
      <c r="M87" s="390">
        <v>0.54816000000000009</v>
      </c>
      <c r="N87" s="320" t="s">
        <v>420</v>
      </c>
      <c r="O87" s="260">
        <v>0</v>
      </c>
      <c r="P87" s="320" t="s">
        <v>420</v>
      </c>
      <c r="Q87" s="260">
        <v>0.54816000000000009</v>
      </c>
      <c r="R87" s="320" t="s">
        <v>420</v>
      </c>
      <c r="S87" s="260">
        <v>0</v>
      </c>
      <c r="T87" s="320" t="s">
        <v>420</v>
      </c>
      <c r="U87" s="320">
        <v>0</v>
      </c>
      <c r="V87" s="320" t="s">
        <v>420</v>
      </c>
      <c r="W87" s="260">
        <v>133.49682838983051</v>
      </c>
      <c r="X87" s="320" t="s">
        <v>420</v>
      </c>
      <c r="Y87" s="320">
        <v>0</v>
      </c>
      <c r="Z87" s="320" t="s">
        <v>420</v>
      </c>
      <c r="AA87" s="260">
        <v>163.16279025423728</v>
      </c>
      <c r="AB87" s="320" t="s">
        <v>420</v>
      </c>
      <c r="AC87" s="320">
        <v>0</v>
      </c>
      <c r="AD87" s="320" t="s">
        <v>420</v>
      </c>
      <c r="AE87" s="320">
        <f t="shared" si="78"/>
        <v>296.1114586440678</v>
      </c>
      <c r="AF87" s="320" t="s">
        <v>420</v>
      </c>
      <c r="AG87" s="320">
        <f t="shared" si="80"/>
        <v>0.54816000000000009</v>
      </c>
      <c r="AH87" s="320" t="s">
        <v>420</v>
      </c>
      <c r="AI87" s="385" t="s">
        <v>420</v>
      </c>
      <c r="AJ87" s="318" t="s">
        <v>674</v>
      </c>
      <c r="AK87" s="261"/>
    </row>
    <row r="88" spans="1:37" ht="31.5">
      <c r="A88" s="317" t="s">
        <v>255</v>
      </c>
      <c r="B88" s="389" t="s">
        <v>25</v>
      </c>
      <c r="C88" s="318" t="s">
        <v>4</v>
      </c>
      <c r="D88" s="318" t="s">
        <v>82</v>
      </c>
      <c r="E88" s="260">
        <v>273.86227966101694</v>
      </c>
      <c r="F88" s="320" t="s">
        <v>420</v>
      </c>
      <c r="G88" s="260">
        <v>22.253199999999993</v>
      </c>
      <c r="H88" s="320" t="s">
        <v>420</v>
      </c>
      <c r="I88" s="260">
        <v>246.47605169491524</v>
      </c>
      <c r="J88" s="320" t="s">
        <v>420</v>
      </c>
      <c r="K88" s="260">
        <v>246.47605169491524</v>
      </c>
      <c r="L88" s="320" t="s">
        <v>420</v>
      </c>
      <c r="M88" s="390">
        <v>2.7526700000000002</v>
      </c>
      <c r="N88" s="320" t="s">
        <v>420</v>
      </c>
      <c r="O88" s="260">
        <v>0</v>
      </c>
      <c r="P88" s="320" t="s">
        <v>420</v>
      </c>
      <c r="Q88" s="260">
        <v>2.7526700000000002</v>
      </c>
      <c r="R88" s="320" t="s">
        <v>420</v>
      </c>
      <c r="S88" s="260">
        <v>46.639969952817793</v>
      </c>
      <c r="T88" s="320" t="s">
        <v>420</v>
      </c>
      <c r="U88" s="320">
        <v>0</v>
      </c>
      <c r="V88" s="320" t="s">
        <v>420</v>
      </c>
      <c r="W88" s="260">
        <v>32.465655416316736</v>
      </c>
      <c r="X88" s="320" t="s">
        <v>420</v>
      </c>
      <c r="Y88" s="320">
        <v>0</v>
      </c>
      <c r="Z88" s="320" t="s">
        <v>420</v>
      </c>
      <c r="AA88" s="260">
        <v>167.37042632578076</v>
      </c>
      <c r="AB88" s="320" t="s">
        <v>420</v>
      </c>
      <c r="AC88" s="320">
        <v>0</v>
      </c>
      <c r="AD88" s="320" t="s">
        <v>420</v>
      </c>
      <c r="AE88" s="320">
        <f t="shared" si="78"/>
        <v>243.72338169491525</v>
      </c>
      <c r="AF88" s="320" t="s">
        <v>420</v>
      </c>
      <c r="AG88" s="320">
        <f t="shared" si="80"/>
        <v>2.7526700000000002</v>
      </c>
      <c r="AH88" s="320" t="s">
        <v>420</v>
      </c>
      <c r="AI88" s="385" t="s">
        <v>420</v>
      </c>
      <c r="AJ88" s="318" t="s">
        <v>674</v>
      </c>
      <c r="AK88" s="261"/>
    </row>
    <row r="89" spans="1:37" ht="31.5">
      <c r="A89" s="317" t="s">
        <v>255</v>
      </c>
      <c r="B89" s="389" t="s">
        <v>26</v>
      </c>
      <c r="C89" s="318" t="s">
        <v>4</v>
      </c>
      <c r="D89" s="318" t="s">
        <v>83</v>
      </c>
      <c r="E89" s="260">
        <v>261.54191525423732</v>
      </c>
      <c r="F89" s="320" t="s">
        <v>420</v>
      </c>
      <c r="G89" s="260">
        <v>22.699640000000002</v>
      </c>
      <c r="H89" s="320" t="s">
        <v>420</v>
      </c>
      <c r="I89" s="260">
        <v>235.3877237288136</v>
      </c>
      <c r="J89" s="320" t="s">
        <v>420</v>
      </c>
      <c r="K89" s="260">
        <v>235.3877237288136</v>
      </c>
      <c r="L89" s="320" t="s">
        <v>420</v>
      </c>
      <c r="M89" s="390">
        <v>5.7593900000000016</v>
      </c>
      <c r="N89" s="320" t="s">
        <v>420</v>
      </c>
      <c r="O89" s="260">
        <v>11.769386186440681</v>
      </c>
      <c r="P89" s="320" t="s">
        <v>420</v>
      </c>
      <c r="Q89" s="260">
        <v>5.7593900000000016</v>
      </c>
      <c r="R89" s="320" t="s">
        <v>420</v>
      </c>
      <c r="S89" s="260">
        <v>44.723667508474591</v>
      </c>
      <c r="T89" s="320" t="s">
        <v>420</v>
      </c>
      <c r="U89" s="320">
        <v>0</v>
      </c>
      <c r="V89" s="320" t="s">
        <v>420</v>
      </c>
      <c r="W89" s="260">
        <v>78.26641813983052</v>
      </c>
      <c r="X89" s="320" t="s">
        <v>420</v>
      </c>
      <c r="Y89" s="320">
        <v>0</v>
      </c>
      <c r="Z89" s="320" t="s">
        <v>420</v>
      </c>
      <c r="AA89" s="260">
        <v>100.62825189406782</v>
      </c>
      <c r="AB89" s="320" t="s">
        <v>420</v>
      </c>
      <c r="AC89" s="320">
        <v>0</v>
      </c>
      <c r="AD89" s="320" t="s">
        <v>420</v>
      </c>
      <c r="AE89" s="320">
        <f t="shared" si="78"/>
        <v>229.6283337288136</v>
      </c>
      <c r="AF89" s="320" t="s">
        <v>420</v>
      </c>
      <c r="AG89" s="320">
        <f t="shared" si="80"/>
        <v>-6.009996186440679</v>
      </c>
      <c r="AH89" s="320" t="s">
        <v>420</v>
      </c>
      <c r="AI89" s="385">
        <f t="shared" si="79"/>
        <v>-0.51064652745991956</v>
      </c>
      <c r="AJ89" s="318" t="s">
        <v>675</v>
      </c>
      <c r="AK89" s="261"/>
    </row>
    <row r="90" spans="1:37" ht="63">
      <c r="A90" s="317" t="s">
        <v>255</v>
      </c>
      <c r="B90" s="389" t="s">
        <v>435</v>
      </c>
      <c r="C90" s="318" t="s">
        <v>2</v>
      </c>
      <c r="D90" s="318" t="s">
        <v>92</v>
      </c>
      <c r="E90" s="260">
        <v>485.57455932203391</v>
      </c>
      <c r="F90" s="320" t="s">
        <v>420</v>
      </c>
      <c r="G90" s="260">
        <v>20.692609999999945</v>
      </c>
      <c r="H90" s="320" t="s">
        <v>420</v>
      </c>
      <c r="I90" s="260">
        <v>454.57455932203391</v>
      </c>
      <c r="J90" s="320" t="s">
        <v>420</v>
      </c>
      <c r="K90" s="260">
        <v>454.57455932203391</v>
      </c>
      <c r="L90" s="320" t="s">
        <v>420</v>
      </c>
      <c r="M90" s="390">
        <v>277.36532999999997</v>
      </c>
      <c r="N90" s="320" t="s">
        <v>420</v>
      </c>
      <c r="O90" s="260">
        <v>194.06779661016949</v>
      </c>
      <c r="P90" s="320" t="s">
        <v>420</v>
      </c>
      <c r="Q90" s="260">
        <v>277.36532999999997</v>
      </c>
      <c r="R90" s="320" t="s">
        <v>420</v>
      </c>
      <c r="S90" s="260">
        <v>260.50676271186444</v>
      </c>
      <c r="T90" s="320" t="s">
        <v>420</v>
      </c>
      <c r="U90" s="320">
        <v>0</v>
      </c>
      <c r="V90" s="320" t="s">
        <v>420</v>
      </c>
      <c r="W90" s="260">
        <v>0</v>
      </c>
      <c r="X90" s="320" t="s">
        <v>420</v>
      </c>
      <c r="Y90" s="320">
        <v>0</v>
      </c>
      <c r="Z90" s="320" t="s">
        <v>420</v>
      </c>
      <c r="AA90" s="260">
        <v>0</v>
      </c>
      <c r="AB90" s="320" t="s">
        <v>420</v>
      </c>
      <c r="AC90" s="320">
        <v>0</v>
      </c>
      <c r="AD90" s="320" t="s">
        <v>420</v>
      </c>
      <c r="AE90" s="320">
        <f t="shared" si="78"/>
        <v>177.20922932203393</v>
      </c>
      <c r="AF90" s="320" t="s">
        <v>420</v>
      </c>
      <c r="AG90" s="320">
        <f t="shared" si="80"/>
        <v>83.297533389830477</v>
      </c>
      <c r="AH90" s="320" t="s">
        <v>420</v>
      </c>
      <c r="AI90" s="385">
        <f t="shared" si="79"/>
        <v>0.42921873100436669</v>
      </c>
      <c r="AJ90" s="318" t="s">
        <v>122</v>
      </c>
      <c r="AK90" s="261"/>
    </row>
    <row r="91" spans="1:37" ht="47.25">
      <c r="A91" s="317" t="s">
        <v>255</v>
      </c>
      <c r="B91" s="389" t="s">
        <v>35</v>
      </c>
      <c r="C91" s="318" t="s">
        <v>4</v>
      </c>
      <c r="D91" s="318" t="s">
        <v>87</v>
      </c>
      <c r="E91" s="260">
        <v>190.70294067796613</v>
      </c>
      <c r="F91" s="320" t="s">
        <v>420</v>
      </c>
      <c r="G91" s="260">
        <v>23.250029999999995</v>
      </c>
      <c r="H91" s="320" t="s">
        <v>420</v>
      </c>
      <c r="I91" s="260">
        <v>171.6326466101695</v>
      </c>
      <c r="J91" s="320" t="s">
        <v>420</v>
      </c>
      <c r="K91" s="260">
        <v>171.6326466101695</v>
      </c>
      <c r="L91" s="320" t="s">
        <v>420</v>
      </c>
      <c r="M91" s="390">
        <v>2.8953000000000002</v>
      </c>
      <c r="N91" s="320" t="s">
        <v>420</v>
      </c>
      <c r="O91" s="260">
        <v>8.5816323305084747</v>
      </c>
      <c r="P91" s="320" t="s">
        <v>420</v>
      </c>
      <c r="Q91" s="260">
        <v>2.8953000000000002</v>
      </c>
      <c r="R91" s="320" t="s">
        <v>420</v>
      </c>
      <c r="S91" s="260">
        <v>32.610202855932208</v>
      </c>
      <c r="T91" s="320" t="s">
        <v>420</v>
      </c>
      <c r="U91" s="320">
        <v>0</v>
      </c>
      <c r="V91" s="320" t="s">
        <v>420</v>
      </c>
      <c r="W91" s="260">
        <v>57.067854997881355</v>
      </c>
      <c r="X91" s="320" t="s">
        <v>420</v>
      </c>
      <c r="Y91" s="320">
        <v>0</v>
      </c>
      <c r="Z91" s="320" t="s">
        <v>420</v>
      </c>
      <c r="AA91" s="260">
        <v>73.372956425847448</v>
      </c>
      <c r="AB91" s="320" t="s">
        <v>420</v>
      </c>
      <c r="AC91" s="320">
        <v>0</v>
      </c>
      <c r="AD91" s="320" t="s">
        <v>420</v>
      </c>
      <c r="AE91" s="320">
        <f t="shared" si="78"/>
        <v>168.73734661016951</v>
      </c>
      <c r="AF91" s="320" t="s">
        <v>420</v>
      </c>
      <c r="AG91" s="320">
        <f t="shared" si="80"/>
        <v>-5.6863323305084741</v>
      </c>
      <c r="AH91" s="320" t="s">
        <v>420</v>
      </c>
      <c r="AI91" s="385">
        <f t="shared" si="79"/>
        <v>-0.66261663416796024</v>
      </c>
      <c r="AJ91" s="318" t="s">
        <v>673</v>
      </c>
      <c r="AK91" s="261"/>
    </row>
    <row r="92" spans="1:37" ht="31.5">
      <c r="A92" s="317" t="s">
        <v>255</v>
      </c>
      <c r="B92" s="389" t="s">
        <v>36</v>
      </c>
      <c r="C92" s="318" t="s">
        <v>4</v>
      </c>
      <c r="D92" s="318" t="s">
        <v>88</v>
      </c>
      <c r="E92" s="260">
        <v>228.86073728813557</v>
      </c>
      <c r="F92" s="320" t="s">
        <v>420</v>
      </c>
      <c r="G92" s="260">
        <v>22.529140000000002</v>
      </c>
      <c r="H92" s="320" t="s">
        <v>420</v>
      </c>
      <c r="I92" s="260">
        <v>205.97466355932201</v>
      </c>
      <c r="J92" s="320" t="s">
        <v>420</v>
      </c>
      <c r="K92" s="260">
        <v>205.97466355932201</v>
      </c>
      <c r="L92" s="320" t="s">
        <v>420</v>
      </c>
      <c r="M92" s="390">
        <v>1.63456</v>
      </c>
      <c r="N92" s="320" t="s">
        <v>420</v>
      </c>
      <c r="O92" s="260">
        <v>10.298733177966101</v>
      </c>
      <c r="P92" s="320" t="s">
        <v>420</v>
      </c>
      <c r="Q92" s="260">
        <v>1.63456</v>
      </c>
      <c r="R92" s="320" t="s">
        <v>420</v>
      </c>
      <c r="S92" s="260">
        <v>39.135186076271182</v>
      </c>
      <c r="T92" s="320" t="s">
        <v>420</v>
      </c>
      <c r="U92" s="320">
        <v>0</v>
      </c>
      <c r="V92" s="320" t="s">
        <v>420</v>
      </c>
      <c r="W92" s="260">
        <v>68.486575633474558</v>
      </c>
      <c r="X92" s="320" t="s">
        <v>420</v>
      </c>
      <c r="Y92" s="320">
        <v>0</v>
      </c>
      <c r="Z92" s="320" t="s">
        <v>420</v>
      </c>
      <c r="AA92" s="260">
        <v>88.054168671610171</v>
      </c>
      <c r="AB92" s="320" t="s">
        <v>420</v>
      </c>
      <c r="AC92" s="320">
        <v>0</v>
      </c>
      <c r="AD92" s="320" t="s">
        <v>420</v>
      </c>
      <c r="AE92" s="320">
        <f t="shared" si="78"/>
        <v>204.34010355932202</v>
      </c>
      <c r="AF92" s="320" t="s">
        <v>420</v>
      </c>
      <c r="AG92" s="320">
        <f t="shared" si="80"/>
        <v>-8.6641731779661004</v>
      </c>
      <c r="AH92" s="320" t="s">
        <v>420</v>
      </c>
      <c r="AI92" s="385">
        <f t="shared" si="79"/>
        <v>-0.84128533366636749</v>
      </c>
      <c r="AJ92" s="318" t="s">
        <v>673</v>
      </c>
      <c r="AK92" s="261"/>
    </row>
    <row r="93" spans="1:37" ht="47.25">
      <c r="A93" s="317" t="s">
        <v>255</v>
      </c>
      <c r="B93" s="389" t="s">
        <v>37</v>
      </c>
      <c r="C93" s="318" t="s">
        <v>4</v>
      </c>
      <c r="D93" s="318" t="s">
        <v>89</v>
      </c>
      <c r="E93" s="260">
        <v>202.84787288135595</v>
      </c>
      <c r="F93" s="320" t="s">
        <v>420</v>
      </c>
      <c r="G93" s="260">
        <v>27.60529</v>
      </c>
      <c r="H93" s="320" t="s">
        <v>420</v>
      </c>
      <c r="I93" s="260">
        <v>180.61014067796611</v>
      </c>
      <c r="J93" s="320" t="s">
        <v>420</v>
      </c>
      <c r="K93" s="260">
        <v>180.61014067796611</v>
      </c>
      <c r="L93" s="320" t="s">
        <v>420</v>
      </c>
      <c r="M93" s="390">
        <v>3.6225500000000004</v>
      </c>
      <c r="N93" s="320" t="s">
        <v>420</v>
      </c>
      <c r="O93" s="260">
        <v>0</v>
      </c>
      <c r="P93" s="320" t="s">
        <v>420</v>
      </c>
      <c r="Q93" s="260">
        <v>3.6225500000000004</v>
      </c>
      <c r="R93" s="320" t="s">
        <v>420</v>
      </c>
      <c r="S93" s="260">
        <v>0</v>
      </c>
      <c r="T93" s="320" t="s">
        <v>420</v>
      </c>
      <c r="U93" s="320">
        <v>0</v>
      </c>
      <c r="V93" s="320" t="s">
        <v>420</v>
      </c>
      <c r="W93" s="260">
        <v>60.868407203389829</v>
      </c>
      <c r="X93" s="320" t="s">
        <v>420</v>
      </c>
      <c r="Y93" s="320">
        <v>0</v>
      </c>
      <c r="Z93" s="320" t="s">
        <v>420</v>
      </c>
      <c r="AA93" s="260">
        <v>119.74173347457625</v>
      </c>
      <c r="AB93" s="320" t="s">
        <v>420</v>
      </c>
      <c r="AC93" s="320">
        <v>0</v>
      </c>
      <c r="AD93" s="320" t="s">
        <v>420</v>
      </c>
      <c r="AE93" s="320">
        <f t="shared" si="78"/>
        <v>176.98759067796612</v>
      </c>
      <c r="AF93" s="320" t="s">
        <v>420</v>
      </c>
      <c r="AG93" s="320">
        <f t="shared" si="80"/>
        <v>3.6225500000000004</v>
      </c>
      <c r="AH93" s="320" t="s">
        <v>420</v>
      </c>
      <c r="AI93" s="385" t="s">
        <v>420</v>
      </c>
      <c r="AJ93" s="318" t="s">
        <v>674</v>
      </c>
      <c r="AK93" s="261"/>
    </row>
    <row r="94" spans="1:37" ht="15.75">
      <c r="A94" s="317" t="s">
        <v>255</v>
      </c>
      <c r="B94" s="389" t="s">
        <v>171</v>
      </c>
      <c r="C94" s="318" t="s">
        <v>4</v>
      </c>
      <c r="D94" s="318" t="s">
        <v>90</v>
      </c>
      <c r="E94" s="260">
        <v>124.6391779661017</v>
      </c>
      <c r="F94" s="320" t="s">
        <v>420</v>
      </c>
      <c r="G94" s="260">
        <v>22.014080000000007</v>
      </c>
      <c r="H94" s="320" t="s">
        <v>420</v>
      </c>
      <c r="I94" s="260">
        <v>97.061264406779586</v>
      </c>
      <c r="J94" s="320" t="s">
        <v>420</v>
      </c>
      <c r="K94" s="260">
        <v>97.061264406779586</v>
      </c>
      <c r="L94" s="320" t="s">
        <v>420</v>
      </c>
      <c r="M94" s="390">
        <v>2.8103800000000003</v>
      </c>
      <c r="N94" s="320" t="s">
        <v>420</v>
      </c>
      <c r="O94" s="260">
        <v>4.8530632203389796</v>
      </c>
      <c r="P94" s="320" t="s">
        <v>420</v>
      </c>
      <c r="Q94" s="260">
        <v>2.8103800000000003</v>
      </c>
      <c r="R94" s="320" t="s">
        <v>420</v>
      </c>
      <c r="S94" s="260">
        <v>18.441640237288123</v>
      </c>
      <c r="T94" s="320" t="s">
        <v>420</v>
      </c>
      <c r="U94" s="320">
        <v>0</v>
      </c>
      <c r="V94" s="320" t="s">
        <v>420</v>
      </c>
      <c r="W94" s="260">
        <v>32.272870415254211</v>
      </c>
      <c r="X94" s="320" t="s">
        <v>420</v>
      </c>
      <c r="Y94" s="320">
        <v>0</v>
      </c>
      <c r="Z94" s="320" t="s">
        <v>420</v>
      </c>
      <c r="AA94" s="260">
        <v>41.493690533898267</v>
      </c>
      <c r="AB94" s="320" t="s">
        <v>420</v>
      </c>
      <c r="AC94" s="320">
        <v>0</v>
      </c>
      <c r="AD94" s="320" t="s">
        <v>420</v>
      </c>
      <c r="AE94" s="320">
        <f t="shared" si="78"/>
        <v>94.250884406779591</v>
      </c>
      <c r="AF94" s="320" t="s">
        <v>420</v>
      </c>
      <c r="AG94" s="320">
        <f t="shared" si="80"/>
        <v>-2.0426832203389793</v>
      </c>
      <c r="AH94" s="320" t="s">
        <v>420</v>
      </c>
      <c r="AI94" s="385">
        <f t="shared" si="79"/>
        <v>-0.42090595724741053</v>
      </c>
      <c r="AJ94" s="318" t="s">
        <v>673</v>
      </c>
      <c r="AK94" s="261"/>
    </row>
    <row r="95" spans="1:37" ht="15.75">
      <c r="A95" s="317" t="s">
        <v>255</v>
      </c>
      <c r="B95" s="389" t="s">
        <v>38</v>
      </c>
      <c r="C95" s="318" t="s">
        <v>1</v>
      </c>
      <c r="D95" s="318" t="s">
        <v>97</v>
      </c>
      <c r="E95" s="260">
        <v>65.182958906483989</v>
      </c>
      <c r="F95" s="320" t="s">
        <v>420</v>
      </c>
      <c r="G95" s="260">
        <v>0</v>
      </c>
      <c r="H95" s="320" t="s">
        <v>420</v>
      </c>
      <c r="I95" s="260">
        <v>51.623636872881363</v>
      </c>
      <c r="J95" s="320" t="s">
        <v>420</v>
      </c>
      <c r="K95" s="260">
        <v>51.62363687288137</v>
      </c>
      <c r="L95" s="320" t="s">
        <v>420</v>
      </c>
      <c r="M95" s="390">
        <v>11.32224611</v>
      </c>
      <c r="N95" s="320" t="s">
        <v>420</v>
      </c>
      <c r="O95" s="260">
        <v>0</v>
      </c>
      <c r="P95" s="320" t="s">
        <v>420</v>
      </c>
      <c r="Q95" s="260">
        <v>11.32224611</v>
      </c>
      <c r="R95" s="320" t="s">
        <v>420</v>
      </c>
      <c r="S95" s="260">
        <v>0</v>
      </c>
      <c r="T95" s="320" t="s">
        <v>420</v>
      </c>
      <c r="U95" s="320">
        <v>0</v>
      </c>
      <c r="V95" s="320" t="s">
        <v>420</v>
      </c>
      <c r="W95" s="260">
        <v>18.068272905508476</v>
      </c>
      <c r="X95" s="320" t="s">
        <v>420</v>
      </c>
      <c r="Y95" s="320">
        <v>0</v>
      </c>
      <c r="Z95" s="320" t="s">
        <v>420</v>
      </c>
      <c r="AA95" s="260">
        <v>33.555363967372884</v>
      </c>
      <c r="AB95" s="320" t="s">
        <v>420</v>
      </c>
      <c r="AC95" s="320">
        <v>0</v>
      </c>
      <c r="AD95" s="320" t="s">
        <v>420</v>
      </c>
      <c r="AE95" s="320">
        <f t="shared" si="78"/>
        <v>40.301390762881361</v>
      </c>
      <c r="AF95" s="320" t="s">
        <v>420</v>
      </c>
      <c r="AG95" s="320">
        <f t="shared" si="80"/>
        <v>11.32224611</v>
      </c>
      <c r="AH95" s="320" t="s">
        <v>420</v>
      </c>
      <c r="AI95" s="385" t="s">
        <v>420</v>
      </c>
      <c r="AJ95" s="388" t="s">
        <v>420</v>
      </c>
      <c r="AK95" s="261"/>
    </row>
    <row r="96" spans="1:37" ht="31.5">
      <c r="A96" s="317" t="s">
        <v>255</v>
      </c>
      <c r="B96" s="389" t="s">
        <v>114</v>
      </c>
      <c r="C96" s="318" t="s">
        <v>4</v>
      </c>
      <c r="D96" s="318" t="s">
        <v>176</v>
      </c>
      <c r="E96" s="260">
        <v>143.01600000000002</v>
      </c>
      <c r="F96" s="320" t="s">
        <v>420</v>
      </c>
      <c r="G96" s="260">
        <v>4.6654579399999996</v>
      </c>
      <c r="H96" s="320" t="s">
        <v>420</v>
      </c>
      <c r="I96" s="260">
        <v>97.472094394427685</v>
      </c>
      <c r="J96" s="320" t="s">
        <v>420</v>
      </c>
      <c r="K96" s="260">
        <v>97.472094394427685</v>
      </c>
      <c r="L96" s="320" t="s">
        <v>420</v>
      </c>
      <c r="M96" s="390">
        <v>3.6575600000000001</v>
      </c>
      <c r="N96" s="320" t="s">
        <v>420</v>
      </c>
      <c r="O96" s="260">
        <v>14.62081415916415</v>
      </c>
      <c r="P96" s="320" t="s">
        <v>420</v>
      </c>
      <c r="Q96" s="260">
        <v>3.6575600000000001</v>
      </c>
      <c r="R96" s="320" t="s">
        <v>420</v>
      </c>
      <c r="S96" s="260">
        <v>19.494418878885536</v>
      </c>
      <c r="T96" s="320" t="s">
        <v>420</v>
      </c>
      <c r="U96" s="320">
        <v>0</v>
      </c>
      <c r="V96" s="320" t="s">
        <v>420</v>
      </c>
      <c r="W96" s="260">
        <v>29.241628318328299</v>
      </c>
      <c r="X96" s="320" t="s">
        <v>420</v>
      </c>
      <c r="Y96" s="320">
        <v>0</v>
      </c>
      <c r="Z96" s="320" t="s">
        <v>420</v>
      </c>
      <c r="AA96" s="260">
        <v>34.115233038049695</v>
      </c>
      <c r="AB96" s="320" t="s">
        <v>420</v>
      </c>
      <c r="AC96" s="320">
        <v>0</v>
      </c>
      <c r="AD96" s="320" t="s">
        <v>420</v>
      </c>
      <c r="AE96" s="320">
        <f t="shared" si="78"/>
        <v>93.814534394427682</v>
      </c>
      <c r="AF96" s="320" t="s">
        <v>420</v>
      </c>
      <c r="AG96" s="320">
        <f t="shared" si="80"/>
        <v>-10.963254159164149</v>
      </c>
      <c r="AH96" s="320" t="s">
        <v>420</v>
      </c>
      <c r="AI96" s="385">
        <f t="shared" si="79"/>
        <v>-0.74983882838648319</v>
      </c>
      <c r="AJ96" s="318" t="s">
        <v>673</v>
      </c>
      <c r="AK96" s="261"/>
    </row>
    <row r="97" spans="1:37" ht="15.75">
      <c r="A97" s="317" t="s">
        <v>255</v>
      </c>
      <c r="B97" s="389" t="s">
        <v>436</v>
      </c>
      <c r="C97" s="318" t="s">
        <v>0</v>
      </c>
      <c r="D97" s="318" t="s">
        <v>569</v>
      </c>
      <c r="E97" s="260">
        <v>67.316461973537884</v>
      </c>
      <c r="F97" s="320" t="s">
        <v>420</v>
      </c>
      <c r="G97" s="260">
        <v>0</v>
      </c>
      <c r="H97" s="320" t="s">
        <v>420</v>
      </c>
      <c r="I97" s="260">
        <v>67.316461973537884</v>
      </c>
      <c r="J97" s="320" t="s">
        <v>420</v>
      </c>
      <c r="K97" s="260">
        <v>5.0847457627118651</v>
      </c>
      <c r="L97" s="320" t="s">
        <v>420</v>
      </c>
      <c r="M97" s="390">
        <v>0</v>
      </c>
      <c r="N97" s="320" t="s">
        <v>420</v>
      </c>
      <c r="O97" s="260">
        <v>0</v>
      </c>
      <c r="P97" s="320" t="s">
        <v>420</v>
      </c>
      <c r="Q97" s="260">
        <v>0</v>
      </c>
      <c r="R97" s="320" t="s">
        <v>420</v>
      </c>
      <c r="S97" s="260">
        <v>0</v>
      </c>
      <c r="T97" s="320" t="s">
        <v>420</v>
      </c>
      <c r="U97" s="320">
        <v>0</v>
      </c>
      <c r="V97" s="320" t="s">
        <v>420</v>
      </c>
      <c r="W97" s="260">
        <v>4.0716650924532205</v>
      </c>
      <c r="X97" s="320" t="s">
        <v>420</v>
      </c>
      <c r="Y97" s="320">
        <v>0</v>
      </c>
      <c r="Z97" s="320" t="s">
        <v>420</v>
      </c>
      <c r="AA97" s="260">
        <v>1.0130806702586441</v>
      </c>
      <c r="AB97" s="320" t="s">
        <v>420</v>
      </c>
      <c r="AC97" s="320">
        <v>0</v>
      </c>
      <c r="AD97" s="320" t="s">
        <v>420</v>
      </c>
      <c r="AE97" s="320">
        <f t="shared" si="78"/>
        <v>67.316461973537884</v>
      </c>
      <c r="AF97" s="320" t="s">
        <v>420</v>
      </c>
      <c r="AG97" s="320">
        <f t="shared" si="80"/>
        <v>0</v>
      </c>
      <c r="AH97" s="320" t="s">
        <v>420</v>
      </c>
      <c r="AI97" s="385" t="s">
        <v>420</v>
      </c>
      <c r="AJ97" s="318" t="s">
        <v>58</v>
      </c>
      <c r="AK97" s="261"/>
    </row>
    <row r="98" spans="1:37" ht="31.5">
      <c r="A98" s="317" t="s">
        <v>255</v>
      </c>
      <c r="B98" s="389" t="s">
        <v>437</v>
      </c>
      <c r="C98" s="318" t="s">
        <v>4</v>
      </c>
      <c r="D98" s="318" t="s">
        <v>570</v>
      </c>
      <c r="E98" s="260">
        <v>148.26057627118647</v>
      </c>
      <c r="F98" s="320" t="s">
        <v>420</v>
      </c>
      <c r="G98" s="260">
        <v>1.4601300000000001</v>
      </c>
      <c r="H98" s="320" t="s">
        <v>420</v>
      </c>
      <c r="I98" s="260">
        <v>133.43451864406782</v>
      </c>
      <c r="J98" s="320" t="s">
        <v>420</v>
      </c>
      <c r="K98" s="260">
        <v>133.43451864406782</v>
      </c>
      <c r="L98" s="320" t="s">
        <v>420</v>
      </c>
      <c r="M98" s="390">
        <v>1.1634200000000001</v>
      </c>
      <c r="N98" s="320" t="s">
        <v>420</v>
      </c>
      <c r="O98" s="260">
        <v>6.6717259322033913</v>
      </c>
      <c r="P98" s="320" t="s">
        <v>420</v>
      </c>
      <c r="Q98" s="260">
        <v>1.1634200000000001</v>
      </c>
      <c r="R98" s="320" t="s">
        <v>420</v>
      </c>
      <c r="S98" s="260">
        <v>25.35255854237289</v>
      </c>
      <c r="T98" s="320" t="s">
        <v>420</v>
      </c>
      <c r="U98" s="320">
        <v>0</v>
      </c>
      <c r="V98" s="320" t="s">
        <v>420</v>
      </c>
      <c r="W98" s="260">
        <v>44.36697744915255</v>
      </c>
      <c r="X98" s="320" t="s">
        <v>420</v>
      </c>
      <c r="Y98" s="320">
        <v>0</v>
      </c>
      <c r="Z98" s="320" t="s">
        <v>420</v>
      </c>
      <c r="AA98" s="260">
        <v>57.043256720338995</v>
      </c>
      <c r="AB98" s="320" t="s">
        <v>420</v>
      </c>
      <c r="AC98" s="320">
        <v>0</v>
      </c>
      <c r="AD98" s="320" t="s">
        <v>420</v>
      </c>
      <c r="AE98" s="320">
        <f t="shared" si="78"/>
        <v>132.27109864406782</v>
      </c>
      <c r="AF98" s="320" t="s">
        <v>420</v>
      </c>
      <c r="AG98" s="320">
        <f t="shared" si="80"/>
        <v>-5.5083059322033909</v>
      </c>
      <c r="AH98" s="320" t="s">
        <v>420</v>
      </c>
      <c r="AI98" s="385">
        <f t="shared" si="79"/>
        <v>-0.82561933571276491</v>
      </c>
      <c r="AJ98" s="318" t="s">
        <v>673</v>
      </c>
      <c r="AK98" s="261"/>
    </row>
    <row r="99" spans="1:37" ht="47.25">
      <c r="A99" s="317" t="s">
        <v>255</v>
      </c>
      <c r="B99" s="389" t="s">
        <v>438</v>
      </c>
      <c r="C99" s="318" t="s">
        <v>4</v>
      </c>
      <c r="D99" s="318" t="s">
        <v>571</v>
      </c>
      <c r="E99" s="260">
        <v>3.8457711864406781</v>
      </c>
      <c r="F99" s="320" t="s">
        <v>420</v>
      </c>
      <c r="G99" s="260">
        <v>0</v>
      </c>
      <c r="H99" s="320" t="s">
        <v>420</v>
      </c>
      <c r="I99" s="260">
        <v>3.8457711864406781</v>
      </c>
      <c r="J99" s="320" t="s">
        <v>420</v>
      </c>
      <c r="K99" s="260">
        <v>3.8457711864406781</v>
      </c>
      <c r="L99" s="320" t="s">
        <v>420</v>
      </c>
      <c r="M99" s="390">
        <v>0</v>
      </c>
      <c r="N99" s="320" t="s">
        <v>420</v>
      </c>
      <c r="O99" s="260">
        <v>0</v>
      </c>
      <c r="P99" s="320" t="s">
        <v>420</v>
      </c>
      <c r="Q99" s="260">
        <v>0</v>
      </c>
      <c r="R99" s="320" t="s">
        <v>420</v>
      </c>
      <c r="S99" s="260">
        <v>0</v>
      </c>
      <c r="T99" s="320" t="s">
        <v>420</v>
      </c>
      <c r="U99" s="320">
        <v>0</v>
      </c>
      <c r="V99" s="320" t="s">
        <v>420</v>
      </c>
      <c r="W99" s="260">
        <v>3.8457711864406781</v>
      </c>
      <c r="X99" s="320" t="s">
        <v>420</v>
      </c>
      <c r="Y99" s="320">
        <v>0</v>
      </c>
      <c r="Z99" s="320" t="s">
        <v>420</v>
      </c>
      <c r="AA99" s="260">
        <v>0</v>
      </c>
      <c r="AB99" s="320" t="s">
        <v>420</v>
      </c>
      <c r="AC99" s="320">
        <v>0</v>
      </c>
      <c r="AD99" s="320" t="s">
        <v>420</v>
      </c>
      <c r="AE99" s="320">
        <f t="shared" si="78"/>
        <v>3.8457711864406781</v>
      </c>
      <c r="AF99" s="320" t="s">
        <v>420</v>
      </c>
      <c r="AG99" s="320">
        <f t="shared" si="80"/>
        <v>0</v>
      </c>
      <c r="AH99" s="320" t="s">
        <v>420</v>
      </c>
      <c r="AI99" s="385" t="s">
        <v>420</v>
      </c>
      <c r="AJ99" s="318" t="s">
        <v>58</v>
      </c>
      <c r="AK99" s="261"/>
    </row>
    <row r="100" spans="1:37" ht="31.5">
      <c r="A100" s="317" t="s">
        <v>255</v>
      </c>
      <c r="B100" s="389" t="s">
        <v>141</v>
      </c>
      <c r="C100" s="318" t="s">
        <v>4</v>
      </c>
      <c r="D100" s="318" t="s">
        <v>181</v>
      </c>
      <c r="E100" s="260">
        <v>31.597016949152547</v>
      </c>
      <c r="F100" s="320" t="s">
        <v>420</v>
      </c>
      <c r="G100" s="260">
        <v>1.80381054</v>
      </c>
      <c r="H100" s="320" t="s">
        <v>420</v>
      </c>
      <c r="I100" s="260">
        <v>29.771313559322039</v>
      </c>
      <c r="J100" s="320" t="s">
        <v>420</v>
      </c>
      <c r="K100" s="260">
        <v>29.771313559322035</v>
      </c>
      <c r="L100" s="320" t="s">
        <v>420</v>
      </c>
      <c r="M100" s="390">
        <v>0</v>
      </c>
      <c r="N100" s="320" t="s">
        <v>420</v>
      </c>
      <c r="O100" s="260">
        <v>0</v>
      </c>
      <c r="P100" s="320" t="s">
        <v>420</v>
      </c>
      <c r="Q100" s="260">
        <v>0</v>
      </c>
      <c r="R100" s="320" t="s">
        <v>420</v>
      </c>
      <c r="S100" s="260">
        <v>2.9771313559322037</v>
      </c>
      <c r="T100" s="320" t="s">
        <v>420</v>
      </c>
      <c r="U100" s="320">
        <v>0</v>
      </c>
      <c r="V100" s="320" t="s">
        <v>420</v>
      </c>
      <c r="W100" s="260">
        <v>10.419959745762712</v>
      </c>
      <c r="X100" s="320" t="s">
        <v>420</v>
      </c>
      <c r="Y100" s="320">
        <v>0</v>
      </c>
      <c r="Z100" s="320" t="s">
        <v>420</v>
      </c>
      <c r="AA100" s="260">
        <v>16.37422245762712</v>
      </c>
      <c r="AB100" s="320" t="s">
        <v>420</v>
      </c>
      <c r="AC100" s="320">
        <v>0</v>
      </c>
      <c r="AD100" s="320" t="s">
        <v>420</v>
      </c>
      <c r="AE100" s="320">
        <f t="shared" si="78"/>
        <v>29.771313559322039</v>
      </c>
      <c r="AF100" s="320" t="s">
        <v>420</v>
      </c>
      <c r="AG100" s="320">
        <f t="shared" si="80"/>
        <v>0</v>
      </c>
      <c r="AH100" s="320" t="s">
        <v>420</v>
      </c>
      <c r="AI100" s="385" t="s">
        <v>420</v>
      </c>
      <c r="AJ100" s="318" t="s">
        <v>58</v>
      </c>
      <c r="AK100" s="261"/>
    </row>
    <row r="101" spans="1:37" ht="47.25">
      <c r="A101" s="317" t="s">
        <v>255</v>
      </c>
      <c r="B101" s="389" t="s">
        <v>28</v>
      </c>
      <c r="C101" s="318" t="s">
        <v>2</v>
      </c>
      <c r="D101" s="318" t="s">
        <v>93</v>
      </c>
      <c r="E101" s="260">
        <v>342.760816344739</v>
      </c>
      <c r="F101" s="320" t="s">
        <v>420</v>
      </c>
      <c r="G101" s="260">
        <v>15.67741</v>
      </c>
      <c r="H101" s="320" t="s">
        <v>420</v>
      </c>
      <c r="I101" s="260">
        <v>318.47211355727745</v>
      </c>
      <c r="J101" s="320" t="s">
        <v>420</v>
      </c>
      <c r="K101" s="260">
        <v>318.472113557277</v>
      </c>
      <c r="L101" s="320" t="s">
        <v>420</v>
      </c>
      <c r="M101" s="390">
        <v>0.75849</v>
      </c>
      <c r="N101" s="320" t="s">
        <v>420</v>
      </c>
      <c r="O101" s="260">
        <v>35.993434231862111</v>
      </c>
      <c r="P101" s="320" t="s">
        <v>420</v>
      </c>
      <c r="Q101" s="260">
        <v>0.75849</v>
      </c>
      <c r="R101" s="320" t="s">
        <v>420</v>
      </c>
      <c r="S101" s="260">
        <v>64.657912309149481</v>
      </c>
      <c r="T101" s="320" t="s">
        <v>420</v>
      </c>
      <c r="U101" s="320">
        <v>0</v>
      </c>
      <c r="V101" s="320" t="s">
        <v>420</v>
      </c>
      <c r="W101" s="260">
        <v>101.98686846372422</v>
      </c>
      <c r="X101" s="320" t="s">
        <v>420</v>
      </c>
      <c r="Y101" s="320">
        <v>0</v>
      </c>
      <c r="Z101" s="320" t="s">
        <v>420</v>
      </c>
      <c r="AA101" s="260">
        <v>115.83389855254117</v>
      </c>
      <c r="AB101" s="320" t="s">
        <v>420</v>
      </c>
      <c r="AC101" s="320">
        <v>0</v>
      </c>
      <c r="AD101" s="320" t="s">
        <v>420</v>
      </c>
      <c r="AE101" s="320">
        <f t="shared" si="78"/>
        <v>317.71362355727746</v>
      </c>
      <c r="AF101" s="320" t="s">
        <v>420</v>
      </c>
      <c r="AG101" s="320">
        <f t="shared" si="80"/>
        <v>-35.234944231862109</v>
      </c>
      <c r="AH101" s="320" t="s">
        <v>420</v>
      </c>
      <c r="AI101" s="385">
        <f t="shared" si="79"/>
        <v>-0.97892698998617445</v>
      </c>
      <c r="AJ101" s="388" t="s">
        <v>420</v>
      </c>
      <c r="AK101" s="261"/>
    </row>
    <row r="102" spans="1:37" ht="31.5">
      <c r="A102" s="317" t="s">
        <v>255</v>
      </c>
      <c r="B102" s="389" t="s">
        <v>12</v>
      </c>
      <c r="C102" s="318" t="s">
        <v>1</v>
      </c>
      <c r="D102" s="318" t="s">
        <v>96</v>
      </c>
      <c r="E102" s="260">
        <v>178.32128114113391</v>
      </c>
      <c r="F102" s="320" t="s">
        <v>420</v>
      </c>
      <c r="G102" s="260">
        <v>1.0640909200000017</v>
      </c>
      <c r="H102" s="320" t="s">
        <v>420</v>
      </c>
      <c r="I102" s="260">
        <v>159.00727709542338</v>
      </c>
      <c r="J102" s="320" t="s">
        <v>420</v>
      </c>
      <c r="K102" s="260">
        <v>159.00727709322032</v>
      </c>
      <c r="L102" s="320" t="s">
        <v>420</v>
      </c>
      <c r="M102" s="390">
        <v>11.576609879999999</v>
      </c>
      <c r="N102" s="320" t="s">
        <v>420</v>
      </c>
      <c r="O102" s="260">
        <v>102.58355216242414</v>
      </c>
      <c r="P102" s="320" t="s">
        <v>420</v>
      </c>
      <c r="Q102" s="260">
        <v>11.576609879999999</v>
      </c>
      <c r="R102" s="320" t="s">
        <v>420</v>
      </c>
      <c r="S102" s="260">
        <v>0</v>
      </c>
      <c r="T102" s="320" t="s">
        <v>420</v>
      </c>
      <c r="U102" s="320">
        <v>0</v>
      </c>
      <c r="V102" s="320" t="s">
        <v>420</v>
      </c>
      <c r="W102" s="260">
        <v>0</v>
      </c>
      <c r="X102" s="320" t="s">
        <v>420</v>
      </c>
      <c r="Y102" s="320">
        <v>0</v>
      </c>
      <c r="Z102" s="320" t="s">
        <v>420</v>
      </c>
      <c r="AA102" s="260">
        <v>56.423724930796197</v>
      </c>
      <c r="AB102" s="320" t="s">
        <v>420</v>
      </c>
      <c r="AC102" s="320">
        <v>0</v>
      </c>
      <c r="AD102" s="320" t="s">
        <v>420</v>
      </c>
      <c r="AE102" s="320">
        <f t="shared" si="78"/>
        <v>147.43066721542337</v>
      </c>
      <c r="AF102" s="320" t="s">
        <v>420</v>
      </c>
      <c r="AG102" s="320">
        <f t="shared" si="80"/>
        <v>-91.006942282424149</v>
      </c>
      <c r="AH102" s="320" t="s">
        <v>420</v>
      </c>
      <c r="AI102" s="385">
        <f t="shared" si="79"/>
        <v>-0.88714945392346767</v>
      </c>
      <c r="AJ102" s="317" t="s">
        <v>403</v>
      </c>
      <c r="AK102" s="261"/>
    </row>
    <row r="103" spans="1:37" ht="31.5">
      <c r="A103" s="317" t="s">
        <v>255</v>
      </c>
      <c r="B103" s="389" t="s">
        <v>439</v>
      </c>
      <c r="C103" s="318" t="s">
        <v>7</v>
      </c>
      <c r="D103" s="318" t="s">
        <v>572</v>
      </c>
      <c r="E103" s="260">
        <v>9.1669870435644896</v>
      </c>
      <c r="F103" s="320" t="s">
        <v>420</v>
      </c>
      <c r="G103" s="260">
        <v>0</v>
      </c>
      <c r="H103" s="320" t="s">
        <v>420</v>
      </c>
      <c r="I103" s="260">
        <v>9.1669870435644896</v>
      </c>
      <c r="J103" s="320" t="s">
        <v>420</v>
      </c>
      <c r="K103" s="260">
        <v>9.1669870435644896</v>
      </c>
      <c r="L103" s="320" t="s">
        <v>420</v>
      </c>
      <c r="M103" s="390">
        <v>0</v>
      </c>
      <c r="N103" s="320" t="s">
        <v>420</v>
      </c>
      <c r="O103" s="260">
        <v>0</v>
      </c>
      <c r="P103" s="320" t="s">
        <v>420</v>
      </c>
      <c r="Q103" s="260">
        <v>0</v>
      </c>
      <c r="R103" s="320" t="s">
        <v>420</v>
      </c>
      <c r="S103" s="260">
        <v>0.20588135593220339</v>
      </c>
      <c r="T103" s="320" t="s">
        <v>420</v>
      </c>
      <c r="U103" s="320">
        <v>0</v>
      </c>
      <c r="V103" s="320" t="s">
        <v>420</v>
      </c>
      <c r="W103" s="260">
        <v>4.084423728813559</v>
      </c>
      <c r="X103" s="320" t="s">
        <v>420</v>
      </c>
      <c r="Y103" s="320">
        <v>0</v>
      </c>
      <c r="Z103" s="320" t="s">
        <v>420</v>
      </c>
      <c r="AA103" s="260">
        <v>4.8766819588187271</v>
      </c>
      <c r="AB103" s="320" t="s">
        <v>420</v>
      </c>
      <c r="AC103" s="320">
        <v>0</v>
      </c>
      <c r="AD103" s="320" t="s">
        <v>420</v>
      </c>
      <c r="AE103" s="320">
        <f t="shared" si="78"/>
        <v>9.1669870435644896</v>
      </c>
      <c r="AF103" s="320" t="s">
        <v>420</v>
      </c>
      <c r="AG103" s="320">
        <f t="shared" si="80"/>
        <v>0</v>
      </c>
      <c r="AH103" s="320" t="s">
        <v>420</v>
      </c>
      <c r="AI103" s="385" t="s">
        <v>420</v>
      </c>
      <c r="AJ103" s="318" t="s">
        <v>58</v>
      </c>
      <c r="AK103" s="261"/>
    </row>
    <row r="104" spans="1:37" ht="47.25">
      <c r="A104" s="317" t="s">
        <v>255</v>
      </c>
      <c r="B104" s="389" t="s">
        <v>440</v>
      </c>
      <c r="C104" s="318" t="s">
        <v>4</v>
      </c>
      <c r="D104" s="318" t="s">
        <v>573</v>
      </c>
      <c r="E104" s="260">
        <v>12.531372881355932</v>
      </c>
      <c r="F104" s="320" t="s">
        <v>420</v>
      </c>
      <c r="G104" s="260">
        <v>0</v>
      </c>
      <c r="H104" s="320" t="s">
        <v>420</v>
      </c>
      <c r="I104" s="260">
        <v>12.531372881355932</v>
      </c>
      <c r="J104" s="320" t="s">
        <v>420</v>
      </c>
      <c r="K104" s="260">
        <v>8.4794237288135594</v>
      </c>
      <c r="L104" s="320" t="s">
        <v>420</v>
      </c>
      <c r="M104" s="390">
        <v>0</v>
      </c>
      <c r="N104" s="320" t="s">
        <v>420</v>
      </c>
      <c r="O104" s="260">
        <v>0</v>
      </c>
      <c r="P104" s="320" t="s">
        <v>420</v>
      </c>
      <c r="Q104" s="260">
        <v>0</v>
      </c>
      <c r="R104" s="320" t="s">
        <v>420</v>
      </c>
      <c r="S104" s="260">
        <v>0.37505932203389836</v>
      </c>
      <c r="T104" s="320" t="s">
        <v>420</v>
      </c>
      <c r="U104" s="320">
        <v>0</v>
      </c>
      <c r="V104" s="320" t="s">
        <v>420</v>
      </c>
      <c r="W104" s="260">
        <v>0</v>
      </c>
      <c r="X104" s="320" t="s">
        <v>420</v>
      </c>
      <c r="Y104" s="320">
        <v>0</v>
      </c>
      <c r="Z104" s="320" t="s">
        <v>420</v>
      </c>
      <c r="AA104" s="260">
        <v>8.104364406779661</v>
      </c>
      <c r="AB104" s="320" t="s">
        <v>420</v>
      </c>
      <c r="AC104" s="320">
        <v>0</v>
      </c>
      <c r="AD104" s="320" t="s">
        <v>420</v>
      </c>
      <c r="AE104" s="320">
        <f t="shared" si="78"/>
        <v>12.531372881355932</v>
      </c>
      <c r="AF104" s="320" t="s">
        <v>420</v>
      </c>
      <c r="AG104" s="320">
        <f t="shared" si="80"/>
        <v>0</v>
      </c>
      <c r="AH104" s="320" t="s">
        <v>420</v>
      </c>
      <c r="AI104" s="385" t="s">
        <v>420</v>
      </c>
      <c r="AJ104" s="318" t="s">
        <v>58</v>
      </c>
      <c r="AK104" s="261"/>
    </row>
    <row r="105" spans="1:37" ht="47.25">
      <c r="A105" s="317" t="s">
        <v>255</v>
      </c>
      <c r="B105" s="389" t="s">
        <v>441</v>
      </c>
      <c r="C105" s="318" t="s">
        <v>33</v>
      </c>
      <c r="D105" s="318" t="s">
        <v>574</v>
      </c>
      <c r="E105" s="260">
        <v>1.4894661016949151</v>
      </c>
      <c r="F105" s="320" t="s">
        <v>420</v>
      </c>
      <c r="G105" s="260">
        <v>0</v>
      </c>
      <c r="H105" s="320" t="s">
        <v>420</v>
      </c>
      <c r="I105" s="260">
        <v>1.4894661016949151</v>
      </c>
      <c r="J105" s="320" t="s">
        <v>420</v>
      </c>
      <c r="K105" s="260">
        <v>1.4894661016949151</v>
      </c>
      <c r="L105" s="320" t="s">
        <v>420</v>
      </c>
      <c r="M105" s="390">
        <v>0</v>
      </c>
      <c r="N105" s="320" t="s">
        <v>420</v>
      </c>
      <c r="O105" s="260">
        <v>0</v>
      </c>
      <c r="P105" s="320" t="s">
        <v>420</v>
      </c>
      <c r="Q105" s="260">
        <v>0</v>
      </c>
      <c r="R105" s="320" t="s">
        <v>420</v>
      </c>
      <c r="S105" s="260">
        <v>4.4567796610169498E-2</v>
      </c>
      <c r="T105" s="320" t="s">
        <v>420</v>
      </c>
      <c r="U105" s="320">
        <v>0</v>
      </c>
      <c r="V105" s="320" t="s">
        <v>420</v>
      </c>
      <c r="W105" s="260">
        <v>0</v>
      </c>
      <c r="X105" s="320" t="s">
        <v>420</v>
      </c>
      <c r="Y105" s="320">
        <v>0</v>
      </c>
      <c r="Z105" s="320" t="s">
        <v>420</v>
      </c>
      <c r="AA105" s="260">
        <v>1.4448983050847457</v>
      </c>
      <c r="AB105" s="320" t="s">
        <v>420</v>
      </c>
      <c r="AC105" s="320">
        <v>0</v>
      </c>
      <c r="AD105" s="320" t="s">
        <v>420</v>
      </c>
      <c r="AE105" s="320">
        <f t="shared" si="78"/>
        <v>1.4894661016949151</v>
      </c>
      <c r="AF105" s="320" t="s">
        <v>420</v>
      </c>
      <c r="AG105" s="320">
        <f t="shared" si="80"/>
        <v>0</v>
      </c>
      <c r="AH105" s="320" t="s">
        <v>420</v>
      </c>
      <c r="AI105" s="385" t="s">
        <v>420</v>
      </c>
      <c r="AJ105" s="318" t="s">
        <v>58</v>
      </c>
      <c r="AK105" s="261"/>
    </row>
    <row r="106" spans="1:37" ht="47.25">
      <c r="A106" s="317" t="s">
        <v>255</v>
      </c>
      <c r="B106" s="389" t="s">
        <v>442</v>
      </c>
      <c r="C106" s="318" t="s">
        <v>4</v>
      </c>
      <c r="D106" s="318" t="s">
        <v>575</v>
      </c>
      <c r="E106" s="260">
        <v>1.4894661016949151</v>
      </c>
      <c r="F106" s="320" t="s">
        <v>420</v>
      </c>
      <c r="G106" s="260">
        <v>0</v>
      </c>
      <c r="H106" s="320" t="s">
        <v>420</v>
      </c>
      <c r="I106" s="260">
        <v>1.4894661016949151</v>
      </c>
      <c r="J106" s="320" t="s">
        <v>420</v>
      </c>
      <c r="K106" s="260">
        <v>1.4894661016949151</v>
      </c>
      <c r="L106" s="320" t="s">
        <v>420</v>
      </c>
      <c r="M106" s="390">
        <v>0</v>
      </c>
      <c r="N106" s="320" t="s">
        <v>420</v>
      </c>
      <c r="O106" s="260">
        <v>0</v>
      </c>
      <c r="P106" s="320" t="s">
        <v>420</v>
      </c>
      <c r="Q106" s="260">
        <v>0</v>
      </c>
      <c r="R106" s="320" t="s">
        <v>420</v>
      </c>
      <c r="S106" s="260">
        <v>4.4567796610169498E-2</v>
      </c>
      <c r="T106" s="320" t="s">
        <v>420</v>
      </c>
      <c r="U106" s="320">
        <v>0</v>
      </c>
      <c r="V106" s="320" t="s">
        <v>420</v>
      </c>
      <c r="W106" s="260">
        <v>0</v>
      </c>
      <c r="X106" s="320" t="s">
        <v>420</v>
      </c>
      <c r="Y106" s="320">
        <v>0</v>
      </c>
      <c r="Z106" s="320" t="s">
        <v>420</v>
      </c>
      <c r="AA106" s="260">
        <v>1.4448983050847457</v>
      </c>
      <c r="AB106" s="320" t="s">
        <v>420</v>
      </c>
      <c r="AC106" s="320">
        <v>0</v>
      </c>
      <c r="AD106" s="320" t="s">
        <v>420</v>
      </c>
      <c r="AE106" s="320">
        <f t="shared" si="78"/>
        <v>1.4894661016949151</v>
      </c>
      <c r="AF106" s="320" t="s">
        <v>420</v>
      </c>
      <c r="AG106" s="320">
        <f t="shared" si="80"/>
        <v>0</v>
      </c>
      <c r="AH106" s="320" t="s">
        <v>420</v>
      </c>
      <c r="AI106" s="385" t="s">
        <v>420</v>
      </c>
      <c r="AJ106" s="318" t="s">
        <v>58</v>
      </c>
      <c r="AK106" s="261"/>
    </row>
    <row r="107" spans="1:37" ht="47.25">
      <c r="A107" s="317" t="s">
        <v>255</v>
      </c>
      <c r="B107" s="389" t="s">
        <v>443</v>
      </c>
      <c r="C107" s="318" t="s">
        <v>5</v>
      </c>
      <c r="D107" s="318" t="s">
        <v>576</v>
      </c>
      <c r="E107" s="260">
        <v>1.4894661016949151</v>
      </c>
      <c r="F107" s="320" t="s">
        <v>420</v>
      </c>
      <c r="G107" s="260">
        <v>0</v>
      </c>
      <c r="H107" s="320" t="s">
        <v>420</v>
      </c>
      <c r="I107" s="260">
        <v>1.4894661016949151</v>
      </c>
      <c r="J107" s="320" t="s">
        <v>420</v>
      </c>
      <c r="K107" s="260">
        <v>1.4894661016949151</v>
      </c>
      <c r="L107" s="320" t="s">
        <v>420</v>
      </c>
      <c r="M107" s="390">
        <v>0</v>
      </c>
      <c r="N107" s="320" t="s">
        <v>420</v>
      </c>
      <c r="O107" s="260">
        <v>0</v>
      </c>
      <c r="P107" s="320" t="s">
        <v>420</v>
      </c>
      <c r="Q107" s="260">
        <v>0</v>
      </c>
      <c r="R107" s="320" t="s">
        <v>420</v>
      </c>
      <c r="S107" s="260">
        <v>4.4567796610169498E-2</v>
      </c>
      <c r="T107" s="320" t="s">
        <v>420</v>
      </c>
      <c r="U107" s="320">
        <v>0</v>
      </c>
      <c r="V107" s="320" t="s">
        <v>420</v>
      </c>
      <c r="W107" s="260">
        <v>0</v>
      </c>
      <c r="X107" s="320" t="s">
        <v>420</v>
      </c>
      <c r="Y107" s="320">
        <v>0</v>
      </c>
      <c r="Z107" s="320" t="s">
        <v>420</v>
      </c>
      <c r="AA107" s="260">
        <v>1.4448983050847457</v>
      </c>
      <c r="AB107" s="320" t="s">
        <v>420</v>
      </c>
      <c r="AC107" s="320">
        <v>0</v>
      </c>
      <c r="AD107" s="320" t="s">
        <v>420</v>
      </c>
      <c r="AE107" s="320">
        <f t="shared" si="78"/>
        <v>1.4894661016949151</v>
      </c>
      <c r="AF107" s="320" t="s">
        <v>420</v>
      </c>
      <c r="AG107" s="320">
        <f t="shared" si="80"/>
        <v>0</v>
      </c>
      <c r="AH107" s="320" t="s">
        <v>420</v>
      </c>
      <c r="AI107" s="385" t="s">
        <v>420</v>
      </c>
      <c r="AJ107" s="318" t="s">
        <v>58</v>
      </c>
      <c r="AK107" s="261"/>
    </row>
    <row r="108" spans="1:37" ht="47.25">
      <c r="A108" s="317" t="s">
        <v>255</v>
      </c>
      <c r="B108" s="389" t="s">
        <v>444</v>
      </c>
      <c r="C108" s="318" t="s">
        <v>0</v>
      </c>
      <c r="D108" s="318" t="s">
        <v>577</v>
      </c>
      <c r="E108" s="260">
        <v>1.4894661016949151</v>
      </c>
      <c r="F108" s="320" t="s">
        <v>420</v>
      </c>
      <c r="G108" s="260">
        <v>0</v>
      </c>
      <c r="H108" s="320" t="s">
        <v>420</v>
      </c>
      <c r="I108" s="260">
        <v>1.4894661016949151</v>
      </c>
      <c r="J108" s="320" t="s">
        <v>420</v>
      </c>
      <c r="K108" s="260">
        <v>1.4894661016949151</v>
      </c>
      <c r="L108" s="320" t="s">
        <v>420</v>
      </c>
      <c r="M108" s="390">
        <v>0</v>
      </c>
      <c r="N108" s="320" t="s">
        <v>420</v>
      </c>
      <c r="O108" s="260">
        <v>0</v>
      </c>
      <c r="P108" s="320" t="s">
        <v>420</v>
      </c>
      <c r="Q108" s="260">
        <v>0</v>
      </c>
      <c r="R108" s="320" t="s">
        <v>420</v>
      </c>
      <c r="S108" s="260">
        <v>4.4567796610169498E-2</v>
      </c>
      <c r="T108" s="320" t="s">
        <v>420</v>
      </c>
      <c r="U108" s="320">
        <v>0</v>
      </c>
      <c r="V108" s="320" t="s">
        <v>420</v>
      </c>
      <c r="W108" s="260">
        <v>0</v>
      </c>
      <c r="X108" s="320" t="s">
        <v>420</v>
      </c>
      <c r="Y108" s="320">
        <v>0</v>
      </c>
      <c r="Z108" s="320" t="s">
        <v>420</v>
      </c>
      <c r="AA108" s="260">
        <v>1.4448983050847457</v>
      </c>
      <c r="AB108" s="320" t="s">
        <v>420</v>
      </c>
      <c r="AC108" s="320">
        <v>0</v>
      </c>
      <c r="AD108" s="320" t="s">
        <v>420</v>
      </c>
      <c r="AE108" s="320">
        <f t="shared" si="78"/>
        <v>1.4894661016949151</v>
      </c>
      <c r="AF108" s="320" t="s">
        <v>420</v>
      </c>
      <c r="AG108" s="320">
        <f t="shared" si="80"/>
        <v>0</v>
      </c>
      <c r="AH108" s="320" t="s">
        <v>420</v>
      </c>
      <c r="AI108" s="385" t="s">
        <v>420</v>
      </c>
      <c r="AJ108" s="318" t="s">
        <v>58</v>
      </c>
      <c r="AK108" s="261"/>
    </row>
    <row r="109" spans="1:37" ht="47.25">
      <c r="A109" s="317" t="s">
        <v>255</v>
      </c>
      <c r="B109" s="389" t="s">
        <v>445</v>
      </c>
      <c r="C109" s="318" t="s">
        <v>0</v>
      </c>
      <c r="D109" s="318" t="s">
        <v>578</v>
      </c>
      <c r="E109" s="260">
        <v>1.4894661016949151</v>
      </c>
      <c r="F109" s="320" t="s">
        <v>420</v>
      </c>
      <c r="G109" s="260">
        <v>0</v>
      </c>
      <c r="H109" s="320" t="s">
        <v>420</v>
      </c>
      <c r="I109" s="260">
        <v>1.4894661016949151</v>
      </c>
      <c r="J109" s="320" t="s">
        <v>420</v>
      </c>
      <c r="K109" s="260">
        <v>1.4894661016949151</v>
      </c>
      <c r="L109" s="320" t="s">
        <v>420</v>
      </c>
      <c r="M109" s="390">
        <v>0</v>
      </c>
      <c r="N109" s="320" t="s">
        <v>420</v>
      </c>
      <c r="O109" s="260">
        <v>0</v>
      </c>
      <c r="P109" s="320" t="s">
        <v>420</v>
      </c>
      <c r="Q109" s="260">
        <v>0</v>
      </c>
      <c r="R109" s="320" t="s">
        <v>420</v>
      </c>
      <c r="S109" s="260">
        <v>4.4567796610169498E-2</v>
      </c>
      <c r="T109" s="320" t="s">
        <v>420</v>
      </c>
      <c r="U109" s="320">
        <v>0</v>
      </c>
      <c r="V109" s="320" t="s">
        <v>420</v>
      </c>
      <c r="W109" s="260">
        <v>0</v>
      </c>
      <c r="X109" s="320" t="s">
        <v>420</v>
      </c>
      <c r="Y109" s="320">
        <v>0</v>
      </c>
      <c r="Z109" s="320" t="s">
        <v>420</v>
      </c>
      <c r="AA109" s="260">
        <v>1.4448983050847457</v>
      </c>
      <c r="AB109" s="320" t="s">
        <v>420</v>
      </c>
      <c r="AC109" s="320">
        <v>0</v>
      </c>
      <c r="AD109" s="320" t="s">
        <v>420</v>
      </c>
      <c r="AE109" s="320">
        <f t="shared" si="78"/>
        <v>1.4894661016949151</v>
      </c>
      <c r="AF109" s="320" t="s">
        <v>420</v>
      </c>
      <c r="AG109" s="320">
        <f t="shared" si="80"/>
        <v>0</v>
      </c>
      <c r="AH109" s="320" t="s">
        <v>420</v>
      </c>
      <c r="AI109" s="385" t="s">
        <v>420</v>
      </c>
      <c r="AJ109" s="318" t="s">
        <v>58</v>
      </c>
      <c r="AK109" s="261"/>
    </row>
    <row r="110" spans="1:37" ht="47.25">
      <c r="A110" s="317" t="s">
        <v>255</v>
      </c>
      <c r="B110" s="389" t="s">
        <v>446</v>
      </c>
      <c r="C110" s="318" t="s">
        <v>30</v>
      </c>
      <c r="D110" s="318" t="s">
        <v>579</v>
      </c>
      <c r="E110" s="260">
        <v>1.4894661016949151</v>
      </c>
      <c r="F110" s="320" t="s">
        <v>420</v>
      </c>
      <c r="G110" s="260">
        <v>0</v>
      </c>
      <c r="H110" s="320" t="s">
        <v>420</v>
      </c>
      <c r="I110" s="260">
        <v>1.4894661016949151</v>
      </c>
      <c r="J110" s="320" t="s">
        <v>420</v>
      </c>
      <c r="K110" s="260">
        <v>1.4894661016949151</v>
      </c>
      <c r="L110" s="320" t="s">
        <v>420</v>
      </c>
      <c r="M110" s="390">
        <v>0</v>
      </c>
      <c r="N110" s="320" t="s">
        <v>420</v>
      </c>
      <c r="O110" s="260">
        <v>0</v>
      </c>
      <c r="P110" s="320" t="s">
        <v>420</v>
      </c>
      <c r="Q110" s="260">
        <v>0</v>
      </c>
      <c r="R110" s="320" t="s">
        <v>420</v>
      </c>
      <c r="S110" s="260">
        <v>4.4567796610169498E-2</v>
      </c>
      <c r="T110" s="320" t="s">
        <v>420</v>
      </c>
      <c r="U110" s="320">
        <v>0</v>
      </c>
      <c r="V110" s="320" t="s">
        <v>420</v>
      </c>
      <c r="W110" s="260">
        <v>0</v>
      </c>
      <c r="X110" s="320" t="s">
        <v>420</v>
      </c>
      <c r="Y110" s="320">
        <v>0</v>
      </c>
      <c r="Z110" s="320" t="s">
        <v>420</v>
      </c>
      <c r="AA110" s="260">
        <v>1.4448983050847457</v>
      </c>
      <c r="AB110" s="320" t="s">
        <v>420</v>
      </c>
      <c r="AC110" s="320">
        <v>0</v>
      </c>
      <c r="AD110" s="320" t="s">
        <v>420</v>
      </c>
      <c r="AE110" s="320">
        <f t="shared" si="78"/>
        <v>1.4894661016949151</v>
      </c>
      <c r="AF110" s="320" t="s">
        <v>420</v>
      </c>
      <c r="AG110" s="320">
        <f t="shared" si="80"/>
        <v>0</v>
      </c>
      <c r="AH110" s="320" t="s">
        <v>420</v>
      </c>
      <c r="AI110" s="385" t="s">
        <v>420</v>
      </c>
      <c r="AJ110" s="318" t="s">
        <v>58</v>
      </c>
      <c r="AK110" s="261"/>
    </row>
    <row r="111" spans="1:37" ht="63">
      <c r="A111" s="317" t="s">
        <v>255</v>
      </c>
      <c r="B111" s="389" t="s">
        <v>447</v>
      </c>
      <c r="C111" s="318" t="s">
        <v>6</v>
      </c>
      <c r="D111" s="318" t="s">
        <v>580</v>
      </c>
      <c r="E111" s="260">
        <v>1.4894661016949151</v>
      </c>
      <c r="F111" s="320" t="s">
        <v>420</v>
      </c>
      <c r="G111" s="260">
        <v>0</v>
      </c>
      <c r="H111" s="320" t="s">
        <v>420</v>
      </c>
      <c r="I111" s="260">
        <v>1.4894661016949151</v>
      </c>
      <c r="J111" s="320" t="s">
        <v>420</v>
      </c>
      <c r="K111" s="260">
        <v>1.4894661016949151</v>
      </c>
      <c r="L111" s="320" t="s">
        <v>420</v>
      </c>
      <c r="M111" s="390">
        <v>0</v>
      </c>
      <c r="N111" s="320" t="s">
        <v>420</v>
      </c>
      <c r="O111" s="260">
        <v>0</v>
      </c>
      <c r="P111" s="320" t="s">
        <v>420</v>
      </c>
      <c r="Q111" s="260">
        <v>0</v>
      </c>
      <c r="R111" s="320" t="s">
        <v>420</v>
      </c>
      <c r="S111" s="260">
        <v>4.4567796610169498E-2</v>
      </c>
      <c r="T111" s="320" t="s">
        <v>420</v>
      </c>
      <c r="U111" s="320">
        <v>0</v>
      </c>
      <c r="V111" s="320" t="s">
        <v>420</v>
      </c>
      <c r="W111" s="260">
        <v>0</v>
      </c>
      <c r="X111" s="320" t="s">
        <v>420</v>
      </c>
      <c r="Y111" s="320">
        <v>0</v>
      </c>
      <c r="Z111" s="320" t="s">
        <v>420</v>
      </c>
      <c r="AA111" s="260">
        <v>1.4448983050847457</v>
      </c>
      <c r="AB111" s="320" t="s">
        <v>420</v>
      </c>
      <c r="AC111" s="320">
        <v>0</v>
      </c>
      <c r="AD111" s="320" t="s">
        <v>420</v>
      </c>
      <c r="AE111" s="320">
        <f t="shared" si="78"/>
        <v>1.4894661016949151</v>
      </c>
      <c r="AF111" s="320" t="s">
        <v>420</v>
      </c>
      <c r="AG111" s="320">
        <f t="shared" si="80"/>
        <v>0</v>
      </c>
      <c r="AH111" s="320" t="s">
        <v>420</v>
      </c>
      <c r="AI111" s="385" t="s">
        <v>420</v>
      </c>
      <c r="AJ111" s="318" t="s">
        <v>58</v>
      </c>
      <c r="AK111" s="261"/>
    </row>
    <row r="112" spans="1:37" ht="47.25">
      <c r="A112" s="317" t="s">
        <v>255</v>
      </c>
      <c r="B112" s="389" t="s">
        <v>448</v>
      </c>
      <c r="C112" s="318" t="s">
        <v>6</v>
      </c>
      <c r="D112" s="318" t="s">
        <v>581</v>
      </c>
      <c r="E112" s="260">
        <v>1.4894661016949151</v>
      </c>
      <c r="F112" s="320" t="s">
        <v>420</v>
      </c>
      <c r="G112" s="260">
        <v>0</v>
      </c>
      <c r="H112" s="320" t="s">
        <v>420</v>
      </c>
      <c r="I112" s="260">
        <v>1.4894661016949151</v>
      </c>
      <c r="J112" s="320" t="s">
        <v>420</v>
      </c>
      <c r="K112" s="260">
        <v>1.4894661016949151</v>
      </c>
      <c r="L112" s="320" t="s">
        <v>420</v>
      </c>
      <c r="M112" s="390">
        <v>0</v>
      </c>
      <c r="N112" s="320" t="s">
        <v>420</v>
      </c>
      <c r="O112" s="260">
        <v>0</v>
      </c>
      <c r="P112" s="320" t="s">
        <v>420</v>
      </c>
      <c r="Q112" s="260">
        <v>0</v>
      </c>
      <c r="R112" s="320" t="s">
        <v>420</v>
      </c>
      <c r="S112" s="260">
        <v>4.4567796610169498E-2</v>
      </c>
      <c r="T112" s="320" t="s">
        <v>420</v>
      </c>
      <c r="U112" s="320">
        <v>0</v>
      </c>
      <c r="V112" s="320" t="s">
        <v>420</v>
      </c>
      <c r="W112" s="260">
        <v>0</v>
      </c>
      <c r="X112" s="320" t="s">
        <v>420</v>
      </c>
      <c r="Y112" s="320">
        <v>0</v>
      </c>
      <c r="Z112" s="320" t="s">
        <v>420</v>
      </c>
      <c r="AA112" s="260">
        <v>1.4448983050847457</v>
      </c>
      <c r="AB112" s="320" t="s">
        <v>420</v>
      </c>
      <c r="AC112" s="320">
        <v>0</v>
      </c>
      <c r="AD112" s="320" t="s">
        <v>420</v>
      </c>
      <c r="AE112" s="320">
        <f t="shared" si="78"/>
        <v>1.4894661016949151</v>
      </c>
      <c r="AF112" s="320" t="s">
        <v>420</v>
      </c>
      <c r="AG112" s="320">
        <f t="shared" si="80"/>
        <v>0</v>
      </c>
      <c r="AH112" s="320" t="s">
        <v>420</v>
      </c>
      <c r="AI112" s="385" t="s">
        <v>420</v>
      </c>
      <c r="AJ112" s="318" t="s">
        <v>58</v>
      </c>
      <c r="AK112" s="261"/>
    </row>
    <row r="113" spans="1:37" ht="47.25">
      <c r="A113" s="317" t="s">
        <v>255</v>
      </c>
      <c r="B113" s="389" t="s">
        <v>449</v>
      </c>
      <c r="C113" s="318" t="s">
        <v>7</v>
      </c>
      <c r="D113" s="318" t="s">
        <v>582</v>
      </c>
      <c r="E113" s="260">
        <v>1.4894661016949151</v>
      </c>
      <c r="F113" s="320" t="s">
        <v>420</v>
      </c>
      <c r="G113" s="260">
        <v>0</v>
      </c>
      <c r="H113" s="320" t="s">
        <v>420</v>
      </c>
      <c r="I113" s="260">
        <v>1.4894661016949151</v>
      </c>
      <c r="J113" s="320" t="s">
        <v>420</v>
      </c>
      <c r="K113" s="260">
        <v>1.4894661016949151</v>
      </c>
      <c r="L113" s="320" t="s">
        <v>420</v>
      </c>
      <c r="M113" s="390">
        <v>0</v>
      </c>
      <c r="N113" s="320" t="s">
        <v>420</v>
      </c>
      <c r="O113" s="260">
        <v>0</v>
      </c>
      <c r="P113" s="320" t="s">
        <v>420</v>
      </c>
      <c r="Q113" s="260">
        <v>0</v>
      </c>
      <c r="R113" s="320" t="s">
        <v>420</v>
      </c>
      <c r="S113" s="260">
        <v>4.4567796610169498E-2</v>
      </c>
      <c r="T113" s="320" t="s">
        <v>420</v>
      </c>
      <c r="U113" s="320">
        <v>0</v>
      </c>
      <c r="V113" s="320" t="s">
        <v>420</v>
      </c>
      <c r="W113" s="260">
        <v>0</v>
      </c>
      <c r="X113" s="320" t="s">
        <v>420</v>
      </c>
      <c r="Y113" s="320">
        <v>0</v>
      </c>
      <c r="Z113" s="320" t="s">
        <v>420</v>
      </c>
      <c r="AA113" s="260">
        <v>1.4448983050847457</v>
      </c>
      <c r="AB113" s="320" t="s">
        <v>420</v>
      </c>
      <c r="AC113" s="320">
        <v>0</v>
      </c>
      <c r="AD113" s="320" t="s">
        <v>420</v>
      </c>
      <c r="AE113" s="320">
        <f t="shared" si="78"/>
        <v>1.4894661016949151</v>
      </c>
      <c r="AF113" s="320" t="s">
        <v>420</v>
      </c>
      <c r="AG113" s="320">
        <f t="shared" si="80"/>
        <v>0</v>
      </c>
      <c r="AH113" s="320" t="s">
        <v>420</v>
      </c>
      <c r="AI113" s="385" t="s">
        <v>420</v>
      </c>
      <c r="AJ113" s="318" t="s">
        <v>58</v>
      </c>
      <c r="AK113" s="261"/>
    </row>
    <row r="114" spans="1:37" ht="47.25">
      <c r="A114" s="317" t="s">
        <v>255</v>
      </c>
      <c r="B114" s="389" t="s">
        <v>450</v>
      </c>
      <c r="C114" s="318" t="s">
        <v>7</v>
      </c>
      <c r="D114" s="318" t="s">
        <v>583</v>
      </c>
      <c r="E114" s="260">
        <v>2.978957627118644</v>
      </c>
      <c r="F114" s="320" t="s">
        <v>420</v>
      </c>
      <c r="G114" s="260">
        <v>0</v>
      </c>
      <c r="H114" s="320" t="s">
        <v>420</v>
      </c>
      <c r="I114" s="260">
        <v>2.978957627118644</v>
      </c>
      <c r="J114" s="320" t="s">
        <v>420</v>
      </c>
      <c r="K114" s="260">
        <v>2.978957627118644</v>
      </c>
      <c r="L114" s="320" t="s">
        <v>420</v>
      </c>
      <c r="M114" s="390">
        <v>0</v>
      </c>
      <c r="N114" s="320" t="s">
        <v>420</v>
      </c>
      <c r="O114" s="260">
        <v>0</v>
      </c>
      <c r="P114" s="320" t="s">
        <v>420</v>
      </c>
      <c r="Q114" s="260">
        <v>0</v>
      </c>
      <c r="R114" s="320" t="s">
        <v>420</v>
      </c>
      <c r="S114" s="260">
        <v>8.9169491525423722E-2</v>
      </c>
      <c r="T114" s="320" t="s">
        <v>420</v>
      </c>
      <c r="U114" s="320">
        <v>0</v>
      </c>
      <c r="V114" s="320" t="s">
        <v>420</v>
      </c>
      <c r="W114" s="260">
        <v>0</v>
      </c>
      <c r="X114" s="320" t="s">
        <v>420</v>
      </c>
      <c r="Y114" s="320">
        <v>0</v>
      </c>
      <c r="Z114" s="320" t="s">
        <v>420</v>
      </c>
      <c r="AA114" s="260">
        <v>2.8897881355932205</v>
      </c>
      <c r="AB114" s="320" t="s">
        <v>420</v>
      </c>
      <c r="AC114" s="320">
        <v>0</v>
      </c>
      <c r="AD114" s="320" t="s">
        <v>420</v>
      </c>
      <c r="AE114" s="320">
        <f t="shared" si="78"/>
        <v>2.978957627118644</v>
      </c>
      <c r="AF114" s="320" t="s">
        <v>420</v>
      </c>
      <c r="AG114" s="320">
        <f t="shared" si="80"/>
        <v>0</v>
      </c>
      <c r="AH114" s="320" t="s">
        <v>420</v>
      </c>
      <c r="AI114" s="385" t="s">
        <v>420</v>
      </c>
      <c r="AJ114" s="318" t="s">
        <v>58</v>
      </c>
      <c r="AK114" s="261"/>
    </row>
    <row r="115" spans="1:37" ht="63">
      <c r="A115" s="317" t="s">
        <v>255</v>
      </c>
      <c r="B115" s="389" t="s">
        <v>451</v>
      </c>
      <c r="C115" s="318" t="s">
        <v>7</v>
      </c>
      <c r="D115" s="318" t="s">
        <v>584</v>
      </c>
      <c r="E115" s="260">
        <v>2.978957627118644</v>
      </c>
      <c r="F115" s="320" t="s">
        <v>420</v>
      </c>
      <c r="G115" s="260">
        <v>0</v>
      </c>
      <c r="H115" s="320" t="s">
        <v>420</v>
      </c>
      <c r="I115" s="260">
        <v>2.978957627118644</v>
      </c>
      <c r="J115" s="320" t="s">
        <v>420</v>
      </c>
      <c r="K115" s="260">
        <v>2.978957627118644</v>
      </c>
      <c r="L115" s="320" t="s">
        <v>420</v>
      </c>
      <c r="M115" s="390">
        <v>0</v>
      </c>
      <c r="N115" s="320" t="s">
        <v>420</v>
      </c>
      <c r="O115" s="260">
        <v>0</v>
      </c>
      <c r="P115" s="320" t="s">
        <v>420</v>
      </c>
      <c r="Q115" s="260">
        <v>0</v>
      </c>
      <c r="R115" s="320" t="s">
        <v>420</v>
      </c>
      <c r="S115" s="260">
        <v>8.9169491525423722E-2</v>
      </c>
      <c r="T115" s="320" t="s">
        <v>420</v>
      </c>
      <c r="U115" s="320">
        <v>0</v>
      </c>
      <c r="V115" s="320" t="s">
        <v>420</v>
      </c>
      <c r="W115" s="260">
        <v>0</v>
      </c>
      <c r="X115" s="320" t="s">
        <v>420</v>
      </c>
      <c r="Y115" s="320">
        <v>0</v>
      </c>
      <c r="Z115" s="320" t="s">
        <v>420</v>
      </c>
      <c r="AA115" s="260">
        <v>2.8897881355932205</v>
      </c>
      <c r="AB115" s="320" t="s">
        <v>420</v>
      </c>
      <c r="AC115" s="320">
        <v>0</v>
      </c>
      <c r="AD115" s="320" t="s">
        <v>420</v>
      </c>
      <c r="AE115" s="320">
        <f t="shared" si="78"/>
        <v>2.978957627118644</v>
      </c>
      <c r="AF115" s="320" t="s">
        <v>420</v>
      </c>
      <c r="AG115" s="320">
        <f t="shared" si="80"/>
        <v>0</v>
      </c>
      <c r="AH115" s="320" t="s">
        <v>420</v>
      </c>
      <c r="AI115" s="385" t="s">
        <v>420</v>
      </c>
      <c r="AJ115" s="318" t="s">
        <v>58</v>
      </c>
      <c r="AK115" s="261"/>
    </row>
    <row r="116" spans="1:37" ht="47.25">
      <c r="A116" s="317" t="s">
        <v>255</v>
      </c>
      <c r="B116" s="389" t="s">
        <v>452</v>
      </c>
      <c r="C116" s="318" t="s">
        <v>7</v>
      </c>
      <c r="D116" s="318" t="s">
        <v>585</v>
      </c>
      <c r="E116" s="260">
        <v>1.4894661016949151</v>
      </c>
      <c r="F116" s="320" t="s">
        <v>420</v>
      </c>
      <c r="G116" s="260">
        <v>0</v>
      </c>
      <c r="H116" s="320" t="s">
        <v>420</v>
      </c>
      <c r="I116" s="260">
        <v>1.4894661016949151</v>
      </c>
      <c r="J116" s="320" t="s">
        <v>420</v>
      </c>
      <c r="K116" s="260">
        <v>1.4894661016949151</v>
      </c>
      <c r="L116" s="320" t="s">
        <v>420</v>
      </c>
      <c r="M116" s="390">
        <v>0</v>
      </c>
      <c r="N116" s="320" t="s">
        <v>420</v>
      </c>
      <c r="O116" s="260">
        <v>0</v>
      </c>
      <c r="P116" s="320" t="s">
        <v>420</v>
      </c>
      <c r="Q116" s="260">
        <v>0</v>
      </c>
      <c r="R116" s="320" t="s">
        <v>420</v>
      </c>
      <c r="S116" s="260">
        <v>4.4567796610169498E-2</v>
      </c>
      <c r="T116" s="320" t="s">
        <v>420</v>
      </c>
      <c r="U116" s="320">
        <v>0</v>
      </c>
      <c r="V116" s="320" t="s">
        <v>420</v>
      </c>
      <c r="W116" s="260">
        <v>0</v>
      </c>
      <c r="X116" s="320" t="s">
        <v>420</v>
      </c>
      <c r="Y116" s="320">
        <v>0</v>
      </c>
      <c r="Z116" s="320" t="s">
        <v>420</v>
      </c>
      <c r="AA116" s="260">
        <v>1.4448983050847457</v>
      </c>
      <c r="AB116" s="320" t="s">
        <v>420</v>
      </c>
      <c r="AC116" s="320">
        <v>0</v>
      </c>
      <c r="AD116" s="320" t="s">
        <v>420</v>
      </c>
      <c r="AE116" s="320">
        <f t="shared" si="78"/>
        <v>1.4894661016949151</v>
      </c>
      <c r="AF116" s="320" t="s">
        <v>420</v>
      </c>
      <c r="AG116" s="320">
        <f t="shared" si="80"/>
        <v>0</v>
      </c>
      <c r="AH116" s="320" t="s">
        <v>420</v>
      </c>
      <c r="AI116" s="385" t="s">
        <v>420</v>
      </c>
      <c r="AJ116" s="318" t="s">
        <v>58</v>
      </c>
      <c r="AK116" s="261"/>
    </row>
    <row r="117" spans="1:37" ht="47.25">
      <c r="A117" s="317" t="s">
        <v>255</v>
      </c>
      <c r="B117" s="389" t="s">
        <v>453</v>
      </c>
      <c r="C117" s="318" t="s">
        <v>7</v>
      </c>
      <c r="D117" s="318" t="s">
        <v>586</v>
      </c>
      <c r="E117" s="260">
        <v>2.978957627118644</v>
      </c>
      <c r="F117" s="320" t="s">
        <v>420</v>
      </c>
      <c r="G117" s="260">
        <v>0</v>
      </c>
      <c r="H117" s="320" t="s">
        <v>420</v>
      </c>
      <c r="I117" s="260">
        <v>2.978957627118644</v>
      </c>
      <c r="J117" s="320" t="s">
        <v>420</v>
      </c>
      <c r="K117" s="260">
        <v>2.978957627118644</v>
      </c>
      <c r="L117" s="320" t="s">
        <v>420</v>
      </c>
      <c r="M117" s="390">
        <v>0</v>
      </c>
      <c r="N117" s="320" t="s">
        <v>420</v>
      </c>
      <c r="O117" s="260">
        <v>0</v>
      </c>
      <c r="P117" s="320" t="s">
        <v>420</v>
      </c>
      <c r="Q117" s="260">
        <v>0</v>
      </c>
      <c r="R117" s="320" t="s">
        <v>420</v>
      </c>
      <c r="S117" s="260">
        <v>8.9169491525423722E-2</v>
      </c>
      <c r="T117" s="320" t="s">
        <v>420</v>
      </c>
      <c r="U117" s="320">
        <v>0</v>
      </c>
      <c r="V117" s="320" t="s">
        <v>420</v>
      </c>
      <c r="W117" s="260">
        <v>0</v>
      </c>
      <c r="X117" s="320" t="s">
        <v>420</v>
      </c>
      <c r="Y117" s="320">
        <v>0</v>
      </c>
      <c r="Z117" s="320" t="s">
        <v>420</v>
      </c>
      <c r="AA117" s="260">
        <v>2.8897881355932205</v>
      </c>
      <c r="AB117" s="320" t="s">
        <v>420</v>
      </c>
      <c r="AC117" s="320">
        <v>0</v>
      </c>
      <c r="AD117" s="320" t="s">
        <v>420</v>
      </c>
      <c r="AE117" s="320">
        <f t="shared" si="78"/>
        <v>2.978957627118644</v>
      </c>
      <c r="AF117" s="320" t="s">
        <v>420</v>
      </c>
      <c r="AG117" s="320">
        <f t="shared" si="80"/>
        <v>0</v>
      </c>
      <c r="AH117" s="320" t="s">
        <v>420</v>
      </c>
      <c r="AI117" s="385" t="s">
        <v>420</v>
      </c>
      <c r="AJ117" s="318" t="s">
        <v>58</v>
      </c>
      <c r="AK117" s="261"/>
    </row>
    <row r="118" spans="1:37" ht="47.25">
      <c r="A118" s="317" t="s">
        <v>255</v>
      </c>
      <c r="B118" s="389" t="s">
        <v>454</v>
      </c>
      <c r="C118" s="318" t="s">
        <v>7</v>
      </c>
      <c r="D118" s="318" t="s">
        <v>587</v>
      </c>
      <c r="E118" s="260">
        <v>1.4894661016949151</v>
      </c>
      <c r="F118" s="320" t="s">
        <v>420</v>
      </c>
      <c r="G118" s="260">
        <v>0</v>
      </c>
      <c r="H118" s="320" t="s">
        <v>420</v>
      </c>
      <c r="I118" s="260">
        <v>1.4894661016949151</v>
      </c>
      <c r="J118" s="320" t="s">
        <v>420</v>
      </c>
      <c r="K118" s="260">
        <v>1.4894661016949151</v>
      </c>
      <c r="L118" s="320" t="s">
        <v>420</v>
      </c>
      <c r="M118" s="390">
        <v>0</v>
      </c>
      <c r="N118" s="320" t="s">
        <v>420</v>
      </c>
      <c r="O118" s="260">
        <v>0</v>
      </c>
      <c r="P118" s="320" t="s">
        <v>420</v>
      </c>
      <c r="Q118" s="260">
        <v>0</v>
      </c>
      <c r="R118" s="320" t="s">
        <v>420</v>
      </c>
      <c r="S118" s="260">
        <v>4.4567796610169498E-2</v>
      </c>
      <c r="T118" s="320" t="s">
        <v>420</v>
      </c>
      <c r="U118" s="320">
        <v>0</v>
      </c>
      <c r="V118" s="320" t="s">
        <v>420</v>
      </c>
      <c r="W118" s="260">
        <v>0</v>
      </c>
      <c r="X118" s="320" t="s">
        <v>420</v>
      </c>
      <c r="Y118" s="320">
        <v>0</v>
      </c>
      <c r="Z118" s="320" t="s">
        <v>420</v>
      </c>
      <c r="AA118" s="260">
        <v>1.4448983050847457</v>
      </c>
      <c r="AB118" s="320" t="s">
        <v>420</v>
      </c>
      <c r="AC118" s="320">
        <v>0</v>
      </c>
      <c r="AD118" s="320" t="s">
        <v>420</v>
      </c>
      <c r="AE118" s="320">
        <f t="shared" si="78"/>
        <v>1.4894661016949151</v>
      </c>
      <c r="AF118" s="320" t="s">
        <v>420</v>
      </c>
      <c r="AG118" s="320">
        <f t="shared" si="80"/>
        <v>0</v>
      </c>
      <c r="AH118" s="320" t="s">
        <v>420</v>
      </c>
      <c r="AI118" s="385" t="s">
        <v>420</v>
      </c>
      <c r="AJ118" s="318" t="s">
        <v>58</v>
      </c>
      <c r="AK118" s="261"/>
    </row>
    <row r="119" spans="1:37" ht="47.25">
      <c r="A119" s="317" t="s">
        <v>255</v>
      </c>
      <c r="B119" s="389" t="s">
        <v>455</v>
      </c>
      <c r="C119" s="318" t="s">
        <v>2</v>
      </c>
      <c r="D119" s="318" t="s">
        <v>588</v>
      </c>
      <c r="E119" s="260">
        <v>1.4894661016949151</v>
      </c>
      <c r="F119" s="320" t="s">
        <v>420</v>
      </c>
      <c r="G119" s="260">
        <v>0</v>
      </c>
      <c r="H119" s="320" t="s">
        <v>420</v>
      </c>
      <c r="I119" s="260">
        <v>1.4894661016949151</v>
      </c>
      <c r="J119" s="320" t="s">
        <v>420</v>
      </c>
      <c r="K119" s="260">
        <v>1.4894661016949151</v>
      </c>
      <c r="L119" s="320" t="s">
        <v>420</v>
      </c>
      <c r="M119" s="390">
        <v>0</v>
      </c>
      <c r="N119" s="320" t="s">
        <v>420</v>
      </c>
      <c r="O119" s="260">
        <v>0</v>
      </c>
      <c r="P119" s="320" t="s">
        <v>420</v>
      </c>
      <c r="Q119" s="260">
        <v>0</v>
      </c>
      <c r="R119" s="320" t="s">
        <v>420</v>
      </c>
      <c r="S119" s="260">
        <v>4.4567796610169498E-2</v>
      </c>
      <c r="T119" s="320" t="s">
        <v>420</v>
      </c>
      <c r="U119" s="320">
        <v>0</v>
      </c>
      <c r="V119" s="320" t="s">
        <v>420</v>
      </c>
      <c r="W119" s="260">
        <v>0</v>
      </c>
      <c r="X119" s="320" t="s">
        <v>420</v>
      </c>
      <c r="Y119" s="320">
        <v>0</v>
      </c>
      <c r="Z119" s="320" t="s">
        <v>420</v>
      </c>
      <c r="AA119" s="260">
        <v>1.4448983050847457</v>
      </c>
      <c r="AB119" s="320" t="s">
        <v>420</v>
      </c>
      <c r="AC119" s="320">
        <v>0</v>
      </c>
      <c r="AD119" s="320" t="s">
        <v>420</v>
      </c>
      <c r="AE119" s="320">
        <f t="shared" si="78"/>
        <v>1.4894661016949151</v>
      </c>
      <c r="AF119" s="320" t="s">
        <v>420</v>
      </c>
      <c r="AG119" s="320">
        <f t="shared" si="80"/>
        <v>0</v>
      </c>
      <c r="AH119" s="320" t="s">
        <v>420</v>
      </c>
      <c r="AI119" s="385" t="s">
        <v>420</v>
      </c>
      <c r="AJ119" s="318" t="s">
        <v>58</v>
      </c>
      <c r="AK119" s="261"/>
    </row>
    <row r="120" spans="1:37" ht="47.25">
      <c r="A120" s="317" t="s">
        <v>255</v>
      </c>
      <c r="B120" s="389" t="s">
        <v>456</v>
      </c>
      <c r="C120" s="318" t="s">
        <v>2</v>
      </c>
      <c r="D120" s="318" t="s">
        <v>589</v>
      </c>
      <c r="E120" s="260">
        <v>1.4894661016949151</v>
      </c>
      <c r="F120" s="320" t="s">
        <v>420</v>
      </c>
      <c r="G120" s="260">
        <v>0</v>
      </c>
      <c r="H120" s="320" t="s">
        <v>420</v>
      </c>
      <c r="I120" s="260">
        <v>1.4894661016949151</v>
      </c>
      <c r="J120" s="320" t="s">
        <v>420</v>
      </c>
      <c r="K120" s="260">
        <v>1.4894661016949151</v>
      </c>
      <c r="L120" s="320" t="s">
        <v>420</v>
      </c>
      <c r="M120" s="390">
        <v>0</v>
      </c>
      <c r="N120" s="320" t="s">
        <v>420</v>
      </c>
      <c r="O120" s="260">
        <v>0</v>
      </c>
      <c r="P120" s="320" t="s">
        <v>420</v>
      </c>
      <c r="Q120" s="260">
        <v>0</v>
      </c>
      <c r="R120" s="320" t="s">
        <v>420</v>
      </c>
      <c r="S120" s="260">
        <v>4.4567796610169498E-2</v>
      </c>
      <c r="T120" s="320" t="s">
        <v>420</v>
      </c>
      <c r="U120" s="320">
        <v>0</v>
      </c>
      <c r="V120" s="320" t="s">
        <v>420</v>
      </c>
      <c r="W120" s="260">
        <v>0</v>
      </c>
      <c r="X120" s="320" t="s">
        <v>420</v>
      </c>
      <c r="Y120" s="320">
        <v>0</v>
      </c>
      <c r="Z120" s="320" t="s">
        <v>420</v>
      </c>
      <c r="AA120" s="260">
        <v>1.4448983050847457</v>
      </c>
      <c r="AB120" s="320" t="s">
        <v>420</v>
      </c>
      <c r="AC120" s="320">
        <v>0</v>
      </c>
      <c r="AD120" s="320" t="s">
        <v>420</v>
      </c>
      <c r="AE120" s="320">
        <f t="shared" si="78"/>
        <v>1.4894661016949151</v>
      </c>
      <c r="AF120" s="320" t="s">
        <v>420</v>
      </c>
      <c r="AG120" s="320">
        <f t="shared" si="80"/>
        <v>0</v>
      </c>
      <c r="AH120" s="320" t="s">
        <v>420</v>
      </c>
      <c r="AI120" s="385" t="s">
        <v>420</v>
      </c>
      <c r="AJ120" s="318" t="s">
        <v>58</v>
      </c>
      <c r="AK120" s="261"/>
    </row>
    <row r="121" spans="1:37" ht="63">
      <c r="A121" s="317" t="s">
        <v>255</v>
      </c>
      <c r="B121" s="389" t="s">
        <v>46</v>
      </c>
      <c r="C121" s="318" t="s">
        <v>33</v>
      </c>
      <c r="D121" s="318" t="s">
        <v>72</v>
      </c>
      <c r="E121" s="260">
        <v>49.840544598838058</v>
      </c>
      <c r="F121" s="320" t="s">
        <v>420</v>
      </c>
      <c r="G121" s="260">
        <v>3.6102800000000004</v>
      </c>
      <c r="H121" s="320" t="s">
        <v>420</v>
      </c>
      <c r="I121" s="260">
        <v>46.192579275499156</v>
      </c>
      <c r="J121" s="320" t="s">
        <v>420</v>
      </c>
      <c r="K121" s="260">
        <v>46.192579275499149</v>
      </c>
      <c r="L121" s="320" t="s">
        <v>420</v>
      </c>
      <c r="M121" s="390">
        <v>0</v>
      </c>
      <c r="N121" s="320" t="s">
        <v>420</v>
      </c>
      <c r="O121" s="260">
        <v>4.6192579275499153</v>
      </c>
      <c r="P121" s="320" t="s">
        <v>420</v>
      </c>
      <c r="Q121" s="260">
        <v>0</v>
      </c>
      <c r="R121" s="320" t="s">
        <v>420</v>
      </c>
      <c r="S121" s="260">
        <v>9.2385158550998305</v>
      </c>
      <c r="T121" s="320" t="s">
        <v>420</v>
      </c>
      <c r="U121" s="320">
        <v>0</v>
      </c>
      <c r="V121" s="320" t="s">
        <v>420</v>
      </c>
      <c r="W121" s="260">
        <v>13.857773782649746</v>
      </c>
      <c r="X121" s="320" t="s">
        <v>420</v>
      </c>
      <c r="Y121" s="320">
        <v>0</v>
      </c>
      <c r="Z121" s="320" t="s">
        <v>420</v>
      </c>
      <c r="AA121" s="260">
        <v>18.477031710199661</v>
      </c>
      <c r="AB121" s="320" t="s">
        <v>420</v>
      </c>
      <c r="AC121" s="320">
        <v>0</v>
      </c>
      <c r="AD121" s="320" t="s">
        <v>420</v>
      </c>
      <c r="AE121" s="320">
        <f t="shared" si="78"/>
        <v>46.192579275499156</v>
      </c>
      <c r="AF121" s="320" t="s">
        <v>420</v>
      </c>
      <c r="AG121" s="320">
        <f t="shared" si="80"/>
        <v>-4.6192579275499153</v>
      </c>
      <c r="AH121" s="320" t="s">
        <v>420</v>
      </c>
      <c r="AI121" s="385">
        <f t="shared" si="79"/>
        <v>-1</v>
      </c>
      <c r="AJ121" s="388" t="s">
        <v>420</v>
      </c>
      <c r="AK121" s="261"/>
    </row>
    <row r="122" spans="1:37" ht="31.5">
      <c r="A122" s="317" t="s">
        <v>255</v>
      </c>
      <c r="B122" s="389" t="s">
        <v>457</v>
      </c>
      <c r="C122" s="318" t="s">
        <v>30</v>
      </c>
      <c r="D122" s="391" t="s">
        <v>590</v>
      </c>
      <c r="E122" s="260">
        <v>11.56820338983051</v>
      </c>
      <c r="F122" s="320" t="s">
        <v>420</v>
      </c>
      <c r="G122" s="260">
        <v>3.1224699999999999</v>
      </c>
      <c r="H122" s="320" t="s">
        <v>420</v>
      </c>
      <c r="I122" s="260">
        <v>0.49</v>
      </c>
      <c r="J122" s="320" t="s">
        <v>420</v>
      </c>
      <c r="K122" s="260">
        <v>0</v>
      </c>
      <c r="L122" s="320" t="s">
        <v>420</v>
      </c>
      <c r="M122" s="390">
        <v>0.49041000000000001</v>
      </c>
      <c r="N122" s="320" t="s">
        <v>420</v>
      </c>
      <c r="O122" s="260">
        <v>0</v>
      </c>
      <c r="P122" s="320" t="s">
        <v>420</v>
      </c>
      <c r="Q122" s="260">
        <v>0.49041000000000001</v>
      </c>
      <c r="R122" s="320" t="s">
        <v>420</v>
      </c>
      <c r="S122" s="260">
        <v>0</v>
      </c>
      <c r="T122" s="320" t="s">
        <v>420</v>
      </c>
      <c r="U122" s="320">
        <v>0</v>
      </c>
      <c r="V122" s="320" t="s">
        <v>420</v>
      </c>
      <c r="W122" s="260">
        <v>0</v>
      </c>
      <c r="X122" s="320" t="s">
        <v>420</v>
      </c>
      <c r="Y122" s="320">
        <v>0</v>
      </c>
      <c r="Z122" s="320" t="s">
        <v>420</v>
      </c>
      <c r="AA122" s="260">
        <v>0</v>
      </c>
      <c r="AB122" s="320" t="s">
        <v>420</v>
      </c>
      <c r="AC122" s="320">
        <v>0</v>
      </c>
      <c r="AD122" s="320" t="s">
        <v>420</v>
      </c>
      <c r="AE122" s="320">
        <f t="shared" si="78"/>
        <v>-4.1000000000002146E-4</v>
      </c>
      <c r="AF122" s="320" t="s">
        <v>420</v>
      </c>
      <c r="AG122" s="320">
        <f t="shared" si="80"/>
        <v>0.49041000000000001</v>
      </c>
      <c r="AH122" s="320" t="s">
        <v>420</v>
      </c>
      <c r="AI122" s="385" t="s">
        <v>420</v>
      </c>
      <c r="AJ122" s="340" t="s">
        <v>676</v>
      </c>
      <c r="AK122" s="261"/>
    </row>
    <row r="123" spans="1:37" ht="31.5">
      <c r="A123" s="317" t="s">
        <v>255</v>
      </c>
      <c r="B123" s="389" t="s">
        <v>118</v>
      </c>
      <c r="C123" s="318" t="s">
        <v>2</v>
      </c>
      <c r="D123" s="307" t="s">
        <v>179</v>
      </c>
      <c r="E123" s="260">
        <v>342.21946949152544</v>
      </c>
      <c r="F123" s="320" t="s">
        <v>420</v>
      </c>
      <c r="G123" s="260">
        <v>10.37154</v>
      </c>
      <c r="H123" s="320" t="s">
        <v>420</v>
      </c>
      <c r="I123" s="260">
        <v>331.78902949152541</v>
      </c>
      <c r="J123" s="320" t="s">
        <v>420</v>
      </c>
      <c r="K123" s="260">
        <v>0</v>
      </c>
      <c r="L123" s="320" t="s">
        <v>420</v>
      </c>
      <c r="M123" s="390">
        <v>5.8900000000000001E-2</v>
      </c>
      <c r="N123" s="320" t="s">
        <v>420</v>
      </c>
      <c r="O123" s="260">
        <v>0</v>
      </c>
      <c r="P123" s="320" t="s">
        <v>420</v>
      </c>
      <c r="Q123" s="260">
        <v>5.8900000000000001E-2</v>
      </c>
      <c r="R123" s="320" t="s">
        <v>420</v>
      </c>
      <c r="S123" s="260">
        <v>0</v>
      </c>
      <c r="T123" s="320" t="s">
        <v>420</v>
      </c>
      <c r="U123" s="320">
        <v>0</v>
      </c>
      <c r="V123" s="320" t="s">
        <v>420</v>
      </c>
      <c r="W123" s="260">
        <v>0</v>
      </c>
      <c r="X123" s="320" t="s">
        <v>420</v>
      </c>
      <c r="Y123" s="320">
        <v>0</v>
      </c>
      <c r="Z123" s="320" t="s">
        <v>420</v>
      </c>
      <c r="AA123" s="260">
        <v>0</v>
      </c>
      <c r="AB123" s="320" t="s">
        <v>420</v>
      </c>
      <c r="AC123" s="320">
        <v>0</v>
      </c>
      <c r="AD123" s="320" t="s">
        <v>420</v>
      </c>
      <c r="AE123" s="320">
        <v>331.73012949152547</v>
      </c>
      <c r="AF123" s="320" t="s">
        <v>420</v>
      </c>
      <c r="AG123" s="320">
        <v>5.8900000000000001E-2</v>
      </c>
      <c r="AH123" s="320" t="s">
        <v>420</v>
      </c>
      <c r="AI123" s="385" t="s">
        <v>420</v>
      </c>
      <c r="AJ123" s="318" t="s">
        <v>122</v>
      </c>
      <c r="AK123" s="261"/>
    </row>
    <row r="124" spans="1:37" ht="47.25">
      <c r="A124" s="317" t="s">
        <v>255</v>
      </c>
      <c r="B124" s="389" t="s">
        <v>458</v>
      </c>
      <c r="C124" s="318" t="s">
        <v>2</v>
      </c>
      <c r="D124" s="391" t="s">
        <v>177</v>
      </c>
      <c r="E124" s="260">
        <f>40.82217/1.18</f>
        <v>34.595059322033897</v>
      </c>
      <c r="F124" s="320" t="s">
        <v>420</v>
      </c>
      <c r="G124" s="260">
        <v>3.32979</v>
      </c>
      <c r="H124" s="320" t="s">
        <v>420</v>
      </c>
      <c r="I124" s="260">
        <v>27.167619322033897</v>
      </c>
      <c r="J124" s="320" t="s">
        <v>420</v>
      </c>
      <c r="K124" s="260">
        <v>0</v>
      </c>
      <c r="L124" s="320" t="s">
        <v>420</v>
      </c>
      <c r="M124" s="390">
        <v>4.0976499999999998</v>
      </c>
      <c r="N124" s="320" t="s">
        <v>420</v>
      </c>
      <c r="O124" s="260">
        <v>0</v>
      </c>
      <c r="P124" s="320" t="s">
        <v>420</v>
      </c>
      <c r="Q124" s="260">
        <v>4.0976499999999998</v>
      </c>
      <c r="R124" s="320" t="s">
        <v>420</v>
      </c>
      <c r="S124" s="260">
        <v>0</v>
      </c>
      <c r="T124" s="320" t="s">
        <v>420</v>
      </c>
      <c r="U124" s="320">
        <v>0</v>
      </c>
      <c r="V124" s="320" t="s">
        <v>420</v>
      </c>
      <c r="W124" s="260">
        <v>0</v>
      </c>
      <c r="X124" s="320" t="s">
        <v>420</v>
      </c>
      <c r="Y124" s="320">
        <v>0</v>
      </c>
      <c r="Z124" s="320" t="s">
        <v>420</v>
      </c>
      <c r="AA124" s="260">
        <v>0</v>
      </c>
      <c r="AB124" s="320" t="s">
        <v>420</v>
      </c>
      <c r="AC124" s="320">
        <v>0</v>
      </c>
      <c r="AD124" s="320" t="s">
        <v>420</v>
      </c>
      <c r="AE124" s="320">
        <f t="shared" si="78"/>
        <v>23.069969322033899</v>
      </c>
      <c r="AF124" s="320" t="s">
        <v>420</v>
      </c>
      <c r="AG124" s="320">
        <f t="shared" si="80"/>
        <v>4.0976499999999998</v>
      </c>
      <c r="AH124" s="320" t="s">
        <v>420</v>
      </c>
      <c r="AI124" s="385" t="s">
        <v>420</v>
      </c>
      <c r="AJ124" s="318" t="s">
        <v>122</v>
      </c>
      <c r="AK124" s="261"/>
    </row>
    <row r="125" spans="1:37" ht="47.25">
      <c r="A125" s="317" t="s">
        <v>255</v>
      </c>
      <c r="B125" s="389" t="s">
        <v>459</v>
      </c>
      <c r="C125" s="318" t="s">
        <v>2</v>
      </c>
      <c r="D125" s="391" t="s">
        <v>178</v>
      </c>
      <c r="E125" s="260">
        <f>8.76959102/1.18</f>
        <v>7.4318567966101696</v>
      </c>
      <c r="F125" s="320" t="s">
        <v>420</v>
      </c>
      <c r="G125" s="260">
        <v>1.5304099999999996</v>
      </c>
      <c r="H125" s="320" t="s">
        <v>420</v>
      </c>
      <c r="I125" s="260">
        <v>4.2217267966101701</v>
      </c>
      <c r="J125" s="320" t="s">
        <v>420</v>
      </c>
      <c r="K125" s="260">
        <v>0</v>
      </c>
      <c r="L125" s="320" t="s">
        <v>420</v>
      </c>
      <c r="M125" s="390">
        <v>1.6797200000000003</v>
      </c>
      <c r="N125" s="320" t="s">
        <v>420</v>
      </c>
      <c r="O125" s="260">
        <v>0</v>
      </c>
      <c r="P125" s="320" t="s">
        <v>420</v>
      </c>
      <c r="Q125" s="260">
        <v>1.6797200000000003</v>
      </c>
      <c r="R125" s="320" t="s">
        <v>420</v>
      </c>
      <c r="S125" s="260">
        <v>0</v>
      </c>
      <c r="T125" s="320" t="s">
        <v>420</v>
      </c>
      <c r="U125" s="320">
        <v>0</v>
      </c>
      <c r="V125" s="320" t="s">
        <v>420</v>
      </c>
      <c r="W125" s="260">
        <v>0</v>
      </c>
      <c r="X125" s="320" t="s">
        <v>420</v>
      </c>
      <c r="Y125" s="320">
        <v>0</v>
      </c>
      <c r="Z125" s="320" t="s">
        <v>420</v>
      </c>
      <c r="AA125" s="260">
        <v>0</v>
      </c>
      <c r="AB125" s="320" t="s">
        <v>420</v>
      </c>
      <c r="AC125" s="320">
        <v>0</v>
      </c>
      <c r="AD125" s="320" t="s">
        <v>420</v>
      </c>
      <c r="AE125" s="320">
        <f t="shared" si="78"/>
        <v>2.5420067966101696</v>
      </c>
      <c r="AF125" s="320" t="s">
        <v>420</v>
      </c>
      <c r="AG125" s="320">
        <f t="shared" si="80"/>
        <v>1.6797200000000003</v>
      </c>
      <c r="AH125" s="320" t="s">
        <v>420</v>
      </c>
      <c r="AI125" s="385" t="s">
        <v>420</v>
      </c>
      <c r="AJ125" s="318" t="s">
        <v>122</v>
      </c>
      <c r="AK125" s="261"/>
    </row>
    <row r="126" spans="1:37" ht="47.25">
      <c r="A126" s="317" t="s">
        <v>255</v>
      </c>
      <c r="B126" s="389" t="s">
        <v>460</v>
      </c>
      <c r="C126" s="318" t="s">
        <v>2</v>
      </c>
      <c r="D126" s="391" t="s">
        <v>183</v>
      </c>
      <c r="E126" s="260">
        <v>56.016660000000002</v>
      </c>
      <c r="F126" s="320" t="s">
        <v>420</v>
      </c>
      <c r="G126" s="260">
        <v>20.161709999999999</v>
      </c>
      <c r="H126" s="320" t="s">
        <v>420</v>
      </c>
      <c r="I126" s="260">
        <v>35.854950000000002</v>
      </c>
      <c r="J126" s="320" t="s">
        <v>420</v>
      </c>
      <c r="K126" s="260">
        <v>0</v>
      </c>
      <c r="L126" s="320" t="s">
        <v>420</v>
      </c>
      <c r="M126" s="390">
        <v>35.854949999999995</v>
      </c>
      <c r="N126" s="320" t="s">
        <v>420</v>
      </c>
      <c r="O126" s="260">
        <v>0</v>
      </c>
      <c r="P126" s="320" t="s">
        <v>420</v>
      </c>
      <c r="Q126" s="260">
        <v>35.854949999999995</v>
      </c>
      <c r="R126" s="320" t="s">
        <v>420</v>
      </c>
      <c r="S126" s="260">
        <v>0</v>
      </c>
      <c r="T126" s="320" t="s">
        <v>420</v>
      </c>
      <c r="U126" s="320">
        <v>0</v>
      </c>
      <c r="V126" s="320" t="s">
        <v>420</v>
      </c>
      <c r="W126" s="260">
        <v>0</v>
      </c>
      <c r="X126" s="320" t="s">
        <v>420</v>
      </c>
      <c r="Y126" s="320">
        <v>0</v>
      </c>
      <c r="Z126" s="320" t="s">
        <v>420</v>
      </c>
      <c r="AA126" s="260">
        <v>0</v>
      </c>
      <c r="AB126" s="320" t="s">
        <v>420</v>
      </c>
      <c r="AC126" s="320">
        <v>0</v>
      </c>
      <c r="AD126" s="320" t="s">
        <v>420</v>
      </c>
      <c r="AE126" s="320">
        <f t="shared" si="78"/>
        <v>0</v>
      </c>
      <c r="AF126" s="320" t="s">
        <v>420</v>
      </c>
      <c r="AG126" s="320">
        <f t="shared" si="80"/>
        <v>35.854949999999995</v>
      </c>
      <c r="AH126" s="320" t="s">
        <v>420</v>
      </c>
      <c r="AI126" s="385" t="s">
        <v>420</v>
      </c>
      <c r="AJ126" s="317" t="s">
        <v>122</v>
      </c>
      <c r="AK126" s="261"/>
    </row>
    <row r="127" spans="1:37" ht="31.5">
      <c r="A127" s="317" t="s">
        <v>255</v>
      </c>
      <c r="B127" s="400" t="s">
        <v>32</v>
      </c>
      <c r="C127" s="318" t="s">
        <v>33</v>
      </c>
      <c r="D127" s="391" t="s">
        <v>71</v>
      </c>
      <c r="E127" s="260">
        <v>142.3221305015</v>
      </c>
      <c r="F127" s="320" t="s">
        <v>420</v>
      </c>
      <c r="G127" s="260">
        <v>0</v>
      </c>
      <c r="H127" s="320" t="s">
        <v>420</v>
      </c>
      <c r="I127" s="260">
        <v>142.3221305015</v>
      </c>
      <c r="J127" s="320" t="s">
        <v>420</v>
      </c>
      <c r="K127" s="260">
        <v>0</v>
      </c>
      <c r="L127" s="320" t="s">
        <v>420</v>
      </c>
      <c r="M127" s="390">
        <v>0</v>
      </c>
      <c r="N127" s="320" t="s">
        <v>420</v>
      </c>
      <c r="O127" s="260">
        <v>0</v>
      </c>
      <c r="P127" s="320" t="s">
        <v>420</v>
      </c>
      <c r="Q127" s="260">
        <v>0</v>
      </c>
      <c r="R127" s="320" t="s">
        <v>420</v>
      </c>
      <c r="S127" s="260">
        <v>0</v>
      </c>
      <c r="T127" s="320" t="s">
        <v>420</v>
      </c>
      <c r="U127" s="320">
        <v>0</v>
      </c>
      <c r="V127" s="320" t="s">
        <v>420</v>
      </c>
      <c r="W127" s="260">
        <v>0</v>
      </c>
      <c r="X127" s="320" t="s">
        <v>420</v>
      </c>
      <c r="Y127" s="320">
        <v>0</v>
      </c>
      <c r="Z127" s="320" t="s">
        <v>420</v>
      </c>
      <c r="AA127" s="260">
        <v>0</v>
      </c>
      <c r="AB127" s="320" t="s">
        <v>420</v>
      </c>
      <c r="AC127" s="320">
        <v>0</v>
      </c>
      <c r="AD127" s="320" t="s">
        <v>420</v>
      </c>
      <c r="AE127" s="320">
        <f t="shared" si="78"/>
        <v>142.3221305015</v>
      </c>
      <c r="AF127" s="320" t="s">
        <v>420</v>
      </c>
      <c r="AG127" s="320">
        <f t="shared" si="80"/>
        <v>0</v>
      </c>
      <c r="AH127" s="320" t="s">
        <v>420</v>
      </c>
      <c r="AI127" s="385" t="s">
        <v>420</v>
      </c>
      <c r="AJ127" s="318" t="s">
        <v>58</v>
      </c>
      <c r="AK127" s="261"/>
    </row>
    <row r="128" spans="1:37" ht="47.25">
      <c r="A128" s="317" t="s">
        <v>255</v>
      </c>
      <c r="B128" s="400" t="s">
        <v>461</v>
      </c>
      <c r="C128" s="318" t="s">
        <v>5</v>
      </c>
      <c r="D128" s="391" t="s">
        <v>180</v>
      </c>
      <c r="E128" s="260">
        <v>2.982016949152543</v>
      </c>
      <c r="F128" s="320" t="s">
        <v>420</v>
      </c>
      <c r="G128" s="260">
        <v>0</v>
      </c>
      <c r="H128" s="320" t="s">
        <v>420</v>
      </c>
      <c r="I128" s="260">
        <v>2.982016949152543</v>
      </c>
      <c r="J128" s="320" t="s">
        <v>420</v>
      </c>
      <c r="K128" s="260">
        <v>0</v>
      </c>
      <c r="L128" s="320" t="s">
        <v>420</v>
      </c>
      <c r="M128" s="390">
        <v>0</v>
      </c>
      <c r="N128" s="320" t="s">
        <v>420</v>
      </c>
      <c r="O128" s="260">
        <v>0</v>
      </c>
      <c r="P128" s="320" t="s">
        <v>420</v>
      </c>
      <c r="Q128" s="260">
        <v>0</v>
      </c>
      <c r="R128" s="320" t="s">
        <v>420</v>
      </c>
      <c r="S128" s="260">
        <v>0</v>
      </c>
      <c r="T128" s="320" t="s">
        <v>420</v>
      </c>
      <c r="U128" s="320">
        <v>0</v>
      </c>
      <c r="V128" s="320" t="s">
        <v>420</v>
      </c>
      <c r="W128" s="260">
        <v>0</v>
      </c>
      <c r="X128" s="320" t="s">
        <v>420</v>
      </c>
      <c r="Y128" s="320">
        <v>0</v>
      </c>
      <c r="Z128" s="320" t="s">
        <v>420</v>
      </c>
      <c r="AA128" s="260">
        <v>0</v>
      </c>
      <c r="AB128" s="320" t="s">
        <v>420</v>
      </c>
      <c r="AC128" s="320">
        <v>0</v>
      </c>
      <c r="AD128" s="320" t="s">
        <v>420</v>
      </c>
      <c r="AE128" s="320">
        <f t="shared" si="78"/>
        <v>2.982016949152543</v>
      </c>
      <c r="AF128" s="320" t="s">
        <v>420</v>
      </c>
      <c r="AG128" s="320">
        <f t="shared" si="80"/>
        <v>0</v>
      </c>
      <c r="AH128" s="320" t="s">
        <v>420</v>
      </c>
      <c r="AI128" s="385" t="s">
        <v>420</v>
      </c>
      <c r="AJ128" s="318" t="s">
        <v>58</v>
      </c>
      <c r="AK128" s="261"/>
    </row>
    <row r="129" spans="1:37" ht="47.25">
      <c r="A129" s="290" t="s">
        <v>261</v>
      </c>
      <c r="B129" s="380" t="s">
        <v>262</v>
      </c>
      <c r="C129" s="290" t="s">
        <v>420</v>
      </c>
      <c r="D129" s="381" t="s">
        <v>550</v>
      </c>
      <c r="E129" s="290">
        <v>0</v>
      </c>
      <c r="F129" s="321" t="s">
        <v>420</v>
      </c>
      <c r="G129" s="290">
        <v>0</v>
      </c>
      <c r="H129" s="321" t="s">
        <v>420</v>
      </c>
      <c r="I129" s="290">
        <v>0</v>
      </c>
      <c r="J129" s="321" t="s">
        <v>420</v>
      </c>
      <c r="K129" s="290">
        <v>0</v>
      </c>
      <c r="L129" s="321" t="s">
        <v>420</v>
      </c>
      <c r="M129" s="384">
        <v>0</v>
      </c>
      <c r="N129" s="321" t="s">
        <v>420</v>
      </c>
      <c r="O129" s="290">
        <v>0</v>
      </c>
      <c r="P129" s="321" t="s">
        <v>420</v>
      </c>
      <c r="Q129" s="290">
        <v>0</v>
      </c>
      <c r="R129" s="321" t="s">
        <v>420</v>
      </c>
      <c r="S129" s="290">
        <v>0</v>
      </c>
      <c r="T129" s="321" t="s">
        <v>420</v>
      </c>
      <c r="U129" s="321">
        <v>0</v>
      </c>
      <c r="V129" s="321" t="s">
        <v>420</v>
      </c>
      <c r="W129" s="290">
        <v>0</v>
      </c>
      <c r="X129" s="321" t="s">
        <v>420</v>
      </c>
      <c r="Y129" s="321">
        <v>0</v>
      </c>
      <c r="Z129" s="321" t="s">
        <v>420</v>
      </c>
      <c r="AA129" s="290">
        <v>0</v>
      </c>
      <c r="AB129" s="321" t="s">
        <v>420</v>
      </c>
      <c r="AC129" s="321">
        <v>0</v>
      </c>
      <c r="AD129" s="321" t="s">
        <v>420</v>
      </c>
      <c r="AE129" s="321">
        <f t="shared" si="78"/>
        <v>0</v>
      </c>
      <c r="AF129" s="321" t="s">
        <v>420</v>
      </c>
      <c r="AG129" s="321">
        <f t="shared" si="80"/>
        <v>0</v>
      </c>
      <c r="AH129" s="321" t="s">
        <v>420</v>
      </c>
      <c r="AI129" s="385" t="s">
        <v>420</v>
      </c>
      <c r="AJ129" s="317" t="s">
        <v>420</v>
      </c>
      <c r="AK129" s="261"/>
    </row>
    <row r="130" spans="1:37" ht="47.25">
      <c r="A130" s="290" t="s">
        <v>257</v>
      </c>
      <c r="B130" s="380" t="s">
        <v>258</v>
      </c>
      <c r="C130" s="293" t="s">
        <v>420</v>
      </c>
      <c r="D130" s="381" t="s">
        <v>550</v>
      </c>
      <c r="E130" s="295">
        <f>E131+E157</f>
        <v>439.9924590360605</v>
      </c>
      <c r="F130" s="321" t="s">
        <v>420</v>
      </c>
      <c r="G130" s="295">
        <v>246.79213090999997</v>
      </c>
      <c r="H130" s="321" t="s">
        <v>420</v>
      </c>
      <c r="I130" s="295">
        <f>I131+I157</f>
        <v>179.29220842351819</v>
      </c>
      <c r="J130" s="321" t="s">
        <v>420</v>
      </c>
      <c r="K130" s="295">
        <f>K131+K157</f>
        <v>106.98893159746237</v>
      </c>
      <c r="L130" s="321" t="s">
        <v>420</v>
      </c>
      <c r="M130" s="387">
        <f>M131+M157</f>
        <v>32.583102569999994</v>
      </c>
      <c r="N130" s="321" t="s">
        <v>420</v>
      </c>
      <c r="O130" s="295">
        <f>O131+O157</f>
        <v>8.9973938559322022</v>
      </c>
      <c r="P130" s="321" t="s">
        <v>420</v>
      </c>
      <c r="Q130" s="295">
        <f>Q131+Q157</f>
        <v>32.583102569999994</v>
      </c>
      <c r="R130" s="321" t="s">
        <v>420</v>
      </c>
      <c r="S130" s="295">
        <f>S131+S157</f>
        <v>15.166460003094297</v>
      </c>
      <c r="T130" s="321" t="s">
        <v>420</v>
      </c>
      <c r="U130" s="321">
        <v>0</v>
      </c>
      <c r="V130" s="321" t="s">
        <v>420</v>
      </c>
      <c r="W130" s="295">
        <f>W131+W157</f>
        <v>25.019321610169488</v>
      </c>
      <c r="X130" s="321" t="s">
        <v>420</v>
      </c>
      <c r="Y130" s="321">
        <v>0</v>
      </c>
      <c r="Z130" s="321" t="s">
        <v>420</v>
      </c>
      <c r="AA130" s="295">
        <f>AA131+AA157</f>
        <v>57.805756128266374</v>
      </c>
      <c r="AB130" s="321" t="s">
        <v>420</v>
      </c>
      <c r="AC130" s="321">
        <v>0</v>
      </c>
      <c r="AD130" s="321" t="s">
        <v>420</v>
      </c>
      <c r="AE130" s="321">
        <f t="shared" si="78"/>
        <v>146.7091058535182</v>
      </c>
      <c r="AF130" s="321" t="s">
        <v>420</v>
      </c>
      <c r="AG130" s="321">
        <f t="shared" si="80"/>
        <v>23.585708714067792</v>
      </c>
      <c r="AH130" s="321" t="s">
        <v>420</v>
      </c>
      <c r="AI130" s="383">
        <f t="shared" si="79"/>
        <v>2.6213933825423412</v>
      </c>
      <c r="AJ130" s="318" t="s">
        <v>420</v>
      </c>
      <c r="AK130" s="261"/>
    </row>
    <row r="131" spans="1:37" ht="31.5">
      <c r="A131" s="290" t="s">
        <v>259</v>
      </c>
      <c r="B131" s="380" t="s">
        <v>260</v>
      </c>
      <c r="C131" s="290" t="s">
        <v>420</v>
      </c>
      <c r="D131" s="381" t="s">
        <v>550</v>
      </c>
      <c r="E131" s="290">
        <f>SUM(E132:E156)</f>
        <v>439.9924590360605</v>
      </c>
      <c r="F131" s="321" t="s">
        <v>420</v>
      </c>
      <c r="G131" s="290">
        <v>246.79213090999997</v>
      </c>
      <c r="H131" s="321" t="s">
        <v>420</v>
      </c>
      <c r="I131" s="290">
        <f>SUM(I132:I156)</f>
        <v>179.29220842351819</v>
      </c>
      <c r="J131" s="321" t="s">
        <v>420</v>
      </c>
      <c r="K131" s="290">
        <f t="shared" ref="K131" si="81">SUM(K132:K144)</f>
        <v>106.98893159746237</v>
      </c>
      <c r="L131" s="321" t="s">
        <v>420</v>
      </c>
      <c r="M131" s="384">
        <f>SUM(M132:M156)</f>
        <v>32.583102569999994</v>
      </c>
      <c r="N131" s="321" t="s">
        <v>420</v>
      </c>
      <c r="O131" s="290">
        <f t="shared" ref="O131" si="82">SUM(O132:O144)</f>
        <v>8.9973938559322022</v>
      </c>
      <c r="P131" s="321" t="s">
        <v>420</v>
      </c>
      <c r="Q131" s="290">
        <f>SUM(Q132:Q156)</f>
        <v>32.583102569999994</v>
      </c>
      <c r="R131" s="321" t="s">
        <v>420</v>
      </c>
      <c r="S131" s="290">
        <f t="shared" ref="S131" si="83">SUM(S132:S144)</f>
        <v>15.166460003094297</v>
      </c>
      <c r="T131" s="321" t="s">
        <v>420</v>
      </c>
      <c r="U131" s="321">
        <v>0</v>
      </c>
      <c r="V131" s="321" t="s">
        <v>420</v>
      </c>
      <c r="W131" s="290">
        <f t="shared" ref="W131" si="84">SUM(W132:W144)</f>
        <v>25.019321610169488</v>
      </c>
      <c r="X131" s="321" t="s">
        <v>420</v>
      </c>
      <c r="Y131" s="321">
        <v>0</v>
      </c>
      <c r="Z131" s="321" t="s">
        <v>420</v>
      </c>
      <c r="AA131" s="290">
        <f t="shared" ref="AA131" si="85">SUM(AA132:AA144)</f>
        <v>57.805756128266374</v>
      </c>
      <c r="AB131" s="321" t="s">
        <v>420</v>
      </c>
      <c r="AC131" s="321">
        <v>0</v>
      </c>
      <c r="AD131" s="321" t="s">
        <v>420</v>
      </c>
      <c r="AE131" s="321">
        <f t="shared" si="78"/>
        <v>146.7091058535182</v>
      </c>
      <c r="AF131" s="321" t="s">
        <v>420</v>
      </c>
      <c r="AG131" s="321">
        <f t="shared" si="80"/>
        <v>23.585708714067792</v>
      </c>
      <c r="AH131" s="321" t="s">
        <v>420</v>
      </c>
      <c r="AI131" s="383">
        <f t="shared" si="79"/>
        <v>2.6213933825423412</v>
      </c>
      <c r="AJ131" s="317" t="s">
        <v>420</v>
      </c>
      <c r="AK131" s="261"/>
    </row>
    <row r="132" spans="1:37" ht="31.5">
      <c r="A132" s="317" t="s">
        <v>259</v>
      </c>
      <c r="B132" s="389" t="s">
        <v>124</v>
      </c>
      <c r="C132" s="318" t="s">
        <v>4</v>
      </c>
      <c r="D132" s="318" t="s">
        <v>175</v>
      </c>
      <c r="E132" s="260">
        <v>41.609042372881355</v>
      </c>
      <c r="F132" s="320" t="s">
        <v>420</v>
      </c>
      <c r="G132" s="260">
        <v>0</v>
      </c>
      <c r="H132" s="320" t="s">
        <v>420</v>
      </c>
      <c r="I132" s="260">
        <v>39.095118644067796</v>
      </c>
      <c r="J132" s="320" t="s">
        <v>420</v>
      </c>
      <c r="K132" s="260">
        <v>39.095118644067796</v>
      </c>
      <c r="L132" s="320" t="s">
        <v>420</v>
      </c>
      <c r="M132" s="390">
        <v>0</v>
      </c>
      <c r="N132" s="320" t="s">
        <v>420</v>
      </c>
      <c r="O132" s="260">
        <v>5.8642677966101688</v>
      </c>
      <c r="P132" s="320" t="s">
        <v>420</v>
      </c>
      <c r="Q132" s="260">
        <v>0</v>
      </c>
      <c r="R132" s="320" t="s">
        <v>420</v>
      </c>
      <c r="S132" s="260">
        <v>7.8190237288135593</v>
      </c>
      <c r="T132" s="320" t="s">
        <v>420</v>
      </c>
      <c r="U132" s="320">
        <v>0</v>
      </c>
      <c r="V132" s="320" t="s">
        <v>420</v>
      </c>
      <c r="W132" s="260">
        <v>11.728535593220338</v>
      </c>
      <c r="X132" s="320" t="s">
        <v>420</v>
      </c>
      <c r="Y132" s="320">
        <v>0</v>
      </c>
      <c r="Z132" s="320" t="s">
        <v>420</v>
      </c>
      <c r="AA132" s="260">
        <v>13.68329152542373</v>
      </c>
      <c r="AB132" s="320" t="s">
        <v>420</v>
      </c>
      <c r="AC132" s="320">
        <v>0</v>
      </c>
      <c r="AD132" s="320" t="s">
        <v>420</v>
      </c>
      <c r="AE132" s="320">
        <f t="shared" si="78"/>
        <v>39.095118644067796</v>
      </c>
      <c r="AF132" s="320" t="s">
        <v>420</v>
      </c>
      <c r="AG132" s="320">
        <f t="shared" si="80"/>
        <v>-5.8642677966101688</v>
      </c>
      <c r="AH132" s="320" t="s">
        <v>420</v>
      </c>
      <c r="AI132" s="385">
        <f t="shared" si="79"/>
        <v>-1</v>
      </c>
      <c r="AJ132" s="317" t="s">
        <v>677</v>
      </c>
      <c r="AK132" s="261"/>
    </row>
    <row r="133" spans="1:37" ht="31.5">
      <c r="A133" s="317" t="s">
        <v>259</v>
      </c>
      <c r="B133" s="389" t="s">
        <v>462</v>
      </c>
      <c r="C133" s="318" t="s">
        <v>4</v>
      </c>
      <c r="D133" s="318" t="s">
        <v>591</v>
      </c>
      <c r="E133" s="260">
        <v>3.6807203389830514</v>
      </c>
      <c r="F133" s="320" t="s">
        <v>420</v>
      </c>
      <c r="G133" s="260">
        <v>0</v>
      </c>
      <c r="H133" s="320" t="s">
        <v>420</v>
      </c>
      <c r="I133" s="260">
        <v>3.6807203389830514</v>
      </c>
      <c r="J133" s="320" t="s">
        <v>420</v>
      </c>
      <c r="K133" s="260">
        <v>3.6807203389830514</v>
      </c>
      <c r="L133" s="320" t="s">
        <v>420</v>
      </c>
      <c r="M133" s="390">
        <v>0</v>
      </c>
      <c r="N133" s="320" t="s">
        <v>420</v>
      </c>
      <c r="O133" s="260">
        <v>0</v>
      </c>
      <c r="P133" s="320" t="s">
        <v>420</v>
      </c>
      <c r="Q133" s="260">
        <v>0</v>
      </c>
      <c r="R133" s="320" t="s">
        <v>420</v>
      </c>
      <c r="S133" s="260">
        <v>0.21451694915254241</v>
      </c>
      <c r="T133" s="320" t="s">
        <v>420</v>
      </c>
      <c r="U133" s="320">
        <v>0</v>
      </c>
      <c r="V133" s="320" t="s">
        <v>420</v>
      </c>
      <c r="W133" s="260">
        <v>1.0423728813559323</v>
      </c>
      <c r="X133" s="320" t="s">
        <v>420</v>
      </c>
      <c r="Y133" s="320">
        <v>0</v>
      </c>
      <c r="Z133" s="320" t="s">
        <v>420</v>
      </c>
      <c r="AA133" s="260">
        <v>2.4238305084745768</v>
      </c>
      <c r="AB133" s="320" t="s">
        <v>420</v>
      </c>
      <c r="AC133" s="320">
        <v>0</v>
      </c>
      <c r="AD133" s="320" t="s">
        <v>420</v>
      </c>
      <c r="AE133" s="320">
        <f t="shared" si="78"/>
        <v>3.6807203389830514</v>
      </c>
      <c r="AF133" s="320" t="s">
        <v>420</v>
      </c>
      <c r="AG133" s="320">
        <f t="shared" si="80"/>
        <v>0</v>
      </c>
      <c r="AH133" s="320" t="s">
        <v>420</v>
      </c>
      <c r="AI133" s="385" t="s">
        <v>420</v>
      </c>
      <c r="AJ133" s="318" t="s">
        <v>58</v>
      </c>
      <c r="AK133" s="261"/>
    </row>
    <row r="134" spans="1:37" ht="15.75">
      <c r="A134" s="317" t="s">
        <v>259</v>
      </c>
      <c r="B134" s="389" t="s">
        <v>463</v>
      </c>
      <c r="C134" s="318" t="s">
        <v>2</v>
      </c>
      <c r="D134" s="318" t="s">
        <v>592</v>
      </c>
      <c r="E134" s="260">
        <v>6.8015677966101702</v>
      </c>
      <c r="F134" s="320" t="s">
        <v>420</v>
      </c>
      <c r="G134" s="260">
        <v>0</v>
      </c>
      <c r="H134" s="320" t="s">
        <v>420</v>
      </c>
      <c r="I134" s="260">
        <v>6.8015677966101702</v>
      </c>
      <c r="J134" s="320" t="s">
        <v>420</v>
      </c>
      <c r="K134" s="260">
        <v>6.8015677966101702</v>
      </c>
      <c r="L134" s="320" t="s">
        <v>420</v>
      </c>
      <c r="M134" s="390">
        <v>0</v>
      </c>
      <c r="N134" s="320" t="s">
        <v>420</v>
      </c>
      <c r="O134" s="260">
        <v>0</v>
      </c>
      <c r="P134" s="320" t="s">
        <v>420</v>
      </c>
      <c r="Q134" s="260">
        <v>0</v>
      </c>
      <c r="R134" s="320" t="s">
        <v>420</v>
      </c>
      <c r="S134" s="260">
        <v>0.39707627118644073</v>
      </c>
      <c r="T134" s="320" t="s">
        <v>420</v>
      </c>
      <c r="U134" s="320">
        <v>0</v>
      </c>
      <c r="V134" s="320" t="s">
        <v>420</v>
      </c>
      <c r="W134" s="260">
        <v>2.1949152542372881</v>
      </c>
      <c r="X134" s="320" t="s">
        <v>420</v>
      </c>
      <c r="Y134" s="320">
        <v>0</v>
      </c>
      <c r="Z134" s="320" t="s">
        <v>420</v>
      </c>
      <c r="AA134" s="260">
        <v>4.2095762711864406</v>
      </c>
      <c r="AB134" s="320" t="s">
        <v>420</v>
      </c>
      <c r="AC134" s="320">
        <v>0</v>
      </c>
      <c r="AD134" s="320" t="s">
        <v>420</v>
      </c>
      <c r="AE134" s="320">
        <f t="shared" si="78"/>
        <v>6.8015677966101702</v>
      </c>
      <c r="AF134" s="320" t="s">
        <v>420</v>
      </c>
      <c r="AG134" s="320">
        <f t="shared" si="80"/>
        <v>0</v>
      </c>
      <c r="AH134" s="320" t="s">
        <v>420</v>
      </c>
      <c r="AI134" s="385" t="s">
        <v>420</v>
      </c>
      <c r="AJ134" s="318" t="s">
        <v>58</v>
      </c>
      <c r="AK134" s="261"/>
    </row>
    <row r="135" spans="1:37" ht="31.5">
      <c r="A135" s="317" t="s">
        <v>259</v>
      </c>
      <c r="B135" s="389" t="s">
        <v>464</v>
      </c>
      <c r="C135" s="318" t="s">
        <v>4</v>
      </c>
      <c r="D135" s="318" t="s">
        <v>593</v>
      </c>
      <c r="E135" s="260">
        <v>1.7798728813559326</v>
      </c>
      <c r="F135" s="320" t="s">
        <v>420</v>
      </c>
      <c r="G135" s="260">
        <v>0</v>
      </c>
      <c r="H135" s="320" t="s">
        <v>420</v>
      </c>
      <c r="I135" s="260">
        <v>1.7798728813559326</v>
      </c>
      <c r="J135" s="320" t="s">
        <v>420</v>
      </c>
      <c r="K135" s="260">
        <v>1.7798728813559324</v>
      </c>
      <c r="L135" s="320" t="s">
        <v>420</v>
      </c>
      <c r="M135" s="390">
        <v>0</v>
      </c>
      <c r="N135" s="320" t="s">
        <v>420</v>
      </c>
      <c r="O135" s="260">
        <v>0</v>
      </c>
      <c r="P135" s="320" t="s">
        <v>420</v>
      </c>
      <c r="Q135" s="260">
        <v>0</v>
      </c>
      <c r="R135" s="320" t="s">
        <v>420</v>
      </c>
      <c r="S135" s="260">
        <v>0.10392372881355932</v>
      </c>
      <c r="T135" s="320" t="s">
        <v>420</v>
      </c>
      <c r="U135" s="320">
        <v>0</v>
      </c>
      <c r="V135" s="320" t="s">
        <v>420</v>
      </c>
      <c r="W135" s="260">
        <v>0.72033898305084743</v>
      </c>
      <c r="X135" s="320" t="s">
        <v>420</v>
      </c>
      <c r="Y135" s="320">
        <v>0</v>
      </c>
      <c r="Z135" s="320" t="s">
        <v>420</v>
      </c>
      <c r="AA135" s="260">
        <v>0.95561016949152533</v>
      </c>
      <c r="AB135" s="320" t="s">
        <v>420</v>
      </c>
      <c r="AC135" s="320">
        <v>0</v>
      </c>
      <c r="AD135" s="320" t="s">
        <v>420</v>
      </c>
      <c r="AE135" s="320">
        <f t="shared" si="78"/>
        <v>1.7798728813559326</v>
      </c>
      <c r="AF135" s="320" t="s">
        <v>420</v>
      </c>
      <c r="AG135" s="320">
        <f t="shared" si="80"/>
        <v>0</v>
      </c>
      <c r="AH135" s="320" t="s">
        <v>420</v>
      </c>
      <c r="AI135" s="385" t="s">
        <v>420</v>
      </c>
      <c r="AJ135" s="318" t="s">
        <v>58</v>
      </c>
      <c r="AK135" s="261"/>
    </row>
    <row r="136" spans="1:37" ht="31.5">
      <c r="A136" s="317" t="s">
        <v>259</v>
      </c>
      <c r="B136" s="389" t="s">
        <v>465</v>
      </c>
      <c r="C136" s="318" t="s">
        <v>4</v>
      </c>
      <c r="D136" s="318" t="s">
        <v>594</v>
      </c>
      <c r="E136" s="260">
        <v>4.3099830508474586</v>
      </c>
      <c r="F136" s="320" t="s">
        <v>420</v>
      </c>
      <c r="G136" s="260">
        <v>0</v>
      </c>
      <c r="H136" s="320" t="s">
        <v>420</v>
      </c>
      <c r="I136" s="260">
        <v>4.3099830508474586</v>
      </c>
      <c r="J136" s="320" t="s">
        <v>420</v>
      </c>
      <c r="K136" s="260">
        <v>4.3099830508474577</v>
      </c>
      <c r="L136" s="320" t="s">
        <v>420</v>
      </c>
      <c r="M136" s="390">
        <v>0</v>
      </c>
      <c r="N136" s="320" t="s">
        <v>420</v>
      </c>
      <c r="O136" s="260">
        <v>0</v>
      </c>
      <c r="P136" s="320" t="s">
        <v>420</v>
      </c>
      <c r="Q136" s="260">
        <v>0</v>
      </c>
      <c r="R136" s="320" t="s">
        <v>420</v>
      </c>
      <c r="S136" s="260">
        <v>0.25088983050847463</v>
      </c>
      <c r="T136" s="320" t="s">
        <v>420</v>
      </c>
      <c r="U136" s="320">
        <v>0</v>
      </c>
      <c r="V136" s="320" t="s">
        <v>420</v>
      </c>
      <c r="W136" s="260">
        <v>1.6779661016949152</v>
      </c>
      <c r="X136" s="320" t="s">
        <v>420</v>
      </c>
      <c r="Y136" s="320">
        <v>0</v>
      </c>
      <c r="Z136" s="320" t="s">
        <v>420</v>
      </c>
      <c r="AA136" s="260">
        <v>2.3811271186440677</v>
      </c>
      <c r="AB136" s="320" t="s">
        <v>420</v>
      </c>
      <c r="AC136" s="320">
        <v>0</v>
      </c>
      <c r="AD136" s="320" t="s">
        <v>420</v>
      </c>
      <c r="AE136" s="320">
        <f t="shared" si="78"/>
        <v>4.3099830508474586</v>
      </c>
      <c r="AF136" s="320" t="s">
        <v>420</v>
      </c>
      <c r="AG136" s="320">
        <f t="shared" si="80"/>
        <v>0</v>
      </c>
      <c r="AH136" s="320" t="s">
        <v>420</v>
      </c>
      <c r="AI136" s="385" t="s">
        <v>420</v>
      </c>
      <c r="AJ136" s="318" t="s">
        <v>58</v>
      </c>
      <c r="AK136" s="261"/>
    </row>
    <row r="137" spans="1:37" ht="31.5">
      <c r="A137" s="317" t="s">
        <v>259</v>
      </c>
      <c r="B137" s="389" t="s">
        <v>466</v>
      </c>
      <c r="C137" s="318" t="s">
        <v>4</v>
      </c>
      <c r="D137" s="318" t="s">
        <v>595</v>
      </c>
      <c r="E137" s="260">
        <v>2.8771016949152544</v>
      </c>
      <c r="F137" s="320" t="s">
        <v>420</v>
      </c>
      <c r="G137" s="260">
        <v>0</v>
      </c>
      <c r="H137" s="320" t="s">
        <v>420</v>
      </c>
      <c r="I137" s="260">
        <v>2.8771016949152544</v>
      </c>
      <c r="J137" s="320" t="s">
        <v>420</v>
      </c>
      <c r="K137" s="260">
        <v>2.8771016949152544</v>
      </c>
      <c r="L137" s="320" t="s">
        <v>420</v>
      </c>
      <c r="M137" s="390">
        <v>0</v>
      </c>
      <c r="N137" s="320" t="s">
        <v>420</v>
      </c>
      <c r="O137" s="260">
        <v>0</v>
      </c>
      <c r="P137" s="320" t="s">
        <v>420</v>
      </c>
      <c r="Q137" s="260">
        <v>0</v>
      </c>
      <c r="R137" s="320" t="s">
        <v>420</v>
      </c>
      <c r="S137" s="260">
        <v>0.16766949152542374</v>
      </c>
      <c r="T137" s="320" t="s">
        <v>420</v>
      </c>
      <c r="U137" s="320">
        <v>0</v>
      </c>
      <c r="V137" s="320" t="s">
        <v>420</v>
      </c>
      <c r="W137" s="260">
        <v>1.0423728813559323</v>
      </c>
      <c r="X137" s="320" t="s">
        <v>420</v>
      </c>
      <c r="Y137" s="320">
        <v>0</v>
      </c>
      <c r="Z137" s="320" t="s">
        <v>420</v>
      </c>
      <c r="AA137" s="260">
        <v>1.6670593220338985</v>
      </c>
      <c r="AB137" s="320" t="s">
        <v>420</v>
      </c>
      <c r="AC137" s="320">
        <v>0</v>
      </c>
      <c r="AD137" s="320" t="s">
        <v>420</v>
      </c>
      <c r="AE137" s="320">
        <f t="shared" si="78"/>
        <v>2.8771016949152544</v>
      </c>
      <c r="AF137" s="320" t="s">
        <v>420</v>
      </c>
      <c r="AG137" s="320">
        <f t="shared" si="80"/>
        <v>0</v>
      </c>
      <c r="AH137" s="320" t="s">
        <v>420</v>
      </c>
      <c r="AI137" s="385" t="s">
        <v>420</v>
      </c>
      <c r="AJ137" s="318" t="s">
        <v>58</v>
      </c>
      <c r="AK137" s="261"/>
    </row>
    <row r="138" spans="1:37" ht="157.5">
      <c r="A138" s="317" t="s">
        <v>259</v>
      </c>
      <c r="B138" s="389" t="s">
        <v>134</v>
      </c>
      <c r="C138" s="318" t="s">
        <v>2</v>
      </c>
      <c r="D138" s="318" t="s">
        <v>190</v>
      </c>
      <c r="E138" s="260">
        <v>0.57919491525423727</v>
      </c>
      <c r="F138" s="320" t="s">
        <v>420</v>
      </c>
      <c r="G138" s="260">
        <v>0.10707999999999999</v>
      </c>
      <c r="H138" s="320" t="s">
        <v>420</v>
      </c>
      <c r="I138" s="260">
        <v>0.5455338983050847</v>
      </c>
      <c r="J138" s="320" t="s">
        <v>420</v>
      </c>
      <c r="K138" s="260">
        <v>0.54553389830508481</v>
      </c>
      <c r="L138" s="320" t="s">
        <v>420</v>
      </c>
      <c r="M138" s="390">
        <v>0</v>
      </c>
      <c r="N138" s="320" t="s">
        <v>420</v>
      </c>
      <c r="O138" s="260">
        <v>0.1864406779661017</v>
      </c>
      <c r="P138" s="320" t="s">
        <v>420</v>
      </c>
      <c r="Q138" s="260">
        <v>0</v>
      </c>
      <c r="R138" s="320" t="s">
        <v>420</v>
      </c>
      <c r="S138" s="260">
        <v>0.35909322033898311</v>
      </c>
      <c r="T138" s="320" t="s">
        <v>420</v>
      </c>
      <c r="U138" s="320">
        <v>0</v>
      </c>
      <c r="V138" s="320" t="s">
        <v>420</v>
      </c>
      <c r="W138" s="260">
        <v>0</v>
      </c>
      <c r="X138" s="320" t="s">
        <v>420</v>
      </c>
      <c r="Y138" s="320">
        <v>0</v>
      </c>
      <c r="Z138" s="320" t="s">
        <v>420</v>
      </c>
      <c r="AA138" s="260">
        <v>0</v>
      </c>
      <c r="AB138" s="320" t="s">
        <v>420</v>
      </c>
      <c r="AC138" s="320">
        <v>0</v>
      </c>
      <c r="AD138" s="320" t="s">
        <v>420</v>
      </c>
      <c r="AE138" s="320">
        <f t="shared" si="78"/>
        <v>0.5455338983050847</v>
      </c>
      <c r="AF138" s="320" t="s">
        <v>420</v>
      </c>
      <c r="AG138" s="320">
        <f t="shared" si="80"/>
        <v>-0.1864406779661017</v>
      </c>
      <c r="AH138" s="320" t="s">
        <v>420</v>
      </c>
      <c r="AI138" s="385">
        <f t="shared" si="79"/>
        <v>-1</v>
      </c>
      <c r="AJ138" s="317" t="s">
        <v>678</v>
      </c>
      <c r="AK138" s="261"/>
    </row>
    <row r="139" spans="1:37" ht="204.75">
      <c r="A139" s="317" t="s">
        <v>259</v>
      </c>
      <c r="B139" s="389" t="s">
        <v>135</v>
      </c>
      <c r="C139" s="318" t="s">
        <v>2</v>
      </c>
      <c r="D139" s="318" t="s">
        <v>191</v>
      </c>
      <c r="E139" s="260">
        <v>1.4230423728813557</v>
      </c>
      <c r="F139" s="320" t="s">
        <v>420</v>
      </c>
      <c r="G139" s="260">
        <v>9.9599999999999994E-2</v>
      </c>
      <c r="H139" s="320" t="s">
        <v>420</v>
      </c>
      <c r="I139" s="260">
        <v>1.2436271186442109</v>
      </c>
      <c r="J139" s="320" t="s">
        <v>420</v>
      </c>
      <c r="K139" s="260">
        <v>1.2436271186442118</v>
      </c>
      <c r="L139" s="320" t="s">
        <v>420</v>
      </c>
      <c r="M139" s="390">
        <v>0</v>
      </c>
      <c r="N139" s="320" t="s">
        <v>420</v>
      </c>
      <c r="O139" s="260">
        <v>0.38983050847457629</v>
      </c>
      <c r="P139" s="320" t="s">
        <v>420</v>
      </c>
      <c r="Q139" s="260">
        <v>0</v>
      </c>
      <c r="R139" s="320" t="s">
        <v>420</v>
      </c>
      <c r="S139" s="260">
        <v>0.85379661016963571</v>
      </c>
      <c r="T139" s="320" t="s">
        <v>420</v>
      </c>
      <c r="U139" s="320">
        <v>0</v>
      </c>
      <c r="V139" s="320" t="s">
        <v>420</v>
      </c>
      <c r="W139" s="260">
        <v>0</v>
      </c>
      <c r="X139" s="320" t="s">
        <v>420</v>
      </c>
      <c r="Y139" s="320">
        <v>0</v>
      </c>
      <c r="Z139" s="320" t="s">
        <v>420</v>
      </c>
      <c r="AA139" s="260">
        <v>0</v>
      </c>
      <c r="AB139" s="320" t="s">
        <v>420</v>
      </c>
      <c r="AC139" s="320">
        <v>0</v>
      </c>
      <c r="AD139" s="320" t="s">
        <v>420</v>
      </c>
      <c r="AE139" s="320">
        <f t="shared" si="78"/>
        <v>1.2436271186442109</v>
      </c>
      <c r="AF139" s="320" t="s">
        <v>420</v>
      </c>
      <c r="AG139" s="320">
        <f t="shared" si="80"/>
        <v>-0.38983050847457629</v>
      </c>
      <c r="AH139" s="320" t="s">
        <v>420</v>
      </c>
      <c r="AI139" s="385">
        <f t="shared" si="79"/>
        <v>-1</v>
      </c>
      <c r="AJ139" s="318" t="s">
        <v>678</v>
      </c>
      <c r="AK139" s="261"/>
    </row>
    <row r="140" spans="1:37" ht="47.25">
      <c r="A140" s="317" t="s">
        <v>259</v>
      </c>
      <c r="B140" s="389" t="s">
        <v>467</v>
      </c>
      <c r="C140" s="318" t="s">
        <v>6</v>
      </c>
      <c r="D140" s="318" t="s">
        <v>596</v>
      </c>
      <c r="E140" s="260">
        <v>4.3137726267358483</v>
      </c>
      <c r="F140" s="320" t="s">
        <v>420</v>
      </c>
      <c r="G140" s="260">
        <v>0</v>
      </c>
      <c r="H140" s="320" t="s">
        <v>420</v>
      </c>
      <c r="I140" s="260">
        <v>4.3137726267358483</v>
      </c>
      <c r="J140" s="320" t="s">
        <v>420</v>
      </c>
      <c r="K140" s="260">
        <v>4.313779156800746</v>
      </c>
      <c r="L140" s="320" t="s">
        <v>420</v>
      </c>
      <c r="M140" s="390">
        <v>0</v>
      </c>
      <c r="N140" s="320" t="s">
        <v>420</v>
      </c>
      <c r="O140" s="260">
        <v>0</v>
      </c>
      <c r="P140" s="320" t="s">
        <v>420</v>
      </c>
      <c r="Q140" s="260">
        <v>0</v>
      </c>
      <c r="R140" s="320" t="s">
        <v>420</v>
      </c>
      <c r="S140" s="260">
        <v>0.34353373190771441</v>
      </c>
      <c r="T140" s="320" t="s">
        <v>420</v>
      </c>
      <c r="U140" s="320">
        <v>0</v>
      </c>
      <c r="V140" s="320" t="s">
        <v>420</v>
      </c>
      <c r="W140" s="260">
        <v>1.0593220338983051</v>
      </c>
      <c r="X140" s="320" t="s">
        <v>420</v>
      </c>
      <c r="Y140" s="320">
        <v>0</v>
      </c>
      <c r="Z140" s="320" t="s">
        <v>420</v>
      </c>
      <c r="AA140" s="260">
        <v>2.9109233909947263</v>
      </c>
      <c r="AB140" s="320" t="s">
        <v>420</v>
      </c>
      <c r="AC140" s="320">
        <v>0</v>
      </c>
      <c r="AD140" s="320" t="s">
        <v>420</v>
      </c>
      <c r="AE140" s="320">
        <f t="shared" si="78"/>
        <v>4.3137726267358483</v>
      </c>
      <c r="AF140" s="320" t="s">
        <v>420</v>
      </c>
      <c r="AG140" s="320">
        <f t="shared" si="80"/>
        <v>0</v>
      </c>
      <c r="AH140" s="320" t="s">
        <v>420</v>
      </c>
      <c r="AI140" s="385" t="s">
        <v>420</v>
      </c>
      <c r="AJ140" s="318" t="s">
        <v>58</v>
      </c>
      <c r="AK140" s="261"/>
    </row>
    <row r="141" spans="1:37" ht="15.75">
      <c r="A141" s="317" t="s">
        <v>259</v>
      </c>
      <c r="B141" s="389" t="s">
        <v>468</v>
      </c>
      <c r="C141" s="318" t="s">
        <v>1</v>
      </c>
      <c r="D141" s="318" t="s">
        <v>597</v>
      </c>
      <c r="E141" s="260">
        <v>3.7807457627118644</v>
      </c>
      <c r="F141" s="320" t="s">
        <v>420</v>
      </c>
      <c r="G141" s="260">
        <v>0</v>
      </c>
      <c r="H141" s="320" t="s">
        <v>420</v>
      </c>
      <c r="I141" s="260">
        <v>3.7807457627118644</v>
      </c>
      <c r="J141" s="320" t="s">
        <v>420</v>
      </c>
      <c r="K141" s="260">
        <v>3.7807457627118648</v>
      </c>
      <c r="L141" s="320" t="s">
        <v>420</v>
      </c>
      <c r="M141" s="390">
        <v>0</v>
      </c>
      <c r="N141" s="320" t="s">
        <v>420</v>
      </c>
      <c r="O141" s="260">
        <v>0</v>
      </c>
      <c r="P141" s="320" t="s">
        <v>420</v>
      </c>
      <c r="Q141" s="260">
        <v>0</v>
      </c>
      <c r="R141" s="320" t="s">
        <v>420</v>
      </c>
      <c r="S141" s="260">
        <v>0.18123728813559326</v>
      </c>
      <c r="T141" s="320" t="s">
        <v>420</v>
      </c>
      <c r="U141" s="320">
        <v>0</v>
      </c>
      <c r="V141" s="320" t="s">
        <v>420</v>
      </c>
      <c r="W141" s="260">
        <v>0</v>
      </c>
      <c r="X141" s="320" t="s">
        <v>420</v>
      </c>
      <c r="Y141" s="320">
        <v>0</v>
      </c>
      <c r="Z141" s="320" t="s">
        <v>420</v>
      </c>
      <c r="AA141" s="260">
        <v>3.5995084745762713</v>
      </c>
      <c r="AB141" s="320" t="s">
        <v>420</v>
      </c>
      <c r="AC141" s="320">
        <v>0</v>
      </c>
      <c r="AD141" s="320" t="s">
        <v>420</v>
      </c>
      <c r="AE141" s="320">
        <f t="shared" si="78"/>
        <v>3.7807457627118644</v>
      </c>
      <c r="AF141" s="320" t="s">
        <v>420</v>
      </c>
      <c r="AG141" s="320">
        <f t="shared" si="80"/>
        <v>0</v>
      </c>
      <c r="AH141" s="320" t="s">
        <v>420</v>
      </c>
      <c r="AI141" s="385" t="s">
        <v>420</v>
      </c>
      <c r="AJ141" s="318" t="s">
        <v>58</v>
      </c>
      <c r="AK141" s="261"/>
    </row>
    <row r="142" spans="1:37" ht="31.5">
      <c r="A142" s="317" t="s">
        <v>259</v>
      </c>
      <c r="B142" s="389" t="s">
        <v>469</v>
      </c>
      <c r="C142" s="318" t="s">
        <v>2</v>
      </c>
      <c r="D142" s="318" t="s">
        <v>598</v>
      </c>
      <c r="E142" s="260">
        <v>11.665398305084747</v>
      </c>
      <c r="F142" s="320" t="s">
        <v>420</v>
      </c>
      <c r="G142" s="260">
        <v>0</v>
      </c>
      <c r="H142" s="320" t="s">
        <v>420</v>
      </c>
      <c r="I142" s="260">
        <v>11.665398305084747</v>
      </c>
      <c r="J142" s="320" t="s">
        <v>420</v>
      </c>
      <c r="K142" s="260">
        <v>3.8623845223579107</v>
      </c>
      <c r="L142" s="320" t="s">
        <v>420</v>
      </c>
      <c r="M142" s="390">
        <v>0</v>
      </c>
      <c r="N142" s="320" t="s">
        <v>420</v>
      </c>
      <c r="O142" s="260">
        <v>0</v>
      </c>
      <c r="P142" s="320" t="s">
        <v>420</v>
      </c>
      <c r="Q142" s="260">
        <v>0</v>
      </c>
      <c r="R142" s="320" t="s">
        <v>420</v>
      </c>
      <c r="S142" s="260">
        <v>0</v>
      </c>
      <c r="T142" s="320" t="s">
        <v>420</v>
      </c>
      <c r="U142" s="320">
        <v>0</v>
      </c>
      <c r="V142" s="320" t="s">
        <v>420</v>
      </c>
      <c r="W142" s="260">
        <v>0.43978813559322039</v>
      </c>
      <c r="X142" s="320" t="s">
        <v>420</v>
      </c>
      <c r="Y142" s="320">
        <v>0</v>
      </c>
      <c r="Z142" s="320" t="s">
        <v>420</v>
      </c>
      <c r="AA142" s="260">
        <v>3.4225963867646905</v>
      </c>
      <c r="AB142" s="320" t="s">
        <v>420</v>
      </c>
      <c r="AC142" s="320">
        <v>0</v>
      </c>
      <c r="AD142" s="320" t="s">
        <v>420</v>
      </c>
      <c r="AE142" s="320">
        <f t="shared" si="78"/>
        <v>11.665398305084747</v>
      </c>
      <c r="AF142" s="320" t="s">
        <v>420</v>
      </c>
      <c r="AG142" s="320">
        <f t="shared" si="80"/>
        <v>0</v>
      </c>
      <c r="AH142" s="320" t="s">
        <v>420</v>
      </c>
      <c r="AI142" s="385" t="s">
        <v>420</v>
      </c>
      <c r="AJ142" s="318" t="s">
        <v>58</v>
      </c>
      <c r="AK142" s="261"/>
    </row>
    <row r="143" spans="1:37" ht="31.5">
      <c r="A143" s="317" t="s">
        <v>259</v>
      </c>
      <c r="B143" s="389" t="s">
        <v>470</v>
      </c>
      <c r="C143" s="318" t="s">
        <v>3</v>
      </c>
      <c r="D143" s="318" t="s">
        <v>599</v>
      </c>
      <c r="E143" s="260">
        <v>17.652797579320517</v>
      </c>
      <c r="F143" s="320" t="s">
        <v>420</v>
      </c>
      <c r="G143" s="260">
        <v>0</v>
      </c>
      <c r="H143" s="320" t="s">
        <v>420</v>
      </c>
      <c r="I143" s="260">
        <v>17.652797579320517</v>
      </c>
      <c r="J143" s="320" t="s">
        <v>420</v>
      </c>
      <c r="K143" s="260">
        <v>17.652797579320517</v>
      </c>
      <c r="L143" s="320" t="s">
        <v>420</v>
      </c>
      <c r="M143" s="390">
        <v>0</v>
      </c>
      <c r="N143" s="320" t="s">
        <v>420</v>
      </c>
      <c r="O143" s="260">
        <v>0</v>
      </c>
      <c r="P143" s="320" t="s">
        <v>420</v>
      </c>
      <c r="Q143" s="260">
        <v>0</v>
      </c>
      <c r="R143" s="320" t="s">
        <v>420</v>
      </c>
      <c r="S143" s="260">
        <v>1.0665593220338982</v>
      </c>
      <c r="T143" s="320" t="s">
        <v>420</v>
      </c>
      <c r="U143" s="320">
        <v>0</v>
      </c>
      <c r="V143" s="320" t="s">
        <v>420</v>
      </c>
      <c r="W143" s="260">
        <v>0</v>
      </c>
      <c r="X143" s="320" t="s">
        <v>420</v>
      </c>
      <c r="Y143" s="320">
        <v>0</v>
      </c>
      <c r="Z143" s="320" t="s">
        <v>420</v>
      </c>
      <c r="AA143" s="260">
        <v>16.58623825728662</v>
      </c>
      <c r="AB143" s="320" t="s">
        <v>420</v>
      </c>
      <c r="AC143" s="320">
        <v>0</v>
      </c>
      <c r="AD143" s="320" t="s">
        <v>420</v>
      </c>
      <c r="AE143" s="320">
        <f t="shared" si="78"/>
        <v>17.652797579320517</v>
      </c>
      <c r="AF143" s="320" t="s">
        <v>420</v>
      </c>
      <c r="AG143" s="320">
        <f t="shared" si="80"/>
        <v>0</v>
      </c>
      <c r="AH143" s="320" t="s">
        <v>420</v>
      </c>
      <c r="AI143" s="385" t="s">
        <v>420</v>
      </c>
      <c r="AJ143" s="318" t="s">
        <v>58</v>
      </c>
      <c r="AK143" s="261"/>
    </row>
    <row r="144" spans="1:37" ht="47.25">
      <c r="A144" s="317" t="s">
        <v>259</v>
      </c>
      <c r="B144" s="389" t="s">
        <v>471</v>
      </c>
      <c r="C144" s="318" t="s">
        <v>3</v>
      </c>
      <c r="D144" s="318" t="s">
        <v>94</v>
      </c>
      <c r="E144" s="260">
        <v>34.091398305084745</v>
      </c>
      <c r="F144" s="320" t="s">
        <v>420</v>
      </c>
      <c r="G144" s="260">
        <v>3.9019599999999999</v>
      </c>
      <c r="H144" s="320" t="s">
        <v>420</v>
      </c>
      <c r="I144" s="260">
        <v>17.045699152542372</v>
      </c>
      <c r="J144" s="320" t="s">
        <v>420</v>
      </c>
      <c r="K144" s="260">
        <v>17.045699152542372</v>
      </c>
      <c r="L144" s="320" t="s">
        <v>420</v>
      </c>
      <c r="M144" s="390">
        <v>1.8710199999999999</v>
      </c>
      <c r="N144" s="320" t="s">
        <v>420</v>
      </c>
      <c r="O144" s="260">
        <v>2.5568548728813556</v>
      </c>
      <c r="P144" s="320" t="s">
        <v>420</v>
      </c>
      <c r="Q144" s="260">
        <v>1.8710199999999999</v>
      </c>
      <c r="R144" s="320" t="s">
        <v>420</v>
      </c>
      <c r="S144" s="260">
        <v>3.4091398305084746</v>
      </c>
      <c r="T144" s="320" t="s">
        <v>420</v>
      </c>
      <c r="U144" s="320">
        <v>0</v>
      </c>
      <c r="V144" s="320" t="s">
        <v>420</v>
      </c>
      <c r="W144" s="260">
        <v>5.1137097457627112</v>
      </c>
      <c r="X144" s="320" t="s">
        <v>420</v>
      </c>
      <c r="Y144" s="320">
        <v>0</v>
      </c>
      <c r="Z144" s="320" t="s">
        <v>420</v>
      </c>
      <c r="AA144" s="260">
        <v>5.965994703389832</v>
      </c>
      <c r="AB144" s="320" t="s">
        <v>420</v>
      </c>
      <c r="AC144" s="320">
        <v>0</v>
      </c>
      <c r="AD144" s="320" t="s">
        <v>420</v>
      </c>
      <c r="AE144" s="320">
        <f t="shared" si="78"/>
        <v>15.174679152542373</v>
      </c>
      <c r="AF144" s="320" t="s">
        <v>420</v>
      </c>
      <c r="AG144" s="320">
        <f t="shared" si="80"/>
        <v>-0.68583487288135569</v>
      </c>
      <c r="AH144" s="320" t="s">
        <v>420</v>
      </c>
      <c r="AI144" s="385">
        <f t="shared" si="79"/>
        <v>-0.26823378994071678</v>
      </c>
      <c r="AJ144" s="317" t="s">
        <v>679</v>
      </c>
      <c r="AK144" s="261"/>
    </row>
    <row r="145" spans="1:37" ht="31.5">
      <c r="A145" s="317" t="s">
        <v>259</v>
      </c>
      <c r="B145" s="389" t="s">
        <v>57</v>
      </c>
      <c r="C145" s="318" t="s">
        <v>30</v>
      </c>
      <c r="D145" s="391" t="s">
        <v>600</v>
      </c>
      <c r="E145" s="260">
        <v>27.476923728813563</v>
      </c>
      <c r="F145" s="320" t="s">
        <v>420</v>
      </c>
      <c r="G145" s="260">
        <v>20.302499999999998</v>
      </c>
      <c r="H145" s="320" t="s">
        <v>420</v>
      </c>
      <c r="I145" s="260">
        <v>6.2566237288135653</v>
      </c>
      <c r="J145" s="320" t="s">
        <v>420</v>
      </c>
      <c r="K145" s="260">
        <v>0</v>
      </c>
      <c r="L145" s="320" t="s">
        <v>420</v>
      </c>
      <c r="M145" s="390">
        <v>0.91779999999999995</v>
      </c>
      <c r="N145" s="320" t="s">
        <v>420</v>
      </c>
      <c r="O145" s="260">
        <v>0</v>
      </c>
      <c r="P145" s="320" t="s">
        <v>420</v>
      </c>
      <c r="Q145" s="260">
        <v>0.91779999999999995</v>
      </c>
      <c r="R145" s="320" t="s">
        <v>420</v>
      </c>
      <c r="S145" s="260">
        <v>0</v>
      </c>
      <c r="T145" s="320" t="s">
        <v>420</v>
      </c>
      <c r="U145" s="320">
        <v>0</v>
      </c>
      <c r="V145" s="320" t="s">
        <v>420</v>
      </c>
      <c r="W145" s="260">
        <v>0</v>
      </c>
      <c r="X145" s="320" t="s">
        <v>420</v>
      </c>
      <c r="Y145" s="320">
        <v>0</v>
      </c>
      <c r="Z145" s="320" t="s">
        <v>420</v>
      </c>
      <c r="AA145" s="260">
        <v>0</v>
      </c>
      <c r="AB145" s="320" t="s">
        <v>420</v>
      </c>
      <c r="AC145" s="320">
        <v>0</v>
      </c>
      <c r="AD145" s="320" t="s">
        <v>420</v>
      </c>
      <c r="AE145" s="320">
        <f t="shared" si="78"/>
        <v>5.3388237288135656</v>
      </c>
      <c r="AF145" s="320" t="s">
        <v>420</v>
      </c>
      <c r="AG145" s="320">
        <f t="shared" si="80"/>
        <v>0.91779999999999995</v>
      </c>
      <c r="AH145" s="320" t="s">
        <v>420</v>
      </c>
      <c r="AI145" s="385" t="s">
        <v>420</v>
      </c>
      <c r="AJ145" s="340" t="s">
        <v>680</v>
      </c>
      <c r="AK145" s="261"/>
    </row>
    <row r="146" spans="1:37" ht="63">
      <c r="A146" s="317" t="s">
        <v>259</v>
      </c>
      <c r="B146" s="401" t="s">
        <v>31</v>
      </c>
      <c r="C146" s="318" t="s">
        <v>1</v>
      </c>
      <c r="D146" s="391" t="s">
        <v>95</v>
      </c>
      <c r="E146" s="260">
        <v>39.652491869999999</v>
      </c>
      <c r="F146" s="320" t="s">
        <v>420</v>
      </c>
      <c r="G146" s="260">
        <v>36.489557019999999</v>
      </c>
      <c r="H146" s="320" t="s">
        <v>420</v>
      </c>
      <c r="I146" s="260">
        <v>3.1629348500000001</v>
      </c>
      <c r="J146" s="320" t="s">
        <v>420</v>
      </c>
      <c r="K146" s="260">
        <v>0</v>
      </c>
      <c r="L146" s="320" t="s">
        <v>420</v>
      </c>
      <c r="M146" s="390">
        <v>3.1629348499999996</v>
      </c>
      <c r="N146" s="320" t="s">
        <v>420</v>
      </c>
      <c r="O146" s="260">
        <v>0</v>
      </c>
      <c r="P146" s="320" t="s">
        <v>420</v>
      </c>
      <c r="Q146" s="260">
        <v>3.1629348499999996</v>
      </c>
      <c r="R146" s="320" t="s">
        <v>420</v>
      </c>
      <c r="S146" s="260">
        <v>0</v>
      </c>
      <c r="T146" s="320" t="s">
        <v>420</v>
      </c>
      <c r="U146" s="320">
        <v>0</v>
      </c>
      <c r="V146" s="320" t="s">
        <v>420</v>
      </c>
      <c r="W146" s="260">
        <v>0</v>
      </c>
      <c r="X146" s="320" t="s">
        <v>420</v>
      </c>
      <c r="Y146" s="320">
        <v>0</v>
      </c>
      <c r="Z146" s="320" t="s">
        <v>420</v>
      </c>
      <c r="AA146" s="260">
        <v>0</v>
      </c>
      <c r="AB146" s="320" t="s">
        <v>420</v>
      </c>
      <c r="AC146" s="320">
        <v>0</v>
      </c>
      <c r="AD146" s="320" t="s">
        <v>420</v>
      </c>
      <c r="AE146" s="320">
        <f t="shared" si="78"/>
        <v>0</v>
      </c>
      <c r="AF146" s="320" t="s">
        <v>420</v>
      </c>
      <c r="AG146" s="320">
        <f t="shared" si="80"/>
        <v>3.1629348499999996</v>
      </c>
      <c r="AH146" s="320" t="s">
        <v>420</v>
      </c>
      <c r="AI146" s="385" t="s">
        <v>420</v>
      </c>
      <c r="AJ146" s="317" t="s">
        <v>681</v>
      </c>
      <c r="AK146" s="261"/>
    </row>
    <row r="147" spans="1:37" ht="204.75">
      <c r="A147" s="317" t="s">
        <v>259</v>
      </c>
      <c r="B147" s="401" t="s">
        <v>119</v>
      </c>
      <c r="C147" s="318" t="s">
        <v>1</v>
      </c>
      <c r="D147" s="391" t="s">
        <v>601</v>
      </c>
      <c r="E147" s="260">
        <v>27.242177966101696</v>
      </c>
      <c r="F147" s="320" t="s">
        <v>420</v>
      </c>
      <c r="G147" s="260">
        <v>1.1123034000000001</v>
      </c>
      <c r="H147" s="320" t="s">
        <v>420</v>
      </c>
      <c r="I147" s="260">
        <v>15.572223526101695</v>
      </c>
      <c r="J147" s="320" t="s">
        <v>420</v>
      </c>
      <c r="K147" s="260">
        <v>0</v>
      </c>
      <c r="L147" s="320" t="s">
        <v>420</v>
      </c>
      <c r="M147" s="390">
        <v>10.557651040000001</v>
      </c>
      <c r="N147" s="320" t="s">
        <v>420</v>
      </c>
      <c r="O147" s="260">
        <v>0</v>
      </c>
      <c r="P147" s="320" t="s">
        <v>420</v>
      </c>
      <c r="Q147" s="260">
        <v>10.557651040000001</v>
      </c>
      <c r="R147" s="320" t="s">
        <v>420</v>
      </c>
      <c r="S147" s="260">
        <v>0</v>
      </c>
      <c r="T147" s="320" t="s">
        <v>420</v>
      </c>
      <c r="U147" s="320">
        <v>0</v>
      </c>
      <c r="V147" s="320" t="s">
        <v>420</v>
      </c>
      <c r="W147" s="260">
        <v>0</v>
      </c>
      <c r="X147" s="320" t="s">
        <v>420</v>
      </c>
      <c r="Y147" s="320">
        <v>0</v>
      </c>
      <c r="Z147" s="320" t="s">
        <v>420</v>
      </c>
      <c r="AA147" s="260">
        <v>0</v>
      </c>
      <c r="AB147" s="320" t="s">
        <v>420</v>
      </c>
      <c r="AC147" s="320">
        <v>0</v>
      </c>
      <c r="AD147" s="320" t="s">
        <v>420</v>
      </c>
      <c r="AE147" s="320">
        <f t="shared" si="78"/>
        <v>5.0145724861016934</v>
      </c>
      <c r="AF147" s="320" t="s">
        <v>420</v>
      </c>
      <c r="AG147" s="320">
        <f t="shared" si="80"/>
        <v>10.557651040000001</v>
      </c>
      <c r="AH147" s="320" t="s">
        <v>420</v>
      </c>
      <c r="AI147" s="385" t="s">
        <v>420</v>
      </c>
      <c r="AJ147" s="317" t="s">
        <v>682</v>
      </c>
      <c r="AK147" s="261"/>
    </row>
    <row r="148" spans="1:37" ht="47.25">
      <c r="A148" s="317" t="s">
        <v>259</v>
      </c>
      <c r="B148" s="401" t="s">
        <v>472</v>
      </c>
      <c r="C148" s="318" t="s">
        <v>6</v>
      </c>
      <c r="D148" s="391" t="s">
        <v>602</v>
      </c>
      <c r="E148" s="260">
        <v>1.31944526</v>
      </c>
      <c r="F148" s="320" t="s">
        <v>420</v>
      </c>
      <c r="G148" s="260">
        <v>0</v>
      </c>
      <c r="H148" s="320" t="s">
        <v>420</v>
      </c>
      <c r="I148" s="260">
        <v>1.31944526</v>
      </c>
      <c r="J148" s="320" t="s">
        <v>420</v>
      </c>
      <c r="K148" s="260">
        <v>0</v>
      </c>
      <c r="L148" s="320" t="s">
        <v>420</v>
      </c>
      <c r="M148" s="390">
        <v>1.31944526</v>
      </c>
      <c r="N148" s="320" t="s">
        <v>420</v>
      </c>
      <c r="O148" s="260">
        <v>0</v>
      </c>
      <c r="P148" s="320" t="s">
        <v>420</v>
      </c>
      <c r="Q148" s="260">
        <v>1.31944526</v>
      </c>
      <c r="R148" s="320" t="s">
        <v>420</v>
      </c>
      <c r="S148" s="260">
        <v>0</v>
      </c>
      <c r="T148" s="320" t="s">
        <v>420</v>
      </c>
      <c r="U148" s="320">
        <v>0</v>
      </c>
      <c r="V148" s="320" t="s">
        <v>420</v>
      </c>
      <c r="W148" s="260">
        <v>0</v>
      </c>
      <c r="X148" s="320" t="s">
        <v>420</v>
      </c>
      <c r="Y148" s="320">
        <v>0</v>
      </c>
      <c r="Z148" s="320" t="s">
        <v>420</v>
      </c>
      <c r="AA148" s="260">
        <v>0</v>
      </c>
      <c r="AB148" s="320" t="s">
        <v>420</v>
      </c>
      <c r="AC148" s="320">
        <v>0</v>
      </c>
      <c r="AD148" s="320" t="s">
        <v>420</v>
      </c>
      <c r="AE148" s="320">
        <f t="shared" si="78"/>
        <v>0</v>
      </c>
      <c r="AF148" s="320" t="s">
        <v>420</v>
      </c>
      <c r="AG148" s="320">
        <f t="shared" si="80"/>
        <v>1.31944526</v>
      </c>
      <c r="AH148" s="320" t="s">
        <v>420</v>
      </c>
      <c r="AI148" s="385" t="s">
        <v>420</v>
      </c>
      <c r="AJ148" s="317" t="s">
        <v>683</v>
      </c>
      <c r="AK148" s="261"/>
    </row>
    <row r="149" spans="1:37" ht="31.5">
      <c r="A149" s="317" t="s">
        <v>259</v>
      </c>
      <c r="B149" s="401" t="s">
        <v>44</v>
      </c>
      <c r="C149" s="318" t="s">
        <v>6</v>
      </c>
      <c r="D149" s="391" t="s">
        <v>108</v>
      </c>
      <c r="E149" s="260">
        <v>9.6703813559322018</v>
      </c>
      <c r="F149" s="320" t="s">
        <v>420</v>
      </c>
      <c r="G149" s="260">
        <v>1.5643451499999994</v>
      </c>
      <c r="H149" s="320" t="s">
        <v>420</v>
      </c>
      <c r="I149" s="260">
        <v>9.6703813559322018</v>
      </c>
      <c r="J149" s="320" t="s">
        <v>420</v>
      </c>
      <c r="K149" s="260">
        <v>0</v>
      </c>
      <c r="L149" s="320" t="s">
        <v>420</v>
      </c>
      <c r="M149" s="390">
        <v>8.1365614199999996</v>
      </c>
      <c r="N149" s="320" t="s">
        <v>420</v>
      </c>
      <c r="O149" s="260">
        <v>0</v>
      </c>
      <c r="P149" s="320" t="s">
        <v>420</v>
      </c>
      <c r="Q149" s="260">
        <v>8.1365614199999996</v>
      </c>
      <c r="R149" s="320" t="s">
        <v>420</v>
      </c>
      <c r="S149" s="260">
        <v>0</v>
      </c>
      <c r="T149" s="320" t="s">
        <v>420</v>
      </c>
      <c r="U149" s="320">
        <v>0</v>
      </c>
      <c r="V149" s="320" t="s">
        <v>420</v>
      </c>
      <c r="W149" s="260">
        <v>0</v>
      </c>
      <c r="X149" s="320" t="s">
        <v>420</v>
      </c>
      <c r="Y149" s="320">
        <v>0</v>
      </c>
      <c r="Z149" s="320" t="s">
        <v>420</v>
      </c>
      <c r="AA149" s="260">
        <v>0</v>
      </c>
      <c r="AB149" s="320" t="s">
        <v>420</v>
      </c>
      <c r="AC149" s="320">
        <v>0</v>
      </c>
      <c r="AD149" s="320" t="s">
        <v>420</v>
      </c>
      <c r="AE149" s="320">
        <f t="shared" ref="AE149:AE212" si="86">I149-M149</f>
        <v>1.5338199359322022</v>
      </c>
      <c r="AF149" s="320" t="s">
        <v>420</v>
      </c>
      <c r="AG149" s="320">
        <f t="shared" si="80"/>
        <v>8.1365614199999996</v>
      </c>
      <c r="AH149" s="320" t="s">
        <v>420</v>
      </c>
      <c r="AI149" s="385" t="s">
        <v>420</v>
      </c>
      <c r="AJ149" s="317" t="s">
        <v>683</v>
      </c>
      <c r="AK149" s="261"/>
    </row>
    <row r="150" spans="1:37" ht="63">
      <c r="A150" s="317" t="s">
        <v>259</v>
      </c>
      <c r="B150" s="401" t="s">
        <v>473</v>
      </c>
      <c r="C150" s="318" t="s">
        <v>6</v>
      </c>
      <c r="D150" s="391" t="s">
        <v>603</v>
      </c>
      <c r="E150" s="260">
        <v>0.5280084745762712</v>
      </c>
      <c r="F150" s="320" t="s">
        <v>420</v>
      </c>
      <c r="G150" s="260">
        <v>0.27563534000000006</v>
      </c>
      <c r="H150" s="320" t="s">
        <v>420</v>
      </c>
      <c r="I150" s="260">
        <v>0.5280084745762712</v>
      </c>
      <c r="J150" s="320" t="s">
        <v>420</v>
      </c>
      <c r="K150" s="260">
        <v>0</v>
      </c>
      <c r="L150" s="320" t="s">
        <v>420</v>
      </c>
      <c r="M150" s="390">
        <v>0</v>
      </c>
      <c r="N150" s="320" t="s">
        <v>420</v>
      </c>
      <c r="O150" s="260">
        <v>0</v>
      </c>
      <c r="P150" s="320" t="s">
        <v>420</v>
      </c>
      <c r="Q150" s="260">
        <v>0</v>
      </c>
      <c r="R150" s="320" t="s">
        <v>420</v>
      </c>
      <c r="S150" s="260">
        <v>0</v>
      </c>
      <c r="T150" s="320" t="s">
        <v>420</v>
      </c>
      <c r="U150" s="320">
        <v>0</v>
      </c>
      <c r="V150" s="320" t="s">
        <v>420</v>
      </c>
      <c r="W150" s="260">
        <v>0</v>
      </c>
      <c r="X150" s="320" t="s">
        <v>420</v>
      </c>
      <c r="Y150" s="320">
        <v>0</v>
      </c>
      <c r="Z150" s="320" t="s">
        <v>420</v>
      </c>
      <c r="AA150" s="260">
        <v>0</v>
      </c>
      <c r="AB150" s="320" t="s">
        <v>420</v>
      </c>
      <c r="AC150" s="320">
        <v>0</v>
      </c>
      <c r="AD150" s="320" t="s">
        <v>420</v>
      </c>
      <c r="AE150" s="320">
        <f t="shared" si="86"/>
        <v>0.5280084745762712</v>
      </c>
      <c r="AF150" s="320" t="s">
        <v>420</v>
      </c>
      <c r="AG150" s="320">
        <f t="shared" ref="AG150:AG213" si="87">M150-O150</f>
        <v>0</v>
      </c>
      <c r="AH150" s="320" t="s">
        <v>420</v>
      </c>
      <c r="AI150" s="385" t="s">
        <v>420</v>
      </c>
      <c r="AJ150" s="318" t="s">
        <v>58</v>
      </c>
      <c r="AK150" s="261"/>
    </row>
    <row r="151" spans="1:37" ht="157.5">
      <c r="A151" s="317" t="s">
        <v>259</v>
      </c>
      <c r="B151" s="401" t="s">
        <v>117</v>
      </c>
      <c r="C151" s="318" t="s">
        <v>2</v>
      </c>
      <c r="D151" s="391" t="s">
        <v>187</v>
      </c>
      <c r="E151" s="260">
        <v>7.4148299999999994</v>
      </c>
      <c r="F151" s="320" t="s">
        <v>420</v>
      </c>
      <c r="G151" s="260">
        <v>7.1432999999999991</v>
      </c>
      <c r="H151" s="320" t="s">
        <v>420</v>
      </c>
      <c r="I151" s="260">
        <v>0.27152999999999999</v>
      </c>
      <c r="J151" s="320" t="s">
        <v>420</v>
      </c>
      <c r="K151" s="260">
        <v>0</v>
      </c>
      <c r="L151" s="320" t="s">
        <v>420</v>
      </c>
      <c r="M151" s="390">
        <v>0.27152999999999999</v>
      </c>
      <c r="N151" s="320" t="s">
        <v>420</v>
      </c>
      <c r="O151" s="260">
        <v>0</v>
      </c>
      <c r="P151" s="320" t="s">
        <v>420</v>
      </c>
      <c r="Q151" s="260">
        <v>0.27152999999999999</v>
      </c>
      <c r="R151" s="320" t="s">
        <v>420</v>
      </c>
      <c r="S151" s="260">
        <v>0</v>
      </c>
      <c r="T151" s="320" t="s">
        <v>420</v>
      </c>
      <c r="U151" s="320">
        <v>0</v>
      </c>
      <c r="V151" s="320" t="s">
        <v>420</v>
      </c>
      <c r="W151" s="260">
        <v>0</v>
      </c>
      <c r="X151" s="320" t="s">
        <v>420</v>
      </c>
      <c r="Y151" s="320">
        <v>0</v>
      </c>
      <c r="Z151" s="320" t="s">
        <v>420</v>
      </c>
      <c r="AA151" s="260">
        <v>0</v>
      </c>
      <c r="AB151" s="320" t="s">
        <v>420</v>
      </c>
      <c r="AC151" s="320">
        <v>0</v>
      </c>
      <c r="AD151" s="320" t="s">
        <v>420</v>
      </c>
      <c r="AE151" s="320">
        <f t="shared" si="86"/>
        <v>0</v>
      </c>
      <c r="AF151" s="320" t="s">
        <v>420</v>
      </c>
      <c r="AG151" s="320">
        <f t="shared" si="87"/>
        <v>0.27152999999999999</v>
      </c>
      <c r="AH151" s="320" t="s">
        <v>420</v>
      </c>
      <c r="AI151" s="385" t="s">
        <v>420</v>
      </c>
      <c r="AJ151" s="388" t="s">
        <v>420</v>
      </c>
      <c r="AK151" s="261"/>
    </row>
    <row r="152" spans="1:37" ht="47.25">
      <c r="A152" s="317" t="s">
        <v>259</v>
      </c>
      <c r="B152" s="401" t="s">
        <v>9</v>
      </c>
      <c r="C152" s="318" t="s">
        <v>2</v>
      </c>
      <c r="D152" s="391" t="s">
        <v>604</v>
      </c>
      <c r="E152" s="260">
        <v>9.1904049203430507</v>
      </c>
      <c r="F152" s="320" t="s">
        <v>420</v>
      </c>
      <c r="G152" s="260">
        <v>0.80659999999999998</v>
      </c>
      <c r="H152" s="320" t="s">
        <v>420</v>
      </c>
      <c r="I152" s="260">
        <v>8.3236449203430514</v>
      </c>
      <c r="J152" s="320" t="s">
        <v>420</v>
      </c>
      <c r="K152" s="260">
        <v>0</v>
      </c>
      <c r="L152" s="320" t="s">
        <v>420</v>
      </c>
      <c r="M152" s="390">
        <v>6.0159999999999998E-2</v>
      </c>
      <c r="N152" s="320" t="s">
        <v>420</v>
      </c>
      <c r="O152" s="260">
        <v>0</v>
      </c>
      <c r="P152" s="320" t="s">
        <v>420</v>
      </c>
      <c r="Q152" s="260">
        <v>6.0159999999999998E-2</v>
      </c>
      <c r="R152" s="320" t="s">
        <v>420</v>
      </c>
      <c r="S152" s="260">
        <v>0</v>
      </c>
      <c r="T152" s="320" t="s">
        <v>420</v>
      </c>
      <c r="U152" s="320">
        <v>0</v>
      </c>
      <c r="V152" s="320" t="s">
        <v>420</v>
      </c>
      <c r="W152" s="260">
        <v>0</v>
      </c>
      <c r="X152" s="320" t="s">
        <v>420</v>
      </c>
      <c r="Y152" s="320">
        <v>0</v>
      </c>
      <c r="Z152" s="320" t="s">
        <v>420</v>
      </c>
      <c r="AA152" s="260">
        <v>0</v>
      </c>
      <c r="AB152" s="320" t="s">
        <v>420</v>
      </c>
      <c r="AC152" s="320">
        <v>0</v>
      </c>
      <c r="AD152" s="320" t="s">
        <v>420</v>
      </c>
      <c r="AE152" s="320">
        <f t="shared" si="86"/>
        <v>8.2634849203430516</v>
      </c>
      <c r="AF152" s="320" t="s">
        <v>420</v>
      </c>
      <c r="AG152" s="320">
        <f t="shared" si="87"/>
        <v>6.0159999999999998E-2</v>
      </c>
      <c r="AH152" s="320" t="s">
        <v>420</v>
      </c>
      <c r="AI152" s="385" t="s">
        <v>420</v>
      </c>
      <c r="AJ152" s="388" t="s">
        <v>420</v>
      </c>
      <c r="AK152" s="261"/>
    </row>
    <row r="153" spans="1:37" ht="47.25">
      <c r="A153" s="317" t="s">
        <v>259</v>
      </c>
      <c r="B153" s="401" t="s">
        <v>474</v>
      </c>
      <c r="C153" s="318" t="s">
        <v>7</v>
      </c>
      <c r="D153" s="391" t="s">
        <v>605</v>
      </c>
      <c r="E153" s="260">
        <v>8.510530000000001</v>
      </c>
      <c r="F153" s="320" t="s">
        <v>420</v>
      </c>
      <c r="G153" s="260">
        <v>8.510530000000001</v>
      </c>
      <c r="H153" s="320" t="s">
        <v>420</v>
      </c>
      <c r="I153" s="260">
        <v>8.510530000000001</v>
      </c>
      <c r="J153" s="320" t="s">
        <v>420</v>
      </c>
      <c r="K153" s="260">
        <v>0</v>
      </c>
      <c r="L153" s="320" t="s">
        <v>420</v>
      </c>
      <c r="M153" s="390">
        <v>0</v>
      </c>
      <c r="N153" s="320" t="s">
        <v>420</v>
      </c>
      <c r="O153" s="260">
        <v>0</v>
      </c>
      <c r="P153" s="320" t="s">
        <v>420</v>
      </c>
      <c r="Q153" s="260">
        <v>0</v>
      </c>
      <c r="R153" s="320" t="s">
        <v>420</v>
      </c>
      <c r="S153" s="260">
        <v>0</v>
      </c>
      <c r="T153" s="320" t="s">
        <v>420</v>
      </c>
      <c r="U153" s="320">
        <v>0</v>
      </c>
      <c r="V153" s="320" t="s">
        <v>420</v>
      </c>
      <c r="W153" s="260">
        <v>0</v>
      </c>
      <c r="X153" s="320" t="s">
        <v>420</v>
      </c>
      <c r="Y153" s="320">
        <v>0</v>
      </c>
      <c r="Z153" s="320" t="s">
        <v>420</v>
      </c>
      <c r="AA153" s="260">
        <v>0</v>
      </c>
      <c r="AB153" s="320" t="s">
        <v>420</v>
      </c>
      <c r="AC153" s="320">
        <v>0</v>
      </c>
      <c r="AD153" s="320" t="s">
        <v>420</v>
      </c>
      <c r="AE153" s="320">
        <f t="shared" si="86"/>
        <v>8.510530000000001</v>
      </c>
      <c r="AF153" s="320" t="s">
        <v>420</v>
      </c>
      <c r="AG153" s="320">
        <f t="shared" si="87"/>
        <v>0</v>
      </c>
      <c r="AH153" s="320" t="s">
        <v>420</v>
      </c>
      <c r="AI153" s="385" t="s">
        <v>420</v>
      </c>
      <c r="AJ153" s="318" t="s">
        <v>58</v>
      </c>
      <c r="AK153" s="261"/>
    </row>
    <row r="154" spans="1:37" ht="31.5">
      <c r="A154" s="317" t="s">
        <v>259</v>
      </c>
      <c r="B154" s="401" t="s">
        <v>475</v>
      </c>
      <c r="C154" s="318" t="s">
        <v>7</v>
      </c>
      <c r="D154" s="391" t="s">
        <v>109</v>
      </c>
      <c r="E154" s="260">
        <v>0.91087999999999991</v>
      </c>
      <c r="F154" s="320" t="s">
        <v>420</v>
      </c>
      <c r="G154" s="260">
        <v>0.91087999999999991</v>
      </c>
      <c r="H154" s="320" t="s">
        <v>420</v>
      </c>
      <c r="I154" s="260">
        <v>0.91087999999999991</v>
      </c>
      <c r="J154" s="320" t="s">
        <v>420</v>
      </c>
      <c r="K154" s="260">
        <v>0</v>
      </c>
      <c r="L154" s="320" t="s">
        <v>420</v>
      </c>
      <c r="M154" s="390">
        <v>0</v>
      </c>
      <c r="N154" s="320" t="s">
        <v>420</v>
      </c>
      <c r="O154" s="260">
        <v>0</v>
      </c>
      <c r="P154" s="320" t="s">
        <v>420</v>
      </c>
      <c r="Q154" s="260">
        <v>0</v>
      </c>
      <c r="R154" s="320" t="s">
        <v>420</v>
      </c>
      <c r="S154" s="260">
        <v>0</v>
      </c>
      <c r="T154" s="320" t="s">
        <v>420</v>
      </c>
      <c r="U154" s="320">
        <v>0</v>
      </c>
      <c r="V154" s="320" t="s">
        <v>420</v>
      </c>
      <c r="W154" s="260">
        <v>0</v>
      </c>
      <c r="X154" s="320" t="s">
        <v>420</v>
      </c>
      <c r="Y154" s="320">
        <v>0</v>
      </c>
      <c r="Z154" s="320" t="s">
        <v>420</v>
      </c>
      <c r="AA154" s="260">
        <v>0</v>
      </c>
      <c r="AB154" s="320" t="s">
        <v>420</v>
      </c>
      <c r="AC154" s="320">
        <v>0</v>
      </c>
      <c r="AD154" s="320" t="s">
        <v>420</v>
      </c>
      <c r="AE154" s="320">
        <f t="shared" si="86"/>
        <v>0.91087999999999991</v>
      </c>
      <c r="AF154" s="320" t="s">
        <v>420</v>
      </c>
      <c r="AG154" s="320">
        <f t="shared" si="87"/>
        <v>0</v>
      </c>
      <c r="AH154" s="320" t="s">
        <v>420</v>
      </c>
      <c r="AI154" s="385" t="s">
        <v>420</v>
      </c>
      <c r="AJ154" s="318" t="s">
        <v>58</v>
      </c>
      <c r="AK154" s="261"/>
    </row>
    <row r="155" spans="1:37" ht="47.25">
      <c r="A155" s="317" t="s">
        <v>259</v>
      </c>
      <c r="B155" s="401" t="s">
        <v>476</v>
      </c>
      <c r="C155" s="318" t="s">
        <v>7</v>
      </c>
      <c r="D155" s="391" t="s">
        <v>21</v>
      </c>
      <c r="E155" s="260">
        <v>8.279347457627118</v>
      </c>
      <c r="F155" s="321" t="s">
        <v>420</v>
      </c>
      <c r="G155" s="260">
        <v>5.8588800000000001</v>
      </c>
      <c r="H155" s="321" t="s">
        <v>420</v>
      </c>
      <c r="I155" s="260">
        <v>3.6880674576271177</v>
      </c>
      <c r="J155" s="321" t="s">
        <v>420</v>
      </c>
      <c r="K155" s="260">
        <v>0</v>
      </c>
      <c r="L155" s="321" t="s">
        <v>420</v>
      </c>
      <c r="M155" s="390">
        <v>0</v>
      </c>
      <c r="N155" s="321" t="s">
        <v>420</v>
      </c>
      <c r="O155" s="260">
        <v>0</v>
      </c>
      <c r="P155" s="321" t="s">
        <v>420</v>
      </c>
      <c r="Q155" s="260">
        <v>0</v>
      </c>
      <c r="R155" s="321" t="s">
        <v>420</v>
      </c>
      <c r="S155" s="260">
        <v>0</v>
      </c>
      <c r="T155" s="321" t="s">
        <v>420</v>
      </c>
      <c r="U155" s="321">
        <v>0</v>
      </c>
      <c r="V155" s="321" t="s">
        <v>420</v>
      </c>
      <c r="W155" s="260">
        <v>0</v>
      </c>
      <c r="X155" s="321" t="s">
        <v>420</v>
      </c>
      <c r="Y155" s="321">
        <v>0</v>
      </c>
      <c r="Z155" s="321" t="s">
        <v>420</v>
      </c>
      <c r="AA155" s="260">
        <v>0</v>
      </c>
      <c r="AB155" s="321" t="s">
        <v>420</v>
      </c>
      <c r="AC155" s="321">
        <v>0</v>
      </c>
      <c r="AD155" s="321" t="s">
        <v>420</v>
      </c>
      <c r="AE155" s="321">
        <f t="shared" si="86"/>
        <v>3.6880674576271177</v>
      </c>
      <c r="AF155" s="321" t="s">
        <v>420</v>
      </c>
      <c r="AG155" s="321">
        <f t="shared" si="87"/>
        <v>0</v>
      </c>
      <c r="AH155" s="321" t="s">
        <v>420</v>
      </c>
      <c r="AI155" s="385" t="s">
        <v>420</v>
      </c>
      <c r="AJ155" s="318" t="s">
        <v>58</v>
      </c>
      <c r="AK155" s="261"/>
    </row>
    <row r="156" spans="1:37" ht="63">
      <c r="A156" s="317" t="s">
        <v>259</v>
      </c>
      <c r="B156" s="389" t="s">
        <v>477</v>
      </c>
      <c r="C156" s="318" t="s">
        <v>4</v>
      </c>
      <c r="D156" s="259" t="s">
        <v>112</v>
      </c>
      <c r="E156" s="260">
        <v>165.23240000000001</v>
      </c>
      <c r="F156" s="320" t="s">
        <v>420</v>
      </c>
      <c r="G156" s="260">
        <v>158.94639999999998</v>
      </c>
      <c r="H156" s="320" t="s">
        <v>420</v>
      </c>
      <c r="I156" s="260">
        <v>6.2859999999999996</v>
      </c>
      <c r="J156" s="320" t="s">
        <v>420</v>
      </c>
      <c r="K156" s="260">
        <v>0</v>
      </c>
      <c r="L156" s="320" t="s">
        <v>420</v>
      </c>
      <c r="M156" s="390">
        <v>6.2859999999999996</v>
      </c>
      <c r="N156" s="320" t="s">
        <v>420</v>
      </c>
      <c r="O156" s="260">
        <v>0</v>
      </c>
      <c r="P156" s="320" t="s">
        <v>420</v>
      </c>
      <c r="Q156" s="260">
        <v>6.2859999999999996</v>
      </c>
      <c r="R156" s="320" t="s">
        <v>420</v>
      </c>
      <c r="S156" s="260">
        <v>0</v>
      </c>
      <c r="T156" s="320" t="s">
        <v>420</v>
      </c>
      <c r="U156" s="320">
        <v>0</v>
      </c>
      <c r="V156" s="320" t="s">
        <v>420</v>
      </c>
      <c r="W156" s="260">
        <v>0</v>
      </c>
      <c r="X156" s="320" t="s">
        <v>420</v>
      </c>
      <c r="Y156" s="320">
        <v>0</v>
      </c>
      <c r="Z156" s="320" t="s">
        <v>420</v>
      </c>
      <c r="AA156" s="260">
        <v>0</v>
      </c>
      <c r="AB156" s="320" t="s">
        <v>420</v>
      </c>
      <c r="AC156" s="320">
        <v>0</v>
      </c>
      <c r="AD156" s="320" t="s">
        <v>420</v>
      </c>
      <c r="AE156" s="320">
        <f t="shared" si="86"/>
        <v>0</v>
      </c>
      <c r="AF156" s="320" t="s">
        <v>420</v>
      </c>
      <c r="AG156" s="320">
        <f t="shared" si="87"/>
        <v>6.2859999999999996</v>
      </c>
      <c r="AH156" s="320" t="s">
        <v>420</v>
      </c>
      <c r="AI156" s="385" t="s">
        <v>420</v>
      </c>
      <c r="AJ156" s="318" t="s">
        <v>683</v>
      </c>
      <c r="AK156" s="261"/>
    </row>
    <row r="157" spans="1:37" ht="31.5">
      <c r="A157" s="290" t="s">
        <v>263</v>
      </c>
      <c r="B157" s="380" t="s">
        <v>264</v>
      </c>
      <c r="C157" s="290" t="s">
        <v>420</v>
      </c>
      <c r="D157" s="381" t="s">
        <v>550</v>
      </c>
      <c r="E157" s="290">
        <v>0</v>
      </c>
      <c r="F157" s="321" t="s">
        <v>420</v>
      </c>
      <c r="G157" s="290">
        <v>0</v>
      </c>
      <c r="H157" s="321" t="s">
        <v>420</v>
      </c>
      <c r="I157" s="290">
        <v>0</v>
      </c>
      <c r="J157" s="321" t="s">
        <v>420</v>
      </c>
      <c r="K157" s="290">
        <v>0</v>
      </c>
      <c r="L157" s="321" t="s">
        <v>420</v>
      </c>
      <c r="M157" s="384">
        <v>0</v>
      </c>
      <c r="N157" s="321" t="s">
        <v>420</v>
      </c>
      <c r="O157" s="290">
        <v>0</v>
      </c>
      <c r="P157" s="321" t="s">
        <v>420</v>
      </c>
      <c r="Q157" s="290">
        <v>0</v>
      </c>
      <c r="R157" s="321" t="s">
        <v>420</v>
      </c>
      <c r="S157" s="290">
        <v>0</v>
      </c>
      <c r="T157" s="321" t="s">
        <v>420</v>
      </c>
      <c r="U157" s="321">
        <v>0</v>
      </c>
      <c r="V157" s="321" t="s">
        <v>420</v>
      </c>
      <c r="W157" s="290">
        <v>0</v>
      </c>
      <c r="X157" s="321" t="s">
        <v>420</v>
      </c>
      <c r="Y157" s="321">
        <v>0</v>
      </c>
      <c r="Z157" s="321" t="s">
        <v>420</v>
      </c>
      <c r="AA157" s="290">
        <v>0</v>
      </c>
      <c r="AB157" s="321" t="s">
        <v>420</v>
      </c>
      <c r="AC157" s="321">
        <v>0</v>
      </c>
      <c r="AD157" s="321" t="s">
        <v>420</v>
      </c>
      <c r="AE157" s="321">
        <f t="shared" si="86"/>
        <v>0</v>
      </c>
      <c r="AF157" s="321" t="s">
        <v>420</v>
      </c>
      <c r="AG157" s="321">
        <f t="shared" si="87"/>
        <v>0</v>
      </c>
      <c r="AH157" s="321" t="s">
        <v>420</v>
      </c>
      <c r="AI157" s="385" t="s">
        <v>420</v>
      </c>
      <c r="AJ157" s="317" t="s">
        <v>420</v>
      </c>
      <c r="AK157" s="261"/>
    </row>
    <row r="158" spans="1:37" ht="31.5">
      <c r="A158" s="290" t="s">
        <v>265</v>
      </c>
      <c r="B158" s="380" t="s">
        <v>266</v>
      </c>
      <c r="C158" s="293" t="s">
        <v>420</v>
      </c>
      <c r="D158" s="381" t="s">
        <v>550</v>
      </c>
      <c r="E158" s="295">
        <f t="shared" ref="E158" si="88">E159+E160+E161+E162+E163+E164+E165+E166</f>
        <v>0</v>
      </c>
      <c r="F158" s="321" t="s">
        <v>420</v>
      </c>
      <c r="G158" s="295">
        <v>0</v>
      </c>
      <c r="H158" s="321" t="s">
        <v>420</v>
      </c>
      <c r="I158" s="295">
        <f t="shared" ref="I158" si="89">I159+I160+I161+I162+I163+I164+I165+I166</f>
        <v>0</v>
      </c>
      <c r="J158" s="321" t="s">
        <v>420</v>
      </c>
      <c r="K158" s="295">
        <f t="shared" ref="K158" si="90">K159+K160+K161+K162+K163+K164+K165+K166</f>
        <v>0</v>
      </c>
      <c r="L158" s="321" t="s">
        <v>420</v>
      </c>
      <c r="M158" s="387">
        <f t="shared" ref="M158" si="91">M159+M160+M161+M162+M163+M164+M165+M166</f>
        <v>0</v>
      </c>
      <c r="N158" s="321" t="s">
        <v>420</v>
      </c>
      <c r="O158" s="295">
        <f t="shared" ref="O158" si="92">O159+O160+O161+O162+O163+O164+O165+O166</f>
        <v>0</v>
      </c>
      <c r="P158" s="321" t="s">
        <v>420</v>
      </c>
      <c r="Q158" s="295">
        <f t="shared" ref="Q158" si="93">Q159+Q160+Q161+Q162+Q163+Q164+Q165+Q166</f>
        <v>0</v>
      </c>
      <c r="R158" s="321" t="s">
        <v>420</v>
      </c>
      <c r="S158" s="295">
        <f t="shared" ref="S158" si="94">S159+S160+S161+S162+S163+S164+S165+S166</f>
        <v>0</v>
      </c>
      <c r="T158" s="321" t="s">
        <v>420</v>
      </c>
      <c r="U158" s="321">
        <v>0</v>
      </c>
      <c r="V158" s="321" t="s">
        <v>420</v>
      </c>
      <c r="W158" s="295">
        <f t="shared" ref="W158" si="95">W159+W160+W161+W162+W163+W164+W165+W166</f>
        <v>0</v>
      </c>
      <c r="X158" s="321" t="s">
        <v>420</v>
      </c>
      <c r="Y158" s="321">
        <v>0</v>
      </c>
      <c r="Z158" s="321" t="s">
        <v>420</v>
      </c>
      <c r="AA158" s="295">
        <f t="shared" ref="AA158" si="96">AA159+AA160+AA161+AA162+AA163+AA164+AA165+AA166</f>
        <v>0</v>
      </c>
      <c r="AB158" s="321" t="s">
        <v>420</v>
      </c>
      <c r="AC158" s="321">
        <v>0</v>
      </c>
      <c r="AD158" s="321" t="s">
        <v>420</v>
      </c>
      <c r="AE158" s="321">
        <f t="shared" si="86"/>
        <v>0</v>
      </c>
      <c r="AF158" s="321" t="s">
        <v>420</v>
      </c>
      <c r="AG158" s="321">
        <f t="shared" si="87"/>
        <v>0</v>
      </c>
      <c r="AH158" s="321" t="s">
        <v>420</v>
      </c>
      <c r="AI158" s="385" t="s">
        <v>420</v>
      </c>
      <c r="AJ158" s="318" t="s">
        <v>420</v>
      </c>
      <c r="AK158" s="261"/>
    </row>
    <row r="159" spans="1:37" ht="31.5">
      <c r="A159" s="290" t="s">
        <v>267</v>
      </c>
      <c r="B159" s="380" t="s">
        <v>268</v>
      </c>
      <c r="C159" s="290" t="s">
        <v>420</v>
      </c>
      <c r="D159" s="381" t="s">
        <v>550</v>
      </c>
      <c r="E159" s="290">
        <v>0</v>
      </c>
      <c r="F159" s="321" t="s">
        <v>420</v>
      </c>
      <c r="G159" s="290">
        <v>0</v>
      </c>
      <c r="H159" s="321" t="s">
        <v>420</v>
      </c>
      <c r="I159" s="290">
        <v>0</v>
      </c>
      <c r="J159" s="321" t="s">
        <v>420</v>
      </c>
      <c r="K159" s="290">
        <v>0</v>
      </c>
      <c r="L159" s="321" t="s">
        <v>420</v>
      </c>
      <c r="M159" s="384">
        <v>0</v>
      </c>
      <c r="N159" s="321" t="s">
        <v>420</v>
      </c>
      <c r="O159" s="290">
        <v>0</v>
      </c>
      <c r="P159" s="321" t="s">
        <v>420</v>
      </c>
      <c r="Q159" s="290">
        <v>0</v>
      </c>
      <c r="R159" s="321" t="s">
        <v>420</v>
      </c>
      <c r="S159" s="290">
        <v>0</v>
      </c>
      <c r="T159" s="321" t="s">
        <v>420</v>
      </c>
      <c r="U159" s="321">
        <v>0</v>
      </c>
      <c r="V159" s="321" t="s">
        <v>420</v>
      </c>
      <c r="W159" s="290">
        <v>0</v>
      </c>
      <c r="X159" s="321" t="s">
        <v>420</v>
      </c>
      <c r="Y159" s="321">
        <v>0</v>
      </c>
      <c r="Z159" s="321" t="s">
        <v>420</v>
      </c>
      <c r="AA159" s="290">
        <v>0</v>
      </c>
      <c r="AB159" s="321" t="s">
        <v>420</v>
      </c>
      <c r="AC159" s="321">
        <v>0</v>
      </c>
      <c r="AD159" s="321" t="s">
        <v>420</v>
      </c>
      <c r="AE159" s="321">
        <f t="shared" si="86"/>
        <v>0</v>
      </c>
      <c r="AF159" s="321" t="s">
        <v>420</v>
      </c>
      <c r="AG159" s="321">
        <f t="shared" si="87"/>
        <v>0</v>
      </c>
      <c r="AH159" s="321" t="s">
        <v>420</v>
      </c>
      <c r="AI159" s="385" t="s">
        <v>420</v>
      </c>
      <c r="AJ159" s="317" t="s">
        <v>420</v>
      </c>
      <c r="AK159" s="261"/>
    </row>
    <row r="160" spans="1:37" ht="31.5">
      <c r="A160" s="290" t="s">
        <v>269</v>
      </c>
      <c r="B160" s="380" t="s">
        <v>270</v>
      </c>
      <c r="C160" s="290" t="s">
        <v>420</v>
      </c>
      <c r="D160" s="381" t="s">
        <v>550</v>
      </c>
      <c r="E160" s="290">
        <v>0</v>
      </c>
      <c r="F160" s="321" t="s">
        <v>420</v>
      </c>
      <c r="G160" s="290">
        <v>0</v>
      </c>
      <c r="H160" s="321" t="s">
        <v>420</v>
      </c>
      <c r="I160" s="290">
        <v>0</v>
      </c>
      <c r="J160" s="321" t="s">
        <v>420</v>
      </c>
      <c r="K160" s="290">
        <v>0</v>
      </c>
      <c r="L160" s="321" t="s">
        <v>420</v>
      </c>
      <c r="M160" s="384">
        <v>0</v>
      </c>
      <c r="N160" s="321" t="s">
        <v>420</v>
      </c>
      <c r="O160" s="290">
        <v>0</v>
      </c>
      <c r="P160" s="321" t="s">
        <v>420</v>
      </c>
      <c r="Q160" s="290">
        <v>0</v>
      </c>
      <c r="R160" s="321" t="s">
        <v>420</v>
      </c>
      <c r="S160" s="290">
        <v>0</v>
      </c>
      <c r="T160" s="321" t="s">
        <v>420</v>
      </c>
      <c r="U160" s="321">
        <v>0</v>
      </c>
      <c r="V160" s="321" t="s">
        <v>420</v>
      </c>
      <c r="W160" s="290">
        <v>0</v>
      </c>
      <c r="X160" s="321" t="s">
        <v>420</v>
      </c>
      <c r="Y160" s="321">
        <v>0</v>
      </c>
      <c r="Z160" s="321" t="s">
        <v>420</v>
      </c>
      <c r="AA160" s="290">
        <v>0</v>
      </c>
      <c r="AB160" s="321" t="s">
        <v>420</v>
      </c>
      <c r="AC160" s="321">
        <v>0</v>
      </c>
      <c r="AD160" s="321" t="s">
        <v>420</v>
      </c>
      <c r="AE160" s="321">
        <f t="shared" si="86"/>
        <v>0</v>
      </c>
      <c r="AF160" s="321" t="s">
        <v>420</v>
      </c>
      <c r="AG160" s="321">
        <f t="shared" si="87"/>
        <v>0</v>
      </c>
      <c r="AH160" s="321" t="s">
        <v>420</v>
      </c>
      <c r="AI160" s="385" t="s">
        <v>420</v>
      </c>
      <c r="AJ160" s="317" t="s">
        <v>420</v>
      </c>
      <c r="AK160" s="261"/>
    </row>
    <row r="161" spans="1:37" ht="31.5">
      <c r="A161" s="290" t="s">
        <v>271</v>
      </c>
      <c r="B161" s="380" t="s">
        <v>272</v>
      </c>
      <c r="C161" s="290" t="s">
        <v>420</v>
      </c>
      <c r="D161" s="381" t="s">
        <v>550</v>
      </c>
      <c r="E161" s="290">
        <v>0</v>
      </c>
      <c r="F161" s="321" t="s">
        <v>420</v>
      </c>
      <c r="G161" s="290">
        <v>0</v>
      </c>
      <c r="H161" s="321" t="s">
        <v>420</v>
      </c>
      <c r="I161" s="290">
        <v>0</v>
      </c>
      <c r="J161" s="321" t="s">
        <v>420</v>
      </c>
      <c r="K161" s="290">
        <v>0</v>
      </c>
      <c r="L161" s="321" t="s">
        <v>420</v>
      </c>
      <c r="M161" s="384">
        <v>0</v>
      </c>
      <c r="N161" s="321" t="s">
        <v>420</v>
      </c>
      <c r="O161" s="290">
        <v>0</v>
      </c>
      <c r="P161" s="321" t="s">
        <v>420</v>
      </c>
      <c r="Q161" s="290">
        <v>0</v>
      </c>
      <c r="R161" s="321" t="s">
        <v>420</v>
      </c>
      <c r="S161" s="290">
        <v>0</v>
      </c>
      <c r="T161" s="321" t="s">
        <v>420</v>
      </c>
      <c r="U161" s="321">
        <v>0</v>
      </c>
      <c r="V161" s="321" t="s">
        <v>420</v>
      </c>
      <c r="W161" s="290">
        <v>0</v>
      </c>
      <c r="X161" s="321" t="s">
        <v>420</v>
      </c>
      <c r="Y161" s="321">
        <v>0</v>
      </c>
      <c r="Z161" s="321" t="s">
        <v>420</v>
      </c>
      <c r="AA161" s="290">
        <v>0</v>
      </c>
      <c r="AB161" s="321" t="s">
        <v>420</v>
      </c>
      <c r="AC161" s="321">
        <v>0</v>
      </c>
      <c r="AD161" s="321" t="s">
        <v>420</v>
      </c>
      <c r="AE161" s="321">
        <f t="shared" si="86"/>
        <v>0</v>
      </c>
      <c r="AF161" s="321" t="s">
        <v>420</v>
      </c>
      <c r="AG161" s="321">
        <f t="shared" si="87"/>
        <v>0</v>
      </c>
      <c r="AH161" s="321" t="s">
        <v>420</v>
      </c>
      <c r="AI161" s="385" t="s">
        <v>420</v>
      </c>
      <c r="AJ161" s="317" t="s">
        <v>420</v>
      </c>
      <c r="AK161" s="261"/>
    </row>
    <row r="162" spans="1:37" ht="31.5">
      <c r="A162" s="290" t="s">
        <v>273</v>
      </c>
      <c r="B162" s="380" t="s">
        <v>274</v>
      </c>
      <c r="C162" s="290" t="s">
        <v>420</v>
      </c>
      <c r="D162" s="381" t="s">
        <v>550</v>
      </c>
      <c r="E162" s="290">
        <v>0</v>
      </c>
      <c r="F162" s="321" t="s">
        <v>420</v>
      </c>
      <c r="G162" s="290">
        <v>0</v>
      </c>
      <c r="H162" s="321" t="s">
        <v>420</v>
      </c>
      <c r="I162" s="290">
        <v>0</v>
      </c>
      <c r="J162" s="321" t="s">
        <v>420</v>
      </c>
      <c r="K162" s="290">
        <v>0</v>
      </c>
      <c r="L162" s="321" t="s">
        <v>420</v>
      </c>
      <c r="M162" s="384">
        <v>0</v>
      </c>
      <c r="N162" s="321" t="s">
        <v>420</v>
      </c>
      <c r="O162" s="290">
        <v>0</v>
      </c>
      <c r="P162" s="321" t="s">
        <v>420</v>
      </c>
      <c r="Q162" s="290">
        <v>0</v>
      </c>
      <c r="R162" s="321" t="s">
        <v>420</v>
      </c>
      <c r="S162" s="290">
        <v>0</v>
      </c>
      <c r="T162" s="321" t="s">
        <v>420</v>
      </c>
      <c r="U162" s="321">
        <v>0</v>
      </c>
      <c r="V162" s="321" t="s">
        <v>420</v>
      </c>
      <c r="W162" s="290">
        <v>0</v>
      </c>
      <c r="X162" s="321" t="s">
        <v>420</v>
      </c>
      <c r="Y162" s="321">
        <v>0</v>
      </c>
      <c r="Z162" s="321" t="s">
        <v>420</v>
      </c>
      <c r="AA162" s="290">
        <v>0</v>
      </c>
      <c r="AB162" s="321" t="s">
        <v>420</v>
      </c>
      <c r="AC162" s="321">
        <v>0</v>
      </c>
      <c r="AD162" s="321" t="s">
        <v>420</v>
      </c>
      <c r="AE162" s="321">
        <f t="shared" si="86"/>
        <v>0</v>
      </c>
      <c r="AF162" s="321" t="s">
        <v>420</v>
      </c>
      <c r="AG162" s="321">
        <f t="shared" si="87"/>
        <v>0</v>
      </c>
      <c r="AH162" s="321" t="s">
        <v>420</v>
      </c>
      <c r="AI162" s="385" t="s">
        <v>420</v>
      </c>
      <c r="AJ162" s="317" t="s">
        <v>420</v>
      </c>
      <c r="AK162" s="261"/>
    </row>
    <row r="163" spans="1:37" ht="47.25">
      <c r="A163" s="290" t="s">
        <v>275</v>
      </c>
      <c r="B163" s="380" t="s">
        <v>276</v>
      </c>
      <c r="C163" s="290" t="s">
        <v>420</v>
      </c>
      <c r="D163" s="381" t="s">
        <v>550</v>
      </c>
      <c r="E163" s="290">
        <v>0</v>
      </c>
      <c r="F163" s="321" t="s">
        <v>420</v>
      </c>
      <c r="G163" s="290">
        <v>0</v>
      </c>
      <c r="H163" s="321" t="s">
        <v>420</v>
      </c>
      <c r="I163" s="290">
        <v>0</v>
      </c>
      <c r="J163" s="321" t="s">
        <v>420</v>
      </c>
      <c r="K163" s="290">
        <v>0</v>
      </c>
      <c r="L163" s="321" t="s">
        <v>420</v>
      </c>
      <c r="M163" s="384">
        <v>0</v>
      </c>
      <c r="N163" s="321" t="s">
        <v>420</v>
      </c>
      <c r="O163" s="290">
        <v>0</v>
      </c>
      <c r="P163" s="321" t="s">
        <v>420</v>
      </c>
      <c r="Q163" s="290">
        <v>0</v>
      </c>
      <c r="R163" s="321" t="s">
        <v>420</v>
      </c>
      <c r="S163" s="290">
        <v>0</v>
      </c>
      <c r="T163" s="321" t="s">
        <v>420</v>
      </c>
      <c r="U163" s="321">
        <v>0</v>
      </c>
      <c r="V163" s="321" t="s">
        <v>420</v>
      </c>
      <c r="W163" s="290">
        <v>0</v>
      </c>
      <c r="X163" s="321" t="s">
        <v>420</v>
      </c>
      <c r="Y163" s="321">
        <v>0</v>
      </c>
      <c r="Z163" s="321" t="s">
        <v>420</v>
      </c>
      <c r="AA163" s="290">
        <v>0</v>
      </c>
      <c r="AB163" s="321" t="s">
        <v>420</v>
      </c>
      <c r="AC163" s="321">
        <v>0</v>
      </c>
      <c r="AD163" s="321" t="s">
        <v>420</v>
      </c>
      <c r="AE163" s="321">
        <f t="shared" si="86"/>
        <v>0</v>
      </c>
      <c r="AF163" s="321" t="s">
        <v>420</v>
      </c>
      <c r="AG163" s="321">
        <f t="shared" si="87"/>
        <v>0</v>
      </c>
      <c r="AH163" s="321" t="s">
        <v>420</v>
      </c>
      <c r="AI163" s="385" t="s">
        <v>420</v>
      </c>
      <c r="AJ163" s="317" t="s">
        <v>420</v>
      </c>
      <c r="AK163" s="261"/>
    </row>
    <row r="164" spans="1:37" ht="47.25">
      <c r="A164" s="290" t="s">
        <v>277</v>
      </c>
      <c r="B164" s="380" t="s">
        <v>278</v>
      </c>
      <c r="C164" s="290" t="s">
        <v>420</v>
      </c>
      <c r="D164" s="381" t="s">
        <v>550</v>
      </c>
      <c r="E164" s="290">
        <v>0</v>
      </c>
      <c r="F164" s="321" t="s">
        <v>420</v>
      </c>
      <c r="G164" s="290">
        <v>0</v>
      </c>
      <c r="H164" s="321" t="s">
        <v>420</v>
      </c>
      <c r="I164" s="290">
        <v>0</v>
      </c>
      <c r="J164" s="321" t="s">
        <v>420</v>
      </c>
      <c r="K164" s="290">
        <v>0</v>
      </c>
      <c r="L164" s="321" t="s">
        <v>420</v>
      </c>
      <c r="M164" s="384">
        <v>0</v>
      </c>
      <c r="N164" s="321" t="s">
        <v>420</v>
      </c>
      <c r="O164" s="290">
        <v>0</v>
      </c>
      <c r="P164" s="321" t="s">
        <v>420</v>
      </c>
      <c r="Q164" s="290">
        <v>0</v>
      </c>
      <c r="R164" s="321" t="s">
        <v>420</v>
      </c>
      <c r="S164" s="290">
        <v>0</v>
      </c>
      <c r="T164" s="321" t="s">
        <v>420</v>
      </c>
      <c r="U164" s="321">
        <v>0</v>
      </c>
      <c r="V164" s="321" t="s">
        <v>420</v>
      </c>
      <c r="W164" s="290">
        <v>0</v>
      </c>
      <c r="X164" s="321" t="s">
        <v>420</v>
      </c>
      <c r="Y164" s="321">
        <v>0</v>
      </c>
      <c r="Z164" s="321" t="s">
        <v>420</v>
      </c>
      <c r="AA164" s="290">
        <v>0</v>
      </c>
      <c r="AB164" s="321" t="s">
        <v>420</v>
      </c>
      <c r="AC164" s="321">
        <v>0</v>
      </c>
      <c r="AD164" s="321" t="s">
        <v>420</v>
      </c>
      <c r="AE164" s="321">
        <f t="shared" si="86"/>
        <v>0</v>
      </c>
      <c r="AF164" s="321" t="s">
        <v>420</v>
      </c>
      <c r="AG164" s="321">
        <f t="shared" si="87"/>
        <v>0</v>
      </c>
      <c r="AH164" s="321" t="s">
        <v>420</v>
      </c>
      <c r="AI164" s="385" t="s">
        <v>420</v>
      </c>
      <c r="AJ164" s="317" t="s">
        <v>420</v>
      </c>
      <c r="AK164" s="261"/>
    </row>
    <row r="165" spans="1:37" ht="47.25">
      <c r="A165" s="290" t="s">
        <v>279</v>
      </c>
      <c r="B165" s="380" t="s">
        <v>280</v>
      </c>
      <c r="C165" s="290" t="s">
        <v>420</v>
      </c>
      <c r="D165" s="381" t="s">
        <v>550</v>
      </c>
      <c r="E165" s="290">
        <v>0</v>
      </c>
      <c r="F165" s="321" t="s">
        <v>420</v>
      </c>
      <c r="G165" s="290">
        <v>0</v>
      </c>
      <c r="H165" s="321" t="s">
        <v>420</v>
      </c>
      <c r="I165" s="290">
        <v>0</v>
      </c>
      <c r="J165" s="321" t="s">
        <v>420</v>
      </c>
      <c r="K165" s="290">
        <v>0</v>
      </c>
      <c r="L165" s="321" t="s">
        <v>420</v>
      </c>
      <c r="M165" s="384">
        <v>0</v>
      </c>
      <c r="N165" s="321" t="s">
        <v>420</v>
      </c>
      <c r="O165" s="290">
        <v>0</v>
      </c>
      <c r="P165" s="321" t="s">
        <v>420</v>
      </c>
      <c r="Q165" s="290">
        <v>0</v>
      </c>
      <c r="R165" s="321" t="s">
        <v>420</v>
      </c>
      <c r="S165" s="290">
        <v>0</v>
      </c>
      <c r="T165" s="321" t="s">
        <v>420</v>
      </c>
      <c r="U165" s="321">
        <v>0</v>
      </c>
      <c r="V165" s="321" t="s">
        <v>420</v>
      </c>
      <c r="W165" s="290">
        <v>0</v>
      </c>
      <c r="X165" s="321" t="s">
        <v>420</v>
      </c>
      <c r="Y165" s="321">
        <v>0</v>
      </c>
      <c r="Z165" s="321" t="s">
        <v>420</v>
      </c>
      <c r="AA165" s="290">
        <v>0</v>
      </c>
      <c r="AB165" s="321" t="s">
        <v>420</v>
      </c>
      <c r="AC165" s="321">
        <v>0</v>
      </c>
      <c r="AD165" s="321" t="s">
        <v>420</v>
      </c>
      <c r="AE165" s="321">
        <f t="shared" si="86"/>
        <v>0</v>
      </c>
      <c r="AF165" s="321" t="s">
        <v>420</v>
      </c>
      <c r="AG165" s="321">
        <f t="shared" si="87"/>
        <v>0</v>
      </c>
      <c r="AH165" s="321" t="s">
        <v>420</v>
      </c>
      <c r="AI165" s="385" t="s">
        <v>420</v>
      </c>
      <c r="AJ165" s="317" t="s">
        <v>420</v>
      </c>
      <c r="AK165" s="261"/>
    </row>
    <row r="166" spans="1:37" ht="47.25">
      <c r="A166" s="290" t="s">
        <v>281</v>
      </c>
      <c r="B166" s="380" t="s">
        <v>282</v>
      </c>
      <c r="C166" s="290" t="s">
        <v>420</v>
      </c>
      <c r="D166" s="381" t="s">
        <v>550</v>
      </c>
      <c r="E166" s="290">
        <v>0</v>
      </c>
      <c r="F166" s="321" t="s">
        <v>420</v>
      </c>
      <c r="G166" s="290">
        <v>0</v>
      </c>
      <c r="H166" s="321" t="s">
        <v>420</v>
      </c>
      <c r="I166" s="290">
        <v>0</v>
      </c>
      <c r="J166" s="321" t="s">
        <v>420</v>
      </c>
      <c r="K166" s="290">
        <v>0</v>
      </c>
      <c r="L166" s="321" t="s">
        <v>420</v>
      </c>
      <c r="M166" s="384">
        <v>0</v>
      </c>
      <c r="N166" s="321" t="s">
        <v>420</v>
      </c>
      <c r="O166" s="290">
        <v>0</v>
      </c>
      <c r="P166" s="321" t="s">
        <v>420</v>
      </c>
      <c r="Q166" s="290">
        <v>0</v>
      </c>
      <c r="R166" s="321" t="s">
        <v>420</v>
      </c>
      <c r="S166" s="290">
        <v>0</v>
      </c>
      <c r="T166" s="321" t="s">
        <v>420</v>
      </c>
      <c r="U166" s="321">
        <v>0</v>
      </c>
      <c r="V166" s="321" t="s">
        <v>420</v>
      </c>
      <c r="W166" s="290">
        <v>0</v>
      </c>
      <c r="X166" s="321" t="s">
        <v>420</v>
      </c>
      <c r="Y166" s="321">
        <v>0</v>
      </c>
      <c r="Z166" s="321" t="s">
        <v>420</v>
      </c>
      <c r="AA166" s="290">
        <v>0</v>
      </c>
      <c r="AB166" s="321" t="s">
        <v>420</v>
      </c>
      <c r="AC166" s="321">
        <v>0</v>
      </c>
      <c r="AD166" s="321" t="s">
        <v>420</v>
      </c>
      <c r="AE166" s="321">
        <f t="shared" si="86"/>
        <v>0</v>
      </c>
      <c r="AF166" s="321" t="s">
        <v>420</v>
      </c>
      <c r="AG166" s="321">
        <f t="shared" si="87"/>
        <v>0</v>
      </c>
      <c r="AH166" s="321" t="s">
        <v>420</v>
      </c>
      <c r="AI166" s="385" t="s">
        <v>420</v>
      </c>
      <c r="AJ166" s="317" t="s">
        <v>420</v>
      </c>
      <c r="AK166" s="261"/>
    </row>
    <row r="167" spans="1:37" ht="47.25">
      <c r="A167" s="290" t="s">
        <v>283</v>
      </c>
      <c r="B167" s="380" t="s">
        <v>284</v>
      </c>
      <c r="C167" s="293" t="s">
        <v>420</v>
      </c>
      <c r="D167" s="381" t="s">
        <v>550</v>
      </c>
      <c r="E167" s="295">
        <f t="shared" ref="E167" si="97">E168+E174</f>
        <v>390.01978251605578</v>
      </c>
      <c r="F167" s="321" t="s">
        <v>420</v>
      </c>
      <c r="G167" s="295">
        <v>47.694664660000001</v>
      </c>
      <c r="H167" s="321" t="s">
        <v>420</v>
      </c>
      <c r="I167" s="295">
        <f t="shared" ref="I167" si="98">I168+I174</f>
        <v>318.28040346985296</v>
      </c>
      <c r="J167" s="321" t="s">
        <v>420</v>
      </c>
      <c r="K167" s="295">
        <f t="shared" ref="K167" si="99">K168+K174</f>
        <v>206.38514160544651</v>
      </c>
      <c r="L167" s="321" t="s">
        <v>420</v>
      </c>
      <c r="M167" s="387">
        <f t="shared" ref="M167" si="100">M168+M174</f>
        <v>22.17149161</v>
      </c>
      <c r="N167" s="321" t="s">
        <v>420</v>
      </c>
      <c r="O167" s="295">
        <f t="shared" ref="O167" si="101">O168+O174</f>
        <v>16.348094330036144</v>
      </c>
      <c r="P167" s="321" t="s">
        <v>420</v>
      </c>
      <c r="Q167" s="295">
        <f t="shared" ref="Q167" si="102">Q168+Q174</f>
        <v>22.17149161</v>
      </c>
      <c r="R167" s="321" t="s">
        <v>420</v>
      </c>
      <c r="S167" s="295">
        <f t="shared" ref="S167" si="103">S168+S174</f>
        <v>36.711212134648562</v>
      </c>
      <c r="T167" s="321" t="s">
        <v>420</v>
      </c>
      <c r="U167" s="321">
        <v>0</v>
      </c>
      <c r="V167" s="321" t="s">
        <v>420</v>
      </c>
      <c r="W167" s="295">
        <f t="shared" ref="W167" si="104">W168+W174</f>
        <v>62.481447227396572</v>
      </c>
      <c r="X167" s="321" t="s">
        <v>420</v>
      </c>
      <c r="Y167" s="321">
        <v>0</v>
      </c>
      <c r="Z167" s="321" t="s">
        <v>420</v>
      </c>
      <c r="AA167" s="295">
        <f t="shared" ref="AA167" si="105">AA168+AA174</f>
        <v>90.84438791336521</v>
      </c>
      <c r="AB167" s="321" t="s">
        <v>420</v>
      </c>
      <c r="AC167" s="321">
        <v>0</v>
      </c>
      <c r="AD167" s="321" t="s">
        <v>420</v>
      </c>
      <c r="AE167" s="321">
        <f t="shared" si="86"/>
        <v>296.10891185985298</v>
      </c>
      <c r="AF167" s="321" t="s">
        <v>420</v>
      </c>
      <c r="AG167" s="321">
        <f t="shared" si="87"/>
        <v>5.8233972799638565</v>
      </c>
      <c r="AH167" s="321" t="s">
        <v>420</v>
      </c>
      <c r="AI167" s="383">
        <f t="shared" ref="AI167:AI190" si="106">(M167/SUM(O167))-1</f>
        <v>0.35621260572644253</v>
      </c>
      <c r="AJ167" s="318" t="s">
        <v>420</v>
      </c>
      <c r="AK167" s="261"/>
    </row>
    <row r="168" spans="1:37" ht="31.5">
      <c r="A168" s="290" t="s">
        <v>285</v>
      </c>
      <c r="B168" s="380" t="s">
        <v>286</v>
      </c>
      <c r="C168" s="290" t="s">
        <v>420</v>
      </c>
      <c r="D168" s="381" t="s">
        <v>550</v>
      </c>
      <c r="E168" s="290">
        <f t="shared" ref="E168" si="107">SUM(E169:E173)</f>
        <v>241.53501980419136</v>
      </c>
      <c r="F168" s="321" t="s">
        <v>420</v>
      </c>
      <c r="G168" s="290">
        <v>12.936520000000005</v>
      </c>
      <c r="H168" s="321" t="s">
        <v>420</v>
      </c>
      <c r="I168" s="290">
        <f t="shared" ref="I168" si="108">SUM(I169:I173)</f>
        <v>204.34904753764957</v>
      </c>
      <c r="J168" s="321" t="s">
        <v>420</v>
      </c>
      <c r="K168" s="290">
        <f t="shared" ref="K168" si="109">SUM(K169:K173)</f>
        <v>176.38598906307357</v>
      </c>
      <c r="L168" s="321" t="s">
        <v>420</v>
      </c>
      <c r="M168" s="384">
        <f t="shared" ref="M168" si="110">SUM(M169:M173)</f>
        <v>22.17149161</v>
      </c>
      <c r="N168" s="321" t="s">
        <v>420</v>
      </c>
      <c r="O168" s="290">
        <f t="shared" ref="O168" si="111">SUM(O169:O173)</f>
        <v>16.348094330036144</v>
      </c>
      <c r="P168" s="321" t="s">
        <v>420</v>
      </c>
      <c r="Q168" s="290">
        <f t="shared" ref="Q168" si="112">SUM(Q169:Q173)</f>
        <v>22.17149161</v>
      </c>
      <c r="R168" s="321" t="s">
        <v>420</v>
      </c>
      <c r="S168" s="290">
        <f t="shared" ref="S168" si="113">SUM(S169:S173)</f>
        <v>31.036466371936701</v>
      </c>
      <c r="T168" s="321" t="s">
        <v>420</v>
      </c>
      <c r="U168" s="321">
        <v>0</v>
      </c>
      <c r="V168" s="321" t="s">
        <v>420</v>
      </c>
      <c r="W168" s="290">
        <f t="shared" ref="W168" si="114">SUM(W169:W173)</f>
        <v>56.566192990108433</v>
      </c>
      <c r="X168" s="321" t="s">
        <v>420</v>
      </c>
      <c r="Y168" s="321">
        <v>0</v>
      </c>
      <c r="Z168" s="321" t="s">
        <v>420</v>
      </c>
      <c r="AA168" s="290">
        <f t="shared" ref="AA168" si="115">SUM(AA169:AA173)</f>
        <v>72.435235370992288</v>
      </c>
      <c r="AB168" s="321" t="s">
        <v>420</v>
      </c>
      <c r="AC168" s="321">
        <v>0</v>
      </c>
      <c r="AD168" s="321" t="s">
        <v>420</v>
      </c>
      <c r="AE168" s="321">
        <f t="shared" si="86"/>
        <v>182.17755592764956</v>
      </c>
      <c r="AF168" s="321" t="s">
        <v>420</v>
      </c>
      <c r="AG168" s="321">
        <f t="shared" si="87"/>
        <v>5.8233972799638565</v>
      </c>
      <c r="AH168" s="321" t="s">
        <v>420</v>
      </c>
      <c r="AI168" s="383">
        <f t="shared" si="106"/>
        <v>0.35621260572644253</v>
      </c>
      <c r="AJ168" s="317" t="s">
        <v>420</v>
      </c>
      <c r="AK168" s="261"/>
    </row>
    <row r="169" spans="1:37" ht="31.5">
      <c r="A169" s="317" t="s">
        <v>285</v>
      </c>
      <c r="B169" s="389" t="s">
        <v>137</v>
      </c>
      <c r="C169" s="318" t="s">
        <v>4</v>
      </c>
      <c r="D169" s="318" t="s">
        <v>193</v>
      </c>
      <c r="E169" s="260">
        <v>78.399940677966114</v>
      </c>
      <c r="F169" s="320" t="s">
        <v>420</v>
      </c>
      <c r="G169" s="260">
        <v>10.907790000000002</v>
      </c>
      <c r="H169" s="320" t="s">
        <v>420</v>
      </c>
      <c r="I169" s="260">
        <v>45.279337288135601</v>
      </c>
      <c r="J169" s="320" t="s">
        <v>420</v>
      </c>
      <c r="K169" s="260">
        <v>45.279337288135594</v>
      </c>
      <c r="L169" s="320" t="s">
        <v>420</v>
      </c>
      <c r="M169" s="390">
        <v>19.49109</v>
      </c>
      <c r="N169" s="320" t="s">
        <v>420</v>
      </c>
      <c r="O169" s="260">
        <v>0</v>
      </c>
      <c r="P169" s="320" t="s">
        <v>420</v>
      </c>
      <c r="Q169" s="260">
        <v>19.49109</v>
      </c>
      <c r="R169" s="320" t="s">
        <v>420</v>
      </c>
      <c r="S169" s="260">
        <v>6.7919005932203396</v>
      </c>
      <c r="T169" s="320" t="s">
        <v>420</v>
      </c>
      <c r="U169" s="320">
        <v>0</v>
      </c>
      <c r="V169" s="320" t="s">
        <v>420</v>
      </c>
      <c r="W169" s="260">
        <v>15.847768050847458</v>
      </c>
      <c r="X169" s="320" t="s">
        <v>420</v>
      </c>
      <c r="Y169" s="320">
        <v>0</v>
      </c>
      <c r="Z169" s="320" t="s">
        <v>420</v>
      </c>
      <c r="AA169" s="260">
        <v>22.6396686440678</v>
      </c>
      <c r="AB169" s="320" t="s">
        <v>420</v>
      </c>
      <c r="AC169" s="320">
        <v>0</v>
      </c>
      <c r="AD169" s="320" t="s">
        <v>420</v>
      </c>
      <c r="AE169" s="320">
        <f t="shared" si="86"/>
        <v>25.788247288135601</v>
      </c>
      <c r="AF169" s="320" t="s">
        <v>420</v>
      </c>
      <c r="AG169" s="320">
        <f t="shared" si="87"/>
        <v>19.49109</v>
      </c>
      <c r="AH169" s="320" t="s">
        <v>420</v>
      </c>
      <c r="AI169" s="385" t="s">
        <v>420</v>
      </c>
      <c r="AJ169" s="317" t="s">
        <v>122</v>
      </c>
      <c r="AK169" s="261"/>
    </row>
    <row r="170" spans="1:37" ht="31.5">
      <c r="A170" s="317" t="s">
        <v>285</v>
      </c>
      <c r="B170" s="389" t="s">
        <v>138</v>
      </c>
      <c r="C170" s="318" t="s">
        <v>8</v>
      </c>
      <c r="D170" s="318" t="s">
        <v>194</v>
      </c>
      <c r="E170" s="260">
        <v>89.785084745762717</v>
      </c>
      <c r="F170" s="320" t="s">
        <v>420</v>
      </c>
      <c r="G170" s="260">
        <v>0</v>
      </c>
      <c r="H170" s="320" t="s">
        <v>420</v>
      </c>
      <c r="I170" s="260">
        <v>87.768771186440688</v>
      </c>
      <c r="J170" s="320" t="s">
        <v>420</v>
      </c>
      <c r="K170" s="260">
        <v>87.768771186440688</v>
      </c>
      <c r="L170" s="320" t="s">
        <v>420</v>
      </c>
      <c r="M170" s="390">
        <v>2.6804016100000001</v>
      </c>
      <c r="N170" s="320" t="s">
        <v>420</v>
      </c>
      <c r="O170" s="260">
        <v>13.165315677966101</v>
      </c>
      <c r="P170" s="320" t="s">
        <v>420</v>
      </c>
      <c r="Q170" s="260">
        <v>2.6804016100000001</v>
      </c>
      <c r="R170" s="320" t="s">
        <v>420</v>
      </c>
      <c r="S170" s="260">
        <v>17.553754237288139</v>
      </c>
      <c r="T170" s="320" t="s">
        <v>420</v>
      </c>
      <c r="U170" s="320">
        <v>0</v>
      </c>
      <c r="V170" s="320" t="s">
        <v>420</v>
      </c>
      <c r="W170" s="260">
        <v>26.330631355932201</v>
      </c>
      <c r="X170" s="320" t="s">
        <v>420</v>
      </c>
      <c r="Y170" s="320">
        <v>0</v>
      </c>
      <c r="Z170" s="320" t="s">
        <v>420</v>
      </c>
      <c r="AA170" s="260">
        <v>30.719069915254238</v>
      </c>
      <c r="AB170" s="320" t="s">
        <v>420</v>
      </c>
      <c r="AC170" s="320">
        <v>0</v>
      </c>
      <c r="AD170" s="320" t="s">
        <v>420</v>
      </c>
      <c r="AE170" s="320">
        <f t="shared" si="86"/>
        <v>85.088369576440684</v>
      </c>
      <c r="AF170" s="320" t="s">
        <v>420</v>
      </c>
      <c r="AG170" s="320">
        <f t="shared" si="87"/>
        <v>-10.4849140679661</v>
      </c>
      <c r="AH170" s="320" t="s">
        <v>420</v>
      </c>
      <c r="AI170" s="385">
        <f t="shared" si="106"/>
        <v>-0.79640430388722039</v>
      </c>
      <c r="AJ170" s="318" t="s">
        <v>684</v>
      </c>
      <c r="AK170" s="261"/>
    </row>
    <row r="171" spans="1:37" ht="31.5">
      <c r="A171" s="317" t="s">
        <v>285</v>
      </c>
      <c r="B171" s="389" t="s">
        <v>478</v>
      </c>
      <c r="C171" s="318" t="s">
        <v>8</v>
      </c>
      <c r="D171" s="318" t="s">
        <v>606</v>
      </c>
      <c r="E171" s="260">
        <v>28.605440677966101</v>
      </c>
      <c r="F171" s="320" t="s">
        <v>420</v>
      </c>
      <c r="G171" s="260">
        <v>0</v>
      </c>
      <c r="H171" s="320" t="s">
        <v>420</v>
      </c>
      <c r="I171" s="260">
        <v>28.605440677966101</v>
      </c>
      <c r="J171" s="320" t="s">
        <v>420</v>
      </c>
      <c r="K171" s="260">
        <v>0.64239830508474582</v>
      </c>
      <c r="L171" s="320" t="s">
        <v>420</v>
      </c>
      <c r="M171" s="390">
        <v>0</v>
      </c>
      <c r="N171" s="320" t="s">
        <v>420</v>
      </c>
      <c r="O171" s="260">
        <v>0</v>
      </c>
      <c r="P171" s="320" t="s">
        <v>420</v>
      </c>
      <c r="Q171" s="260">
        <v>0</v>
      </c>
      <c r="R171" s="320" t="s">
        <v>420</v>
      </c>
      <c r="S171" s="260">
        <v>0</v>
      </c>
      <c r="T171" s="320" t="s">
        <v>420</v>
      </c>
      <c r="U171" s="320">
        <v>0</v>
      </c>
      <c r="V171" s="320" t="s">
        <v>420</v>
      </c>
      <c r="W171" s="260">
        <v>0</v>
      </c>
      <c r="X171" s="320" t="s">
        <v>420</v>
      </c>
      <c r="Y171" s="320">
        <v>0</v>
      </c>
      <c r="Z171" s="320" t="s">
        <v>420</v>
      </c>
      <c r="AA171" s="260">
        <v>0.64239830508474582</v>
      </c>
      <c r="AB171" s="320" t="s">
        <v>420</v>
      </c>
      <c r="AC171" s="320">
        <v>0</v>
      </c>
      <c r="AD171" s="320" t="s">
        <v>420</v>
      </c>
      <c r="AE171" s="320">
        <f t="shared" si="86"/>
        <v>28.605440677966101</v>
      </c>
      <c r="AF171" s="320" t="s">
        <v>420</v>
      </c>
      <c r="AG171" s="320">
        <f t="shared" si="87"/>
        <v>0</v>
      </c>
      <c r="AH171" s="320" t="s">
        <v>420</v>
      </c>
      <c r="AI171" s="385" t="s">
        <v>420</v>
      </c>
      <c r="AJ171" s="318" t="s">
        <v>58</v>
      </c>
      <c r="AK171" s="261"/>
    </row>
    <row r="172" spans="1:37" ht="47.25">
      <c r="A172" s="317" t="s">
        <v>285</v>
      </c>
      <c r="B172" s="389" t="s">
        <v>45</v>
      </c>
      <c r="C172" s="318" t="s">
        <v>3</v>
      </c>
      <c r="D172" s="318" t="s">
        <v>68</v>
      </c>
      <c r="E172" s="260">
        <v>33.876841838089661</v>
      </c>
      <c r="F172" s="320" t="s">
        <v>420</v>
      </c>
      <c r="G172" s="260">
        <v>2.0287299999999999</v>
      </c>
      <c r="H172" s="320" t="s">
        <v>420</v>
      </c>
      <c r="I172" s="260">
        <v>31.827786520700425</v>
      </c>
      <c r="J172" s="320" t="s">
        <v>420</v>
      </c>
      <c r="K172" s="260">
        <v>31.827786520700428</v>
      </c>
      <c r="L172" s="320" t="s">
        <v>420</v>
      </c>
      <c r="M172" s="390">
        <v>0</v>
      </c>
      <c r="N172" s="320" t="s">
        <v>420</v>
      </c>
      <c r="O172" s="260">
        <v>3.1827786520700427</v>
      </c>
      <c r="P172" s="320" t="s">
        <v>420</v>
      </c>
      <c r="Q172" s="260">
        <v>0</v>
      </c>
      <c r="R172" s="320" t="s">
        <v>420</v>
      </c>
      <c r="S172" s="260">
        <v>6.3655573041400855</v>
      </c>
      <c r="T172" s="320" t="s">
        <v>420</v>
      </c>
      <c r="U172" s="320">
        <v>0</v>
      </c>
      <c r="V172" s="320" t="s">
        <v>420</v>
      </c>
      <c r="W172" s="260">
        <v>9.5483359562101278</v>
      </c>
      <c r="X172" s="320" t="s">
        <v>420</v>
      </c>
      <c r="Y172" s="320">
        <v>0</v>
      </c>
      <c r="Z172" s="320" t="s">
        <v>420</v>
      </c>
      <c r="AA172" s="260">
        <v>12.731114608280173</v>
      </c>
      <c r="AB172" s="320" t="s">
        <v>420</v>
      </c>
      <c r="AC172" s="320">
        <v>0</v>
      </c>
      <c r="AD172" s="320" t="s">
        <v>420</v>
      </c>
      <c r="AE172" s="320">
        <f t="shared" si="86"/>
        <v>31.827786520700425</v>
      </c>
      <c r="AF172" s="320" t="s">
        <v>420</v>
      </c>
      <c r="AG172" s="320">
        <f t="shared" si="87"/>
        <v>-3.1827786520700427</v>
      </c>
      <c r="AH172" s="320" t="s">
        <v>420</v>
      </c>
      <c r="AI172" s="385">
        <f t="shared" si="106"/>
        <v>-1</v>
      </c>
      <c r="AJ172" s="317" t="s">
        <v>63</v>
      </c>
      <c r="AK172" s="261"/>
    </row>
    <row r="173" spans="1:37" ht="31.5">
      <c r="A173" s="317" t="s">
        <v>285</v>
      </c>
      <c r="B173" s="389" t="s">
        <v>479</v>
      </c>
      <c r="C173" s="318" t="s">
        <v>1</v>
      </c>
      <c r="D173" s="318" t="s">
        <v>607</v>
      </c>
      <c r="E173" s="260">
        <v>10.867711864406782</v>
      </c>
      <c r="F173" s="320" t="s">
        <v>420</v>
      </c>
      <c r="G173" s="260">
        <v>0</v>
      </c>
      <c r="H173" s="320" t="s">
        <v>420</v>
      </c>
      <c r="I173" s="260">
        <v>10.867711864406782</v>
      </c>
      <c r="J173" s="320" t="s">
        <v>420</v>
      </c>
      <c r="K173" s="260">
        <v>10.867695762712119</v>
      </c>
      <c r="L173" s="320" t="s">
        <v>420</v>
      </c>
      <c r="M173" s="390">
        <v>0</v>
      </c>
      <c r="N173" s="320" t="s">
        <v>420</v>
      </c>
      <c r="O173" s="260">
        <v>0</v>
      </c>
      <c r="P173" s="320" t="s">
        <v>420</v>
      </c>
      <c r="Q173" s="260">
        <v>0</v>
      </c>
      <c r="R173" s="320" t="s">
        <v>420</v>
      </c>
      <c r="S173" s="260">
        <v>0.32525423728813563</v>
      </c>
      <c r="T173" s="320" t="s">
        <v>420</v>
      </c>
      <c r="U173" s="320">
        <v>0</v>
      </c>
      <c r="V173" s="320" t="s">
        <v>420</v>
      </c>
      <c r="W173" s="260">
        <v>4.8394576271186445</v>
      </c>
      <c r="X173" s="320" t="s">
        <v>420</v>
      </c>
      <c r="Y173" s="320">
        <v>0</v>
      </c>
      <c r="Z173" s="320" t="s">
        <v>420</v>
      </c>
      <c r="AA173" s="260">
        <v>5.7029838983053391</v>
      </c>
      <c r="AB173" s="320" t="s">
        <v>420</v>
      </c>
      <c r="AC173" s="320">
        <v>0</v>
      </c>
      <c r="AD173" s="320" t="s">
        <v>420</v>
      </c>
      <c r="AE173" s="320">
        <f t="shared" si="86"/>
        <v>10.867711864406782</v>
      </c>
      <c r="AF173" s="320" t="s">
        <v>420</v>
      </c>
      <c r="AG173" s="320">
        <f t="shared" si="87"/>
        <v>0</v>
      </c>
      <c r="AH173" s="320" t="s">
        <v>420</v>
      </c>
      <c r="AI173" s="385" t="s">
        <v>420</v>
      </c>
      <c r="AJ173" s="318" t="s">
        <v>58</v>
      </c>
      <c r="AK173" s="261"/>
    </row>
    <row r="174" spans="1:37" ht="47.25">
      <c r="A174" s="290" t="s">
        <v>287</v>
      </c>
      <c r="B174" s="380" t="s">
        <v>288</v>
      </c>
      <c r="C174" s="290" t="s">
        <v>420</v>
      </c>
      <c r="D174" s="381" t="s">
        <v>550</v>
      </c>
      <c r="E174" s="290">
        <f t="shared" ref="E174" si="116">SUM(E175:E175)</f>
        <v>148.48476271186442</v>
      </c>
      <c r="F174" s="321" t="s">
        <v>420</v>
      </c>
      <c r="G174" s="290">
        <v>34.758144659999999</v>
      </c>
      <c r="H174" s="321" t="s">
        <v>420</v>
      </c>
      <c r="I174" s="290">
        <f t="shared" ref="I174" si="117">SUM(I175:I175)</f>
        <v>113.9313559322034</v>
      </c>
      <c r="J174" s="321" t="s">
        <v>420</v>
      </c>
      <c r="K174" s="290">
        <f t="shared" ref="K174" si="118">SUM(K175:K175)</f>
        <v>29.999152542372926</v>
      </c>
      <c r="L174" s="321" t="s">
        <v>420</v>
      </c>
      <c r="M174" s="384">
        <f t="shared" ref="M174" si="119">SUM(M175:M175)</f>
        <v>0</v>
      </c>
      <c r="N174" s="321" t="s">
        <v>420</v>
      </c>
      <c r="O174" s="290">
        <f t="shared" ref="O174" si="120">SUM(O175:O175)</f>
        <v>0</v>
      </c>
      <c r="P174" s="321" t="s">
        <v>420</v>
      </c>
      <c r="Q174" s="290">
        <f t="shared" ref="Q174" si="121">SUM(Q175:Q175)</f>
        <v>0</v>
      </c>
      <c r="R174" s="321" t="s">
        <v>420</v>
      </c>
      <c r="S174" s="290">
        <f t="shared" ref="S174" si="122">SUM(S175:S175)</f>
        <v>5.6747457627118649</v>
      </c>
      <c r="T174" s="321" t="s">
        <v>420</v>
      </c>
      <c r="U174" s="321">
        <v>0</v>
      </c>
      <c r="V174" s="321" t="s">
        <v>420</v>
      </c>
      <c r="W174" s="290">
        <f t="shared" ref="W174" si="123">SUM(W175:W175)</f>
        <v>5.9152542372881367</v>
      </c>
      <c r="X174" s="321" t="s">
        <v>420</v>
      </c>
      <c r="Y174" s="321">
        <v>0</v>
      </c>
      <c r="Z174" s="321" t="s">
        <v>420</v>
      </c>
      <c r="AA174" s="290">
        <f t="shared" ref="AA174" si="124">SUM(AA175:AA175)</f>
        <v>18.409152542372922</v>
      </c>
      <c r="AB174" s="321" t="s">
        <v>420</v>
      </c>
      <c r="AC174" s="321">
        <v>0</v>
      </c>
      <c r="AD174" s="321" t="s">
        <v>420</v>
      </c>
      <c r="AE174" s="321">
        <f t="shared" si="86"/>
        <v>113.9313559322034</v>
      </c>
      <c r="AF174" s="321" t="s">
        <v>420</v>
      </c>
      <c r="AG174" s="321">
        <f t="shared" si="87"/>
        <v>0</v>
      </c>
      <c r="AH174" s="321" t="s">
        <v>420</v>
      </c>
      <c r="AI174" s="385" t="s">
        <v>420</v>
      </c>
      <c r="AJ174" s="317" t="s">
        <v>420</v>
      </c>
      <c r="AK174" s="261"/>
    </row>
    <row r="175" spans="1:37" ht="94.5">
      <c r="A175" s="317" t="s">
        <v>287</v>
      </c>
      <c r="B175" s="389" t="s">
        <v>480</v>
      </c>
      <c r="C175" s="318" t="s">
        <v>8</v>
      </c>
      <c r="D175" s="318" t="s">
        <v>73</v>
      </c>
      <c r="E175" s="260">
        <v>148.48476271186442</v>
      </c>
      <c r="F175" s="320" t="s">
        <v>420</v>
      </c>
      <c r="G175" s="260">
        <v>34.758144659999999</v>
      </c>
      <c r="H175" s="320" t="s">
        <v>420</v>
      </c>
      <c r="I175" s="260">
        <v>113.9313559322034</v>
      </c>
      <c r="J175" s="320" t="s">
        <v>420</v>
      </c>
      <c r="K175" s="260">
        <v>29.999152542372926</v>
      </c>
      <c r="L175" s="320" t="s">
        <v>420</v>
      </c>
      <c r="M175" s="390">
        <v>0</v>
      </c>
      <c r="N175" s="320" t="s">
        <v>420</v>
      </c>
      <c r="O175" s="260">
        <v>0</v>
      </c>
      <c r="P175" s="320" t="s">
        <v>420</v>
      </c>
      <c r="Q175" s="260">
        <v>0</v>
      </c>
      <c r="R175" s="320" t="s">
        <v>420</v>
      </c>
      <c r="S175" s="260">
        <v>5.6747457627118649</v>
      </c>
      <c r="T175" s="320" t="s">
        <v>420</v>
      </c>
      <c r="U175" s="320">
        <v>0</v>
      </c>
      <c r="V175" s="320" t="s">
        <v>420</v>
      </c>
      <c r="W175" s="260">
        <v>5.9152542372881367</v>
      </c>
      <c r="X175" s="320" t="s">
        <v>420</v>
      </c>
      <c r="Y175" s="320">
        <v>0</v>
      </c>
      <c r="Z175" s="320" t="s">
        <v>420</v>
      </c>
      <c r="AA175" s="260">
        <v>18.409152542372922</v>
      </c>
      <c r="AB175" s="320" t="s">
        <v>420</v>
      </c>
      <c r="AC175" s="320">
        <v>0</v>
      </c>
      <c r="AD175" s="320" t="s">
        <v>420</v>
      </c>
      <c r="AE175" s="320">
        <f t="shared" si="86"/>
        <v>113.9313559322034</v>
      </c>
      <c r="AF175" s="320" t="s">
        <v>420</v>
      </c>
      <c r="AG175" s="320">
        <f t="shared" si="87"/>
        <v>0</v>
      </c>
      <c r="AH175" s="320" t="s">
        <v>420</v>
      </c>
      <c r="AI175" s="385" t="s">
        <v>420</v>
      </c>
      <c r="AJ175" s="318" t="s">
        <v>58</v>
      </c>
      <c r="AK175" s="261"/>
    </row>
    <row r="176" spans="1:37" ht="63">
      <c r="A176" s="290" t="s">
        <v>289</v>
      </c>
      <c r="B176" s="380" t="s">
        <v>290</v>
      </c>
      <c r="C176" s="293" t="s">
        <v>420</v>
      </c>
      <c r="D176" s="381" t="s">
        <v>550</v>
      </c>
      <c r="E176" s="295">
        <f t="shared" ref="E176" si="125">E177+E178</f>
        <v>884.60884059827288</v>
      </c>
      <c r="F176" s="321" t="s">
        <v>420</v>
      </c>
      <c r="G176" s="295">
        <v>25.769680000000001</v>
      </c>
      <c r="H176" s="321" t="s">
        <v>420</v>
      </c>
      <c r="I176" s="295">
        <f t="shared" ref="I176" si="126">I177+I178</f>
        <v>823.67663720844234</v>
      </c>
      <c r="J176" s="321" t="s">
        <v>420</v>
      </c>
      <c r="K176" s="295">
        <f t="shared" ref="K176" si="127">K177+K178</f>
        <v>823.67663720844246</v>
      </c>
      <c r="L176" s="321" t="s">
        <v>420</v>
      </c>
      <c r="M176" s="387">
        <f t="shared" ref="M176" si="128">M177+M178</f>
        <v>0.67944000000000004</v>
      </c>
      <c r="N176" s="321" t="s">
        <v>420</v>
      </c>
      <c r="O176" s="295">
        <f t="shared" ref="O176" si="129">O177+O178</f>
        <v>87.393830870276759</v>
      </c>
      <c r="P176" s="321" t="s">
        <v>420</v>
      </c>
      <c r="Q176" s="295">
        <f t="shared" ref="Q176" si="130">Q177+Q178</f>
        <v>0.67944000000000004</v>
      </c>
      <c r="R176" s="321" t="s">
        <v>420</v>
      </c>
      <c r="S176" s="295">
        <f t="shared" ref="S176" si="131">S177+S178</f>
        <v>170.16082835403842</v>
      </c>
      <c r="T176" s="321" t="s">
        <v>420</v>
      </c>
      <c r="U176" s="321">
        <v>0</v>
      </c>
      <c r="V176" s="321" t="s">
        <v>420</v>
      </c>
      <c r="W176" s="295">
        <f t="shared" ref="W176" si="132">W177+W178</f>
        <v>206.07309727570421</v>
      </c>
      <c r="X176" s="321" t="s">
        <v>420</v>
      </c>
      <c r="Y176" s="321">
        <v>0</v>
      </c>
      <c r="Z176" s="321" t="s">
        <v>420</v>
      </c>
      <c r="AA176" s="295">
        <f t="shared" ref="AA176" si="133">AA177+AA178</f>
        <v>360.04888070842304</v>
      </c>
      <c r="AB176" s="321" t="s">
        <v>420</v>
      </c>
      <c r="AC176" s="321">
        <v>0</v>
      </c>
      <c r="AD176" s="321" t="s">
        <v>420</v>
      </c>
      <c r="AE176" s="321">
        <f t="shared" si="86"/>
        <v>822.99719720844234</v>
      </c>
      <c r="AF176" s="321" t="s">
        <v>420</v>
      </c>
      <c r="AG176" s="321">
        <f t="shared" si="87"/>
        <v>-86.714390870276759</v>
      </c>
      <c r="AH176" s="321" t="s">
        <v>420</v>
      </c>
      <c r="AI176" s="383">
        <f t="shared" si="106"/>
        <v>-0.99222553819607096</v>
      </c>
      <c r="AJ176" s="318" t="s">
        <v>420</v>
      </c>
      <c r="AK176" s="261"/>
    </row>
    <row r="177" spans="1:37" ht="63">
      <c r="A177" s="290" t="s">
        <v>291</v>
      </c>
      <c r="B177" s="380" t="s">
        <v>292</v>
      </c>
      <c r="C177" s="290" t="s">
        <v>420</v>
      </c>
      <c r="D177" s="381" t="s">
        <v>550</v>
      </c>
      <c r="E177" s="290">
        <v>0</v>
      </c>
      <c r="F177" s="321" t="s">
        <v>420</v>
      </c>
      <c r="G177" s="290">
        <v>0</v>
      </c>
      <c r="H177" s="321" t="s">
        <v>420</v>
      </c>
      <c r="I177" s="290">
        <v>0</v>
      </c>
      <c r="J177" s="321" t="s">
        <v>420</v>
      </c>
      <c r="K177" s="290">
        <v>0</v>
      </c>
      <c r="L177" s="321" t="s">
        <v>420</v>
      </c>
      <c r="M177" s="384">
        <v>0</v>
      </c>
      <c r="N177" s="321" t="s">
        <v>420</v>
      </c>
      <c r="O177" s="290">
        <v>0</v>
      </c>
      <c r="P177" s="321" t="s">
        <v>420</v>
      </c>
      <c r="Q177" s="290">
        <v>0</v>
      </c>
      <c r="R177" s="321" t="s">
        <v>420</v>
      </c>
      <c r="S177" s="290">
        <v>0</v>
      </c>
      <c r="T177" s="321" t="s">
        <v>420</v>
      </c>
      <c r="U177" s="321">
        <v>0</v>
      </c>
      <c r="V177" s="321" t="s">
        <v>420</v>
      </c>
      <c r="W177" s="290">
        <v>0</v>
      </c>
      <c r="X177" s="321" t="s">
        <v>420</v>
      </c>
      <c r="Y177" s="321">
        <v>0</v>
      </c>
      <c r="Z177" s="321" t="s">
        <v>420</v>
      </c>
      <c r="AA177" s="290">
        <v>0</v>
      </c>
      <c r="AB177" s="321" t="s">
        <v>420</v>
      </c>
      <c r="AC177" s="321">
        <v>0</v>
      </c>
      <c r="AD177" s="321" t="s">
        <v>420</v>
      </c>
      <c r="AE177" s="321">
        <f t="shared" si="86"/>
        <v>0</v>
      </c>
      <c r="AF177" s="321" t="s">
        <v>420</v>
      </c>
      <c r="AG177" s="321">
        <f t="shared" si="87"/>
        <v>0</v>
      </c>
      <c r="AH177" s="321" t="s">
        <v>420</v>
      </c>
      <c r="AI177" s="385" t="s">
        <v>420</v>
      </c>
      <c r="AJ177" s="317" t="s">
        <v>420</v>
      </c>
      <c r="AK177" s="261"/>
    </row>
    <row r="178" spans="1:37" ht="47.25">
      <c r="A178" s="290" t="s">
        <v>293</v>
      </c>
      <c r="B178" s="380" t="s">
        <v>294</v>
      </c>
      <c r="C178" s="290" t="s">
        <v>420</v>
      </c>
      <c r="D178" s="381" t="s">
        <v>550</v>
      </c>
      <c r="E178" s="290">
        <f t="shared" ref="E178" si="134">SUM(E179:E181)</f>
        <v>884.60884059827288</v>
      </c>
      <c r="F178" s="321" t="s">
        <v>420</v>
      </c>
      <c r="G178" s="290">
        <v>25.769680000000001</v>
      </c>
      <c r="H178" s="321" t="s">
        <v>420</v>
      </c>
      <c r="I178" s="290">
        <f t="shared" ref="I178" si="135">SUM(I179:I181)</f>
        <v>823.67663720844234</v>
      </c>
      <c r="J178" s="321" t="s">
        <v>420</v>
      </c>
      <c r="K178" s="290">
        <f t="shared" ref="K178" si="136">SUM(K179:K181)</f>
        <v>823.67663720844246</v>
      </c>
      <c r="L178" s="321" t="s">
        <v>420</v>
      </c>
      <c r="M178" s="384">
        <f t="shared" ref="M178" si="137">SUM(M179:M181)</f>
        <v>0.67944000000000004</v>
      </c>
      <c r="N178" s="321" t="s">
        <v>420</v>
      </c>
      <c r="O178" s="290">
        <f t="shared" ref="O178" si="138">SUM(O179:O181)</f>
        <v>87.393830870276759</v>
      </c>
      <c r="P178" s="321" t="s">
        <v>420</v>
      </c>
      <c r="Q178" s="290">
        <f t="shared" ref="Q178" si="139">SUM(Q179:Q181)</f>
        <v>0.67944000000000004</v>
      </c>
      <c r="R178" s="321" t="s">
        <v>420</v>
      </c>
      <c r="S178" s="290">
        <f t="shared" ref="S178" si="140">SUM(S179:S181)</f>
        <v>170.16082835403842</v>
      </c>
      <c r="T178" s="321" t="s">
        <v>420</v>
      </c>
      <c r="U178" s="321">
        <v>0</v>
      </c>
      <c r="V178" s="321" t="s">
        <v>420</v>
      </c>
      <c r="W178" s="290">
        <f t="shared" ref="W178" si="141">SUM(W179:W181)</f>
        <v>206.07309727570421</v>
      </c>
      <c r="X178" s="321" t="s">
        <v>420</v>
      </c>
      <c r="Y178" s="321">
        <v>0</v>
      </c>
      <c r="Z178" s="321" t="s">
        <v>420</v>
      </c>
      <c r="AA178" s="290">
        <f t="shared" ref="AA178" si="142">SUM(AA179:AA181)</f>
        <v>360.04888070842304</v>
      </c>
      <c r="AB178" s="321" t="s">
        <v>420</v>
      </c>
      <c r="AC178" s="321">
        <v>0</v>
      </c>
      <c r="AD178" s="321" t="s">
        <v>420</v>
      </c>
      <c r="AE178" s="321">
        <f t="shared" si="86"/>
        <v>822.99719720844234</v>
      </c>
      <c r="AF178" s="321" t="s">
        <v>420</v>
      </c>
      <c r="AG178" s="321">
        <f t="shared" si="87"/>
        <v>-86.714390870276759</v>
      </c>
      <c r="AH178" s="321" t="s">
        <v>420</v>
      </c>
      <c r="AI178" s="383">
        <f t="shared" si="106"/>
        <v>-0.99222553819607096</v>
      </c>
      <c r="AJ178" s="317" t="s">
        <v>420</v>
      </c>
      <c r="AK178" s="261"/>
    </row>
    <row r="179" spans="1:37" ht="47.25">
      <c r="A179" s="317" t="s">
        <v>293</v>
      </c>
      <c r="B179" s="389" t="s">
        <v>481</v>
      </c>
      <c r="C179" s="318" t="s">
        <v>4</v>
      </c>
      <c r="D179" s="318" t="s">
        <v>86</v>
      </c>
      <c r="E179" s="260">
        <v>264.78512025928984</v>
      </c>
      <c r="F179" s="320" t="s">
        <v>420</v>
      </c>
      <c r="G179" s="260">
        <v>24.143860000000004</v>
      </c>
      <c r="H179" s="320" t="s">
        <v>420</v>
      </c>
      <c r="I179" s="260">
        <v>235.97156093725593</v>
      </c>
      <c r="J179" s="320" t="s">
        <v>420</v>
      </c>
      <c r="K179" s="260">
        <v>235.97156093725599</v>
      </c>
      <c r="L179" s="320" t="s">
        <v>420</v>
      </c>
      <c r="M179" s="390">
        <v>1.8249999999999999E-2</v>
      </c>
      <c r="N179" s="320" t="s">
        <v>420</v>
      </c>
      <c r="O179" s="260">
        <v>56.040344005869983</v>
      </c>
      <c r="P179" s="320" t="s">
        <v>420</v>
      </c>
      <c r="Q179" s="260">
        <v>1.8249999999999999E-2</v>
      </c>
      <c r="R179" s="320" t="s">
        <v>420</v>
      </c>
      <c r="S179" s="260">
        <v>59.522718561499005</v>
      </c>
      <c r="T179" s="320" t="s">
        <v>420</v>
      </c>
      <c r="U179" s="320">
        <v>0</v>
      </c>
      <c r="V179" s="320" t="s">
        <v>420</v>
      </c>
      <c r="W179" s="260">
        <v>57.334925299875678</v>
      </c>
      <c r="X179" s="320" t="s">
        <v>420</v>
      </c>
      <c r="Y179" s="320">
        <v>0</v>
      </c>
      <c r="Z179" s="320" t="s">
        <v>420</v>
      </c>
      <c r="AA179" s="260">
        <v>63.073573070011335</v>
      </c>
      <c r="AB179" s="320" t="s">
        <v>420</v>
      </c>
      <c r="AC179" s="320">
        <v>0</v>
      </c>
      <c r="AD179" s="320" t="s">
        <v>420</v>
      </c>
      <c r="AE179" s="320">
        <f t="shared" si="86"/>
        <v>235.95331093725594</v>
      </c>
      <c r="AF179" s="320" t="s">
        <v>420</v>
      </c>
      <c r="AG179" s="320">
        <f t="shared" si="87"/>
        <v>-56.022094005869981</v>
      </c>
      <c r="AH179" s="320" t="s">
        <v>420</v>
      </c>
      <c r="AI179" s="385">
        <f t="shared" si="106"/>
        <v>-0.99967434175639447</v>
      </c>
      <c r="AJ179" s="318" t="s">
        <v>684</v>
      </c>
      <c r="AK179" s="261"/>
    </row>
    <row r="180" spans="1:37" ht="31.5">
      <c r="A180" s="317" t="s">
        <v>293</v>
      </c>
      <c r="B180" s="389" t="s">
        <v>29</v>
      </c>
      <c r="C180" s="318" t="s">
        <v>4</v>
      </c>
      <c r="D180" s="318" t="s">
        <v>85</v>
      </c>
      <c r="E180" s="260">
        <v>492.83872881355927</v>
      </c>
      <c r="F180" s="320" t="s">
        <v>420</v>
      </c>
      <c r="G180" s="260">
        <v>1.6258200000000005</v>
      </c>
      <c r="H180" s="320" t="s">
        <v>420</v>
      </c>
      <c r="I180" s="260">
        <v>469.10991525423725</v>
      </c>
      <c r="J180" s="320" t="s">
        <v>420</v>
      </c>
      <c r="K180" s="260">
        <v>469.10991525423725</v>
      </c>
      <c r="L180" s="320" t="s">
        <v>420</v>
      </c>
      <c r="M180" s="390">
        <v>0.66119000000000006</v>
      </c>
      <c r="N180" s="320" t="s">
        <v>420</v>
      </c>
      <c r="O180" s="260">
        <v>25.423728813559322</v>
      </c>
      <c r="P180" s="320" t="s">
        <v>420</v>
      </c>
      <c r="Q180" s="260">
        <v>0.66119000000000006</v>
      </c>
      <c r="R180" s="320" t="s">
        <v>420</v>
      </c>
      <c r="S180" s="260">
        <v>88.105029199319048</v>
      </c>
      <c r="T180" s="320" t="s">
        <v>420</v>
      </c>
      <c r="U180" s="320">
        <v>0</v>
      </c>
      <c r="V180" s="320" t="s">
        <v>420</v>
      </c>
      <c r="W180" s="260">
        <v>109.30528093769293</v>
      </c>
      <c r="X180" s="320" t="s">
        <v>420</v>
      </c>
      <c r="Y180" s="320">
        <v>0</v>
      </c>
      <c r="Z180" s="320" t="s">
        <v>420</v>
      </c>
      <c r="AA180" s="260">
        <v>246.27587630366594</v>
      </c>
      <c r="AB180" s="320" t="s">
        <v>420</v>
      </c>
      <c r="AC180" s="320">
        <v>0</v>
      </c>
      <c r="AD180" s="320" t="s">
        <v>420</v>
      </c>
      <c r="AE180" s="320">
        <f t="shared" si="86"/>
        <v>468.44872525423727</v>
      </c>
      <c r="AF180" s="320" t="s">
        <v>420</v>
      </c>
      <c r="AG180" s="320">
        <f t="shared" si="87"/>
        <v>-24.762538813559321</v>
      </c>
      <c r="AH180" s="320" t="s">
        <v>420</v>
      </c>
      <c r="AI180" s="385">
        <f t="shared" si="106"/>
        <v>-0.97399319333333334</v>
      </c>
      <c r="AJ180" s="318" t="s">
        <v>684</v>
      </c>
      <c r="AK180" s="261"/>
    </row>
    <row r="181" spans="1:37" ht="47.25">
      <c r="A181" s="317" t="s">
        <v>293</v>
      </c>
      <c r="B181" s="389" t="s">
        <v>125</v>
      </c>
      <c r="C181" s="318" t="s">
        <v>4</v>
      </c>
      <c r="D181" s="318" t="s">
        <v>182</v>
      </c>
      <c r="E181" s="260">
        <v>126.98499152542375</v>
      </c>
      <c r="F181" s="320" t="s">
        <v>420</v>
      </c>
      <c r="G181" s="260">
        <v>0</v>
      </c>
      <c r="H181" s="320" t="s">
        <v>420</v>
      </c>
      <c r="I181" s="260">
        <v>118.59516101694918</v>
      </c>
      <c r="J181" s="320" t="s">
        <v>420</v>
      </c>
      <c r="K181" s="260">
        <v>118.59516101694918</v>
      </c>
      <c r="L181" s="320" t="s">
        <v>420</v>
      </c>
      <c r="M181" s="390">
        <v>0</v>
      </c>
      <c r="N181" s="320" t="s">
        <v>420</v>
      </c>
      <c r="O181" s="260">
        <v>5.9297580508474592</v>
      </c>
      <c r="P181" s="320" t="s">
        <v>420</v>
      </c>
      <c r="Q181" s="260">
        <v>0</v>
      </c>
      <c r="R181" s="320" t="s">
        <v>420</v>
      </c>
      <c r="S181" s="260">
        <v>22.533080593220348</v>
      </c>
      <c r="T181" s="320" t="s">
        <v>420</v>
      </c>
      <c r="U181" s="320">
        <v>0</v>
      </c>
      <c r="V181" s="320" t="s">
        <v>420</v>
      </c>
      <c r="W181" s="260">
        <v>39.432891038135601</v>
      </c>
      <c r="X181" s="320" t="s">
        <v>420</v>
      </c>
      <c r="Y181" s="320">
        <v>0</v>
      </c>
      <c r="Z181" s="320" t="s">
        <v>420</v>
      </c>
      <c r="AA181" s="260">
        <v>50.699431334745775</v>
      </c>
      <c r="AB181" s="320" t="s">
        <v>420</v>
      </c>
      <c r="AC181" s="320">
        <v>0</v>
      </c>
      <c r="AD181" s="320" t="s">
        <v>420</v>
      </c>
      <c r="AE181" s="320">
        <f t="shared" si="86"/>
        <v>118.59516101694918</v>
      </c>
      <c r="AF181" s="320" t="s">
        <v>420</v>
      </c>
      <c r="AG181" s="320">
        <f t="shared" si="87"/>
        <v>-5.9297580508474592</v>
      </c>
      <c r="AH181" s="320" t="s">
        <v>420</v>
      </c>
      <c r="AI181" s="385">
        <f t="shared" si="106"/>
        <v>-1</v>
      </c>
      <c r="AJ181" s="318" t="s">
        <v>63</v>
      </c>
      <c r="AK181" s="261"/>
    </row>
    <row r="182" spans="1:37" ht="31.5">
      <c r="A182" s="290" t="s">
        <v>295</v>
      </c>
      <c r="B182" s="380" t="s">
        <v>296</v>
      </c>
      <c r="C182" s="293" t="s">
        <v>420</v>
      </c>
      <c r="D182" s="381" t="s">
        <v>550</v>
      </c>
      <c r="E182" s="295">
        <f t="shared" ref="E182" si="143">SUM(E183:E184)</f>
        <v>123.703</v>
      </c>
      <c r="F182" s="321" t="s">
        <v>420</v>
      </c>
      <c r="G182" s="295">
        <v>4.5009863800000023</v>
      </c>
      <c r="H182" s="321" t="s">
        <v>420</v>
      </c>
      <c r="I182" s="295">
        <f t="shared" ref="I182" si="144">SUM(I183:I184)</f>
        <v>114.23562152728815</v>
      </c>
      <c r="J182" s="321" t="s">
        <v>420</v>
      </c>
      <c r="K182" s="295">
        <f t="shared" ref="K182" si="145">SUM(K183:K184)</f>
        <v>114.23562152728815</v>
      </c>
      <c r="L182" s="321" t="s">
        <v>420</v>
      </c>
      <c r="M182" s="387">
        <f t="shared" ref="M182" si="146">SUM(M183:M184)</f>
        <v>11.258389679999999</v>
      </c>
      <c r="N182" s="321" t="s">
        <v>420</v>
      </c>
      <c r="O182" s="295">
        <f t="shared" ref="O182" si="147">SUM(O183:O184)</f>
        <v>42.372881355932208</v>
      </c>
      <c r="P182" s="321" t="s">
        <v>420</v>
      </c>
      <c r="Q182" s="295">
        <f t="shared" ref="Q182" si="148">SUM(Q183:Q184)</f>
        <v>11.258389679999999</v>
      </c>
      <c r="R182" s="321" t="s">
        <v>420</v>
      </c>
      <c r="S182" s="295">
        <f t="shared" ref="S182" si="149">SUM(S183:S184)</f>
        <v>52.644902559881352</v>
      </c>
      <c r="T182" s="321" t="s">
        <v>420</v>
      </c>
      <c r="U182" s="321">
        <v>0</v>
      </c>
      <c r="V182" s="321" t="s">
        <v>420</v>
      </c>
      <c r="W182" s="295">
        <f t="shared" ref="W182" si="150">SUM(W183:W184)</f>
        <v>9.3220338983050848</v>
      </c>
      <c r="X182" s="321" t="s">
        <v>420</v>
      </c>
      <c r="Y182" s="321">
        <v>0</v>
      </c>
      <c r="Z182" s="321" t="s">
        <v>420</v>
      </c>
      <c r="AA182" s="295">
        <f t="shared" ref="AA182" si="151">SUM(AA183:AA184)</f>
        <v>9.8958037131694958</v>
      </c>
      <c r="AB182" s="321" t="s">
        <v>420</v>
      </c>
      <c r="AC182" s="321">
        <v>0</v>
      </c>
      <c r="AD182" s="321" t="s">
        <v>420</v>
      </c>
      <c r="AE182" s="321">
        <f t="shared" si="86"/>
        <v>102.97723184728815</v>
      </c>
      <c r="AF182" s="321" t="s">
        <v>420</v>
      </c>
      <c r="AG182" s="321">
        <f t="shared" si="87"/>
        <v>-31.114491675932207</v>
      </c>
      <c r="AH182" s="321" t="s">
        <v>420</v>
      </c>
      <c r="AI182" s="383">
        <f t="shared" si="106"/>
        <v>-0.73430200355200004</v>
      </c>
      <c r="AJ182" s="318" t="s">
        <v>420</v>
      </c>
      <c r="AK182" s="261"/>
    </row>
    <row r="183" spans="1:37" ht="47.25">
      <c r="A183" s="317" t="s">
        <v>295</v>
      </c>
      <c r="B183" s="389" t="s">
        <v>482</v>
      </c>
      <c r="C183" s="318" t="s">
        <v>5</v>
      </c>
      <c r="D183" s="318" t="s">
        <v>113</v>
      </c>
      <c r="E183" s="260">
        <v>31.842186440677967</v>
      </c>
      <c r="F183" s="320" t="s">
        <v>420</v>
      </c>
      <c r="G183" s="260">
        <v>4.5009863800000023</v>
      </c>
      <c r="H183" s="320" t="s">
        <v>420</v>
      </c>
      <c r="I183" s="260">
        <v>27.454053730677966</v>
      </c>
      <c r="J183" s="320" t="s">
        <v>420</v>
      </c>
      <c r="K183" s="260">
        <v>27.45405373067797</v>
      </c>
      <c r="L183" s="320" t="s">
        <v>420</v>
      </c>
      <c r="M183" s="390">
        <v>2.5399680000000001E-2</v>
      </c>
      <c r="N183" s="320" t="s">
        <v>420</v>
      </c>
      <c r="O183" s="260">
        <v>0</v>
      </c>
      <c r="P183" s="320" t="s">
        <v>420</v>
      </c>
      <c r="Q183" s="260">
        <v>2.5399680000000001E-2</v>
      </c>
      <c r="R183" s="320" t="s">
        <v>420</v>
      </c>
      <c r="S183" s="260">
        <v>8.2362161192033909</v>
      </c>
      <c r="T183" s="320" t="s">
        <v>420</v>
      </c>
      <c r="U183" s="320">
        <v>0</v>
      </c>
      <c r="V183" s="320" t="s">
        <v>420</v>
      </c>
      <c r="W183" s="260">
        <v>9.3220338983050848</v>
      </c>
      <c r="X183" s="320" t="s">
        <v>420</v>
      </c>
      <c r="Y183" s="320">
        <v>0</v>
      </c>
      <c r="Z183" s="320" t="s">
        <v>420</v>
      </c>
      <c r="AA183" s="260">
        <v>9.8958037131694958</v>
      </c>
      <c r="AB183" s="320" t="s">
        <v>420</v>
      </c>
      <c r="AC183" s="320">
        <v>0</v>
      </c>
      <c r="AD183" s="320" t="s">
        <v>420</v>
      </c>
      <c r="AE183" s="320">
        <f t="shared" si="86"/>
        <v>27.428654050677967</v>
      </c>
      <c r="AF183" s="320" t="s">
        <v>420</v>
      </c>
      <c r="AG183" s="320">
        <f t="shared" si="87"/>
        <v>2.5399680000000001E-2</v>
      </c>
      <c r="AH183" s="320" t="s">
        <v>420</v>
      </c>
      <c r="AI183" s="385" t="s">
        <v>420</v>
      </c>
      <c r="AJ183" s="388" t="s">
        <v>685</v>
      </c>
      <c r="AK183" s="261"/>
    </row>
    <row r="184" spans="1:37" ht="47.25">
      <c r="A184" s="317" t="s">
        <v>295</v>
      </c>
      <c r="B184" s="389" t="s">
        <v>136</v>
      </c>
      <c r="C184" s="318" t="s">
        <v>2</v>
      </c>
      <c r="D184" s="318" t="s">
        <v>192</v>
      </c>
      <c r="E184" s="260">
        <v>91.86081355932204</v>
      </c>
      <c r="F184" s="320" t="s">
        <v>420</v>
      </c>
      <c r="G184" s="260">
        <v>0</v>
      </c>
      <c r="H184" s="320" t="s">
        <v>420</v>
      </c>
      <c r="I184" s="260">
        <v>86.781567796610176</v>
      </c>
      <c r="J184" s="320" t="s">
        <v>420</v>
      </c>
      <c r="K184" s="260">
        <v>86.781567796610176</v>
      </c>
      <c r="L184" s="320" t="s">
        <v>420</v>
      </c>
      <c r="M184" s="390">
        <v>11.232989999999999</v>
      </c>
      <c r="N184" s="320" t="s">
        <v>420</v>
      </c>
      <c r="O184" s="260">
        <v>42.372881355932208</v>
      </c>
      <c r="P184" s="320" t="s">
        <v>420</v>
      </c>
      <c r="Q184" s="260">
        <v>11.232989999999999</v>
      </c>
      <c r="R184" s="320" t="s">
        <v>420</v>
      </c>
      <c r="S184" s="260">
        <v>44.408686440677961</v>
      </c>
      <c r="T184" s="320" t="s">
        <v>420</v>
      </c>
      <c r="U184" s="320">
        <v>0</v>
      </c>
      <c r="V184" s="320" t="s">
        <v>420</v>
      </c>
      <c r="W184" s="260">
        <v>0</v>
      </c>
      <c r="X184" s="320" t="s">
        <v>420</v>
      </c>
      <c r="Y184" s="320">
        <v>0</v>
      </c>
      <c r="Z184" s="320" t="s">
        <v>420</v>
      </c>
      <c r="AA184" s="260">
        <v>0</v>
      </c>
      <c r="AB184" s="320" t="s">
        <v>420</v>
      </c>
      <c r="AC184" s="320">
        <v>0</v>
      </c>
      <c r="AD184" s="320" t="s">
        <v>420</v>
      </c>
      <c r="AE184" s="320">
        <f t="shared" si="86"/>
        <v>75.548577796610175</v>
      </c>
      <c r="AF184" s="320" t="s">
        <v>420</v>
      </c>
      <c r="AG184" s="320">
        <f t="shared" si="87"/>
        <v>-31.139891355932207</v>
      </c>
      <c r="AH184" s="320" t="s">
        <v>420</v>
      </c>
      <c r="AI184" s="385">
        <f t="shared" si="106"/>
        <v>-0.73490143600000013</v>
      </c>
      <c r="AJ184" s="318" t="s">
        <v>684</v>
      </c>
      <c r="AK184" s="261"/>
    </row>
    <row r="185" spans="1:37" ht="47.25">
      <c r="A185" s="290" t="s">
        <v>297</v>
      </c>
      <c r="B185" s="380" t="s">
        <v>298</v>
      </c>
      <c r="C185" s="293" t="s">
        <v>420</v>
      </c>
      <c r="D185" s="381" t="s">
        <v>550</v>
      </c>
      <c r="E185" s="295">
        <f t="shared" ref="E185" si="152">SUM(E186:E188)</f>
        <v>399.01427690359657</v>
      </c>
      <c r="F185" s="321" t="s">
        <v>420</v>
      </c>
      <c r="G185" s="295">
        <v>22.773989999999984</v>
      </c>
      <c r="H185" s="321" t="s">
        <v>420</v>
      </c>
      <c r="I185" s="295">
        <f t="shared" ref="I185" si="153">SUM(I186:I188)</f>
        <v>313.09072680639997</v>
      </c>
      <c r="J185" s="321" t="s">
        <v>420</v>
      </c>
      <c r="K185" s="295">
        <f t="shared" ref="K185" si="154">SUM(K186:K188)</f>
        <v>313.09072680639997</v>
      </c>
      <c r="L185" s="321" t="s">
        <v>420</v>
      </c>
      <c r="M185" s="387">
        <f t="shared" ref="M185" si="155">SUM(M186:M188)</f>
        <v>43.882220000000004</v>
      </c>
      <c r="N185" s="321" t="s">
        <v>420</v>
      </c>
      <c r="O185" s="295">
        <f t="shared" ref="O185" si="156">SUM(O186:O188)</f>
        <v>0</v>
      </c>
      <c r="P185" s="321" t="s">
        <v>420</v>
      </c>
      <c r="Q185" s="295">
        <f t="shared" ref="Q185" si="157">SUM(Q186:Q188)</f>
        <v>43.882220000000004</v>
      </c>
      <c r="R185" s="321" t="s">
        <v>420</v>
      </c>
      <c r="S185" s="295">
        <f t="shared" ref="S185" si="158">SUM(S186:S188)</f>
        <v>125.23629072256003</v>
      </c>
      <c r="T185" s="321" t="s">
        <v>420</v>
      </c>
      <c r="U185" s="321">
        <v>0</v>
      </c>
      <c r="V185" s="321" t="s">
        <v>420</v>
      </c>
      <c r="W185" s="295">
        <f t="shared" ref="W185" si="159">SUM(W186:W188)</f>
        <v>85.30907268064</v>
      </c>
      <c r="X185" s="321" t="s">
        <v>420</v>
      </c>
      <c r="Y185" s="321">
        <v>0</v>
      </c>
      <c r="Z185" s="321" t="s">
        <v>420</v>
      </c>
      <c r="AA185" s="295">
        <f t="shared" ref="AA185" si="160">SUM(AA186:AA188)</f>
        <v>102.54536340320001</v>
      </c>
      <c r="AB185" s="321" t="s">
        <v>420</v>
      </c>
      <c r="AC185" s="321">
        <v>0</v>
      </c>
      <c r="AD185" s="321" t="s">
        <v>420</v>
      </c>
      <c r="AE185" s="321">
        <f t="shared" si="86"/>
        <v>269.20850680639995</v>
      </c>
      <c r="AF185" s="321" t="s">
        <v>420</v>
      </c>
      <c r="AG185" s="321">
        <f t="shared" si="87"/>
        <v>43.882220000000004</v>
      </c>
      <c r="AH185" s="321" t="s">
        <v>420</v>
      </c>
      <c r="AI185" s="385" t="s">
        <v>420</v>
      </c>
      <c r="AJ185" s="318" t="s">
        <v>420</v>
      </c>
      <c r="AK185" s="261"/>
    </row>
    <row r="186" spans="1:37" ht="63">
      <c r="A186" s="317" t="s">
        <v>297</v>
      </c>
      <c r="B186" s="389" t="s">
        <v>127</v>
      </c>
      <c r="C186" s="318" t="s">
        <v>30</v>
      </c>
      <c r="D186" s="318" t="s">
        <v>184</v>
      </c>
      <c r="E186" s="260">
        <v>303.33248491189659</v>
      </c>
      <c r="F186" s="320" t="s">
        <v>420</v>
      </c>
      <c r="G186" s="260">
        <v>14.435549999999992</v>
      </c>
      <c r="H186" s="320" t="s">
        <v>420</v>
      </c>
      <c r="I186" s="260">
        <v>236.97723354319999</v>
      </c>
      <c r="J186" s="320" t="s">
        <v>420</v>
      </c>
      <c r="K186" s="260">
        <v>236.97723354320001</v>
      </c>
      <c r="L186" s="320" t="s">
        <v>420</v>
      </c>
      <c r="M186" s="390">
        <v>41.24324</v>
      </c>
      <c r="N186" s="320" t="s">
        <v>420</v>
      </c>
      <c r="O186" s="260">
        <v>0</v>
      </c>
      <c r="P186" s="320" t="s">
        <v>420</v>
      </c>
      <c r="Q186" s="260">
        <v>41.24324</v>
      </c>
      <c r="R186" s="320" t="s">
        <v>420</v>
      </c>
      <c r="S186" s="260">
        <v>94.790893417280017</v>
      </c>
      <c r="T186" s="320" t="s">
        <v>420</v>
      </c>
      <c r="U186" s="320">
        <v>0</v>
      </c>
      <c r="V186" s="320" t="s">
        <v>420</v>
      </c>
      <c r="W186" s="260">
        <v>63.697723354320004</v>
      </c>
      <c r="X186" s="320" t="s">
        <v>420</v>
      </c>
      <c r="Y186" s="320">
        <v>0</v>
      </c>
      <c r="Z186" s="320" t="s">
        <v>420</v>
      </c>
      <c r="AA186" s="260">
        <v>78.488616771600007</v>
      </c>
      <c r="AB186" s="320" t="s">
        <v>420</v>
      </c>
      <c r="AC186" s="320">
        <v>0</v>
      </c>
      <c r="AD186" s="320" t="s">
        <v>420</v>
      </c>
      <c r="AE186" s="320">
        <f t="shared" si="86"/>
        <v>195.73399354319997</v>
      </c>
      <c r="AF186" s="320" t="s">
        <v>420</v>
      </c>
      <c r="AG186" s="320">
        <f t="shared" si="87"/>
        <v>41.24324</v>
      </c>
      <c r="AH186" s="320" t="s">
        <v>420</v>
      </c>
      <c r="AI186" s="385" t="s">
        <v>420</v>
      </c>
      <c r="AJ186" s="317" t="s">
        <v>686</v>
      </c>
      <c r="AK186" s="261"/>
    </row>
    <row r="187" spans="1:37" ht="110.25">
      <c r="A187" s="317" t="s">
        <v>297</v>
      </c>
      <c r="B187" s="389" t="s">
        <v>129</v>
      </c>
      <c r="C187" s="318" t="s">
        <v>30</v>
      </c>
      <c r="D187" s="318" t="s">
        <v>186</v>
      </c>
      <c r="E187" s="260">
        <v>35.813285442400002</v>
      </c>
      <c r="F187" s="320" t="s">
        <v>420</v>
      </c>
      <c r="G187" s="260">
        <v>0</v>
      </c>
      <c r="H187" s="320" t="s">
        <v>420</v>
      </c>
      <c r="I187" s="260">
        <v>32.262898158799999</v>
      </c>
      <c r="J187" s="320" t="s">
        <v>420</v>
      </c>
      <c r="K187" s="260">
        <v>32.262898158799999</v>
      </c>
      <c r="L187" s="320" t="s">
        <v>420</v>
      </c>
      <c r="M187" s="390">
        <v>0</v>
      </c>
      <c r="N187" s="320" t="s">
        <v>420</v>
      </c>
      <c r="O187" s="260">
        <v>0</v>
      </c>
      <c r="P187" s="320" t="s">
        <v>420</v>
      </c>
      <c r="Q187" s="260">
        <v>0</v>
      </c>
      <c r="R187" s="320" t="s">
        <v>420</v>
      </c>
      <c r="S187" s="260">
        <v>12.90515926352</v>
      </c>
      <c r="T187" s="320" t="s">
        <v>420</v>
      </c>
      <c r="U187" s="320">
        <v>0</v>
      </c>
      <c r="V187" s="320" t="s">
        <v>420</v>
      </c>
      <c r="W187" s="260">
        <v>9.2262898158799995</v>
      </c>
      <c r="X187" s="320" t="s">
        <v>420</v>
      </c>
      <c r="Y187" s="320">
        <v>0</v>
      </c>
      <c r="Z187" s="320" t="s">
        <v>420</v>
      </c>
      <c r="AA187" s="260">
        <v>10.131449079399999</v>
      </c>
      <c r="AB187" s="320" t="s">
        <v>420</v>
      </c>
      <c r="AC187" s="320">
        <v>0</v>
      </c>
      <c r="AD187" s="320" t="s">
        <v>420</v>
      </c>
      <c r="AE187" s="320">
        <f t="shared" si="86"/>
        <v>32.262898158799999</v>
      </c>
      <c r="AF187" s="320" t="s">
        <v>420</v>
      </c>
      <c r="AG187" s="320">
        <f t="shared" si="87"/>
        <v>0</v>
      </c>
      <c r="AH187" s="320" t="s">
        <v>420</v>
      </c>
      <c r="AI187" s="385" t="s">
        <v>420</v>
      </c>
      <c r="AJ187" s="318" t="s">
        <v>58</v>
      </c>
      <c r="AK187" s="261"/>
    </row>
    <row r="188" spans="1:37" ht="63" customHeight="1">
      <c r="A188" s="317" t="s">
        <v>297</v>
      </c>
      <c r="B188" s="389" t="s">
        <v>131</v>
      </c>
      <c r="C188" s="318" t="s">
        <v>30</v>
      </c>
      <c r="D188" s="318" t="s">
        <v>608</v>
      </c>
      <c r="E188" s="260">
        <v>59.868506549300001</v>
      </c>
      <c r="F188" s="320" t="s">
        <v>420</v>
      </c>
      <c r="G188" s="260">
        <v>8.3384400000000003</v>
      </c>
      <c r="H188" s="320" t="s">
        <v>420</v>
      </c>
      <c r="I188" s="260">
        <v>43.8505951044</v>
      </c>
      <c r="J188" s="320" t="s">
        <v>420</v>
      </c>
      <c r="K188" s="260">
        <v>43.8505951044</v>
      </c>
      <c r="L188" s="320" t="s">
        <v>420</v>
      </c>
      <c r="M188" s="390">
        <v>2.6389800000000001</v>
      </c>
      <c r="N188" s="320" t="s">
        <v>420</v>
      </c>
      <c r="O188" s="260">
        <v>0</v>
      </c>
      <c r="P188" s="320" t="s">
        <v>420</v>
      </c>
      <c r="Q188" s="260">
        <v>2.6389800000000001</v>
      </c>
      <c r="R188" s="320" t="s">
        <v>420</v>
      </c>
      <c r="S188" s="260">
        <v>17.540238041760002</v>
      </c>
      <c r="T188" s="320" t="s">
        <v>420</v>
      </c>
      <c r="U188" s="320">
        <v>0</v>
      </c>
      <c r="V188" s="320" t="s">
        <v>420</v>
      </c>
      <c r="W188" s="260">
        <v>12.385059510440001</v>
      </c>
      <c r="X188" s="320" t="s">
        <v>420</v>
      </c>
      <c r="Y188" s="320">
        <v>0</v>
      </c>
      <c r="Z188" s="320" t="s">
        <v>420</v>
      </c>
      <c r="AA188" s="260">
        <v>13.9252975522</v>
      </c>
      <c r="AB188" s="320" t="s">
        <v>420</v>
      </c>
      <c r="AC188" s="320">
        <v>0</v>
      </c>
      <c r="AD188" s="320" t="s">
        <v>420</v>
      </c>
      <c r="AE188" s="320">
        <f t="shared" si="86"/>
        <v>41.211615104399996</v>
      </c>
      <c r="AF188" s="320" t="s">
        <v>420</v>
      </c>
      <c r="AG188" s="320">
        <f t="shared" si="87"/>
        <v>2.6389800000000001</v>
      </c>
      <c r="AH188" s="320" t="s">
        <v>420</v>
      </c>
      <c r="AI188" s="385" t="s">
        <v>420</v>
      </c>
      <c r="AJ188" s="317" t="s">
        <v>122</v>
      </c>
      <c r="AK188" s="261"/>
    </row>
    <row r="189" spans="1:37" ht="110.25" customHeight="1">
      <c r="A189" s="290" t="s">
        <v>299</v>
      </c>
      <c r="B189" s="380" t="s">
        <v>300</v>
      </c>
      <c r="C189" s="293" t="s">
        <v>420</v>
      </c>
      <c r="D189" s="381" t="s">
        <v>550</v>
      </c>
      <c r="E189" s="295">
        <f>SUM(E190:E286)</f>
        <v>3960.3169861744591</v>
      </c>
      <c r="F189" s="321" t="s">
        <v>420</v>
      </c>
      <c r="G189" s="295">
        <v>21.413048930000016</v>
      </c>
      <c r="H189" s="321" t="s">
        <v>420</v>
      </c>
      <c r="I189" s="295">
        <f>SUM(I190:I286)</f>
        <v>3846.8368990758154</v>
      </c>
      <c r="J189" s="321" t="s">
        <v>420</v>
      </c>
      <c r="K189" s="295">
        <f>SUM(K190:K283)</f>
        <v>2932.7506272018277</v>
      </c>
      <c r="L189" s="321" t="s">
        <v>420</v>
      </c>
      <c r="M189" s="387">
        <f>SUM(M190:M283)</f>
        <v>171.28650377000002</v>
      </c>
      <c r="N189" s="321" t="s">
        <v>420</v>
      </c>
      <c r="O189" s="295">
        <f>SUM(O190:O283)</f>
        <v>83.431202178430624</v>
      </c>
      <c r="P189" s="321" t="s">
        <v>420</v>
      </c>
      <c r="Q189" s="295">
        <f>SUM(Q190:Q283)</f>
        <v>171.28650377000002</v>
      </c>
      <c r="R189" s="321" t="s">
        <v>420</v>
      </c>
      <c r="S189" s="295">
        <f>SUM(S190:S283)</f>
        <v>850.6284923139666</v>
      </c>
      <c r="T189" s="321" t="s">
        <v>420</v>
      </c>
      <c r="U189" s="321">
        <v>0</v>
      </c>
      <c r="V189" s="321" t="s">
        <v>420</v>
      </c>
      <c r="W189" s="295">
        <f>SUM(W190:W283)</f>
        <v>1116.5638451887357</v>
      </c>
      <c r="X189" s="321" t="s">
        <v>420</v>
      </c>
      <c r="Y189" s="321">
        <v>0</v>
      </c>
      <c r="Z189" s="321" t="s">
        <v>420</v>
      </c>
      <c r="AA189" s="295">
        <f>SUM(AA190:AA283)</f>
        <v>882.12708752069216</v>
      </c>
      <c r="AB189" s="321" t="s">
        <v>420</v>
      </c>
      <c r="AC189" s="321">
        <v>0</v>
      </c>
      <c r="AD189" s="321" t="s">
        <v>420</v>
      </c>
      <c r="AE189" s="321">
        <f t="shared" si="86"/>
        <v>3675.5503953058155</v>
      </c>
      <c r="AF189" s="321" t="s">
        <v>420</v>
      </c>
      <c r="AG189" s="321">
        <f t="shared" si="87"/>
        <v>87.8553015915694</v>
      </c>
      <c r="AH189" s="321" t="s">
        <v>420</v>
      </c>
      <c r="AI189" s="383">
        <f t="shared" si="106"/>
        <v>1.0530269167604365</v>
      </c>
      <c r="AJ189" s="318" t="s">
        <v>420</v>
      </c>
      <c r="AK189" s="261"/>
    </row>
    <row r="190" spans="1:37" ht="31.5">
      <c r="A190" s="317" t="s">
        <v>299</v>
      </c>
      <c r="B190" s="389" t="s">
        <v>483</v>
      </c>
      <c r="C190" s="318" t="s">
        <v>547</v>
      </c>
      <c r="D190" s="318" t="s">
        <v>609</v>
      </c>
      <c r="E190" s="260">
        <v>2711.8644067796613</v>
      </c>
      <c r="F190" s="320" t="s">
        <v>420</v>
      </c>
      <c r="G190" s="260">
        <v>0</v>
      </c>
      <c r="H190" s="320" t="s">
        <v>420</v>
      </c>
      <c r="I190" s="260">
        <v>2711.8644067796613</v>
      </c>
      <c r="J190" s="320" t="s">
        <v>420</v>
      </c>
      <c r="K190" s="260">
        <v>2711.8644067796613</v>
      </c>
      <c r="L190" s="320" t="s">
        <v>420</v>
      </c>
      <c r="M190" s="390">
        <v>0.37</v>
      </c>
      <c r="N190" s="320" t="s">
        <v>420</v>
      </c>
      <c r="O190" s="260">
        <v>66.115254237288141</v>
      </c>
      <c r="P190" s="320" t="s">
        <v>420</v>
      </c>
      <c r="Q190" s="260">
        <v>0.37</v>
      </c>
      <c r="R190" s="320" t="s">
        <v>420</v>
      </c>
      <c r="S190" s="260">
        <v>828.59237288135603</v>
      </c>
      <c r="T190" s="320" t="s">
        <v>420</v>
      </c>
      <c r="U190" s="320">
        <v>0</v>
      </c>
      <c r="V190" s="320" t="s">
        <v>420</v>
      </c>
      <c r="W190" s="260">
        <v>1054.8576271186441</v>
      </c>
      <c r="X190" s="320" t="s">
        <v>420</v>
      </c>
      <c r="Y190" s="320">
        <v>0</v>
      </c>
      <c r="Z190" s="320" t="s">
        <v>420</v>
      </c>
      <c r="AA190" s="260">
        <v>762.29915254237289</v>
      </c>
      <c r="AB190" s="320" t="s">
        <v>420</v>
      </c>
      <c r="AC190" s="320">
        <v>0</v>
      </c>
      <c r="AD190" s="320" t="s">
        <v>420</v>
      </c>
      <c r="AE190" s="320">
        <f t="shared" si="86"/>
        <v>2711.4944067796614</v>
      </c>
      <c r="AF190" s="320" t="s">
        <v>420</v>
      </c>
      <c r="AG190" s="320">
        <f t="shared" si="87"/>
        <v>-65.745254237288137</v>
      </c>
      <c r="AH190" s="320" t="s">
        <v>420</v>
      </c>
      <c r="AI190" s="385">
        <f t="shared" si="106"/>
        <v>-0.99440371205906486</v>
      </c>
      <c r="AJ190" s="318" t="s">
        <v>687</v>
      </c>
      <c r="AK190" s="261"/>
    </row>
    <row r="191" spans="1:37" ht="31.5">
      <c r="A191" s="317" t="s">
        <v>299</v>
      </c>
      <c r="B191" s="389" t="s">
        <v>484</v>
      </c>
      <c r="C191" s="318" t="s">
        <v>8</v>
      </c>
      <c r="D191" s="318" t="s">
        <v>610</v>
      </c>
      <c r="E191" s="260">
        <v>1.401275</v>
      </c>
      <c r="F191" s="320" t="s">
        <v>420</v>
      </c>
      <c r="G191" s="260">
        <v>0</v>
      </c>
      <c r="H191" s="320" t="s">
        <v>420</v>
      </c>
      <c r="I191" s="260">
        <v>1.401275</v>
      </c>
      <c r="J191" s="320" t="s">
        <v>420</v>
      </c>
      <c r="K191" s="260">
        <v>0.30462499999999998</v>
      </c>
      <c r="L191" s="320" t="s">
        <v>420</v>
      </c>
      <c r="M191" s="390">
        <v>0</v>
      </c>
      <c r="N191" s="320" t="s">
        <v>420</v>
      </c>
      <c r="O191" s="260">
        <v>0</v>
      </c>
      <c r="P191" s="320" t="s">
        <v>420</v>
      </c>
      <c r="Q191" s="260">
        <v>0</v>
      </c>
      <c r="R191" s="320" t="s">
        <v>420</v>
      </c>
      <c r="S191" s="260">
        <v>0</v>
      </c>
      <c r="T191" s="320" t="s">
        <v>420</v>
      </c>
      <c r="U191" s="320">
        <v>0</v>
      </c>
      <c r="V191" s="320" t="s">
        <v>420</v>
      </c>
      <c r="W191" s="260">
        <v>0.30462499999999998</v>
      </c>
      <c r="X191" s="320" t="s">
        <v>420</v>
      </c>
      <c r="Y191" s="320">
        <v>0</v>
      </c>
      <c r="Z191" s="320" t="s">
        <v>420</v>
      </c>
      <c r="AA191" s="260">
        <v>0</v>
      </c>
      <c r="AB191" s="320" t="s">
        <v>420</v>
      </c>
      <c r="AC191" s="320">
        <v>0</v>
      </c>
      <c r="AD191" s="320" t="s">
        <v>420</v>
      </c>
      <c r="AE191" s="320">
        <f t="shared" si="86"/>
        <v>1.401275</v>
      </c>
      <c r="AF191" s="320" t="s">
        <v>420</v>
      </c>
      <c r="AG191" s="320">
        <f t="shared" si="87"/>
        <v>0</v>
      </c>
      <c r="AH191" s="320" t="s">
        <v>420</v>
      </c>
      <c r="AI191" s="385" t="s">
        <v>420</v>
      </c>
      <c r="AJ191" s="318" t="s">
        <v>58</v>
      </c>
      <c r="AK191" s="261"/>
    </row>
    <row r="192" spans="1:37" ht="31.5">
      <c r="A192" s="317" t="s">
        <v>299</v>
      </c>
      <c r="B192" s="389" t="s">
        <v>485</v>
      </c>
      <c r="C192" s="318" t="s">
        <v>8</v>
      </c>
      <c r="D192" s="318" t="s">
        <v>611</v>
      </c>
      <c r="E192" s="260">
        <v>3.4334729999999998</v>
      </c>
      <c r="F192" s="320" t="s">
        <v>420</v>
      </c>
      <c r="G192" s="260">
        <v>0</v>
      </c>
      <c r="H192" s="320" t="s">
        <v>420</v>
      </c>
      <c r="I192" s="260">
        <v>3.4334729999999998</v>
      </c>
      <c r="J192" s="320" t="s">
        <v>420</v>
      </c>
      <c r="K192" s="260">
        <v>0.76299400000000017</v>
      </c>
      <c r="L192" s="320" t="s">
        <v>420</v>
      </c>
      <c r="M192" s="390">
        <v>0</v>
      </c>
      <c r="N192" s="320" t="s">
        <v>420</v>
      </c>
      <c r="O192" s="260">
        <v>0</v>
      </c>
      <c r="P192" s="320" t="s">
        <v>420</v>
      </c>
      <c r="Q192" s="260">
        <v>0</v>
      </c>
      <c r="R192" s="320" t="s">
        <v>420</v>
      </c>
      <c r="S192" s="260">
        <v>0</v>
      </c>
      <c r="T192" s="320" t="s">
        <v>420</v>
      </c>
      <c r="U192" s="320">
        <v>0</v>
      </c>
      <c r="V192" s="320" t="s">
        <v>420</v>
      </c>
      <c r="W192" s="260">
        <v>0.76299400000000017</v>
      </c>
      <c r="X192" s="320" t="s">
        <v>420</v>
      </c>
      <c r="Y192" s="320">
        <v>0</v>
      </c>
      <c r="Z192" s="320" t="s">
        <v>420</v>
      </c>
      <c r="AA192" s="260">
        <v>0</v>
      </c>
      <c r="AB192" s="320" t="s">
        <v>420</v>
      </c>
      <c r="AC192" s="320">
        <v>0</v>
      </c>
      <c r="AD192" s="320" t="s">
        <v>420</v>
      </c>
      <c r="AE192" s="320">
        <f t="shared" si="86"/>
        <v>3.4334729999999998</v>
      </c>
      <c r="AF192" s="320" t="s">
        <v>420</v>
      </c>
      <c r="AG192" s="320">
        <f t="shared" si="87"/>
        <v>0</v>
      </c>
      <c r="AH192" s="320" t="s">
        <v>420</v>
      </c>
      <c r="AI192" s="385" t="s">
        <v>420</v>
      </c>
      <c r="AJ192" s="318" t="s">
        <v>58</v>
      </c>
      <c r="AK192" s="261"/>
    </row>
    <row r="193" spans="1:37" ht="31.5">
      <c r="A193" s="317" t="s">
        <v>299</v>
      </c>
      <c r="B193" s="389" t="s">
        <v>486</v>
      </c>
      <c r="C193" s="318" t="s">
        <v>8</v>
      </c>
      <c r="D193" s="318" t="s">
        <v>612</v>
      </c>
      <c r="E193" s="260">
        <v>2.1</v>
      </c>
      <c r="F193" s="320" t="s">
        <v>420</v>
      </c>
      <c r="G193" s="260">
        <v>0</v>
      </c>
      <c r="H193" s="320" t="s">
        <v>420</v>
      </c>
      <c r="I193" s="260">
        <v>2.1</v>
      </c>
      <c r="J193" s="320" t="s">
        <v>420</v>
      </c>
      <c r="K193" s="260">
        <v>0.52500000000000002</v>
      </c>
      <c r="L193" s="320" t="s">
        <v>420</v>
      </c>
      <c r="M193" s="390">
        <v>0</v>
      </c>
      <c r="N193" s="320" t="s">
        <v>420</v>
      </c>
      <c r="O193" s="260">
        <v>0</v>
      </c>
      <c r="P193" s="320" t="s">
        <v>420</v>
      </c>
      <c r="Q193" s="260">
        <v>0</v>
      </c>
      <c r="R193" s="320" t="s">
        <v>420</v>
      </c>
      <c r="S193" s="260">
        <v>0</v>
      </c>
      <c r="T193" s="320" t="s">
        <v>420</v>
      </c>
      <c r="U193" s="320">
        <v>0</v>
      </c>
      <c r="V193" s="320" t="s">
        <v>420</v>
      </c>
      <c r="W193" s="260">
        <v>0.52500000000000002</v>
      </c>
      <c r="X193" s="320" t="s">
        <v>420</v>
      </c>
      <c r="Y193" s="320">
        <v>0</v>
      </c>
      <c r="Z193" s="320" t="s">
        <v>420</v>
      </c>
      <c r="AA193" s="260">
        <v>0</v>
      </c>
      <c r="AB193" s="320" t="s">
        <v>420</v>
      </c>
      <c r="AC193" s="320">
        <v>0</v>
      </c>
      <c r="AD193" s="320" t="s">
        <v>420</v>
      </c>
      <c r="AE193" s="320">
        <f t="shared" si="86"/>
        <v>2.1</v>
      </c>
      <c r="AF193" s="320" t="s">
        <v>420</v>
      </c>
      <c r="AG193" s="320">
        <f t="shared" si="87"/>
        <v>0</v>
      </c>
      <c r="AH193" s="320" t="s">
        <v>420</v>
      </c>
      <c r="AI193" s="385" t="s">
        <v>420</v>
      </c>
      <c r="AJ193" s="318" t="s">
        <v>58</v>
      </c>
      <c r="AK193" s="261"/>
    </row>
    <row r="194" spans="1:37" ht="31.5">
      <c r="A194" s="317" t="s">
        <v>299</v>
      </c>
      <c r="B194" s="389" t="s">
        <v>487</v>
      </c>
      <c r="C194" s="318" t="s">
        <v>8</v>
      </c>
      <c r="D194" s="318" t="s">
        <v>613</v>
      </c>
      <c r="E194" s="260">
        <v>6.5250000000000004</v>
      </c>
      <c r="F194" s="320" t="s">
        <v>420</v>
      </c>
      <c r="G194" s="260">
        <v>0</v>
      </c>
      <c r="H194" s="320" t="s">
        <v>420</v>
      </c>
      <c r="I194" s="260">
        <v>6.5250000000000004</v>
      </c>
      <c r="J194" s="320" t="s">
        <v>420</v>
      </c>
      <c r="K194" s="260">
        <v>1.0875000000000001</v>
      </c>
      <c r="L194" s="320" t="s">
        <v>420</v>
      </c>
      <c r="M194" s="390">
        <v>0</v>
      </c>
      <c r="N194" s="320" t="s">
        <v>420</v>
      </c>
      <c r="O194" s="260">
        <v>0</v>
      </c>
      <c r="P194" s="320" t="s">
        <v>420</v>
      </c>
      <c r="Q194" s="260">
        <v>0</v>
      </c>
      <c r="R194" s="320" t="s">
        <v>420</v>
      </c>
      <c r="S194" s="260">
        <v>0</v>
      </c>
      <c r="T194" s="320" t="s">
        <v>420</v>
      </c>
      <c r="U194" s="320">
        <v>0</v>
      </c>
      <c r="V194" s="320" t="s">
        <v>420</v>
      </c>
      <c r="W194" s="260">
        <v>1.0875000000000001</v>
      </c>
      <c r="X194" s="320" t="s">
        <v>420</v>
      </c>
      <c r="Y194" s="320">
        <v>0</v>
      </c>
      <c r="Z194" s="320" t="s">
        <v>420</v>
      </c>
      <c r="AA194" s="260">
        <v>0</v>
      </c>
      <c r="AB194" s="320" t="s">
        <v>420</v>
      </c>
      <c r="AC194" s="320">
        <v>0</v>
      </c>
      <c r="AD194" s="320" t="s">
        <v>420</v>
      </c>
      <c r="AE194" s="320">
        <f t="shared" si="86"/>
        <v>6.5250000000000004</v>
      </c>
      <c r="AF194" s="320" t="s">
        <v>420</v>
      </c>
      <c r="AG194" s="320">
        <f t="shared" si="87"/>
        <v>0</v>
      </c>
      <c r="AH194" s="320" t="s">
        <v>420</v>
      </c>
      <c r="AI194" s="385" t="s">
        <v>420</v>
      </c>
      <c r="AJ194" s="318" t="s">
        <v>58</v>
      </c>
      <c r="AK194" s="261"/>
    </row>
    <row r="195" spans="1:37" ht="31.5">
      <c r="A195" s="317" t="s">
        <v>299</v>
      </c>
      <c r="B195" s="389" t="s">
        <v>488</v>
      </c>
      <c r="C195" s="318" t="s">
        <v>8</v>
      </c>
      <c r="D195" s="318" t="s">
        <v>614</v>
      </c>
      <c r="E195" s="260">
        <v>2.4731000000000001</v>
      </c>
      <c r="F195" s="320" t="s">
        <v>420</v>
      </c>
      <c r="G195" s="260">
        <v>0</v>
      </c>
      <c r="H195" s="320" t="s">
        <v>420</v>
      </c>
      <c r="I195" s="260">
        <v>2.4731000000000001</v>
      </c>
      <c r="J195" s="320" t="s">
        <v>420</v>
      </c>
      <c r="K195" s="260">
        <v>0.70660000000000001</v>
      </c>
      <c r="L195" s="320" t="s">
        <v>420</v>
      </c>
      <c r="M195" s="390">
        <v>0</v>
      </c>
      <c r="N195" s="320" t="s">
        <v>420</v>
      </c>
      <c r="O195" s="260">
        <v>0</v>
      </c>
      <c r="P195" s="320" t="s">
        <v>420</v>
      </c>
      <c r="Q195" s="260">
        <v>0</v>
      </c>
      <c r="R195" s="320" t="s">
        <v>420</v>
      </c>
      <c r="S195" s="260">
        <v>0</v>
      </c>
      <c r="T195" s="320" t="s">
        <v>420</v>
      </c>
      <c r="U195" s="320">
        <v>0</v>
      </c>
      <c r="V195" s="320" t="s">
        <v>420</v>
      </c>
      <c r="W195" s="260">
        <v>0.70660000000000001</v>
      </c>
      <c r="X195" s="320" t="s">
        <v>420</v>
      </c>
      <c r="Y195" s="320">
        <v>0</v>
      </c>
      <c r="Z195" s="320" t="s">
        <v>420</v>
      </c>
      <c r="AA195" s="260">
        <v>0</v>
      </c>
      <c r="AB195" s="320" t="s">
        <v>420</v>
      </c>
      <c r="AC195" s="320">
        <v>0</v>
      </c>
      <c r="AD195" s="320" t="s">
        <v>420</v>
      </c>
      <c r="AE195" s="320">
        <f t="shared" si="86"/>
        <v>2.4731000000000001</v>
      </c>
      <c r="AF195" s="320" t="s">
        <v>420</v>
      </c>
      <c r="AG195" s="320">
        <f t="shared" si="87"/>
        <v>0</v>
      </c>
      <c r="AH195" s="320" t="s">
        <v>420</v>
      </c>
      <c r="AI195" s="385" t="s">
        <v>420</v>
      </c>
      <c r="AJ195" s="318" t="s">
        <v>58</v>
      </c>
      <c r="AK195" s="261"/>
    </row>
    <row r="196" spans="1:37" ht="47.25">
      <c r="A196" s="317" t="s">
        <v>299</v>
      </c>
      <c r="B196" s="389" t="s">
        <v>489</v>
      </c>
      <c r="C196" s="318" t="s">
        <v>8</v>
      </c>
      <c r="D196" s="318" t="s">
        <v>615</v>
      </c>
      <c r="E196" s="260">
        <v>5.8355932203389838</v>
      </c>
      <c r="F196" s="320" t="s">
        <v>420</v>
      </c>
      <c r="G196" s="260">
        <v>0</v>
      </c>
      <c r="H196" s="320" t="s">
        <v>420</v>
      </c>
      <c r="I196" s="260">
        <v>5.8355932203389838</v>
      </c>
      <c r="J196" s="320" t="s">
        <v>420</v>
      </c>
      <c r="K196" s="260">
        <v>0.66313559322033899</v>
      </c>
      <c r="L196" s="320" t="s">
        <v>420</v>
      </c>
      <c r="M196" s="390">
        <v>0</v>
      </c>
      <c r="N196" s="320" t="s">
        <v>420</v>
      </c>
      <c r="O196" s="260">
        <v>0</v>
      </c>
      <c r="P196" s="320" t="s">
        <v>420</v>
      </c>
      <c r="Q196" s="260">
        <v>0</v>
      </c>
      <c r="R196" s="320" t="s">
        <v>420</v>
      </c>
      <c r="S196" s="260">
        <v>0</v>
      </c>
      <c r="T196" s="320" t="s">
        <v>420</v>
      </c>
      <c r="U196" s="320">
        <v>0</v>
      </c>
      <c r="V196" s="320" t="s">
        <v>420</v>
      </c>
      <c r="W196" s="260">
        <v>0.66313559322033899</v>
      </c>
      <c r="X196" s="320" t="s">
        <v>420</v>
      </c>
      <c r="Y196" s="320">
        <v>0</v>
      </c>
      <c r="Z196" s="320" t="s">
        <v>420</v>
      </c>
      <c r="AA196" s="260">
        <v>0</v>
      </c>
      <c r="AB196" s="320" t="s">
        <v>420</v>
      </c>
      <c r="AC196" s="320">
        <v>0</v>
      </c>
      <c r="AD196" s="320" t="s">
        <v>420</v>
      </c>
      <c r="AE196" s="320">
        <f t="shared" si="86"/>
        <v>5.8355932203389838</v>
      </c>
      <c r="AF196" s="320" t="s">
        <v>420</v>
      </c>
      <c r="AG196" s="320">
        <f t="shared" si="87"/>
        <v>0</v>
      </c>
      <c r="AH196" s="320" t="s">
        <v>420</v>
      </c>
      <c r="AI196" s="385" t="s">
        <v>420</v>
      </c>
      <c r="AJ196" s="318" t="s">
        <v>58</v>
      </c>
      <c r="AK196" s="261"/>
    </row>
    <row r="197" spans="1:37" ht="31.5">
      <c r="A197" s="317" t="s">
        <v>299</v>
      </c>
      <c r="B197" s="389" t="s">
        <v>490</v>
      </c>
      <c r="C197" s="318" t="s">
        <v>8</v>
      </c>
      <c r="D197" s="318" t="s">
        <v>616</v>
      </c>
      <c r="E197" s="260">
        <v>0.43220338983050849</v>
      </c>
      <c r="F197" s="320" t="s">
        <v>420</v>
      </c>
      <c r="G197" s="260">
        <v>0</v>
      </c>
      <c r="H197" s="320" t="s">
        <v>420</v>
      </c>
      <c r="I197" s="260">
        <v>0.43220338983050849</v>
      </c>
      <c r="J197" s="320" t="s">
        <v>420</v>
      </c>
      <c r="K197" s="260">
        <v>0.1440677966101695</v>
      </c>
      <c r="L197" s="320" t="s">
        <v>420</v>
      </c>
      <c r="M197" s="390">
        <v>0</v>
      </c>
      <c r="N197" s="320" t="s">
        <v>420</v>
      </c>
      <c r="O197" s="260">
        <v>0</v>
      </c>
      <c r="P197" s="320" t="s">
        <v>420</v>
      </c>
      <c r="Q197" s="260">
        <v>0</v>
      </c>
      <c r="R197" s="320" t="s">
        <v>420</v>
      </c>
      <c r="S197" s="260">
        <v>0</v>
      </c>
      <c r="T197" s="320" t="s">
        <v>420</v>
      </c>
      <c r="U197" s="320">
        <v>0</v>
      </c>
      <c r="V197" s="320" t="s">
        <v>420</v>
      </c>
      <c r="W197" s="260">
        <v>0.1440677966101695</v>
      </c>
      <c r="X197" s="320" t="s">
        <v>420</v>
      </c>
      <c r="Y197" s="320">
        <v>0</v>
      </c>
      <c r="Z197" s="320" t="s">
        <v>420</v>
      </c>
      <c r="AA197" s="260">
        <v>0</v>
      </c>
      <c r="AB197" s="320" t="s">
        <v>420</v>
      </c>
      <c r="AC197" s="320">
        <v>0</v>
      </c>
      <c r="AD197" s="320" t="s">
        <v>420</v>
      </c>
      <c r="AE197" s="320">
        <f t="shared" si="86"/>
        <v>0.43220338983050849</v>
      </c>
      <c r="AF197" s="320" t="s">
        <v>420</v>
      </c>
      <c r="AG197" s="320">
        <f t="shared" si="87"/>
        <v>0</v>
      </c>
      <c r="AH197" s="320" t="s">
        <v>420</v>
      </c>
      <c r="AI197" s="385" t="s">
        <v>420</v>
      </c>
      <c r="AJ197" s="318" t="s">
        <v>58</v>
      </c>
      <c r="AK197" s="261"/>
    </row>
    <row r="198" spans="1:37" ht="31.5">
      <c r="A198" s="317" t="s">
        <v>299</v>
      </c>
      <c r="B198" s="389" t="s">
        <v>491</v>
      </c>
      <c r="C198" s="318" t="s">
        <v>8</v>
      </c>
      <c r="D198" s="318" t="s">
        <v>617</v>
      </c>
      <c r="E198" s="260">
        <v>0.841313559322034</v>
      </c>
      <c r="F198" s="320" t="s">
        <v>420</v>
      </c>
      <c r="G198" s="260">
        <v>0</v>
      </c>
      <c r="H198" s="320" t="s">
        <v>420</v>
      </c>
      <c r="I198" s="260">
        <v>0.841313559322034</v>
      </c>
      <c r="J198" s="320" t="s">
        <v>420</v>
      </c>
      <c r="K198" s="260">
        <v>0.33644067796610172</v>
      </c>
      <c r="L198" s="320" t="s">
        <v>420</v>
      </c>
      <c r="M198" s="390">
        <v>0</v>
      </c>
      <c r="N198" s="320" t="s">
        <v>420</v>
      </c>
      <c r="O198" s="260">
        <v>0</v>
      </c>
      <c r="P198" s="320" t="s">
        <v>420</v>
      </c>
      <c r="Q198" s="260">
        <v>0</v>
      </c>
      <c r="R198" s="320" t="s">
        <v>420</v>
      </c>
      <c r="S198" s="260">
        <v>0</v>
      </c>
      <c r="T198" s="320" t="s">
        <v>420</v>
      </c>
      <c r="U198" s="320">
        <v>0</v>
      </c>
      <c r="V198" s="320" t="s">
        <v>420</v>
      </c>
      <c r="W198" s="260">
        <v>0.33644067796610172</v>
      </c>
      <c r="X198" s="320" t="s">
        <v>420</v>
      </c>
      <c r="Y198" s="320">
        <v>0</v>
      </c>
      <c r="Z198" s="320" t="s">
        <v>420</v>
      </c>
      <c r="AA198" s="260">
        <v>0</v>
      </c>
      <c r="AB198" s="320" t="s">
        <v>420</v>
      </c>
      <c r="AC198" s="320">
        <v>0</v>
      </c>
      <c r="AD198" s="320" t="s">
        <v>420</v>
      </c>
      <c r="AE198" s="320">
        <f t="shared" si="86"/>
        <v>0.841313559322034</v>
      </c>
      <c r="AF198" s="320" t="s">
        <v>420</v>
      </c>
      <c r="AG198" s="320">
        <f t="shared" si="87"/>
        <v>0</v>
      </c>
      <c r="AH198" s="320" t="s">
        <v>420</v>
      </c>
      <c r="AI198" s="385" t="s">
        <v>420</v>
      </c>
      <c r="AJ198" s="318" t="s">
        <v>58</v>
      </c>
      <c r="AK198" s="261"/>
    </row>
    <row r="199" spans="1:37" ht="31.5">
      <c r="A199" s="317" t="s">
        <v>299</v>
      </c>
      <c r="B199" s="389" t="s">
        <v>492</v>
      </c>
      <c r="C199" s="318" t="s">
        <v>8</v>
      </c>
      <c r="D199" s="318" t="s">
        <v>618</v>
      </c>
      <c r="E199" s="260">
        <v>0.63050847457627124</v>
      </c>
      <c r="F199" s="320" t="s">
        <v>420</v>
      </c>
      <c r="G199" s="260">
        <v>0</v>
      </c>
      <c r="H199" s="320" t="s">
        <v>420</v>
      </c>
      <c r="I199" s="260">
        <v>0.63050847457627124</v>
      </c>
      <c r="J199" s="320" t="s">
        <v>420</v>
      </c>
      <c r="K199" s="260">
        <v>0.15762711864406781</v>
      </c>
      <c r="L199" s="320" t="s">
        <v>420</v>
      </c>
      <c r="M199" s="390">
        <v>0</v>
      </c>
      <c r="N199" s="320" t="s">
        <v>420</v>
      </c>
      <c r="O199" s="260">
        <v>0</v>
      </c>
      <c r="P199" s="320" t="s">
        <v>420</v>
      </c>
      <c r="Q199" s="260">
        <v>0</v>
      </c>
      <c r="R199" s="320" t="s">
        <v>420</v>
      </c>
      <c r="S199" s="260">
        <v>0</v>
      </c>
      <c r="T199" s="320" t="s">
        <v>420</v>
      </c>
      <c r="U199" s="320">
        <v>0</v>
      </c>
      <c r="V199" s="320" t="s">
        <v>420</v>
      </c>
      <c r="W199" s="260">
        <v>0.15762711864406781</v>
      </c>
      <c r="X199" s="320" t="s">
        <v>420</v>
      </c>
      <c r="Y199" s="320">
        <v>0</v>
      </c>
      <c r="Z199" s="320" t="s">
        <v>420</v>
      </c>
      <c r="AA199" s="260">
        <v>0</v>
      </c>
      <c r="AB199" s="320" t="s">
        <v>420</v>
      </c>
      <c r="AC199" s="320">
        <v>0</v>
      </c>
      <c r="AD199" s="320" t="s">
        <v>420</v>
      </c>
      <c r="AE199" s="320">
        <f t="shared" si="86"/>
        <v>0.63050847457627124</v>
      </c>
      <c r="AF199" s="320" t="s">
        <v>420</v>
      </c>
      <c r="AG199" s="320">
        <f t="shared" si="87"/>
        <v>0</v>
      </c>
      <c r="AH199" s="320" t="s">
        <v>420</v>
      </c>
      <c r="AI199" s="385" t="s">
        <v>420</v>
      </c>
      <c r="AJ199" s="318" t="s">
        <v>58</v>
      </c>
      <c r="AK199" s="261"/>
    </row>
    <row r="200" spans="1:37" ht="31.5">
      <c r="A200" s="317" t="s">
        <v>299</v>
      </c>
      <c r="B200" s="389" t="s">
        <v>142</v>
      </c>
      <c r="C200" s="318" t="s">
        <v>8</v>
      </c>
      <c r="D200" s="318" t="s">
        <v>371</v>
      </c>
      <c r="E200" s="260">
        <v>2.454661016949153</v>
      </c>
      <c r="F200" s="320" t="s">
        <v>420</v>
      </c>
      <c r="G200" s="260">
        <v>0</v>
      </c>
      <c r="H200" s="320" t="s">
        <v>420</v>
      </c>
      <c r="I200" s="260">
        <v>2.2910169491525427</v>
      </c>
      <c r="J200" s="320" t="s">
        <v>420</v>
      </c>
      <c r="K200" s="260">
        <v>0.16364406779661017</v>
      </c>
      <c r="L200" s="320" t="s">
        <v>420</v>
      </c>
      <c r="M200" s="390">
        <v>0</v>
      </c>
      <c r="N200" s="320" t="s">
        <v>420</v>
      </c>
      <c r="O200" s="260">
        <v>0</v>
      </c>
      <c r="P200" s="320" t="s">
        <v>420</v>
      </c>
      <c r="Q200" s="260">
        <v>0</v>
      </c>
      <c r="R200" s="320" t="s">
        <v>420</v>
      </c>
      <c r="S200" s="260">
        <v>0</v>
      </c>
      <c r="T200" s="320" t="s">
        <v>420</v>
      </c>
      <c r="U200" s="320">
        <v>0</v>
      </c>
      <c r="V200" s="320" t="s">
        <v>420</v>
      </c>
      <c r="W200" s="260">
        <v>0</v>
      </c>
      <c r="X200" s="320" t="s">
        <v>420</v>
      </c>
      <c r="Y200" s="320">
        <v>0</v>
      </c>
      <c r="Z200" s="320" t="s">
        <v>420</v>
      </c>
      <c r="AA200" s="260">
        <v>0.16364406779661017</v>
      </c>
      <c r="AB200" s="320" t="s">
        <v>420</v>
      </c>
      <c r="AC200" s="320">
        <v>0</v>
      </c>
      <c r="AD200" s="320" t="s">
        <v>420</v>
      </c>
      <c r="AE200" s="320">
        <f t="shared" si="86"/>
        <v>2.2910169491525427</v>
      </c>
      <c r="AF200" s="320" t="s">
        <v>420</v>
      </c>
      <c r="AG200" s="320">
        <f t="shared" si="87"/>
        <v>0</v>
      </c>
      <c r="AH200" s="320" t="s">
        <v>420</v>
      </c>
      <c r="AI200" s="385" t="s">
        <v>420</v>
      </c>
      <c r="AJ200" s="318" t="s">
        <v>58</v>
      </c>
      <c r="AK200" s="261"/>
    </row>
    <row r="201" spans="1:37" ht="31.5">
      <c r="A201" s="317" t="s">
        <v>299</v>
      </c>
      <c r="B201" s="389" t="s">
        <v>143</v>
      </c>
      <c r="C201" s="318" t="s">
        <v>8</v>
      </c>
      <c r="D201" s="318" t="s">
        <v>372</v>
      </c>
      <c r="E201" s="260">
        <v>3.0277966101694918</v>
      </c>
      <c r="F201" s="320" t="s">
        <v>420</v>
      </c>
      <c r="G201" s="260">
        <v>0</v>
      </c>
      <c r="H201" s="320" t="s">
        <v>420</v>
      </c>
      <c r="I201" s="260">
        <v>2.8115254237288139</v>
      </c>
      <c r="J201" s="320" t="s">
        <v>420</v>
      </c>
      <c r="K201" s="260">
        <v>0.21627118644067797</v>
      </c>
      <c r="L201" s="320" t="s">
        <v>420</v>
      </c>
      <c r="M201" s="390">
        <v>0</v>
      </c>
      <c r="N201" s="320" t="s">
        <v>420</v>
      </c>
      <c r="O201" s="260">
        <v>0</v>
      </c>
      <c r="P201" s="320" t="s">
        <v>420</v>
      </c>
      <c r="Q201" s="260">
        <v>0</v>
      </c>
      <c r="R201" s="320" t="s">
        <v>420</v>
      </c>
      <c r="S201" s="260">
        <v>0</v>
      </c>
      <c r="T201" s="320" t="s">
        <v>420</v>
      </c>
      <c r="U201" s="320">
        <v>0</v>
      </c>
      <c r="V201" s="320" t="s">
        <v>420</v>
      </c>
      <c r="W201" s="260">
        <v>0</v>
      </c>
      <c r="X201" s="320" t="s">
        <v>420</v>
      </c>
      <c r="Y201" s="320">
        <v>0</v>
      </c>
      <c r="Z201" s="320" t="s">
        <v>420</v>
      </c>
      <c r="AA201" s="260">
        <v>0.21627118644067797</v>
      </c>
      <c r="AB201" s="320" t="s">
        <v>420</v>
      </c>
      <c r="AC201" s="320">
        <v>0</v>
      </c>
      <c r="AD201" s="320" t="s">
        <v>420</v>
      </c>
      <c r="AE201" s="320">
        <f t="shared" si="86"/>
        <v>2.8115254237288139</v>
      </c>
      <c r="AF201" s="320" t="s">
        <v>420</v>
      </c>
      <c r="AG201" s="320">
        <f t="shared" si="87"/>
        <v>0</v>
      </c>
      <c r="AH201" s="320" t="s">
        <v>420</v>
      </c>
      <c r="AI201" s="385" t="s">
        <v>420</v>
      </c>
      <c r="AJ201" s="318" t="s">
        <v>58</v>
      </c>
      <c r="AK201" s="261"/>
    </row>
    <row r="202" spans="1:37" ht="31.5">
      <c r="A202" s="317" t="s">
        <v>299</v>
      </c>
      <c r="B202" s="389" t="s">
        <v>144</v>
      </c>
      <c r="C202" s="318" t="s">
        <v>8</v>
      </c>
      <c r="D202" s="318" t="s">
        <v>373</v>
      </c>
      <c r="E202" s="260">
        <v>4.6118644067796613</v>
      </c>
      <c r="F202" s="320" t="s">
        <v>420</v>
      </c>
      <c r="G202" s="260">
        <v>0</v>
      </c>
      <c r="H202" s="320" t="s">
        <v>420</v>
      </c>
      <c r="I202" s="260">
        <v>4.3044067796610168</v>
      </c>
      <c r="J202" s="320" t="s">
        <v>420</v>
      </c>
      <c r="K202" s="260">
        <v>0.30745762711864411</v>
      </c>
      <c r="L202" s="320" t="s">
        <v>420</v>
      </c>
      <c r="M202" s="390">
        <v>0</v>
      </c>
      <c r="N202" s="320" t="s">
        <v>420</v>
      </c>
      <c r="O202" s="260">
        <v>0</v>
      </c>
      <c r="P202" s="320" t="s">
        <v>420</v>
      </c>
      <c r="Q202" s="260">
        <v>0</v>
      </c>
      <c r="R202" s="320" t="s">
        <v>420</v>
      </c>
      <c r="S202" s="260">
        <v>0</v>
      </c>
      <c r="T202" s="320" t="s">
        <v>420</v>
      </c>
      <c r="U202" s="320">
        <v>0</v>
      </c>
      <c r="V202" s="320" t="s">
        <v>420</v>
      </c>
      <c r="W202" s="260">
        <v>0</v>
      </c>
      <c r="X202" s="320" t="s">
        <v>420</v>
      </c>
      <c r="Y202" s="320">
        <v>0</v>
      </c>
      <c r="Z202" s="320" t="s">
        <v>420</v>
      </c>
      <c r="AA202" s="260">
        <v>0.30745762711864411</v>
      </c>
      <c r="AB202" s="320" t="s">
        <v>420</v>
      </c>
      <c r="AC202" s="320">
        <v>0</v>
      </c>
      <c r="AD202" s="320" t="s">
        <v>420</v>
      </c>
      <c r="AE202" s="320">
        <f t="shared" si="86"/>
        <v>4.3044067796610168</v>
      </c>
      <c r="AF202" s="320" t="s">
        <v>420</v>
      </c>
      <c r="AG202" s="320">
        <f t="shared" si="87"/>
        <v>0</v>
      </c>
      <c r="AH202" s="320" t="s">
        <v>420</v>
      </c>
      <c r="AI202" s="385" t="s">
        <v>420</v>
      </c>
      <c r="AJ202" s="318" t="s">
        <v>58</v>
      </c>
      <c r="AK202" s="261"/>
    </row>
    <row r="203" spans="1:37" ht="31.5">
      <c r="A203" s="317" t="s">
        <v>299</v>
      </c>
      <c r="B203" s="389" t="s">
        <v>493</v>
      </c>
      <c r="C203" s="318" t="s">
        <v>8</v>
      </c>
      <c r="D203" s="318" t="s">
        <v>619</v>
      </c>
      <c r="E203" s="260">
        <v>10.559322033898306</v>
      </c>
      <c r="F203" s="320" t="s">
        <v>420</v>
      </c>
      <c r="G203" s="260">
        <v>0</v>
      </c>
      <c r="H203" s="320" t="s">
        <v>420</v>
      </c>
      <c r="I203" s="260">
        <v>10.559322033898306</v>
      </c>
      <c r="J203" s="320" t="s">
        <v>420</v>
      </c>
      <c r="K203" s="260">
        <v>0.59322033898305093</v>
      </c>
      <c r="L203" s="320" t="s">
        <v>420</v>
      </c>
      <c r="M203" s="390">
        <v>0</v>
      </c>
      <c r="N203" s="320" t="s">
        <v>420</v>
      </c>
      <c r="O203" s="260">
        <v>0</v>
      </c>
      <c r="P203" s="320" t="s">
        <v>420</v>
      </c>
      <c r="Q203" s="260">
        <v>0</v>
      </c>
      <c r="R203" s="320" t="s">
        <v>420</v>
      </c>
      <c r="S203" s="260">
        <v>0</v>
      </c>
      <c r="T203" s="320" t="s">
        <v>420</v>
      </c>
      <c r="U203" s="320">
        <v>0</v>
      </c>
      <c r="V203" s="320" t="s">
        <v>420</v>
      </c>
      <c r="W203" s="260">
        <v>0.59322033898305093</v>
      </c>
      <c r="X203" s="320" t="s">
        <v>420</v>
      </c>
      <c r="Y203" s="320">
        <v>0</v>
      </c>
      <c r="Z203" s="320" t="s">
        <v>420</v>
      </c>
      <c r="AA203" s="260">
        <v>0</v>
      </c>
      <c r="AB203" s="320" t="s">
        <v>420</v>
      </c>
      <c r="AC203" s="320">
        <v>0</v>
      </c>
      <c r="AD203" s="320" t="s">
        <v>420</v>
      </c>
      <c r="AE203" s="320">
        <f t="shared" si="86"/>
        <v>10.559322033898306</v>
      </c>
      <c r="AF203" s="320" t="s">
        <v>420</v>
      </c>
      <c r="AG203" s="320">
        <f t="shared" si="87"/>
        <v>0</v>
      </c>
      <c r="AH203" s="320" t="s">
        <v>420</v>
      </c>
      <c r="AI203" s="385" t="s">
        <v>420</v>
      </c>
      <c r="AJ203" s="318" t="s">
        <v>58</v>
      </c>
      <c r="AK203" s="261"/>
    </row>
    <row r="204" spans="1:37" ht="78.75">
      <c r="A204" s="317" t="s">
        <v>299</v>
      </c>
      <c r="B204" s="389" t="s">
        <v>494</v>
      </c>
      <c r="C204" s="318" t="s">
        <v>8</v>
      </c>
      <c r="D204" s="318" t="s">
        <v>620</v>
      </c>
      <c r="E204" s="260">
        <v>2.449152542372881</v>
      </c>
      <c r="F204" s="320" t="s">
        <v>420</v>
      </c>
      <c r="G204" s="260">
        <v>0</v>
      </c>
      <c r="H204" s="320" t="s">
        <v>420</v>
      </c>
      <c r="I204" s="260">
        <v>2.449152542372881</v>
      </c>
      <c r="J204" s="320" t="s">
        <v>420</v>
      </c>
      <c r="K204" s="260">
        <v>9.796610169491525E-2</v>
      </c>
      <c r="L204" s="320" t="s">
        <v>420</v>
      </c>
      <c r="M204" s="390">
        <v>0</v>
      </c>
      <c r="N204" s="320" t="s">
        <v>420</v>
      </c>
      <c r="O204" s="260">
        <v>0</v>
      </c>
      <c r="P204" s="320" t="s">
        <v>420</v>
      </c>
      <c r="Q204" s="260">
        <v>0</v>
      </c>
      <c r="R204" s="320" t="s">
        <v>420</v>
      </c>
      <c r="S204" s="260">
        <v>0</v>
      </c>
      <c r="T204" s="320" t="s">
        <v>420</v>
      </c>
      <c r="U204" s="320">
        <v>0</v>
      </c>
      <c r="V204" s="320" t="s">
        <v>420</v>
      </c>
      <c r="W204" s="260">
        <v>9.796610169491525E-2</v>
      </c>
      <c r="X204" s="320" t="s">
        <v>420</v>
      </c>
      <c r="Y204" s="320">
        <v>0</v>
      </c>
      <c r="Z204" s="320" t="s">
        <v>420</v>
      </c>
      <c r="AA204" s="260">
        <v>0</v>
      </c>
      <c r="AB204" s="320" t="s">
        <v>420</v>
      </c>
      <c r="AC204" s="320">
        <v>0</v>
      </c>
      <c r="AD204" s="320" t="s">
        <v>420</v>
      </c>
      <c r="AE204" s="320">
        <f t="shared" si="86"/>
        <v>2.449152542372881</v>
      </c>
      <c r="AF204" s="320" t="s">
        <v>420</v>
      </c>
      <c r="AG204" s="320">
        <f t="shared" si="87"/>
        <v>0</v>
      </c>
      <c r="AH204" s="320" t="s">
        <v>420</v>
      </c>
      <c r="AI204" s="385" t="s">
        <v>420</v>
      </c>
      <c r="AJ204" s="318" t="s">
        <v>58</v>
      </c>
      <c r="AK204" s="261"/>
    </row>
    <row r="205" spans="1:37" ht="63">
      <c r="A205" s="317" t="s">
        <v>299</v>
      </c>
      <c r="B205" s="389" t="s">
        <v>495</v>
      </c>
      <c r="C205" s="318" t="s">
        <v>8</v>
      </c>
      <c r="D205" s="318" t="s">
        <v>621</v>
      </c>
      <c r="E205" s="260">
        <v>1.8401694915254241</v>
      </c>
      <c r="F205" s="320" t="s">
        <v>420</v>
      </c>
      <c r="G205" s="260">
        <v>0</v>
      </c>
      <c r="H205" s="320" t="s">
        <v>420</v>
      </c>
      <c r="I205" s="260">
        <v>1.8401694915254241</v>
      </c>
      <c r="J205" s="320" t="s">
        <v>420</v>
      </c>
      <c r="K205" s="260">
        <v>0.15661016949152545</v>
      </c>
      <c r="L205" s="320" t="s">
        <v>420</v>
      </c>
      <c r="M205" s="390">
        <v>0</v>
      </c>
      <c r="N205" s="320" t="s">
        <v>420</v>
      </c>
      <c r="O205" s="260">
        <v>0</v>
      </c>
      <c r="P205" s="320" t="s">
        <v>420</v>
      </c>
      <c r="Q205" s="260">
        <v>0</v>
      </c>
      <c r="R205" s="320" t="s">
        <v>420</v>
      </c>
      <c r="S205" s="260">
        <v>0</v>
      </c>
      <c r="T205" s="320" t="s">
        <v>420</v>
      </c>
      <c r="U205" s="320">
        <v>0</v>
      </c>
      <c r="V205" s="320" t="s">
        <v>420</v>
      </c>
      <c r="W205" s="260">
        <v>0.15661016949152545</v>
      </c>
      <c r="X205" s="320" t="s">
        <v>420</v>
      </c>
      <c r="Y205" s="320">
        <v>0</v>
      </c>
      <c r="Z205" s="320" t="s">
        <v>420</v>
      </c>
      <c r="AA205" s="260">
        <v>0</v>
      </c>
      <c r="AB205" s="320" t="s">
        <v>420</v>
      </c>
      <c r="AC205" s="320">
        <v>0</v>
      </c>
      <c r="AD205" s="320" t="s">
        <v>420</v>
      </c>
      <c r="AE205" s="320">
        <f t="shared" si="86"/>
        <v>1.8401694915254241</v>
      </c>
      <c r="AF205" s="320" t="s">
        <v>420</v>
      </c>
      <c r="AG205" s="320">
        <f t="shared" si="87"/>
        <v>0</v>
      </c>
      <c r="AH205" s="320" t="s">
        <v>420</v>
      </c>
      <c r="AI205" s="385" t="s">
        <v>420</v>
      </c>
      <c r="AJ205" s="318" t="s">
        <v>58</v>
      </c>
      <c r="AK205" s="261"/>
    </row>
    <row r="206" spans="1:37" ht="78.75">
      <c r="A206" s="317" t="s">
        <v>299</v>
      </c>
      <c r="B206" s="389" t="s">
        <v>496</v>
      </c>
      <c r="C206" s="318" t="s">
        <v>8</v>
      </c>
      <c r="D206" s="318" t="s">
        <v>622</v>
      </c>
      <c r="E206" s="260">
        <v>46.387154372881355</v>
      </c>
      <c r="F206" s="320" t="s">
        <v>420</v>
      </c>
      <c r="G206" s="260">
        <v>0</v>
      </c>
      <c r="H206" s="320" t="s">
        <v>420</v>
      </c>
      <c r="I206" s="260">
        <v>46.387154372881355</v>
      </c>
      <c r="J206" s="320" t="s">
        <v>420</v>
      </c>
      <c r="K206" s="260">
        <v>15.165031237288135</v>
      </c>
      <c r="L206" s="320" t="s">
        <v>420</v>
      </c>
      <c r="M206" s="390">
        <v>0</v>
      </c>
      <c r="N206" s="320" t="s">
        <v>420</v>
      </c>
      <c r="O206" s="260">
        <v>0</v>
      </c>
      <c r="P206" s="320" t="s">
        <v>420</v>
      </c>
      <c r="Q206" s="260">
        <v>0</v>
      </c>
      <c r="R206" s="320" t="s">
        <v>420</v>
      </c>
      <c r="S206" s="260">
        <v>0</v>
      </c>
      <c r="T206" s="320" t="s">
        <v>420</v>
      </c>
      <c r="U206" s="320">
        <v>0</v>
      </c>
      <c r="V206" s="320" t="s">
        <v>420</v>
      </c>
      <c r="W206" s="260">
        <v>15.165031237288135</v>
      </c>
      <c r="X206" s="320" t="s">
        <v>420</v>
      </c>
      <c r="Y206" s="320">
        <v>0</v>
      </c>
      <c r="Z206" s="320" t="s">
        <v>420</v>
      </c>
      <c r="AA206" s="260">
        <v>0</v>
      </c>
      <c r="AB206" s="320" t="s">
        <v>420</v>
      </c>
      <c r="AC206" s="320">
        <v>0</v>
      </c>
      <c r="AD206" s="320" t="s">
        <v>420</v>
      </c>
      <c r="AE206" s="320">
        <f t="shared" si="86"/>
        <v>46.387154372881355</v>
      </c>
      <c r="AF206" s="320" t="s">
        <v>420</v>
      </c>
      <c r="AG206" s="320">
        <f t="shared" si="87"/>
        <v>0</v>
      </c>
      <c r="AH206" s="320" t="s">
        <v>420</v>
      </c>
      <c r="AI206" s="385" t="s">
        <v>420</v>
      </c>
      <c r="AJ206" s="318" t="s">
        <v>58</v>
      </c>
      <c r="AK206" s="261"/>
    </row>
    <row r="207" spans="1:37" ht="47.25">
      <c r="A207" s="317" t="s">
        <v>299</v>
      </c>
      <c r="B207" s="389" t="s">
        <v>497</v>
      </c>
      <c r="C207" s="318" t="s">
        <v>8</v>
      </c>
      <c r="D207" s="318" t="s">
        <v>623</v>
      </c>
      <c r="E207" s="260">
        <v>1.8728813559322035</v>
      </c>
      <c r="F207" s="320" t="s">
        <v>420</v>
      </c>
      <c r="G207" s="260">
        <v>0</v>
      </c>
      <c r="H207" s="320" t="s">
        <v>420</v>
      </c>
      <c r="I207" s="260">
        <v>1.8728813559322035</v>
      </c>
      <c r="J207" s="320" t="s">
        <v>420</v>
      </c>
      <c r="K207" s="260">
        <v>0.11016949152542374</v>
      </c>
      <c r="L207" s="320" t="s">
        <v>420</v>
      </c>
      <c r="M207" s="390">
        <v>0</v>
      </c>
      <c r="N207" s="320" t="s">
        <v>420</v>
      </c>
      <c r="O207" s="260">
        <v>0</v>
      </c>
      <c r="P207" s="320" t="s">
        <v>420</v>
      </c>
      <c r="Q207" s="260">
        <v>0</v>
      </c>
      <c r="R207" s="320" t="s">
        <v>420</v>
      </c>
      <c r="S207" s="260">
        <v>0</v>
      </c>
      <c r="T207" s="320" t="s">
        <v>420</v>
      </c>
      <c r="U207" s="320">
        <v>0</v>
      </c>
      <c r="V207" s="320" t="s">
        <v>420</v>
      </c>
      <c r="W207" s="260">
        <v>0</v>
      </c>
      <c r="X207" s="320" t="s">
        <v>420</v>
      </c>
      <c r="Y207" s="320">
        <v>0</v>
      </c>
      <c r="Z207" s="320" t="s">
        <v>420</v>
      </c>
      <c r="AA207" s="260">
        <v>0.11016949152542374</v>
      </c>
      <c r="AB207" s="320" t="s">
        <v>420</v>
      </c>
      <c r="AC207" s="320">
        <v>0</v>
      </c>
      <c r="AD207" s="320" t="s">
        <v>420</v>
      </c>
      <c r="AE207" s="320">
        <f t="shared" si="86"/>
        <v>1.8728813559322035</v>
      </c>
      <c r="AF207" s="320" t="s">
        <v>420</v>
      </c>
      <c r="AG207" s="320">
        <f t="shared" si="87"/>
        <v>0</v>
      </c>
      <c r="AH207" s="320" t="s">
        <v>420</v>
      </c>
      <c r="AI207" s="385" t="s">
        <v>420</v>
      </c>
      <c r="AJ207" s="318" t="s">
        <v>58</v>
      </c>
      <c r="AK207" s="261"/>
    </row>
    <row r="208" spans="1:37" ht="63">
      <c r="A208" s="317" t="s">
        <v>299</v>
      </c>
      <c r="B208" s="389" t="s">
        <v>498</v>
      </c>
      <c r="C208" s="318" t="s">
        <v>8</v>
      </c>
      <c r="D208" s="318" t="s">
        <v>624</v>
      </c>
      <c r="E208" s="260">
        <v>1.0571186440677967</v>
      </c>
      <c r="F208" s="320" t="s">
        <v>420</v>
      </c>
      <c r="G208" s="260">
        <v>0</v>
      </c>
      <c r="H208" s="320" t="s">
        <v>420</v>
      </c>
      <c r="I208" s="260">
        <v>1.0571186440677967</v>
      </c>
      <c r="J208" s="320" t="s">
        <v>420</v>
      </c>
      <c r="K208" s="260">
        <v>0.15661016949152545</v>
      </c>
      <c r="L208" s="320" t="s">
        <v>420</v>
      </c>
      <c r="M208" s="390">
        <v>0</v>
      </c>
      <c r="N208" s="320" t="s">
        <v>420</v>
      </c>
      <c r="O208" s="260">
        <v>0</v>
      </c>
      <c r="P208" s="320" t="s">
        <v>420</v>
      </c>
      <c r="Q208" s="260">
        <v>0</v>
      </c>
      <c r="R208" s="320" t="s">
        <v>420</v>
      </c>
      <c r="S208" s="260">
        <v>0</v>
      </c>
      <c r="T208" s="320" t="s">
        <v>420</v>
      </c>
      <c r="U208" s="320">
        <v>0</v>
      </c>
      <c r="V208" s="320" t="s">
        <v>420</v>
      </c>
      <c r="W208" s="260">
        <v>0</v>
      </c>
      <c r="X208" s="320" t="s">
        <v>420</v>
      </c>
      <c r="Y208" s="320">
        <v>0</v>
      </c>
      <c r="Z208" s="320" t="s">
        <v>420</v>
      </c>
      <c r="AA208" s="260">
        <v>0.15661016949152545</v>
      </c>
      <c r="AB208" s="320" t="s">
        <v>420</v>
      </c>
      <c r="AC208" s="320">
        <v>0</v>
      </c>
      <c r="AD208" s="320" t="s">
        <v>420</v>
      </c>
      <c r="AE208" s="320">
        <f t="shared" si="86"/>
        <v>1.0571186440677967</v>
      </c>
      <c r="AF208" s="320" t="s">
        <v>420</v>
      </c>
      <c r="AG208" s="320">
        <f t="shared" si="87"/>
        <v>0</v>
      </c>
      <c r="AH208" s="320" t="s">
        <v>420</v>
      </c>
      <c r="AI208" s="385" t="s">
        <v>420</v>
      </c>
      <c r="AJ208" s="318" t="s">
        <v>58</v>
      </c>
      <c r="AK208" s="261"/>
    </row>
    <row r="209" spans="1:37" ht="47.25">
      <c r="A209" s="317" t="s">
        <v>299</v>
      </c>
      <c r="B209" s="389" t="s">
        <v>499</v>
      </c>
      <c r="C209" s="318" t="s">
        <v>8</v>
      </c>
      <c r="D209" s="318" t="s">
        <v>625</v>
      </c>
      <c r="E209" s="260">
        <v>2.0127118644067798</v>
      </c>
      <c r="F209" s="320" t="s">
        <v>420</v>
      </c>
      <c r="G209" s="260">
        <v>0</v>
      </c>
      <c r="H209" s="320" t="s">
        <v>420</v>
      </c>
      <c r="I209" s="260">
        <v>2.0127118644067798</v>
      </c>
      <c r="J209" s="320" t="s">
        <v>420</v>
      </c>
      <c r="K209" s="260">
        <v>0.40254237288135591</v>
      </c>
      <c r="L209" s="320" t="s">
        <v>420</v>
      </c>
      <c r="M209" s="390">
        <v>0</v>
      </c>
      <c r="N209" s="320" t="s">
        <v>420</v>
      </c>
      <c r="O209" s="260">
        <v>0</v>
      </c>
      <c r="P209" s="320" t="s">
        <v>420</v>
      </c>
      <c r="Q209" s="260">
        <v>0</v>
      </c>
      <c r="R209" s="320" t="s">
        <v>420</v>
      </c>
      <c r="S209" s="260">
        <v>0</v>
      </c>
      <c r="T209" s="320" t="s">
        <v>420</v>
      </c>
      <c r="U209" s="320">
        <v>0</v>
      </c>
      <c r="V209" s="320" t="s">
        <v>420</v>
      </c>
      <c r="W209" s="260">
        <v>0</v>
      </c>
      <c r="X209" s="320" t="s">
        <v>420</v>
      </c>
      <c r="Y209" s="320">
        <v>0</v>
      </c>
      <c r="Z209" s="320" t="s">
        <v>420</v>
      </c>
      <c r="AA209" s="260">
        <v>0.40254237288135591</v>
      </c>
      <c r="AB209" s="320" t="s">
        <v>420</v>
      </c>
      <c r="AC209" s="320">
        <v>0</v>
      </c>
      <c r="AD209" s="320" t="s">
        <v>420</v>
      </c>
      <c r="AE209" s="320">
        <f t="shared" si="86"/>
        <v>2.0127118644067798</v>
      </c>
      <c r="AF209" s="320" t="s">
        <v>420</v>
      </c>
      <c r="AG209" s="320">
        <f t="shared" si="87"/>
        <v>0</v>
      </c>
      <c r="AH209" s="320" t="s">
        <v>420</v>
      </c>
      <c r="AI209" s="385" t="s">
        <v>420</v>
      </c>
      <c r="AJ209" s="318" t="s">
        <v>58</v>
      </c>
      <c r="AK209" s="261"/>
    </row>
    <row r="210" spans="1:37" ht="47.25">
      <c r="A210" s="317" t="s">
        <v>299</v>
      </c>
      <c r="B210" s="389" t="s">
        <v>500</v>
      </c>
      <c r="C210" s="318" t="s">
        <v>8</v>
      </c>
      <c r="D210" s="318" t="s">
        <v>626</v>
      </c>
      <c r="E210" s="260">
        <v>3.593220338983051</v>
      </c>
      <c r="F210" s="320" t="s">
        <v>420</v>
      </c>
      <c r="G210" s="260">
        <v>0</v>
      </c>
      <c r="H210" s="320" t="s">
        <v>420</v>
      </c>
      <c r="I210" s="260">
        <v>3.593220338983051</v>
      </c>
      <c r="J210" s="320" t="s">
        <v>420</v>
      </c>
      <c r="K210" s="260">
        <v>0.44915254237288138</v>
      </c>
      <c r="L210" s="320" t="s">
        <v>420</v>
      </c>
      <c r="M210" s="390">
        <v>0</v>
      </c>
      <c r="N210" s="320" t="s">
        <v>420</v>
      </c>
      <c r="O210" s="260">
        <v>0</v>
      </c>
      <c r="P210" s="320" t="s">
        <v>420</v>
      </c>
      <c r="Q210" s="260">
        <v>0</v>
      </c>
      <c r="R210" s="320" t="s">
        <v>420</v>
      </c>
      <c r="S210" s="260">
        <v>0</v>
      </c>
      <c r="T210" s="320" t="s">
        <v>420</v>
      </c>
      <c r="U210" s="320">
        <v>0</v>
      </c>
      <c r="V210" s="320" t="s">
        <v>420</v>
      </c>
      <c r="W210" s="260">
        <v>0</v>
      </c>
      <c r="X210" s="320" t="s">
        <v>420</v>
      </c>
      <c r="Y210" s="320">
        <v>0</v>
      </c>
      <c r="Z210" s="320" t="s">
        <v>420</v>
      </c>
      <c r="AA210" s="260">
        <v>0.44915254237288138</v>
      </c>
      <c r="AB210" s="320" t="s">
        <v>420</v>
      </c>
      <c r="AC210" s="320">
        <v>0</v>
      </c>
      <c r="AD210" s="320" t="s">
        <v>420</v>
      </c>
      <c r="AE210" s="320">
        <f t="shared" si="86"/>
        <v>3.593220338983051</v>
      </c>
      <c r="AF210" s="320" t="s">
        <v>420</v>
      </c>
      <c r="AG210" s="320">
        <f t="shared" si="87"/>
        <v>0</v>
      </c>
      <c r="AH210" s="320" t="s">
        <v>420</v>
      </c>
      <c r="AI210" s="385" t="s">
        <v>420</v>
      </c>
      <c r="AJ210" s="318" t="s">
        <v>58</v>
      </c>
      <c r="AK210" s="261"/>
    </row>
    <row r="211" spans="1:37" ht="47.25">
      <c r="A211" s="317" t="s">
        <v>299</v>
      </c>
      <c r="B211" s="389" t="s">
        <v>501</v>
      </c>
      <c r="C211" s="318" t="s">
        <v>8</v>
      </c>
      <c r="D211" s="318" t="s">
        <v>627</v>
      </c>
      <c r="E211" s="260">
        <v>1.1731499999999999</v>
      </c>
      <c r="F211" s="320" t="s">
        <v>420</v>
      </c>
      <c r="G211" s="260">
        <v>0</v>
      </c>
      <c r="H211" s="320" t="s">
        <v>420</v>
      </c>
      <c r="I211" s="260">
        <v>1.1731499999999999</v>
      </c>
      <c r="J211" s="320" t="s">
        <v>420</v>
      </c>
      <c r="K211" s="260">
        <v>0.13034999999999999</v>
      </c>
      <c r="L211" s="320" t="s">
        <v>420</v>
      </c>
      <c r="M211" s="390">
        <v>0</v>
      </c>
      <c r="N211" s="320" t="s">
        <v>420</v>
      </c>
      <c r="O211" s="260">
        <v>0</v>
      </c>
      <c r="P211" s="320" t="s">
        <v>420</v>
      </c>
      <c r="Q211" s="260">
        <v>0</v>
      </c>
      <c r="R211" s="320" t="s">
        <v>420</v>
      </c>
      <c r="S211" s="260">
        <v>0</v>
      </c>
      <c r="T211" s="320" t="s">
        <v>420</v>
      </c>
      <c r="U211" s="320">
        <v>0</v>
      </c>
      <c r="V211" s="320" t="s">
        <v>420</v>
      </c>
      <c r="W211" s="260">
        <v>0</v>
      </c>
      <c r="X211" s="320" t="s">
        <v>420</v>
      </c>
      <c r="Y211" s="320">
        <v>0</v>
      </c>
      <c r="Z211" s="320" t="s">
        <v>420</v>
      </c>
      <c r="AA211" s="260">
        <v>0.13034999999999999</v>
      </c>
      <c r="AB211" s="320" t="s">
        <v>420</v>
      </c>
      <c r="AC211" s="320">
        <v>0</v>
      </c>
      <c r="AD211" s="320" t="s">
        <v>420</v>
      </c>
      <c r="AE211" s="320">
        <f t="shared" si="86"/>
        <v>1.1731499999999999</v>
      </c>
      <c r="AF211" s="320" t="s">
        <v>420</v>
      </c>
      <c r="AG211" s="320">
        <f t="shared" si="87"/>
        <v>0</v>
      </c>
      <c r="AH211" s="320" t="s">
        <v>420</v>
      </c>
      <c r="AI211" s="385" t="s">
        <v>420</v>
      </c>
      <c r="AJ211" s="318" t="s">
        <v>58</v>
      </c>
      <c r="AK211" s="261"/>
    </row>
    <row r="212" spans="1:37" ht="47.25">
      <c r="A212" s="317" t="s">
        <v>299</v>
      </c>
      <c r="B212" s="389" t="s">
        <v>502</v>
      </c>
      <c r="C212" s="318" t="s">
        <v>33</v>
      </c>
      <c r="D212" s="318" t="s">
        <v>628</v>
      </c>
      <c r="E212" s="260">
        <v>0.21259999999999998</v>
      </c>
      <c r="F212" s="320" t="s">
        <v>420</v>
      </c>
      <c r="G212" s="260">
        <v>0</v>
      </c>
      <c r="H212" s="320" t="s">
        <v>420</v>
      </c>
      <c r="I212" s="260">
        <v>0.21259999999999998</v>
      </c>
      <c r="J212" s="320" t="s">
        <v>420</v>
      </c>
      <c r="K212" s="260">
        <v>5.3149999999999996E-2</v>
      </c>
      <c r="L212" s="320" t="s">
        <v>420</v>
      </c>
      <c r="M212" s="390">
        <v>0</v>
      </c>
      <c r="N212" s="320" t="s">
        <v>420</v>
      </c>
      <c r="O212" s="260">
        <v>0</v>
      </c>
      <c r="P212" s="320" t="s">
        <v>420</v>
      </c>
      <c r="Q212" s="260">
        <v>0</v>
      </c>
      <c r="R212" s="320" t="s">
        <v>420</v>
      </c>
      <c r="S212" s="260">
        <v>0</v>
      </c>
      <c r="T212" s="320" t="s">
        <v>420</v>
      </c>
      <c r="U212" s="320">
        <v>0</v>
      </c>
      <c r="V212" s="320" t="s">
        <v>420</v>
      </c>
      <c r="W212" s="260">
        <v>0</v>
      </c>
      <c r="X212" s="320" t="s">
        <v>420</v>
      </c>
      <c r="Y212" s="320">
        <v>0</v>
      </c>
      <c r="Z212" s="320" t="s">
        <v>420</v>
      </c>
      <c r="AA212" s="260">
        <v>5.3149999999999996E-2</v>
      </c>
      <c r="AB212" s="320" t="s">
        <v>420</v>
      </c>
      <c r="AC212" s="320">
        <v>0</v>
      </c>
      <c r="AD212" s="320" t="s">
        <v>420</v>
      </c>
      <c r="AE212" s="320">
        <f t="shared" si="86"/>
        <v>0.21259999999999998</v>
      </c>
      <c r="AF212" s="320" t="s">
        <v>420</v>
      </c>
      <c r="AG212" s="320">
        <f t="shared" si="87"/>
        <v>0</v>
      </c>
      <c r="AH212" s="320" t="s">
        <v>420</v>
      </c>
      <c r="AI212" s="385" t="s">
        <v>420</v>
      </c>
      <c r="AJ212" s="318" t="s">
        <v>58</v>
      </c>
      <c r="AK212" s="261"/>
    </row>
    <row r="213" spans="1:37" ht="47.25">
      <c r="A213" s="317" t="s">
        <v>299</v>
      </c>
      <c r="B213" s="389" t="s">
        <v>503</v>
      </c>
      <c r="C213" s="318" t="s">
        <v>8</v>
      </c>
      <c r="D213" s="318" t="s">
        <v>629</v>
      </c>
      <c r="E213" s="260">
        <v>1.7812499999999998</v>
      </c>
      <c r="F213" s="320" t="s">
        <v>420</v>
      </c>
      <c r="G213" s="260">
        <v>0</v>
      </c>
      <c r="H213" s="320" t="s">
        <v>420</v>
      </c>
      <c r="I213" s="260">
        <v>1.7812499999999998</v>
      </c>
      <c r="J213" s="320" t="s">
        <v>420</v>
      </c>
      <c r="K213" s="260">
        <v>0.46875</v>
      </c>
      <c r="L213" s="320" t="s">
        <v>420</v>
      </c>
      <c r="M213" s="390">
        <v>0</v>
      </c>
      <c r="N213" s="320" t="s">
        <v>420</v>
      </c>
      <c r="O213" s="260">
        <v>0</v>
      </c>
      <c r="P213" s="320" t="s">
        <v>420</v>
      </c>
      <c r="Q213" s="260">
        <v>0</v>
      </c>
      <c r="R213" s="320" t="s">
        <v>420</v>
      </c>
      <c r="S213" s="260">
        <v>0</v>
      </c>
      <c r="T213" s="320" t="s">
        <v>420</v>
      </c>
      <c r="U213" s="320">
        <v>0</v>
      </c>
      <c r="V213" s="320" t="s">
        <v>420</v>
      </c>
      <c r="W213" s="260">
        <v>0</v>
      </c>
      <c r="X213" s="320" t="s">
        <v>420</v>
      </c>
      <c r="Y213" s="320">
        <v>0</v>
      </c>
      <c r="Z213" s="320" t="s">
        <v>420</v>
      </c>
      <c r="AA213" s="260">
        <v>0.46875</v>
      </c>
      <c r="AB213" s="320" t="s">
        <v>420</v>
      </c>
      <c r="AC213" s="320">
        <v>0</v>
      </c>
      <c r="AD213" s="320" t="s">
        <v>420</v>
      </c>
      <c r="AE213" s="320">
        <f t="shared" ref="AE213:AE276" si="161">I213-M213</f>
        <v>1.7812499999999998</v>
      </c>
      <c r="AF213" s="320" t="s">
        <v>420</v>
      </c>
      <c r="AG213" s="320">
        <f t="shared" si="87"/>
        <v>0</v>
      </c>
      <c r="AH213" s="320" t="s">
        <v>420</v>
      </c>
      <c r="AI213" s="385" t="s">
        <v>420</v>
      </c>
      <c r="AJ213" s="318" t="s">
        <v>58</v>
      </c>
      <c r="AK213" s="261"/>
    </row>
    <row r="214" spans="1:37" ht="47.25">
      <c r="A214" s="317" t="s">
        <v>299</v>
      </c>
      <c r="B214" s="389" t="s">
        <v>145</v>
      </c>
      <c r="C214" s="318" t="s">
        <v>8</v>
      </c>
      <c r="D214" s="318" t="s">
        <v>374</v>
      </c>
      <c r="E214" s="260">
        <v>0.56006792372881364</v>
      </c>
      <c r="F214" s="320" t="s">
        <v>420</v>
      </c>
      <c r="G214" s="260">
        <v>0</v>
      </c>
      <c r="H214" s="320" t="s">
        <v>420</v>
      </c>
      <c r="I214" s="260">
        <v>0.48005822033898315</v>
      </c>
      <c r="J214" s="320" t="s">
        <v>420</v>
      </c>
      <c r="K214" s="260">
        <v>0.16001940677966103</v>
      </c>
      <c r="L214" s="320" t="s">
        <v>420</v>
      </c>
      <c r="M214" s="390">
        <v>0</v>
      </c>
      <c r="N214" s="320" t="s">
        <v>420</v>
      </c>
      <c r="O214" s="260">
        <v>0</v>
      </c>
      <c r="P214" s="320" t="s">
        <v>420</v>
      </c>
      <c r="Q214" s="260">
        <v>0</v>
      </c>
      <c r="R214" s="320" t="s">
        <v>420</v>
      </c>
      <c r="S214" s="260">
        <v>0</v>
      </c>
      <c r="T214" s="320" t="s">
        <v>420</v>
      </c>
      <c r="U214" s="320">
        <v>0</v>
      </c>
      <c r="V214" s="320" t="s">
        <v>420</v>
      </c>
      <c r="W214" s="260">
        <v>0</v>
      </c>
      <c r="X214" s="320" t="s">
        <v>420</v>
      </c>
      <c r="Y214" s="320">
        <v>0</v>
      </c>
      <c r="Z214" s="320" t="s">
        <v>420</v>
      </c>
      <c r="AA214" s="260">
        <v>0.16001940677966103</v>
      </c>
      <c r="AB214" s="320" t="s">
        <v>420</v>
      </c>
      <c r="AC214" s="320">
        <v>0</v>
      </c>
      <c r="AD214" s="320" t="s">
        <v>420</v>
      </c>
      <c r="AE214" s="320">
        <f t="shared" si="161"/>
        <v>0.48005822033898315</v>
      </c>
      <c r="AF214" s="320" t="s">
        <v>420</v>
      </c>
      <c r="AG214" s="320">
        <f t="shared" ref="AG214:AG277" si="162">M214-O214</f>
        <v>0</v>
      </c>
      <c r="AH214" s="320" t="s">
        <v>420</v>
      </c>
      <c r="AI214" s="385" t="s">
        <v>420</v>
      </c>
      <c r="AJ214" s="318" t="s">
        <v>58</v>
      </c>
      <c r="AK214" s="261"/>
    </row>
    <row r="215" spans="1:37" ht="47.25">
      <c r="A215" s="317" t="s">
        <v>299</v>
      </c>
      <c r="B215" s="389" t="s">
        <v>146</v>
      </c>
      <c r="C215" s="318" t="s">
        <v>8</v>
      </c>
      <c r="D215" s="318" t="s">
        <v>375</v>
      </c>
      <c r="E215" s="260">
        <v>0.81531449152542379</v>
      </c>
      <c r="F215" s="320" t="s">
        <v>420</v>
      </c>
      <c r="G215" s="260">
        <v>0</v>
      </c>
      <c r="H215" s="320" t="s">
        <v>420</v>
      </c>
      <c r="I215" s="260">
        <v>0.73378304237288139</v>
      </c>
      <c r="J215" s="320" t="s">
        <v>420</v>
      </c>
      <c r="K215" s="260">
        <v>8.1531449152542373E-2</v>
      </c>
      <c r="L215" s="320" t="s">
        <v>420</v>
      </c>
      <c r="M215" s="390">
        <v>0</v>
      </c>
      <c r="N215" s="320" t="s">
        <v>420</v>
      </c>
      <c r="O215" s="260">
        <v>0</v>
      </c>
      <c r="P215" s="320" t="s">
        <v>420</v>
      </c>
      <c r="Q215" s="260">
        <v>0</v>
      </c>
      <c r="R215" s="320" t="s">
        <v>420</v>
      </c>
      <c r="S215" s="260">
        <v>0</v>
      </c>
      <c r="T215" s="320" t="s">
        <v>420</v>
      </c>
      <c r="U215" s="320">
        <v>0</v>
      </c>
      <c r="V215" s="320" t="s">
        <v>420</v>
      </c>
      <c r="W215" s="260">
        <v>0</v>
      </c>
      <c r="X215" s="320" t="s">
        <v>420</v>
      </c>
      <c r="Y215" s="320">
        <v>0</v>
      </c>
      <c r="Z215" s="320" t="s">
        <v>420</v>
      </c>
      <c r="AA215" s="260">
        <v>8.1531449152542373E-2</v>
      </c>
      <c r="AB215" s="320" t="s">
        <v>420</v>
      </c>
      <c r="AC215" s="320">
        <v>0</v>
      </c>
      <c r="AD215" s="320" t="s">
        <v>420</v>
      </c>
      <c r="AE215" s="320">
        <f t="shared" si="161"/>
        <v>0.73378304237288139</v>
      </c>
      <c r="AF215" s="320" t="s">
        <v>420</v>
      </c>
      <c r="AG215" s="320">
        <f t="shared" si="162"/>
        <v>0</v>
      </c>
      <c r="AH215" s="320" t="s">
        <v>420</v>
      </c>
      <c r="AI215" s="385" t="s">
        <v>420</v>
      </c>
      <c r="AJ215" s="318" t="s">
        <v>58</v>
      </c>
      <c r="AK215" s="261"/>
    </row>
    <row r="216" spans="1:37" ht="47.25">
      <c r="A216" s="317" t="s">
        <v>299</v>
      </c>
      <c r="B216" s="389" t="s">
        <v>147</v>
      </c>
      <c r="C216" s="318" t="s">
        <v>8</v>
      </c>
      <c r="D216" s="318" t="s">
        <v>376</v>
      </c>
      <c r="E216" s="260">
        <v>8.4974389067796601</v>
      </c>
      <c r="F216" s="320" t="s">
        <v>420</v>
      </c>
      <c r="G216" s="260">
        <v>0</v>
      </c>
      <c r="H216" s="320" t="s">
        <v>420</v>
      </c>
      <c r="I216" s="260">
        <v>6.4980415169491517</v>
      </c>
      <c r="J216" s="320" t="s">
        <v>420</v>
      </c>
      <c r="K216" s="260">
        <v>0.99969869491525432</v>
      </c>
      <c r="L216" s="320" t="s">
        <v>420</v>
      </c>
      <c r="M216" s="390">
        <v>0</v>
      </c>
      <c r="N216" s="320" t="s">
        <v>420</v>
      </c>
      <c r="O216" s="260">
        <v>0</v>
      </c>
      <c r="P216" s="320" t="s">
        <v>420</v>
      </c>
      <c r="Q216" s="260">
        <v>0</v>
      </c>
      <c r="R216" s="320" t="s">
        <v>420</v>
      </c>
      <c r="S216" s="260">
        <v>0</v>
      </c>
      <c r="T216" s="320" t="s">
        <v>420</v>
      </c>
      <c r="U216" s="320">
        <v>0</v>
      </c>
      <c r="V216" s="320" t="s">
        <v>420</v>
      </c>
      <c r="W216" s="260">
        <v>0</v>
      </c>
      <c r="X216" s="320" t="s">
        <v>420</v>
      </c>
      <c r="Y216" s="320">
        <v>0</v>
      </c>
      <c r="Z216" s="320" t="s">
        <v>420</v>
      </c>
      <c r="AA216" s="260">
        <v>0.99969869491525432</v>
      </c>
      <c r="AB216" s="320" t="s">
        <v>420</v>
      </c>
      <c r="AC216" s="320">
        <v>0</v>
      </c>
      <c r="AD216" s="320" t="s">
        <v>420</v>
      </c>
      <c r="AE216" s="320">
        <f t="shared" si="161"/>
        <v>6.4980415169491517</v>
      </c>
      <c r="AF216" s="320" t="s">
        <v>420</v>
      </c>
      <c r="AG216" s="320">
        <f t="shared" si="162"/>
        <v>0</v>
      </c>
      <c r="AH216" s="320" t="s">
        <v>420</v>
      </c>
      <c r="AI216" s="385" t="s">
        <v>420</v>
      </c>
      <c r="AJ216" s="318" t="s">
        <v>58</v>
      </c>
      <c r="AK216" s="261"/>
    </row>
    <row r="217" spans="1:37" ht="31.5">
      <c r="A217" s="317" t="s">
        <v>299</v>
      </c>
      <c r="B217" s="389" t="s">
        <v>148</v>
      </c>
      <c r="C217" s="318" t="s">
        <v>8</v>
      </c>
      <c r="D217" s="318" t="s">
        <v>377</v>
      </c>
      <c r="E217" s="260">
        <v>5.3481928728813566</v>
      </c>
      <c r="F217" s="320" t="s">
        <v>420</v>
      </c>
      <c r="G217" s="260">
        <v>0</v>
      </c>
      <c r="H217" s="320" t="s">
        <v>420</v>
      </c>
      <c r="I217" s="260">
        <v>4.1597055677966104</v>
      </c>
      <c r="J217" s="320" t="s">
        <v>420</v>
      </c>
      <c r="K217" s="260">
        <v>0.59424365254237288</v>
      </c>
      <c r="L217" s="320" t="s">
        <v>420</v>
      </c>
      <c r="M217" s="390">
        <v>0</v>
      </c>
      <c r="N217" s="320" t="s">
        <v>420</v>
      </c>
      <c r="O217" s="260">
        <v>0</v>
      </c>
      <c r="P217" s="320" t="s">
        <v>420</v>
      </c>
      <c r="Q217" s="260">
        <v>0</v>
      </c>
      <c r="R217" s="320" t="s">
        <v>420</v>
      </c>
      <c r="S217" s="260">
        <v>0</v>
      </c>
      <c r="T217" s="320" t="s">
        <v>420</v>
      </c>
      <c r="U217" s="320">
        <v>0</v>
      </c>
      <c r="V217" s="320" t="s">
        <v>420</v>
      </c>
      <c r="W217" s="260">
        <v>0</v>
      </c>
      <c r="X217" s="320" t="s">
        <v>420</v>
      </c>
      <c r="Y217" s="320">
        <v>0</v>
      </c>
      <c r="Z217" s="320" t="s">
        <v>420</v>
      </c>
      <c r="AA217" s="260">
        <v>0.59424365254237288</v>
      </c>
      <c r="AB217" s="320" t="s">
        <v>420</v>
      </c>
      <c r="AC217" s="320">
        <v>0</v>
      </c>
      <c r="AD217" s="320" t="s">
        <v>420</v>
      </c>
      <c r="AE217" s="320">
        <f t="shared" si="161"/>
        <v>4.1597055677966104</v>
      </c>
      <c r="AF217" s="320" t="s">
        <v>420</v>
      </c>
      <c r="AG217" s="320">
        <f t="shared" si="162"/>
        <v>0</v>
      </c>
      <c r="AH217" s="320" t="s">
        <v>420</v>
      </c>
      <c r="AI217" s="385" t="s">
        <v>420</v>
      </c>
      <c r="AJ217" s="318" t="s">
        <v>58</v>
      </c>
      <c r="AK217" s="261"/>
    </row>
    <row r="218" spans="1:37" ht="47.25">
      <c r="A218" s="317" t="s">
        <v>299</v>
      </c>
      <c r="B218" s="389" t="s">
        <v>149</v>
      </c>
      <c r="C218" s="318" t="s">
        <v>8</v>
      </c>
      <c r="D218" s="318" t="s">
        <v>378</v>
      </c>
      <c r="E218" s="260">
        <v>15.458052338983052</v>
      </c>
      <c r="F218" s="320" t="s">
        <v>420</v>
      </c>
      <c r="G218" s="260">
        <v>0</v>
      </c>
      <c r="H218" s="320" t="s">
        <v>420</v>
      </c>
      <c r="I218" s="260">
        <v>14.26897138983051</v>
      </c>
      <c r="J218" s="320" t="s">
        <v>420</v>
      </c>
      <c r="K218" s="260">
        <v>3.5672428474576274</v>
      </c>
      <c r="L218" s="320" t="s">
        <v>420</v>
      </c>
      <c r="M218" s="390">
        <v>0</v>
      </c>
      <c r="N218" s="320" t="s">
        <v>420</v>
      </c>
      <c r="O218" s="260">
        <v>0</v>
      </c>
      <c r="P218" s="320" t="s">
        <v>420</v>
      </c>
      <c r="Q218" s="260">
        <v>0</v>
      </c>
      <c r="R218" s="320" t="s">
        <v>420</v>
      </c>
      <c r="S218" s="260">
        <v>0</v>
      </c>
      <c r="T218" s="320" t="s">
        <v>420</v>
      </c>
      <c r="U218" s="320">
        <v>0</v>
      </c>
      <c r="V218" s="320" t="s">
        <v>420</v>
      </c>
      <c r="W218" s="260">
        <v>0</v>
      </c>
      <c r="X218" s="320" t="s">
        <v>420</v>
      </c>
      <c r="Y218" s="320">
        <v>0</v>
      </c>
      <c r="Z218" s="320" t="s">
        <v>420</v>
      </c>
      <c r="AA218" s="260">
        <v>3.5672428474576274</v>
      </c>
      <c r="AB218" s="320" t="s">
        <v>420</v>
      </c>
      <c r="AC218" s="320">
        <v>0</v>
      </c>
      <c r="AD218" s="320" t="s">
        <v>420</v>
      </c>
      <c r="AE218" s="320">
        <f t="shared" si="161"/>
        <v>14.26897138983051</v>
      </c>
      <c r="AF218" s="320" t="s">
        <v>420</v>
      </c>
      <c r="AG218" s="320">
        <f t="shared" si="162"/>
        <v>0</v>
      </c>
      <c r="AH218" s="320" t="s">
        <v>420</v>
      </c>
      <c r="AI218" s="385" t="s">
        <v>420</v>
      </c>
      <c r="AJ218" s="318" t="s">
        <v>58</v>
      </c>
      <c r="AK218" s="261"/>
    </row>
    <row r="219" spans="1:37" ht="31.5">
      <c r="A219" s="317" t="s">
        <v>299</v>
      </c>
      <c r="B219" s="389" t="s">
        <v>150</v>
      </c>
      <c r="C219" s="318" t="s">
        <v>8</v>
      </c>
      <c r="D219" s="318" t="s">
        <v>379</v>
      </c>
      <c r="E219" s="260">
        <v>3.0020922203389837</v>
      </c>
      <c r="F219" s="320" t="s">
        <v>420</v>
      </c>
      <c r="G219" s="260">
        <v>0</v>
      </c>
      <c r="H219" s="320" t="s">
        <v>420</v>
      </c>
      <c r="I219" s="260">
        <v>2.5017435169491531</v>
      </c>
      <c r="J219" s="320" t="s">
        <v>420</v>
      </c>
      <c r="K219" s="260">
        <v>0.50034870338983062</v>
      </c>
      <c r="L219" s="320" t="s">
        <v>420</v>
      </c>
      <c r="M219" s="390">
        <v>0</v>
      </c>
      <c r="N219" s="320" t="s">
        <v>420</v>
      </c>
      <c r="O219" s="260">
        <v>0</v>
      </c>
      <c r="P219" s="320" t="s">
        <v>420</v>
      </c>
      <c r="Q219" s="260">
        <v>0</v>
      </c>
      <c r="R219" s="320" t="s">
        <v>420</v>
      </c>
      <c r="S219" s="260">
        <v>0</v>
      </c>
      <c r="T219" s="320" t="s">
        <v>420</v>
      </c>
      <c r="U219" s="320">
        <v>0</v>
      </c>
      <c r="V219" s="320" t="s">
        <v>420</v>
      </c>
      <c r="W219" s="260">
        <v>0</v>
      </c>
      <c r="X219" s="320" t="s">
        <v>420</v>
      </c>
      <c r="Y219" s="320">
        <v>0</v>
      </c>
      <c r="Z219" s="320" t="s">
        <v>420</v>
      </c>
      <c r="AA219" s="260">
        <v>0.50034870338983062</v>
      </c>
      <c r="AB219" s="320" t="s">
        <v>420</v>
      </c>
      <c r="AC219" s="320">
        <v>0</v>
      </c>
      <c r="AD219" s="320" t="s">
        <v>420</v>
      </c>
      <c r="AE219" s="320">
        <f t="shared" si="161"/>
        <v>2.5017435169491531</v>
      </c>
      <c r="AF219" s="320" t="s">
        <v>420</v>
      </c>
      <c r="AG219" s="320">
        <f t="shared" si="162"/>
        <v>0</v>
      </c>
      <c r="AH219" s="320" t="s">
        <v>420</v>
      </c>
      <c r="AI219" s="385" t="s">
        <v>420</v>
      </c>
      <c r="AJ219" s="318" t="s">
        <v>58</v>
      </c>
      <c r="AK219" s="261"/>
    </row>
    <row r="220" spans="1:37" ht="31.5">
      <c r="A220" s="317" t="s">
        <v>299</v>
      </c>
      <c r="B220" s="389" t="s">
        <v>151</v>
      </c>
      <c r="C220" s="318" t="s">
        <v>8</v>
      </c>
      <c r="D220" s="318" t="s">
        <v>380</v>
      </c>
      <c r="E220" s="260">
        <v>3.2780430000000007</v>
      </c>
      <c r="F220" s="320" t="s">
        <v>420</v>
      </c>
      <c r="G220" s="260">
        <v>0</v>
      </c>
      <c r="H220" s="320" t="s">
        <v>420</v>
      </c>
      <c r="I220" s="260">
        <v>2.7317025000000008</v>
      </c>
      <c r="J220" s="320" t="s">
        <v>420</v>
      </c>
      <c r="K220" s="260">
        <v>1.0926810000000002</v>
      </c>
      <c r="L220" s="320" t="s">
        <v>420</v>
      </c>
      <c r="M220" s="390">
        <v>0</v>
      </c>
      <c r="N220" s="320" t="s">
        <v>420</v>
      </c>
      <c r="O220" s="260">
        <v>0</v>
      </c>
      <c r="P220" s="320" t="s">
        <v>420</v>
      </c>
      <c r="Q220" s="260">
        <v>0</v>
      </c>
      <c r="R220" s="320" t="s">
        <v>420</v>
      </c>
      <c r="S220" s="260">
        <v>0</v>
      </c>
      <c r="T220" s="320" t="s">
        <v>420</v>
      </c>
      <c r="U220" s="320">
        <v>0</v>
      </c>
      <c r="V220" s="320" t="s">
        <v>420</v>
      </c>
      <c r="W220" s="260">
        <v>0</v>
      </c>
      <c r="X220" s="320" t="s">
        <v>420</v>
      </c>
      <c r="Y220" s="320">
        <v>0</v>
      </c>
      <c r="Z220" s="320" t="s">
        <v>420</v>
      </c>
      <c r="AA220" s="260">
        <v>1.0926810000000002</v>
      </c>
      <c r="AB220" s="320" t="s">
        <v>420</v>
      </c>
      <c r="AC220" s="320">
        <v>0</v>
      </c>
      <c r="AD220" s="320" t="s">
        <v>420</v>
      </c>
      <c r="AE220" s="320">
        <f t="shared" si="161"/>
        <v>2.7317025000000008</v>
      </c>
      <c r="AF220" s="320" t="s">
        <v>420</v>
      </c>
      <c r="AG220" s="320">
        <f t="shared" si="162"/>
        <v>0</v>
      </c>
      <c r="AH220" s="320" t="s">
        <v>420</v>
      </c>
      <c r="AI220" s="385" t="s">
        <v>420</v>
      </c>
      <c r="AJ220" s="318" t="s">
        <v>58</v>
      </c>
      <c r="AK220" s="261"/>
    </row>
    <row r="221" spans="1:37" ht="47.25">
      <c r="A221" s="317" t="s">
        <v>299</v>
      </c>
      <c r="B221" s="389" t="s">
        <v>152</v>
      </c>
      <c r="C221" s="318" t="s">
        <v>8</v>
      </c>
      <c r="D221" s="318" t="s">
        <v>381</v>
      </c>
      <c r="E221" s="260">
        <v>6.0784158389830516</v>
      </c>
      <c r="F221" s="320" t="s">
        <v>420</v>
      </c>
      <c r="G221" s="260">
        <v>0</v>
      </c>
      <c r="H221" s="320" t="s">
        <v>420</v>
      </c>
      <c r="I221" s="260">
        <v>5.3633080932203399</v>
      </c>
      <c r="J221" s="320" t="s">
        <v>420</v>
      </c>
      <c r="K221" s="260">
        <v>1.0726616186440678</v>
      </c>
      <c r="L221" s="320" t="s">
        <v>420</v>
      </c>
      <c r="M221" s="390">
        <v>0</v>
      </c>
      <c r="N221" s="320" t="s">
        <v>420</v>
      </c>
      <c r="O221" s="260">
        <v>0</v>
      </c>
      <c r="P221" s="320" t="s">
        <v>420</v>
      </c>
      <c r="Q221" s="260">
        <v>0</v>
      </c>
      <c r="R221" s="320" t="s">
        <v>420</v>
      </c>
      <c r="S221" s="260">
        <v>0</v>
      </c>
      <c r="T221" s="320" t="s">
        <v>420</v>
      </c>
      <c r="U221" s="320">
        <v>0</v>
      </c>
      <c r="V221" s="320" t="s">
        <v>420</v>
      </c>
      <c r="W221" s="260">
        <v>0</v>
      </c>
      <c r="X221" s="320" t="s">
        <v>420</v>
      </c>
      <c r="Y221" s="320">
        <v>0</v>
      </c>
      <c r="Z221" s="320" t="s">
        <v>420</v>
      </c>
      <c r="AA221" s="260">
        <v>1.0726616186440678</v>
      </c>
      <c r="AB221" s="320" t="s">
        <v>420</v>
      </c>
      <c r="AC221" s="320">
        <v>0</v>
      </c>
      <c r="AD221" s="320" t="s">
        <v>420</v>
      </c>
      <c r="AE221" s="320">
        <f t="shared" si="161"/>
        <v>5.3633080932203399</v>
      </c>
      <c r="AF221" s="320" t="s">
        <v>420</v>
      </c>
      <c r="AG221" s="320">
        <f t="shared" si="162"/>
        <v>0</v>
      </c>
      <c r="AH221" s="320" t="s">
        <v>420</v>
      </c>
      <c r="AI221" s="385" t="s">
        <v>420</v>
      </c>
      <c r="AJ221" s="318" t="s">
        <v>58</v>
      </c>
      <c r="AK221" s="261"/>
    </row>
    <row r="222" spans="1:37" ht="31.5">
      <c r="A222" s="317" t="s">
        <v>299</v>
      </c>
      <c r="B222" s="389" t="s">
        <v>153</v>
      </c>
      <c r="C222" s="318" t="s">
        <v>8</v>
      </c>
      <c r="D222" s="318" t="s">
        <v>382</v>
      </c>
      <c r="E222" s="260">
        <v>0.66149999999999998</v>
      </c>
      <c r="F222" s="320" t="s">
        <v>420</v>
      </c>
      <c r="G222" s="260">
        <v>0</v>
      </c>
      <c r="H222" s="320" t="s">
        <v>420</v>
      </c>
      <c r="I222" s="260">
        <v>0.29399999999999998</v>
      </c>
      <c r="J222" s="320" t="s">
        <v>420</v>
      </c>
      <c r="K222" s="260">
        <v>7.350000000000001E-2</v>
      </c>
      <c r="L222" s="320" t="s">
        <v>420</v>
      </c>
      <c r="M222" s="390">
        <v>0</v>
      </c>
      <c r="N222" s="320" t="s">
        <v>420</v>
      </c>
      <c r="O222" s="260">
        <v>0</v>
      </c>
      <c r="P222" s="320" t="s">
        <v>420</v>
      </c>
      <c r="Q222" s="260">
        <v>0</v>
      </c>
      <c r="R222" s="320" t="s">
        <v>420</v>
      </c>
      <c r="S222" s="260">
        <v>0</v>
      </c>
      <c r="T222" s="320" t="s">
        <v>420</v>
      </c>
      <c r="U222" s="320">
        <v>0</v>
      </c>
      <c r="V222" s="320" t="s">
        <v>420</v>
      </c>
      <c r="W222" s="260">
        <v>0</v>
      </c>
      <c r="X222" s="320" t="s">
        <v>420</v>
      </c>
      <c r="Y222" s="320">
        <v>0</v>
      </c>
      <c r="Z222" s="320" t="s">
        <v>420</v>
      </c>
      <c r="AA222" s="260">
        <v>7.350000000000001E-2</v>
      </c>
      <c r="AB222" s="320" t="s">
        <v>420</v>
      </c>
      <c r="AC222" s="320">
        <v>0</v>
      </c>
      <c r="AD222" s="320" t="s">
        <v>420</v>
      </c>
      <c r="AE222" s="320">
        <f t="shared" si="161"/>
        <v>0.29399999999999998</v>
      </c>
      <c r="AF222" s="320" t="s">
        <v>420</v>
      </c>
      <c r="AG222" s="320">
        <f t="shared" si="162"/>
        <v>0</v>
      </c>
      <c r="AH222" s="320" t="s">
        <v>420</v>
      </c>
      <c r="AI222" s="385" t="s">
        <v>420</v>
      </c>
      <c r="AJ222" s="318" t="s">
        <v>58</v>
      </c>
      <c r="AK222" s="261"/>
    </row>
    <row r="223" spans="1:37" ht="47.25">
      <c r="A223" s="317" t="s">
        <v>299</v>
      </c>
      <c r="B223" s="389" t="s">
        <v>154</v>
      </c>
      <c r="C223" s="318" t="s">
        <v>8</v>
      </c>
      <c r="D223" s="318" t="s">
        <v>383</v>
      </c>
      <c r="E223" s="260">
        <v>1.4916000000000003</v>
      </c>
      <c r="F223" s="320" t="s">
        <v>420</v>
      </c>
      <c r="G223" s="260">
        <v>0</v>
      </c>
      <c r="H223" s="320" t="s">
        <v>420</v>
      </c>
      <c r="I223" s="260">
        <v>0.94920000000000015</v>
      </c>
      <c r="J223" s="320" t="s">
        <v>420</v>
      </c>
      <c r="K223" s="260">
        <v>0.27120000000000005</v>
      </c>
      <c r="L223" s="320" t="s">
        <v>420</v>
      </c>
      <c r="M223" s="390">
        <v>0</v>
      </c>
      <c r="N223" s="320" t="s">
        <v>420</v>
      </c>
      <c r="O223" s="260">
        <v>0</v>
      </c>
      <c r="P223" s="320" t="s">
        <v>420</v>
      </c>
      <c r="Q223" s="260">
        <v>0</v>
      </c>
      <c r="R223" s="320" t="s">
        <v>420</v>
      </c>
      <c r="S223" s="260">
        <v>0</v>
      </c>
      <c r="T223" s="320" t="s">
        <v>420</v>
      </c>
      <c r="U223" s="320">
        <v>0</v>
      </c>
      <c r="V223" s="320" t="s">
        <v>420</v>
      </c>
      <c r="W223" s="260">
        <v>0</v>
      </c>
      <c r="X223" s="320" t="s">
        <v>420</v>
      </c>
      <c r="Y223" s="320">
        <v>0</v>
      </c>
      <c r="Z223" s="320" t="s">
        <v>420</v>
      </c>
      <c r="AA223" s="260">
        <v>0.27120000000000005</v>
      </c>
      <c r="AB223" s="320" t="s">
        <v>420</v>
      </c>
      <c r="AC223" s="320">
        <v>0</v>
      </c>
      <c r="AD223" s="320" t="s">
        <v>420</v>
      </c>
      <c r="AE223" s="320">
        <f t="shared" si="161"/>
        <v>0.94920000000000015</v>
      </c>
      <c r="AF223" s="320" t="s">
        <v>420</v>
      </c>
      <c r="AG223" s="320">
        <f t="shared" si="162"/>
        <v>0</v>
      </c>
      <c r="AH223" s="320" t="s">
        <v>420</v>
      </c>
      <c r="AI223" s="385" t="s">
        <v>420</v>
      </c>
      <c r="AJ223" s="318" t="s">
        <v>58</v>
      </c>
      <c r="AK223" s="261"/>
    </row>
    <row r="224" spans="1:37" ht="31.5">
      <c r="A224" s="317" t="s">
        <v>299</v>
      </c>
      <c r="B224" s="389" t="s">
        <v>155</v>
      </c>
      <c r="C224" s="318" t="s">
        <v>8</v>
      </c>
      <c r="D224" s="318" t="s">
        <v>384</v>
      </c>
      <c r="E224" s="260">
        <v>1.2430000000000001</v>
      </c>
      <c r="F224" s="320" t="s">
        <v>420</v>
      </c>
      <c r="G224" s="260">
        <v>0</v>
      </c>
      <c r="H224" s="320" t="s">
        <v>420</v>
      </c>
      <c r="I224" s="260">
        <v>0.99440000000000006</v>
      </c>
      <c r="J224" s="320" t="s">
        <v>420</v>
      </c>
      <c r="K224" s="260">
        <v>0.12430000000000001</v>
      </c>
      <c r="L224" s="320" t="s">
        <v>420</v>
      </c>
      <c r="M224" s="390">
        <v>0</v>
      </c>
      <c r="N224" s="320" t="s">
        <v>420</v>
      </c>
      <c r="O224" s="260">
        <v>0</v>
      </c>
      <c r="P224" s="320" t="s">
        <v>420</v>
      </c>
      <c r="Q224" s="260">
        <v>0</v>
      </c>
      <c r="R224" s="320" t="s">
        <v>420</v>
      </c>
      <c r="S224" s="260">
        <v>0</v>
      </c>
      <c r="T224" s="320" t="s">
        <v>420</v>
      </c>
      <c r="U224" s="320">
        <v>0</v>
      </c>
      <c r="V224" s="320" t="s">
        <v>420</v>
      </c>
      <c r="W224" s="260">
        <v>0</v>
      </c>
      <c r="X224" s="320" t="s">
        <v>420</v>
      </c>
      <c r="Y224" s="320">
        <v>0</v>
      </c>
      <c r="Z224" s="320" t="s">
        <v>420</v>
      </c>
      <c r="AA224" s="260">
        <v>0.12430000000000001</v>
      </c>
      <c r="AB224" s="320" t="s">
        <v>420</v>
      </c>
      <c r="AC224" s="320">
        <v>0</v>
      </c>
      <c r="AD224" s="320" t="s">
        <v>420</v>
      </c>
      <c r="AE224" s="320">
        <f t="shared" si="161"/>
        <v>0.99440000000000006</v>
      </c>
      <c r="AF224" s="320" t="s">
        <v>420</v>
      </c>
      <c r="AG224" s="320">
        <f t="shared" si="162"/>
        <v>0</v>
      </c>
      <c r="AH224" s="320" t="s">
        <v>420</v>
      </c>
      <c r="AI224" s="385" t="s">
        <v>420</v>
      </c>
      <c r="AJ224" s="318" t="s">
        <v>58</v>
      </c>
      <c r="AK224" s="261"/>
    </row>
    <row r="225" spans="1:37" ht="31.5">
      <c r="A225" s="317" t="s">
        <v>299</v>
      </c>
      <c r="B225" s="389" t="s">
        <v>156</v>
      </c>
      <c r="C225" s="318" t="s">
        <v>8</v>
      </c>
      <c r="D225" s="318" t="s">
        <v>385</v>
      </c>
      <c r="E225" s="260">
        <v>1.5828</v>
      </c>
      <c r="F225" s="320" t="s">
        <v>420</v>
      </c>
      <c r="G225" s="260">
        <v>0</v>
      </c>
      <c r="H225" s="320" t="s">
        <v>420</v>
      </c>
      <c r="I225" s="260">
        <v>1.25305</v>
      </c>
      <c r="J225" s="320" t="s">
        <v>420</v>
      </c>
      <c r="K225" s="260">
        <v>0.39570000000000005</v>
      </c>
      <c r="L225" s="320" t="s">
        <v>420</v>
      </c>
      <c r="M225" s="390">
        <v>0</v>
      </c>
      <c r="N225" s="320" t="s">
        <v>420</v>
      </c>
      <c r="O225" s="260">
        <v>0</v>
      </c>
      <c r="P225" s="320" t="s">
        <v>420</v>
      </c>
      <c r="Q225" s="260">
        <v>0</v>
      </c>
      <c r="R225" s="320" t="s">
        <v>420</v>
      </c>
      <c r="S225" s="260">
        <v>0</v>
      </c>
      <c r="T225" s="320" t="s">
        <v>420</v>
      </c>
      <c r="U225" s="320">
        <v>0</v>
      </c>
      <c r="V225" s="320" t="s">
        <v>420</v>
      </c>
      <c r="W225" s="260">
        <v>0</v>
      </c>
      <c r="X225" s="320" t="s">
        <v>420</v>
      </c>
      <c r="Y225" s="320">
        <v>0</v>
      </c>
      <c r="Z225" s="320" t="s">
        <v>420</v>
      </c>
      <c r="AA225" s="260">
        <v>0.39570000000000005</v>
      </c>
      <c r="AB225" s="320" t="s">
        <v>420</v>
      </c>
      <c r="AC225" s="320">
        <v>0</v>
      </c>
      <c r="AD225" s="320" t="s">
        <v>420</v>
      </c>
      <c r="AE225" s="320">
        <f t="shared" si="161"/>
        <v>1.25305</v>
      </c>
      <c r="AF225" s="320" t="s">
        <v>420</v>
      </c>
      <c r="AG225" s="320">
        <f t="shared" si="162"/>
        <v>0</v>
      </c>
      <c r="AH225" s="320" t="s">
        <v>420</v>
      </c>
      <c r="AI225" s="385" t="s">
        <v>420</v>
      </c>
      <c r="AJ225" s="318" t="s">
        <v>58</v>
      </c>
      <c r="AK225" s="261"/>
    </row>
    <row r="226" spans="1:37" ht="31.5">
      <c r="A226" s="317" t="s">
        <v>299</v>
      </c>
      <c r="B226" s="389" t="s">
        <v>157</v>
      </c>
      <c r="C226" s="318" t="s">
        <v>8</v>
      </c>
      <c r="D226" s="318" t="s">
        <v>386</v>
      </c>
      <c r="E226" s="260">
        <v>0.61425000000000007</v>
      </c>
      <c r="F226" s="320" t="s">
        <v>420</v>
      </c>
      <c r="G226" s="260">
        <v>0</v>
      </c>
      <c r="H226" s="320" t="s">
        <v>420</v>
      </c>
      <c r="I226" s="260">
        <v>0.52650000000000008</v>
      </c>
      <c r="J226" s="320" t="s">
        <v>420</v>
      </c>
      <c r="K226" s="260">
        <v>8.7750000000000009E-2</v>
      </c>
      <c r="L226" s="320" t="s">
        <v>420</v>
      </c>
      <c r="M226" s="390">
        <v>0</v>
      </c>
      <c r="N226" s="320" t="s">
        <v>420</v>
      </c>
      <c r="O226" s="260">
        <v>0</v>
      </c>
      <c r="P226" s="320" t="s">
        <v>420</v>
      </c>
      <c r="Q226" s="260">
        <v>0</v>
      </c>
      <c r="R226" s="320" t="s">
        <v>420</v>
      </c>
      <c r="S226" s="260">
        <v>0</v>
      </c>
      <c r="T226" s="320" t="s">
        <v>420</v>
      </c>
      <c r="U226" s="320">
        <v>0</v>
      </c>
      <c r="V226" s="320" t="s">
        <v>420</v>
      </c>
      <c r="W226" s="260">
        <v>0</v>
      </c>
      <c r="X226" s="320" t="s">
        <v>420</v>
      </c>
      <c r="Y226" s="320">
        <v>0</v>
      </c>
      <c r="Z226" s="320" t="s">
        <v>420</v>
      </c>
      <c r="AA226" s="260">
        <v>8.7750000000000009E-2</v>
      </c>
      <c r="AB226" s="320" t="s">
        <v>420</v>
      </c>
      <c r="AC226" s="320">
        <v>0</v>
      </c>
      <c r="AD226" s="320" t="s">
        <v>420</v>
      </c>
      <c r="AE226" s="320">
        <f t="shared" si="161"/>
        <v>0.52650000000000008</v>
      </c>
      <c r="AF226" s="320" t="s">
        <v>420</v>
      </c>
      <c r="AG226" s="320">
        <f t="shared" si="162"/>
        <v>0</v>
      </c>
      <c r="AH226" s="320" t="s">
        <v>420</v>
      </c>
      <c r="AI226" s="385" t="s">
        <v>420</v>
      </c>
      <c r="AJ226" s="318" t="s">
        <v>58</v>
      </c>
      <c r="AK226" s="261"/>
    </row>
    <row r="227" spans="1:37" ht="31.5">
      <c r="A227" s="317" t="s">
        <v>299</v>
      </c>
      <c r="B227" s="389" t="s">
        <v>158</v>
      </c>
      <c r="C227" s="318" t="s">
        <v>8</v>
      </c>
      <c r="D227" s="318" t="s">
        <v>387</v>
      </c>
      <c r="E227" s="260">
        <v>0.83214999999999995</v>
      </c>
      <c r="F227" s="320" t="s">
        <v>420</v>
      </c>
      <c r="G227" s="260">
        <v>0</v>
      </c>
      <c r="H227" s="320" t="s">
        <v>420</v>
      </c>
      <c r="I227" s="260">
        <v>0.45389999999999991</v>
      </c>
      <c r="J227" s="320" t="s">
        <v>420</v>
      </c>
      <c r="K227" s="260">
        <v>0.22695000000000001</v>
      </c>
      <c r="L227" s="320" t="s">
        <v>420</v>
      </c>
      <c r="M227" s="390">
        <v>0</v>
      </c>
      <c r="N227" s="320" t="s">
        <v>420</v>
      </c>
      <c r="O227" s="260">
        <v>0</v>
      </c>
      <c r="P227" s="320" t="s">
        <v>420</v>
      </c>
      <c r="Q227" s="260">
        <v>0</v>
      </c>
      <c r="R227" s="320" t="s">
        <v>420</v>
      </c>
      <c r="S227" s="260">
        <v>0</v>
      </c>
      <c r="T227" s="320" t="s">
        <v>420</v>
      </c>
      <c r="U227" s="320">
        <v>0</v>
      </c>
      <c r="V227" s="320" t="s">
        <v>420</v>
      </c>
      <c r="W227" s="260">
        <v>0</v>
      </c>
      <c r="X227" s="320" t="s">
        <v>420</v>
      </c>
      <c r="Y227" s="320">
        <v>0</v>
      </c>
      <c r="Z227" s="320" t="s">
        <v>420</v>
      </c>
      <c r="AA227" s="260">
        <v>0.22695000000000001</v>
      </c>
      <c r="AB227" s="320" t="s">
        <v>420</v>
      </c>
      <c r="AC227" s="320">
        <v>0</v>
      </c>
      <c r="AD227" s="320" t="s">
        <v>420</v>
      </c>
      <c r="AE227" s="320">
        <f t="shared" si="161"/>
        <v>0.45389999999999991</v>
      </c>
      <c r="AF227" s="320" t="s">
        <v>420</v>
      </c>
      <c r="AG227" s="320">
        <f t="shared" si="162"/>
        <v>0</v>
      </c>
      <c r="AH227" s="320" t="s">
        <v>420</v>
      </c>
      <c r="AI227" s="385" t="s">
        <v>420</v>
      </c>
      <c r="AJ227" s="318" t="s">
        <v>58</v>
      </c>
      <c r="AK227" s="261"/>
    </row>
    <row r="228" spans="1:37" ht="31.5">
      <c r="A228" s="317" t="s">
        <v>299</v>
      </c>
      <c r="B228" s="389" t="s">
        <v>159</v>
      </c>
      <c r="C228" s="318" t="s">
        <v>8</v>
      </c>
      <c r="D228" s="318" t="s">
        <v>388</v>
      </c>
      <c r="E228" s="260">
        <v>0.67680000000000007</v>
      </c>
      <c r="F228" s="320" t="s">
        <v>420</v>
      </c>
      <c r="G228" s="260">
        <v>0</v>
      </c>
      <c r="H228" s="320" t="s">
        <v>420</v>
      </c>
      <c r="I228" s="260">
        <v>0.56400000000000006</v>
      </c>
      <c r="J228" s="320" t="s">
        <v>420</v>
      </c>
      <c r="K228" s="260">
        <v>0.22560000000000002</v>
      </c>
      <c r="L228" s="320" t="s">
        <v>420</v>
      </c>
      <c r="M228" s="390">
        <v>0</v>
      </c>
      <c r="N228" s="320" t="s">
        <v>420</v>
      </c>
      <c r="O228" s="260">
        <v>0</v>
      </c>
      <c r="P228" s="320" t="s">
        <v>420</v>
      </c>
      <c r="Q228" s="260">
        <v>0</v>
      </c>
      <c r="R228" s="320" t="s">
        <v>420</v>
      </c>
      <c r="S228" s="260">
        <v>0</v>
      </c>
      <c r="T228" s="320" t="s">
        <v>420</v>
      </c>
      <c r="U228" s="320">
        <v>0</v>
      </c>
      <c r="V228" s="320" t="s">
        <v>420</v>
      </c>
      <c r="W228" s="260">
        <v>0</v>
      </c>
      <c r="X228" s="320" t="s">
        <v>420</v>
      </c>
      <c r="Y228" s="320">
        <v>0</v>
      </c>
      <c r="Z228" s="320" t="s">
        <v>420</v>
      </c>
      <c r="AA228" s="260">
        <v>0.22560000000000002</v>
      </c>
      <c r="AB228" s="320" t="s">
        <v>420</v>
      </c>
      <c r="AC228" s="320">
        <v>0</v>
      </c>
      <c r="AD228" s="320" t="s">
        <v>420</v>
      </c>
      <c r="AE228" s="320">
        <f t="shared" si="161"/>
        <v>0.56400000000000006</v>
      </c>
      <c r="AF228" s="320" t="s">
        <v>420</v>
      </c>
      <c r="AG228" s="320">
        <f t="shared" si="162"/>
        <v>0</v>
      </c>
      <c r="AH228" s="320" t="s">
        <v>420</v>
      </c>
      <c r="AI228" s="385" t="s">
        <v>420</v>
      </c>
      <c r="AJ228" s="318" t="s">
        <v>58</v>
      </c>
      <c r="AK228" s="261"/>
    </row>
    <row r="229" spans="1:37" ht="31.5">
      <c r="A229" s="317" t="s">
        <v>299</v>
      </c>
      <c r="B229" s="389" t="s">
        <v>504</v>
      </c>
      <c r="C229" s="318" t="s">
        <v>8</v>
      </c>
      <c r="D229" s="318" t="s">
        <v>630</v>
      </c>
      <c r="E229" s="260">
        <v>5.4752033898305097</v>
      </c>
      <c r="F229" s="320" t="s">
        <v>420</v>
      </c>
      <c r="G229" s="260">
        <v>0</v>
      </c>
      <c r="H229" s="320" t="s">
        <v>420</v>
      </c>
      <c r="I229" s="260">
        <v>5.4752033898305097</v>
      </c>
      <c r="J229" s="320" t="s">
        <v>420</v>
      </c>
      <c r="K229" s="260">
        <v>0.49774576271186449</v>
      </c>
      <c r="L229" s="320" t="s">
        <v>420</v>
      </c>
      <c r="M229" s="390">
        <v>0</v>
      </c>
      <c r="N229" s="320" t="s">
        <v>420</v>
      </c>
      <c r="O229" s="260">
        <v>0</v>
      </c>
      <c r="P229" s="320" t="s">
        <v>420</v>
      </c>
      <c r="Q229" s="260">
        <v>0</v>
      </c>
      <c r="R229" s="320" t="s">
        <v>420</v>
      </c>
      <c r="S229" s="260">
        <v>0</v>
      </c>
      <c r="T229" s="320" t="s">
        <v>420</v>
      </c>
      <c r="U229" s="320">
        <v>0</v>
      </c>
      <c r="V229" s="320" t="s">
        <v>420</v>
      </c>
      <c r="W229" s="260">
        <v>0</v>
      </c>
      <c r="X229" s="320" t="s">
        <v>420</v>
      </c>
      <c r="Y229" s="320">
        <v>0</v>
      </c>
      <c r="Z229" s="320" t="s">
        <v>420</v>
      </c>
      <c r="AA229" s="260">
        <v>0.49774576271186449</v>
      </c>
      <c r="AB229" s="320" t="s">
        <v>420</v>
      </c>
      <c r="AC229" s="320">
        <v>0</v>
      </c>
      <c r="AD229" s="320" t="s">
        <v>420</v>
      </c>
      <c r="AE229" s="320">
        <f t="shared" si="161"/>
        <v>5.4752033898305097</v>
      </c>
      <c r="AF229" s="320" t="s">
        <v>420</v>
      </c>
      <c r="AG229" s="320">
        <f t="shared" si="162"/>
        <v>0</v>
      </c>
      <c r="AH229" s="320" t="s">
        <v>420</v>
      </c>
      <c r="AI229" s="385" t="s">
        <v>420</v>
      </c>
      <c r="AJ229" s="318" t="s">
        <v>58</v>
      </c>
      <c r="AK229" s="261"/>
    </row>
    <row r="230" spans="1:37" ht="31.5">
      <c r="A230" s="317" t="s">
        <v>299</v>
      </c>
      <c r="B230" s="389" t="s">
        <v>505</v>
      </c>
      <c r="C230" s="318" t="s">
        <v>8</v>
      </c>
      <c r="D230" s="318" t="s">
        <v>631</v>
      </c>
      <c r="E230" s="260">
        <v>0.47692711864406784</v>
      </c>
      <c r="F230" s="320" t="s">
        <v>420</v>
      </c>
      <c r="G230" s="260">
        <v>0</v>
      </c>
      <c r="H230" s="320" t="s">
        <v>420</v>
      </c>
      <c r="I230" s="260">
        <v>0.47692711864406784</v>
      </c>
      <c r="J230" s="320" t="s">
        <v>420</v>
      </c>
      <c r="K230" s="260">
        <v>0.23846355932203392</v>
      </c>
      <c r="L230" s="320" t="s">
        <v>420</v>
      </c>
      <c r="M230" s="390">
        <v>0</v>
      </c>
      <c r="N230" s="320" t="s">
        <v>420</v>
      </c>
      <c r="O230" s="260">
        <v>0</v>
      </c>
      <c r="P230" s="320" t="s">
        <v>420</v>
      </c>
      <c r="Q230" s="260">
        <v>0</v>
      </c>
      <c r="R230" s="320" t="s">
        <v>420</v>
      </c>
      <c r="S230" s="260">
        <v>0</v>
      </c>
      <c r="T230" s="320" t="s">
        <v>420</v>
      </c>
      <c r="U230" s="320">
        <v>0</v>
      </c>
      <c r="V230" s="320" t="s">
        <v>420</v>
      </c>
      <c r="W230" s="260">
        <v>0</v>
      </c>
      <c r="X230" s="320" t="s">
        <v>420</v>
      </c>
      <c r="Y230" s="320">
        <v>0</v>
      </c>
      <c r="Z230" s="320" t="s">
        <v>420</v>
      </c>
      <c r="AA230" s="260">
        <v>0.23846355932203392</v>
      </c>
      <c r="AB230" s="320" t="s">
        <v>420</v>
      </c>
      <c r="AC230" s="320">
        <v>0</v>
      </c>
      <c r="AD230" s="320" t="s">
        <v>420</v>
      </c>
      <c r="AE230" s="320">
        <f t="shared" si="161"/>
        <v>0.47692711864406784</v>
      </c>
      <c r="AF230" s="320" t="s">
        <v>420</v>
      </c>
      <c r="AG230" s="320">
        <f t="shared" si="162"/>
        <v>0</v>
      </c>
      <c r="AH230" s="320" t="s">
        <v>420</v>
      </c>
      <c r="AI230" s="385" t="s">
        <v>420</v>
      </c>
      <c r="AJ230" s="318" t="s">
        <v>58</v>
      </c>
      <c r="AK230" s="261"/>
    </row>
    <row r="231" spans="1:37" ht="31.5">
      <c r="A231" s="317" t="s">
        <v>299</v>
      </c>
      <c r="B231" s="389" t="s">
        <v>506</v>
      </c>
      <c r="C231" s="318" t="s">
        <v>8</v>
      </c>
      <c r="D231" s="318" t="s">
        <v>632</v>
      </c>
      <c r="E231" s="260">
        <v>0.38440000000000002</v>
      </c>
      <c r="F231" s="320" t="s">
        <v>420</v>
      </c>
      <c r="G231" s="260">
        <v>0</v>
      </c>
      <c r="H231" s="320" t="s">
        <v>420</v>
      </c>
      <c r="I231" s="260">
        <v>0.38440000000000002</v>
      </c>
      <c r="J231" s="320" t="s">
        <v>420</v>
      </c>
      <c r="K231" s="260">
        <v>9.6100000000000005E-2</v>
      </c>
      <c r="L231" s="320" t="s">
        <v>420</v>
      </c>
      <c r="M231" s="390">
        <v>0</v>
      </c>
      <c r="N231" s="320" t="s">
        <v>420</v>
      </c>
      <c r="O231" s="260">
        <v>0</v>
      </c>
      <c r="P231" s="320" t="s">
        <v>420</v>
      </c>
      <c r="Q231" s="260">
        <v>0</v>
      </c>
      <c r="R231" s="320" t="s">
        <v>420</v>
      </c>
      <c r="S231" s="260">
        <v>0</v>
      </c>
      <c r="T231" s="320" t="s">
        <v>420</v>
      </c>
      <c r="U231" s="320">
        <v>0</v>
      </c>
      <c r="V231" s="320" t="s">
        <v>420</v>
      </c>
      <c r="W231" s="260">
        <v>0</v>
      </c>
      <c r="X231" s="320" t="s">
        <v>420</v>
      </c>
      <c r="Y231" s="320">
        <v>0</v>
      </c>
      <c r="Z231" s="320" t="s">
        <v>420</v>
      </c>
      <c r="AA231" s="260">
        <v>9.6100000000000005E-2</v>
      </c>
      <c r="AB231" s="320" t="s">
        <v>420</v>
      </c>
      <c r="AC231" s="320">
        <v>0</v>
      </c>
      <c r="AD231" s="320" t="s">
        <v>420</v>
      </c>
      <c r="AE231" s="320">
        <f t="shared" si="161"/>
        <v>0.38440000000000002</v>
      </c>
      <c r="AF231" s="320" t="s">
        <v>420</v>
      </c>
      <c r="AG231" s="320">
        <f t="shared" si="162"/>
        <v>0</v>
      </c>
      <c r="AH231" s="320" t="s">
        <v>420</v>
      </c>
      <c r="AI231" s="385" t="s">
        <v>420</v>
      </c>
      <c r="AJ231" s="318" t="s">
        <v>58</v>
      </c>
      <c r="AK231" s="261"/>
    </row>
    <row r="232" spans="1:37" ht="31.5">
      <c r="A232" s="317" t="s">
        <v>299</v>
      </c>
      <c r="B232" s="389" t="s">
        <v>160</v>
      </c>
      <c r="C232" s="318" t="s">
        <v>8</v>
      </c>
      <c r="D232" s="318" t="s">
        <v>389</v>
      </c>
      <c r="E232" s="260">
        <v>10.726000000000001</v>
      </c>
      <c r="F232" s="320" t="s">
        <v>420</v>
      </c>
      <c r="G232" s="260">
        <v>0</v>
      </c>
      <c r="H232" s="320" t="s">
        <v>420</v>
      </c>
      <c r="I232" s="260">
        <v>9.6880000000000006</v>
      </c>
      <c r="J232" s="320" t="s">
        <v>420</v>
      </c>
      <c r="K232" s="260">
        <v>2.7679999999999998</v>
      </c>
      <c r="L232" s="320" t="s">
        <v>420</v>
      </c>
      <c r="M232" s="390">
        <v>0</v>
      </c>
      <c r="N232" s="320" t="s">
        <v>420</v>
      </c>
      <c r="O232" s="260">
        <v>0</v>
      </c>
      <c r="P232" s="320" t="s">
        <v>420</v>
      </c>
      <c r="Q232" s="260">
        <v>0</v>
      </c>
      <c r="R232" s="320" t="s">
        <v>420</v>
      </c>
      <c r="S232" s="260">
        <v>0</v>
      </c>
      <c r="T232" s="320" t="s">
        <v>420</v>
      </c>
      <c r="U232" s="320">
        <v>0</v>
      </c>
      <c r="V232" s="320" t="s">
        <v>420</v>
      </c>
      <c r="W232" s="260">
        <v>0</v>
      </c>
      <c r="X232" s="320" t="s">
        <v>420</v>
      </c>
      <c r="Y232" s="320">
        <v>0</v>
      </c>
      <c r="Z232" s="320" t="s">
        <v>420</v>
      </c>
      <c r="AA232" s="260">
        <v>2.7679999999999998</v>
      </c>
      <c r="AB232" s="320" t="s">
        <v>420</v>
      </c>
      <c r="AC232" s="320">
        <v>0</v>
      </c>
      <c r="AD232" s="320" t="s">
        <v>420</v>
      </c>
      <c r="AE232" s="320">
        <f t="shared" si="161"/>
        <v>9.6880000000000006</v>
      </c>
      <c r="AF232" s="320" t="s">
        <v>420</v>
      </c>
      <c r="AG232" s="320">
        <f t="shared" si="162"/>
        <v>0</v>
      </c>
      <c r="AH232" s="320" t="s">
        <v>420</v>
      </c>
      <c r="AI232" s="385" t="s">
        <v>420</v>
      </c>
      <c r="AJ232" s="318" t="s">
        <v>58</v>
      </c>
      <c r="AK232" s="261"/>
    </row>
    <row r="233" spans="1:37" ht="31.5">
      <c r="A233" s="317" t="s">
        <v>299</v>
      </c>
      <c r="B233" s="389" t="s">
        <v>161</v>
      </c>
      <c r="C233" s="318" t="s">
        <v>8</v>
      </c>
      <c r="D233" s="318" t="s">
        <v>390</v>
      </c>
      <c r="E233" s="260">
        <v>10.878300000000003</v>
      </c>
      <c r="F233" s="320" t="s">
        <v>420</v>
      </c>
      <c r="G233" s="260">
        <v>0</v>
      </c>
      <c r="H233" s="320" t="s">
        <v>420</v>
      </c>
      <c r="I233" s="260">
        <v>5.1192000000000029</v>
      </c>
      <c r="J233" s="320" t="s">
        <v>420</v>
      </c>
      <c r="K233" s="260">
        <v>1.59975</v>
      </c>
      <c r="L233" s="320" t="s">
        <v>420</v>
      </c>
      <c r="M233" s="390">
        <v>0</v>
      </c>
      <c r="N233" s="320" t="s">
        <v>420</v>
      </c>
      <c r="O233" s="260">
        <v>0</v>
      </c>
      <c r="P233" s="320" t="s">
        <v>420</v>
      </c>
      <c r="Q233" s="260">
        <v>0</v>
      </c>
      <c r="R233" s="320" t="s">
        <v>420</v>
      </c>
      <c r="S233" s="260">
        <v>0</v>
      </c>
      <c r="T233" s="320" t="s">
        <v>420</v>
      </c>
      <c r="U233" s="320">
        <v>0</v>
      </c>
      <c r="V233" s="320" t="s">
        <v>420</v>
      </c>
      <c r="W233" s="260">
        <v>0</v>
      </c>
      <c r="X233" s="320" t="s">
        <v>420</v>
      </c>
      <c r="Y233" s="320">
        <v>0</v>
      </c>
      <c r="Z233" s="320" t="s">
        <v>420</v>
      </c>
      <c r="AA233" s="260">
        <v>1.59975</v>
      </c>
      <c r="AB233" s="320" t="s">
        <v>420</v>
      </c>
      <c r="AC233" s="320">
        <v>0</v>
      </c>
      <c r="AD233" s="320" t="s">
        <v>420</v>
      </c>
      <c r="AE233" s="320">
        <f t="shared" si="161"/>
        <v>5.1192000000000029</v>
      </c>
      <c r="AF233" s="320" t="s">
        <v>420</v>
      </c>
      <c r="AG233" s="320">
        <f t="shared" si="162"/>
        <v>0</v>
      </c>
      <c r="AH233" s="320" t="s">
        <v>420</v>
      </c>
      <c r="AI233" s="385" t="s">
        <v>420</v>
      </c>
      <c r="AJ233" s="318" t="s">
        <v>58</v>
      </c>
      <c r="AK233" s="261"/>
    </row>
    <row r="234" spans="1:37" ht="31.5">
      <c r="A234" s="317" t="s">
        <v>299</v>
      </c>
      <c r="B234" s="389" t="s">
        <v>162</v>
      </c>
      <c r="C234" s="318" t="s">
        <v>8</v>
      </c>
      <c r="D234" s="318" t="s">
        <v>391</v>
      </c>
      <c r="E234" s="260">
        <v>61.478633474576284</v>
      </c>
      <c r="F234" s="320" t="s">
        <v>420</v>
      </c>
      <c r="G234" s="260">
        <v>0</v>
      </c>
      <c r="H234" s="320" t="s">
        <v>420</v>
      </c>
      <c r="I234" s="260">
        <v>49.182906779661025</v>
      </c>
      <c r="J234" s="320" t="s">
        <v>420</v>
      </c>
      <c r="K234" s="260">
        <v>12.295726694915256</v>
      </c>
      <c r="L234" s="320" t="s">
        <v>420</v>
      </c>
      <c r="M234" s="390">
        <v>0</v>
      </c>
      <c r="N234" s="320" t="s">
        <v>420</v>
      </c>
      <c r="O234" s="260">
        <v>0</v>
      </c>
      <c r="P234" s="320" t="s">
        <v>420</v>
      </c>
      <c r="Q234" s="260">
        <v>0</v>
      </c>
      <c r="R234" s="320" t="s">
        <v>420</v>
      </c>
      <c r="S234" s="260">
        <v>0</v>
      </c>
      <c r="T234" s="320" t="s">
        <v>420</v>
      </c>
      <c r="U234" s="320">
        <v>0</v>
      </c>
      <c r="V234" s="320" t="s">
        <v>420</v>
      </c>
      <c r="W234" s="260">
        <v>0</v>
      </c>
      <c r="X234" s="320" t="s">
        <v>420</v>
      </c>
      <c r="Y234" s="320">
        <v>0</v>
      </c>
      <c r="Z234" s="320" t="s">
        <v>420</v>
      </c>
      <c r="AA234" s="260">
        <v>12.295726694915256</v>
      </c>
      <c r="AB234" s="320" t="s">
        <v>420</v>
      </c>
      <c r="AC234" s="320">
        <v>0</v>
      </c>
      <c r="AD234" s="320" t="s">
        <v>420</v>
      </c>
      <c r="AE234" s="320">
        <f t="shared" si="161"/>
        <v>49.182906779661025</v>
      </c>
      <c r="AF234" s="320" t="s">
        <v>420</v>
      </c>
      <c r="AG234" s="320">
        <f t="shared" si="162"/>
        <v>0</v>
      </c>
      <c r="AH234" s="320" t="s">
        <v>420</v>
      </c>
      <c r="AI234" s="385" t="s">
        <v>420</v>
      </c>
      <c r="AJ234" s="318" t="s">
        <v>58</v>
      </c>
      <c r="AK234" s="261"/>
    </row>
    <row r="235" spans="1:37" ht="31.5">
      <c r="A235" s="317" t="s">
        <v>299</v>
      </c>
      <c r="B235" s="389" t="s">
        <v>163</v>
      </c>
      <c r="C235" s="318" t="s">
        <v>8</v>
      </c>
      <c r="D235" s="318" t="s">
        <v>392</v>
      </c>
      <c r="E235" s="260">
        <v>55.964699830508479</v>
      </c>
      <c r="F235" s="320" t="s">
        <v>420</v>
      </c>
      <c r="G235" s="260">
        <v>0</v>
      </c>
      <c r="H235" s="320" t="s">
        <v>420</v>
      </c>
      <c r="I235" s="260">
        <v>47.969742711864413</v>
      </c>
      <c r="J235" s="320" t="s">
        <v>420</v>
      </c>
      <c r="K235" s="260">
        <v>7.9949571186440673</v>
      </c>
      <c r="L235" s="320" t="s">
        <v>420</v>
      </c>
      <c r="M235" s="390">
        <v>0</v>
      </c>
      <c r="N235" s="320" t="s">
        <v>420</v>
      </c>
      <c r="O235" s="260">
        <v>0</v>
      </c>
      <c r="P235" s="320" t="s">
        <v>420</v>
      </c>
      <c r="Q235" s="260">
        <v>0</v>
      </c>
      <c r="R235" s="320" t="s">
        <v>420</v>
      </c>
      <c r="S235" s="260">
        <v>0</v>
      </c>
      <c r="T235" s="320" t="s">
        <v>420</v>
      </c>
      <c r="U235" s="320">
        <v>0</v>
      </c>
      <c r="V235" s="320" t="s">
        <v>420</v>
      </c>
      <c r="W235" s="260">
        <v>0</v>
      </c>
      <c r="X235" s="320" t="s">
        <v>420</v>
      </c>
      <c r="Y235" s="320">
        <v>0</v>
      </c>
      <c r="Z235" s="320" t="s">
        <v>420</v>
      </c>
      <c r="AA235" s="260">
        <v>7.9949571186440673</v>
      </c>
      <c r="AB235" s="320" t="s">
        <v>420</v>
      </c>
      <c r="AC235" s="320">
        <v>0</v>
      </c>
      <c r="AD235" s="320" t="s">
        <v>420</v>
      </c>
      <c r="AE235" s="320">
        <f t="shared" si="161"/>
        <v>47.969742711864413</v>
      </c>
      <c r="AF235" s="320" t="s">
        <v>420</v>
      </c>
      <c r="AG235" s="320">
        <f t="shared" si="162"/>
        <v>0</v>
      </c>
      <c r="AH235" s="320" t="s">
        <v>420</v>
      </c>
      <c r="AI235" s="385" t="s">
        <v>420</v>
      </c>
      <c r="AJ235" s="318" t="s">
        <v>58</v>
      </c>
      <c r="AK235" s="261"/>
    </row>
    <row r="236" spans="1:37" ht="31.5">
      <c r="A236" s="317" t="s">
        <v>299</v>
      </c>
      <c r="B236" s="389" t="s">
        <v>164</v>
      </c>
      <c r="C236" s="318" t="s">
        <v>8</v>
      </c>
      <c r="D236" s="318" t="s">
        <v>393</v>
      </c>
      <c r="E236" s="260">
        <v>7.5932203389830519</v>
      </c>
      <c r="F236" s="320" t="s">
        <v>420</v>
      </c>
      <c r="G236" s="260">
        <v>0</v>
      </c>
      <c r="H236" s="320" t="s">
        <v>420</v>
      </c>
      <c r="I236" s="260">
        <v>4.5559322033898315</v>
      </c>
      <c r="J236" s="320" t="s">
        <v>420</v>
      </c>
      <c r="K236" s="260">
        <v>0.7593220338983051</v>
      </c>
      <c r="L236" s="320" t="s">
        <v>420</v>
      </c>
      <c r="M236" s="390">
        <v>0</v>
      </c>
      <c r="N236" s="320" t="s">
        <v>420</v>
      </c>
      <c r="O236" s="260">
        <v>0</v>
      </c>
      <c r="P236" s="320" t="s">
        <v>420</v>
      </c>
      <c r="Q236" s="260">
        <v>0</v>
      </c>
      <c r="R236" s="320" t="s">
        <v>420</v>
      </c>
      <c r="S236" s="260">
        <v>0</v>
      </c>
      <c r="T236" s="320" t="s">
        <v>420</v>
      </c>
      <c r="U236" s="320">
        <v>0</v>
      </c>
      <c r="V236" s="320" t="s">
        <v>420</v>
      </c>
      <c r="W236" s="260">
        <v>0</v>
      </c>
      <c r="X236" s="320" t="s">
        <v>420</v>
      </c>
      <c r="Y236" s="320">
        <v>0</v>
      </c>
      <c r="Z236" s="320" t="s">
        <v>420</v>
      </c>
      <c r="AA236" s="260">
        <v>0.7593220338983051</v>
      </c>
      <c r="AB236" s="320" t="s">
        <v>420</v>
      </c>
      <c r="AC236" s="320">
        <v>0</v>
      </c>
      <c r="AD236" s="320" t="s">
        <v>420</v>
      </c>
      <c r="AE236" s="320">
        <f t="shared" si="161"/>
        <v>4.5559322033898315</v>
      </c>
      <c r="AF236" s="320" t="s">
        <v>420</v>
      </c>
      <c r="AG236" s="320">
        <f t="shared" si="162"/>
        <v>0</v>
      </c>
      <c r="AH236" s="320" t="s">
        <v>420</v>
      </c>
      <c r="AI236" s="385" t="s">
        <v>420</v>
      </c>
      <c r="AJ236" s="318" t="s">
        <v>58</v>
      </c>
      <c r="AK236" s="261"/>
    </row>
    <row r="237" spans="1:37" ht="47.25">
      <c r="A237" s="317" t="s">
        <v>299</v>
      </c>
      <c r="B237" s="389" t="s">
        <v>507</v>
      </c>
      <c r="C237" s="318" t="s">
        <v>8</v>
      </c>
      <c r="D237" s="318" t="s">
        <v>633</v>
      </c>
      <c r="E237" s="260">
        <v>9.5807471966828821</v>
      </c>
      <c r="F237" s="320" t="s">
        <v>420</v>
      </c>
      <c r="G237" s="260">
        <v>0</v>
      </c>
      <c r="H237" s="320" t="s">
        <v>420</v>
      </c>
      <c r="I237" s="260">
        <v>9.5807471966828821</v>
      </c>
      <c r="J237" s="320" t="s">
        <v>420</v>
      </c>
      <c r="K237" s="260">
        <v>9.5807450492117106</v>
      </c>
      <c r="L237" s="320" t="s">
        <v>420</v>
      </c>
      <c r="M237" s="390">
        <v>0</v>
      </c>
      <c r="N237" s="320" t="s">
        <v>420</v>
      </c>
      <c r="O237" s="260">
        <v>0</v>
      </c>
      <c r="P237" s="320" t="s">
        <v>420</v>
      </c>
      <c r="Q237" s="260">
        <v>0</v>
      </c>
      <c r="R237" s="320" t="s">
        <v>420</v>
      </c>
      <c r="S237" s="260">
        <v>0</v>
      </c>
      <c r="T237" s="320" t="s">
        <v>420</v>
      </c>
      <c r="U237" s="320">
        <v>0</v>
      </c>
      <c r="V237" s="320" t="s">
        <v>420</v>
      </c>
      <c r="W237" s="260">
        <v>0</v>
      </c>
      <c r="X237" s="320" t="s">
        <v>420</v>
      </c>
      <c r="Y237" s="320">
        <v>0</v>
      </c>
      <c r="Z237" s="320" t="s">
        <v>420</v>
      </c>
      <c r="AA237" s="260">
        <v>9.5807450492117106</v>
      </c>
      <c r="AB237" s="320" t="s">
        <v>420</v>
      </c>
      <c r="AC237" s="320">
        <v>0</v>
      </c>
      <c r="AD237" s="320" t="s">
        <v>420</v>
      </c>
      <c r="AE237" s="320">
        <f t="shared" si="161"/>
        <v>9.5807471966828821</v>
      </c>
      <c r="AF237" s="320" t="s">
        <v>420</v>
      </c>
      <c r="AG237" s="320">
        <f t="shared" si="162"/>
        <v>0</v>
      </c>
      <c r="AH237" s="320" t="s">
        <v>420</v>
      </c>
      <c r="AI237" s="385" t="s">
        <v>420</v>
      </c>
      <c r="AJ237" s="318" t="s">
        <v>58</v>
      </c>
      <c r="AK237" s="261"/>
    </row>
    <row r="238" spans="1:37" ht="47.25">
      <c r="A238" s="317" t="s">
        <v>299</v>
      </c>
      <c r="B238" s="389" t="s">
        <v>165</v>
      </c>
      <c r="C238" s="318" t="s">
        <v>8</v>
      </c>
      <c r="D238" s="318" t="s">
        <v>400</v>
      </c>
      <c r="E238" s="260">
        <v>15.254237288135593</v>
      </c>
      <c r="F238" s="320" t="s">
        <v>420</v>
      </c>
      <c r="G238" s="260">
        <v>0</v>
      </c>
      <c r="H238" s="320" t="s">
        <v>420</v>
      </c>
      <c r="I238" s="260">
        <v>10.169491525423728</v>
      </c>
      <c r="J238" s="320" t="s">
        <v>420</v>
      </c>
      <c r="K238" s="260">
        <v>10.16949152542373</v>
      </c>
      <c r="L238" s="320" t="s">
        <v>420</v>
      </c>
      <c r="M238" s="390">
        <v>0</v>
      </c>
      <c r="N238" s="320" t="s">
        <v>420</v>
      </c>
      <c r="O238" s="260">
        <v>0</v>
      </c>
      <c r="P238" s="320" t="s">
        <v>420</v>
      </c>
      <c r="Q238" s="260">
        <v>0</v>
      </c>
      <c r="R238" s="320" t="s">
        <v>420</v>
      </c>
      <c r="S238" s="260">
        <v>0</v>
      </c>
      <c r="T238" s="320" t="s">
        <v>420</v>
      </c>
      <c r="U238" s="320">
        <v>0</v>
      </c>
      <c r="V238" s="320" t="s">
        <v>420</v>
      </c>
      <c r="W238" s="260">
        <v>0</v>
      </c>
      <c r="X238" s="320" t="s">
        <v>420</v>
      </c>
      <c r="Y238" s="320">
        <v>0</v>
      </c>
      <c r="Z238" s="320" t="s">
        <v>420</v>
      </c>
      <c r="AA238" s="260">
        <v>10.16949152542373</v>
      </c>
      <c r="AB238" s="320" t="s">
        <v>420</v>
      </c>
      <c r="AC238" s="320">
        <v>0</v>
      </c>
      <c r="AD238" s="320" t="s">
        <v>420</v>
      </c>
      <c r="AE238" s="320">
        <f t="shared" si="161"/>
        <v>10.169491525423728</v>
      </c>
      <c r="AF238" s="320" t="s">
        <v>420</v>
      </c>
      <c r="AG238" s="320">
        <f t="shared" si="162"/>
        <v>0</v>
      </c>
      <c r="AH238" s="320" t="s">
        <v>420</v>
      </c>
      <c r="AI238" s="385" t="s">
        <v>420</v>
      </c>
      <c r="AJ238" s="318" t="s">
        <v>58</v>
      </c>
      <c r="AK238" s="261"/>
    </row>
    <row r="239" spans="1:37" ht="47.25">
      <c r="A239" s="317" t="s">
        <v>299</v>
      </c>
      <c r="B239" s="389" t="s">
        <v>166</v>
      </c>
      <c r="C239" s="318" t="s">
        <v>8</v>
      </c>
      <c r="D239" s="318" t="s">
        <v>401</v>
      </c>
      <c r="E239" s="260">
        <v>3.2372881355932206</v>
      </c>
      <c r="F239" s="320" t="s">
        <v>420</v>
      </c>
      <c r="G239" s="260">
        <v>0</v>
      </c>
      <c r="H239" s="320" t="s">
        <v>420</v>
      </c>
      <c r="I239" s="260">
        <v>1.6186440677966103</v>
      </c>
      <c r="J239" s="320" t="s">
        <v>420</v>
      </c>
      <c r="K239" s="260">
        <v>1.6186440677966103</v>
      </c>
      <c r="L239" s="320" t="s">
        <v>420</v>
      </c>
      <c r="M239" s="390">
        <v>0</v>
      </c>
      <c r="N239" s="320" t="s">
        <v>420</v>
      </c>
      <c r="O239" s="260">
        <v>0</v>
      </c>
      <c r="P239" s="320" t="s">
        <v>420</v>
      </c>
      <c r="Q239" s="260">
        <v>0</v>
      </c>
      <c r="R239" s="320" t="s">
        <v>420</v>
      </c>
      <c r="S239" s="260">
        <v>0</v>
      </c>
      <c r="T239" s="320" t="s">
        <v>420</v>
      </c>
      <c r="U239" s="320">
        <v>0</v>
      </c>
      <c r="V239" s="320" t="s">
        <v>420</v>
      </c>
      <c r="W239" s="260">
        <v>0</v>
      </c>
      <c r="X239" s="320" t="s">
        <v>420</v>
      </c>
      <c r="Y239" s="320">
        <v>0</v>
      </c>
      <c r="Z239" s="320" t="s">
        <v>420</v>
      </c>
      <c r="AA239" s="260">
        <v>1.6186440677966103</v>
      </c>
      <c r="AB239" s="320" t="s">
        <v>420</v>
      </c>
      <c r="AC239" s="320">
        <v>0</v>
      </c>
      <c r="AD239" s="320" t="s">
        <v>420</v>
      </c>
      <c r="AE239" s="320">
        <f t="shared" si="161"/>
        <v>1.6186440677966103</v>
      </c>
      <c r="AF239" s="320" t="s">
        <v>420</v>
      </c>
      <c r="AG239" s="320">
        <f t="shared" si="162"/>
        <v>0</v>
      </c>
      <c r="AH239" s="320" t="s">
        <v>420</v>
      </c>
      <c r="AI239" s="385" t="s">
        <v>420</v>
      </c>
      <c r="AJ239" s="318" t="s">
        <v>58</v>
      </c>
      <c r="AK239" s="261"/>
    </row>
    <row r="240" spans="1:37" ht="31.5">
      <c r="A240" s="317" t="s">
        <v>299</v>
      </c>
      <c r="B240" s="389" t="s">
        <v>508</v>
      </c>
      <c r="C240" s="318" t="s">
        <v>8</v>
      </c>
      <c r="D240" s="318" t="s">
        <v>634</v>
      </c>
      <c r="E240" s="260">
        <v>1.5</v>
      </c>
      <c r="F240" s="320" t="s">
        <v>420</v>
      </c>
      <c r="G240" s="260">
        <v>0</v>
      </c>
      <c r="H240" s="320" t="s">
        <v>420</v>
      </c>
      <c r="I240" s="260">
        <v>1.5</v>
      </c>
      <c r="J240" s="320" t="s">
        <v>420</v>
      </c>
      <c r="K240" s="260">
        <v>1.5</v>
      </c>
      <c r="L240" s="320" t="s">
        <v>420</v>
      </c>
      <c r="M240" s="390">
        <v>0</v>
      </c>
      <c r="N240" s="320" t="s">
        <v>420</v>
      </c>
      <c r="O240" s="260">
        <v>0</v>
      </c>
      <c r="P240" s="320" t="s">
        <v>420</v>
      </c>
      <c r="Q240" s="260">
        <v>0</v>
      </c>
      <c r="R240" s="320" t="s">
        <v>420</v>
      </c>
      <c r="S240" s="260">
        <v>0</v>
      </c>
      <c r="T240" s="320" t="s">
        <v>420</v>
      </c>
      <c r="U240" s="320">
        <v>0</v>
      </c>
      <c r="V240" s="320" t="s">
        <v>420</v>
      </c>
      <c r="W240" s="260">
        <v>0</v>
      </c>
      <c r="X240" s="320" t="s">
        <v>420</v>
      </c>
      <c r="Y240" s="320">
        <v>0</v>
      </c>
      <c r="Z240" s="320" t="s">
        <v>420</v>
      </c>
      <c r="AA240" s="260">
        <v>1.5</v>
      </c>
      <c r="AB240" s="320" t="s">
        <v>420</v>
      </c>
      <c r="AC240" s="320">
        <v>0</v>
      </c>
      <c r="AD240" s="320" t="s">
        <v>420</v>
      </c>
      <c r="AE240" s="320">
        <f t="shared" si="161"/>
        <v>1.5</v>
      </c>
      <c r="AF240" s="320" t="s">
        <v>420</v>
      </c>
      <c r="AG240" s="320">
        <f t="shared" si="162"/>
        <v>0</v>
      </c>
      <c r="AH240" s="320" t="s">
        <v>420</v>
      </c>
      <c r="AI240" s="385" t="s">
        <v>420</v>
      </c>
      <c r="AJ240" s="318" t="s">
        <v>58</v>
      </c>
      <c r="AK240" s="261"/>
    </row>
    <row r="241" spans="1:37" ht="31.5">
      <c r="A241" s="317" t="s">
        <v>299</v>
      </c>
      <c r="B241" s="389" t="s">
        <v>509</v>
      </c>
      <c r="C241" s="318" t="s">
        <v>4</v>
      </c>
      <c r="D241" s="318" t="s">
        <v>635</v>
      </c>
      <c r="E241" s="260">
        <v>0.49560000000000004</v>
      </c>
      <c r="F241" s="320" t="s">
        <v>420</v>
      </c>
      <c r="G241" s="260">
        <v>0</v>
      </c>
      <c r="H241" s="320" t="s">
        <v>420</v>
      </c>
      <c r="I241" s="260">
        <v>0.49560000000000004</v>
      </c>
      <c r="J241" s="320" t="s">
        <v>420</v>
      </c>
      <c r="K241" s="260">
        <v>0.49560000000000004</v>
      </c>
      <c r="L241" s="320" t="s">
        <v>420</v>
      </c>
      <c r="M241" s="390">
        <v>0</v>
      </c>
      <c r="N241" s="320" t="s">
        <v>420</v>
      </c>
      <c r="O241" s="260">
        <v>0</v>
      </c>
      <c r="P241" s="320" t="s">
        <v>420</v>
      </c>
      <c r="Q241" s="260">
        <v>0</v>
      </c>
      <c r="R241" s="320" t="s">
        <v>420</v>
      </c>
      <c r="S241" s="260">
        <v>0</v>
      </c>
      <c r="T241" s="320" t="s">
        <v>420</v>
      </c>
      <c r="U241" s="320">
        <v>0</v>
      </c>
      <c r="V241" s="320" t="s">
        <v>420</v>
      </c>
      <c r="W241" s="260">
        <v>0</v>
      </c>
      <c r="X241" s="320" t="s">
        <v>420</v>
      </c>
      <c r="Y241" s="320">
        <v>0</v>
      </c>
      <c r="Z241" s="320" t="s">
        <v>420</v>
      </c>
      <c r="AA241" s="260">
        <v>0.49560000000000004</v>
      </c>
      <c r="AB241" s="320" t="s">
        <v>420</v>
      </c>
      <c r="AC241" s="320">
        <v>0</v>
      </c>
      <c r="AD241" s="320" t="s">
        <v>420</v>
      </c>
      <c r="AE241" s="320">
        <f t="shared" si="161"/>
        <v>0.49560000000000004</v>
      </c>
      <c r="AF241" s="320" t="s">
        <v>420</v>
      </c>
      <c r="AG241" s="320">
        <f t="shared" si="162"/>
        <v>0</v>
      </c>
      <c r="AH241" s="320" t="s">
        <v>420</v>
      </c>
      <c r="AI241" s="385" t="s">
        <v>420</v>
      </c>
      <c r="AJ241" s="318" t="s">
        <v>58</v>
      </c>
      <c r="AK241" s="261"/>
    </row>
    <row r="242" spans="1:37" ht="63">
      <c r="A242" s="317" t="s">
        <v>299</v>
      </c>
      <c r="B242" s="389" t="s">
        <v>167</v>
      </c>
      <c r="C242" s="318" t="s">
        <v>8</v>
      </c>
      <c r="D242" s="318" t="s">
        <v>636</v>
      </c>
      <c r="E242" s="260">
        <v>16.8135593220339</v>
      </c>
      <c r="F242" s="320" t="s">
        <v>420</v>
      </c>
      <c r="G242" s="260">
        <v>0</v>
      </c>
      <c r="H242" s="320" t="s">
        <v>420</v>
      </c>
      <c r="I242" s="260">
        <v>10.296610169491526</v>
      </c>
      <c r="J242" s="320" t="s">
        <v>420</v>
      </c>
      <c r="K242" s="260">
        <v>10.296610169491526</v>
      </c>
      <c r="L242" s="320" t="s">
        <v>420</v>
      </c>
      <c r="M242" s="390">
        <v>0</v>
      </c>
      <c r="N242" s="320" t="s">
        <v>420</v>
      </c>
      <c r="O242" s="260">
        <v>0</v>
      </c>
      <c r="P242" s="320" t="s">
        <v>420</v>
      </c>
      <c r="Q242" s="260">
        <v>0</v>
      </c>
      <c r="R242" s="320" t="s">
        <v>420</v>
      </c>
      <c r="S242" s="260">
        <v>0</v>
      </c>
      <c r="T242" s="320" t="s">
        <v>420</v>
      </c>
      <c r="U242" s="320">
        <v>0</v>
      </c>
      <c r="V242" s="320" t="s">
        <v>420</v>
      </c>
      <c r="W242" s="260">
        <v>0</v>
      </c>
      <c r="X242" s="320" t="s">
        <v>420</v>
      </c>
      <c r="Y242" s="320">
        <v>0</v>
      </c>
      <c r="Z242" s="320" t="s">
        <v>420</v>
      </c>
      <c r="AA242" s="260">
        <v>10.296610169491526</v>
      </c>
      <c r="AB242" s="320" t="s">
        <v>420</v>
      </c>
      <c r="AC242" s="320">
        <v>0</v>
      </c>
      <c r="AD242" s="320" t="s">
        <v>420</v>
      </c>
      <c r="AE242" s="320">
        <f t="shared" si="161"/>
        <v>10.296610169491526</v>
      </c>
      <c r="AF242" s="320" t="s">
        <v>420</v>
      </c>
      <c r="AG242" s="320">
        <f t="shared" si="162"/>
        <v>0</v>
      </c>
      <c r="AH242" s="320" t="s">
        <v>420</v>
      </c>
      <c r="AI242" s="385" t="s">
        <v>420</v>
      </c>
      <c r="AJ242" s="318" t="s">
        <v>58</v>
      </c>
      <c r="AK242" s="261"/>
    </row>
    <row r="243" spans="1:37" ht="47.25">
      <c r="A243" s="317" t="s">
        <v>299</v>
      </c>
      <c r="B243" s="389" t="s">
        <v>168</v>
      </c>
      <c r="C243" s="318" t="s">
        <v>8</v>
      </c>
      <c r="D243" s="318" t="s">
        <v>637</v>
      </c>
      <c r="E243" s="260">
        <v>14.345737036609535</v>
      </c>
      <c r="F243" s="320" t="s">
        <v>420</v>
      </c>
      <c r="G243" s="260">
        <v>0</v>
      </c>
      <c r="H243" s="320" t="s">
        <v>420</v>
      </c>
      <c r="I243" s="260">
        <v>14.345737036609535</v>
      </c>
      <c r="J243" s="320" t="s">
        <v>420</v>
      </c>
      <c r="K243" s="260">
        <v>0</v>
      </c>
      <c r="L243" s="320" t="s">
        <v>420</v>
      </c>
      <c r="M243" s="390">
        <v>0</v>
      </c>
      <c r="N243" s="320" t="s">
        <v>420</v>
      </c>
      <c r="O243" s="260">
        <v>0</v>
      </c>
      <c r="P243" s="320" t="s">
        <v>420</v>
      </c>
      <c r="Q243" s="260">
        <v>0</v>
      </c>
      <c r="R243" s="320" t="s">
        <v>420</v>
      </c>
      <c r="S243" s="260">
        <v>0</v>
      </c>
      <c r="T243" s="320" t="s">
        <v>420</v>
      </c>
      <c r="U243" s="320">
        <v>0</v>
      </c>
      <c r="V243" s="320" t="s">
        <v>420</v>
      </c>
      <c r="W243" s="260">
        <v>0</v>
      </c>
      <c r="X243" s="320" t="s">
        <v>420</v>
      </c>
      <c r="Y243" s="320">
        <v>0</v>
      </c>
      <c r="Z243" s="320" t="s">
        <v>420</v>
      </c>
      <c r="AA243" s="260">
        <v>0</v>
      </c>
      <c r="AB243" s="320" t="s">
        <v>420</v>
      </c>
      <c r="AC243" s="320">
        <v>0</v>
      </c>
      <c r="AD243" s="320" t="s">
        <v>420</v>
      </c>
      <c r="AE243" s="320">
        <f t="shared" si="161"/>
        <v>14.345737036609535</v>
      </c>
      <c r="AF243" s="320" t="s">
        <v>420</v>
      </c>
      <c r="AG243" s="320">
        <f t="shared" si="162"/>
        <v>0</v>
      </c>
      <c r="AH243" s="320" t="s">
        <v>420</v>
      </c>
      <c r="AI243" s="385" t="s">
        <v>420</v>
      </c>
      <c r="AJ243" s="318" t="s">
        <v>58</v>
      </c>
      <c r="AK243" s="261"/>
    </row>
    <row r="244" spans="1:37" ht="63" customHeight="1">
      <c r="A244" s="317" t="s">
        <v>299</v>
      </c>
      <c r="B244" s="389" t="s">
        <v>169</v>
      </c>
      <c r="C244" s="318" t="s">
        <v>8</v>
      </c>
      <c r="D244" s="318" t="s">
        <v>638</v>
      </c>
      <c r="E244" s="260">
        <v>12.595376259999998</v>
      </c>
      <c r="F244" s="320" t="s">
        <v>420</v>
      </c>
      <c r="G244" s="260">
        <v>0</v>
      </c>
      <c r="H244" s="320" t="s">
        <v>420</v>
      </c>
      <c r="I244" s="260">
        <v>12.595376259999998</v>
      </c>
      <c r="J244" s="320" t="s">
        <v>420</v>
      </c>
      <c r="K244" s="260">
        <v>0</v>
      </c>
      <c r="L244" s="320" t="s">
        <v>420</v>
      </c>
      <c r="M244" s="390">
        <v>0</v>
      </c>
      <c r="N244" s="320" t="s">
        <v>420</v>
      </c>
      <c r="O244" s="260">
        <v>0</v>
      </c>
      <c r="P244" s="320" t="s">
        <v>420</v>
      </c>
      <c r="Q244" s="260">
        <v>0</v>
      </c>
      <c r="R244" s="320" t="s">
        <v>420</v>
      </c>
      <c r="S244" s="260">
        <v>0</v>
      </c>
      <c r="T244" s="320" t="s">
        <v>420</v>
      </c>
      <c r="U244" s="320">
        <v>0</v>
      </c>
      <c r="V244" s="320" t="s">
        <v>420</v>
      </c>
      <c r="W244" s="260">
        <v>0</v>
      </c>
      <c r="X244" s="320" t="s">
        <v>420</v>
      </c>
      <c r="Y244" s="320">
        <v>0</v>
      </c>
      <c r="Z244" s="320" t="s">
        <v>420</v>
      </c>
      <c r="AA244" s="260">
        <v>0</v>
      </c>
      <c r="AB244" s="320" t="s">
        <v>420</v>
      </c>
      <c r="AC244" s="320">
        <v>0</v>
      </c>
      <c r="AD244" s="320" t="s">
        <v>420</v>
      </c>
      <c r="AE244" s="320">
        <f t="shared" si="161"/>
        <v>12.595376259999998</v>
      </c>
      <c r="AF244" s="320" t="s">
        <v>420</v>
      </c>
      <c r="AG244" s="320">
        <f t="shared" si="162"/>
        <v>0</v>
      </c>
      <c r="AH244" s="320" t="s">
        <v>420</v>
      </c>
      <c r="AI244" s="385" t="s">
        <v>420</v>
      </c>
      <c r="AJ244" s="318" t="s">
        <v>58</v>
      </c>
      <c r="AK244" s="261"/>
    </row>
    <row r="245" spans="1:37" ht="47.25">
      <c r="A245" s="317" t="s">
        <v>299</v>
      </c>
      <c r="B245" s="389" t="s">
        <v>170</v>
      </c>
      <c r="C245" s="318" t="s">
        <v>8</v>
      </c>
      <c r="D245" s="318" t="s">
        <v>639</v>
      </c>
      <c r="E245" s="260">
        <v>23.8907545</v>
      </c>
      <c r="F245" s="320" t="s">
        <v>420</v>
      </c>
      <c r="G245" s="260">
        <v>0</v>
      </c>
      <c r="H245" s="320" t="s">
        <v>420</v>
      </c>
      <c r="I245" s="260">
        <v>23.8907545</v>
      </c>
      <c r="J245" s="320" t="s">
        <v>420</v>
      </c>
      <c r="K245" s="260">
        <v>0</v>
      </c>
      <c r="L245" s="320" t="s">
        <v>420</v>
      </c>
      <c r="M245" s="390">
        <v>0</v>
      </c>
      <c r="N245" s="320" t="s">
        <v>420</v>
      </c>
      <c r="O245" s="260">
        <v>0</v>
      </c>
      <c r="P245" s="320" t="s">
        <v>420</v>
      </c>
      <c r="Q245" s="260">
        <v>0</v>
      </c>
      <c r="R245" s="320" t="s">
        <v>420</v>
      </c>
      <c r="S245" s="260">
        <v>0</v>
      </c>
      <c r="T245" s="320" t="s">
        <v>420</v>
      </c>
      <c r="U245" s="320">
        <v>0</v>
      </c>
      <c r="V245" s="320" t="s">
        <v>420</v>
      </c>
      <c r="W245" s="260">
        <v>0</v>
      </c>
      <c r="X245" s="320" t="s">
        <v>420</v>
      </c>
      <c r="Y245" s="320">
        <v>0</v>
      </c>
      <c r="Z245" s="320" t="s">
        <v>420</v>
      </c>
      <c r="AA245" s="260">
        <v>0</v>
      </c>
      <c r="AB245" s="320" t="s">
        <v>420</v>
      </c>
      <c r="AC245" s="320">
        <v>0</v>
      </c>
      <c r="AD245" s="320" t="s">
        <v>420</v>
      </c>
      <c r="AE245" s="320">
        <f t="shared" si="161"/>
        <v>23.8907545</v>
      </c>
      <c r="AF245" s="320" t="s">
        <v>420</v>
      </c>
      <c r="AG245" s="320">
        <f t="shared" si="162"/>
        <v>0</v>
      </c>
      <c r="AH245" s="320" t="s">
        <v>420</v>
      </c>
      <c r="AI245" s="385" t="s">
        <v>420</v>
      </c>
      <c r="AJ245" s="318" t="s">
        <v>58</v>
      </c>
      <c r="AK245" s="261"/>
    </row>
    <row r="246" spans="1:37" ht="31.5">
      <c r="A246" s="317" t="s">
        <v>299</v>
      </c>
      <c r="B246" s="389" t="s">
        <v>510</v>
      </c>
      <c r="C246" s="318" t="s">
        <v>4</v>
      </c>
      <c r="D246" s="318" t="s">
        <v>640</v>
      </c>
      <c r="E246" s="260">
        <v>0.42355932203389834</v>
      </c>
      <c r="F246" s="320" t="s">
        <v>420</v>
      </c>
      <c r="G246" s="260">
        <v>0</v>
      </c>
      <c r="H246" s="320" t="s">
        <v>420</v>
      </c>
      <c r="I246" s="260">
        <v>0.42355932203389834</v>
      </c>
      <c r="J246" s="320" t="s">
        <v>420</v>
      </c>
      <c r="K246" s="260">
        <v>0</v>
      </c>
      <c r="L246" s="320" t="s">
        <v>420</v>
      </c>
      <c r="M246" s="390">
        <v>0.42348306000000002</v>
      </c>
      <c r="N246" s="320" t="s">
        <v>420</v>
      </c>
      <c r="O246" s="260">
        <v>0</v>
      </c>
      <c r="P246" s="320" t="s">
        <v>420</v>
      </c>
      <c r="Q246" s="260">
        <v>0.42348306000000002</v>
      </c>
      <c r="R246" s="320" t="s">
        <v>420</v>
      </c>
      <c r="S246" s="260">
        <v>0</v>
      </c>
      <c r="T246" s="320" t="s">
        <v>420</v>
      </c>
      <c r="U246" s="320">
        <v>0</v>
      </c>
      <c r="V246" s="320" t="s">
        <v>420</v>
      </c>
      <c r="W246" s="260">
        <v>0</v>
      </c>
      <c r="X246" s="320" t="s">
        <v>420</v>
      </c>
      <c r="Y246" s="320">
        <v>0</v>
      </c>
      <c r="Z246" s="320" t="s">
        <v>420</v>
      </c>
      <c r="AA246" s="260">
        <v>0</v>
      </c>
      <c r="AB246" s="320" t="s">
        <v>420</v>
      </c>
      <c r="AC246" s="320">
        <v>0</v>
      </c>
      <c r="AD246" s="320" t="s">
        <v>420</v>
      </c>
      <c r="AE246" s="320">
        <f t="shared" si="161"/>
        <v>7.6262033898322201E-5</v>
      </c>
      <c r="AF246" s="320" t="s">
        <v>420</v>
      </c>
      <c r="AG246" s="320">
        <f t="shared" si="162"/>
        <v>0.42348306000000002</v>
      </c>
      <c r="AH246" s="320" t="s">
        <v>420</v>
      </c>
      <c r="AI246" s="385" t="s">
        <v>420</v>
      </c>
      <c r="AJ246" s="318" t="s">
        <v>683</v>
      </c>
      <c r="AK246" s="261"/>
    </row>
    <row r="247" spans="1:37" ht="63">
      <c r="A247" s="317" t="s">
        <v>299</v>
      </c>
      <c r="B247" s="389" t="s">
        <v>511</v>
      </c>
      <c r="C247" s="318" t="s">
        <v>548</v>
      </c>
      <c r="D247" s="318" t="s">
        <v>641</v>
      </c>
      <c r="E247" s="260">
        <v>26.735619669491527</v>
      </c>
      <c r="F247" s="320" t="s">
        <v>420</v>
      </c>
      <c r="G247" s="260">
        <v>0</v>
      </c>
      <c r="H247" s="320" t="s">
        <v>420</v>
      </c>
      <c r="I247" s="260">
        <v>39.115619669491501</v>
      </c>
      <c r="J247" s="320" t="s">
        <v>420</v>
      </c>
      <c r="K247" s="260">
        <v>0</v>
      </c>
      <c r="L247" s="320" t="s">
        <v>420</v>
      </c>
      <c r="M247" s="390">
        <v>39.119512870000008</v>
      </c>
      <c r="N247" s="320" t="s">
        <v>420</v>
      </c>
      <c r="O247" s="260">
        <v>0</v>
      </c>
      <c r="P247" s="320" t="s">
        <v>420</v>
      </c>
      <c r="Q247" s="260">
        <v>39.119512870000008</v>
      </c>
      <c r="R247" s="320" t="s">
        <v>420</v>
      </c>
      <c r="S247" s="260">
        <v>0</v>
      </c>
      <c r="T247" s="320" t="s">
        <v>420</v>
      </c>
      <c r="U247" s="320">
        <v>0</v>
      </c>
      <c r="V247" s="320" t="s">
        <v>420</v>
      </c>
      <c r="W247" s="260">
        <v>0</v>
      </c>
      <c r="X247" s="320" t="s">
        <v>420</v>
      </c>
      <c r="Y247" s="320">
        <v>0</v>
      </c>
      <c r="Z247" s="320" t="s">
        <v>420</v>
      </c>
      <c r="AA247" s="260">
        <v>0</v>
      </c>
      <c r="AB247" s="320" t="s">
        <v>420</v>
      </c>
      <c r="AC247" s="320">
        <v>0</v>
      </c>
      <c r="AD247" s="320" t="s">
        <v>420</v>
      </c>
      <c r="AE247" s="320">
        <f t="shared" si="161"/>
        <v>-3.8932005085072774E-3</v>
      </c>
      <c r="AF247" s="320" t="s">
        <v>420</v>
      </c>
      <c r="AG247" s="320">
        <f t="shared" si="162"/>
        <v>39.119512870000008</v>
      </c>
      <c r="AH247" s="320" t="s">
        <v>420</v>
      </c>
      <c r="AI247" s="385" t="s">
        <v>420</v>
      </c>
      <c r="AJ247" s="318" t="s">
        <v>683</v>
      </c>
      <c r="AK247" s="261"/>
    </row>
    <row r="248" spans="1:37" ht="47.25">
      <c r="A248" s="317" t="s">
        <v>299</v>
      </c>
      <c r="B248" s="389" t="s">
        <v>512</v>
      </c>
      <c r="C248" s="318" t="s">
        <v>1</v>
      </c>
      <c r="D248" s="318" t="s">
        <v>642</v>
      </c>
      <c r="E248" s="260">
        <v>0.4689610169491526</v>
      </c>
      <c r="F248" s="320" t="s">
        <v>420</v>
      </c>
      <c r="G248" s="260">
        <v>0</v>
      </c>
      <c r="H248" s="320" t="s">
        <v>420</v>
      </c>
      <c r="I248" s="260">
        <v>0.4689610169491526</v>
      </c>
      <c r="J248" s="320" t="s">
        <v>420</v>
      </c>
      <c r="K248" s="260">
        <v>0</v>
      </c>
      <c r="L248" s="320" t="s">
        <v>420</v>
      </c>
      <c r="M248" s="390">
        <v>7.3067999999999994E-2</v>
      </c>
      <c r="N248" s="320" t="s">
        <v>420</v>
      </c>
      <c r="O248" s="260">
        <v>0</v>
      </c>
      <c r="P248" s="320" t="s">
        <v>420</v>
      </c>
      <c r="Q248" s="260">
        <v>7.3067999999999994E-2</v>
      </c>
      <c r="R248" s="320" t="s">
        <v>420</v>
      </c>
      <c r="S248" s="260">
        <v>0</v>
      </c>
      <c r="T248" s="320" t="s">
        <v>420</v>
      </c>
      <c r="U248" s="320">
        <v>0</v>
      </c>
      <c r="V248" s="320" t="s">
        <v>420</v>
      </c>
      <c r="W248" s="260">
        <v>0</v>
      </c>
      <c r="X248" s="320" t="s">
        <v>420</v>
      </c>
      <c r="Y248" s="320">
        <v>0</v>
      </c>
      <c r="Z248" s="320" t="s">
        <v>420</v>
      </c>
      <c r="AA248" s="260">
        <v>0</v>
      </c>
      <c r="AB248" s="320" t="s">
        <v>420</v>
      </c>
      <c r="AC248" s="320">
        <v>0</v>
      </c>
      <c r="AD248" s="320" t="s">
        <v>420</v>
      </c>
      <c r="AE248" s="320">
        <f t="shared" si="161"/>
        <v>0.39589301694915258</v>
      </c>
      <c r="AF248" s="320" t="s">
        <v>420</v>
      </c>
      <c r="AG248" s="320">
        <f t="shared" si="162"/>
        <v>7.3067999999999994E-2</v>
      </c>
      <c r="AH248" s="320" t="s">
        <v>420</v>
      </c>
      <c r="AI248" s="385" t="s">
        <v>420</v>
      </c>
      <c r="AJ248" s="318" t="s">
        <v>683</v>
      </c>
      <c r="AK248" s="261"/>
    </row>
    <row r="249" spans="1:37" ht="31.5">
      <c r="A249" s="317" t="s">
        <v>299</v>
      </c>
      <c r="B249" s="389" t="s">
        <v>513</v>
      </c>
      <c r="C249" s="318" t="s">
        <v>1</v>
      </c>
      <c r="D249" s="318" t="s">
        <v>643</v>
      </c>
      <c r="E249" s="260">
        <v>0.19973813559322037</v>
      </c>
      <c r="F249" s="320" t="s">
        <v>420</v>
      </c>
      <c r="G249" s="260">
        <v>0</v>
      </c>
      <c r="H249" s="320" t="s">
        <v>420</v>
      </c>
      <c r="I249" s="260">
        <v>0.19973813559322037</v>
      </c>
      <c r="J249" s="320" t="s">
        <v>420</v>
      </c>
      <c r="K249" s="260">
        <v>0</v>
      </c>
      <c r="L249" s="320" t="s">
        <v>420</v>
      </c>
      <c r="M249" s="390">
        <v>0.139043</v>
      </c>
      <c r="N249" s="320" t="s">
        <v>420</v>
      </c>
      <c r="O249" s="260">
        <v>0</v>
      </c>
      <c r="P249" s="320" t="s">
        <v>420</v>
      </c>
      <c r="Q249" s="260">
        <v>0.139043</v>
      </c>
      <c r="R249" s="320" t="s">
        <v>420</v>
      </c>
      <c r="S249" s="260">
        <v>0</v>
      </c>
      <c r="T249" s="320" t="s">
        <v>420</v>
      </c>
      <c r="U249" s="320">
        <v>0</v>
      </c>
      <c r="V249" s="320" t="s">
        <v>420</v>
      </c>
      <c r="W249" s="260">
        <v>0</v>
      </c>
      <c r="X249" s="320" t="s">
        <v>420</v>
      </c>
      <c r="Y249" s="320">
        <v>0</v>
      </c>
      <c r="Z249" s="320" t="s">
        <v>420</v>
      </c>
      <c r="AA249" s="260">
        <v>0</v>
      </c>
      <c r="AB249" s="320" t="s">
        <v>420</v>
      </c>
      <c r="AC249" s="320">
        <v>0</v>
      </c>
      <c r="AD249" s="320" t="s">
        <v>420</v>
      </c>
      <c r="AE249" s="320">
        <f t="shared" si="161"/>
        <v>6.0695135593220373E-2</v>
      </c>
      <c r="AF249" s="320" t="s">
        <v>420</v>
      </c>
      <c r="AG249" s="320">
        <f t="shared" si="162"/>
        <v>0.139043</v>
      </c>
      <c r="AH249" s="320" t="s">
        <v>420</v>
      </c>
      <c r="AI249" s="385" t="s">
        <v>420</v>
      </c>
      <c r="AJ249" s="318" t="s">
        <v>683</v>
      </c>
      <c r="AK249" s="261"/>
    </row>
    <row r="250" spans="1:37" ht="47.25" customHeight="1">
      <c r="A250" s="317" t="s">
        <v>299</v>
      </c>
      <c r="B250" s="389" t="s">
        <v>514</v>
      </c>
      <c r="C250" s="318" t="s">
        <v>1</v>
      </c>
      <c r="D250" s="318" t="s">
        <v>644</v>
      </c>
      <c r="E250" s="260">
        <v>0.1043720338983051</v>
      </c>
      <c r="F250" s="320" t="s">
        <v>420</v>
      </c>
      <c r="G250" s="260">
        <v>0</v>
      </c>
      <c r="H250" s="320" t="s">
        <v>420</v>
      </c>
      <c r="I250" s="260">
        <v>0.1043720338983051</v>
      </c>
      <c r="J250" s="320" t="s">
        <v>420</v>
      </c>
      <c r="K250" s="260">
        <v>0</v>
      </c>
      <c r="L250" s="320" t="s">
        <v>420</v>
      </c>
      <c r="M250" s="390">
        <v>7.5814999999999994E-2</v>
      </c>
      <c r="N250" s="320" t="s">
        <v>420</v>
      </c>
      <c r="O250" s="260">
        <v>0</v>
      </c>
      <c r="P250" s="320" t="s">
        <v>420</v>
      </c>
      <c r="Q250" s="260">
        <v>7.5814999999999994E-2</v>
      </c>
      <c r="R250" s="320" t="s">
        <v>420</v>
      </c>
      <c r="S250" s="260">
        <v>0</v>
      </c>
      <c r="T250" s="320" t="s">
        <v>420</v>
      </c>
      <c r="U250" s="320">
        <v>0</v>
      </c>
      <c r="V250" s="320" t="s">
        <v>420</v>
      </c>
      <c r="W250" s="260">
        <v>0</v>
      </c>
      <c r="X250" s="320" t="s">
        <v>420</v>
      </c>
      <c r="Y250" s="320">
        <v>0</v>
      </c>
      <c r="Z250" s="320" t="s">
        <v>420</v>
      </c>
      <c r="AA250" s="260">
        <v>0</v>
      </c>
      <c r="AB250" s="320" t="s">
        <v>420</v>
      </c>
      <c r="AC250" s="320">
        <v>0</v>
      </c>
      <c r="AD250" s="320" t="s">
        <v>420</v>
      </c>
      <c r="AE250" s="320">
        <f t="shared" si="161"/>
        <v>2.8557033898305106E-2</v>
      </c>
      <c r="AF250" s="320" t="s">
        <v>420</v>
      </c>
      <c r="AG250" s="320">
        <f t="shared" si="162"/>
        <v>7.5814999999999994E-2</v>
      </c>
      <c r="AH250" s="320" t="s">
        <v>420</v>
      </c>
      <c r="AI250" s="385" t="s">
        <v>420</v>
      </c>
      <c r="AJ250" s="318" t="s">
        <v>683</v>
      </c>
      <c r="AK250" s="261"/>
    </row>
    <row r="251" spans="1:37" ht="31.5">
      <c r="A251" s="317" t="s">
        <v>299</v>
      </c>
      <c r="B251" s="389" t="s">
        <v>515</v>
      </c>
      <c r="C251" s="318" t="s">
        <v>1</v>
      </c>
      <c r="D251" s="318" t="s">
        <v>645</v>
      </c>
      <c r="E251" s="260">
        <v>0.18680762711864407</v>
      </c>
      <c r="F251" s="320" t="s">
        <v>420</v>
      </c>
      <c r="G251" s="260">
        <v>0</v>
      </c>
      <c r="H251" s="320" t="s">
        <v>420</v>
      </c>
      <c r="I251" s="260">
        <v>0.18680762711864407</v>
      </c>
      <c r="J251" s="320" t="s">
        <v>420</v>
      </c>
      <c r="K251" s="260">
        <v>0</v>
      </c>
      <c r="L251" s="320" t="s">
        <v>420</v>
      </c>
      <c r="M251" s="390">
        <v>0.12953000000000001</v>
      </c>
      <c r="N251" s="320" t="s">
        <v>420</v>
      </c>
      <c r="O251" s="260">
        <v>0</v>
      </c>
      <c r="P251" s="320" t="s">
        <v>420</v>
      </c>
      <c r="Q251" s="260">
        <v>0.12953000000000001</v>
      </c>
      <c r="R251" s="320" t="s">
        <v>420</v>
      </c>
      <c r="S251" s="260">
        <v>0</v>
      </c>
      <c r="T251" s="320" t="s">
        <v>420</v>
      </c>
      <c r="U251" s="320">
        <v>0</v>
      </c>
      <c r="V251" s="320" t="s">
        <v>420</v>
      </c>
      <c r="W251" s="260">
        <v>0</v>
      </c>
      <c r="X251" s="320" t="s">
        <v>420</v>
      </c>
      <c r="Y251" s="320">
        <v>0</v>
      </c>
      <c r="Z251" s="320" t="s">
        <v>420</v>
      </c>
      <c r="AA251" s="260">
        <v>0</v>
      </c>
      <c r="AB251" s="320" t="s">
        <v>420</v>
      </c>
      <c r="AC251" s="320">
        <v>0</v>
      </c>
      <c r="AD251" s="320" t="s">
        <v>420</v>
      </c>
      <c r="AE251" s="320">
        <f t="shared" si="161"/>
        <v>5.7277627118644064E-2</v>
      </c>
      <c r="AF251" s="320" t="s">
        <v>420</v>
      </c>
      <c r="AG251" s="320">
        <f t="shared" si="162"/>
        <v>0.12953000000000001</v>
      </c>
      <c r="AH251" s="320" t="s">
        <v>420</v>
      </c>
      <c r="AI251" s="385" t="s">
        <v>420</v>
      </c>
      <c r="AJ251" s="318" t="s">
        <v>683</v>
      </c>
      <c r="AK251" s="261"/>
    </row>
    <row r="252" spans="1:37" ht="47.25">
      <c r="A252" s="317" t="s">
        <v>299</v>
      </c>
      <c r="B252" s="389" t="s">
        <v>516</v>
      </c>
      <c r="C252" s="318" t="s">
        <v>2</v>
      </c>
      <c r="D252" s="318" t="s">
        <v>646</v>
      </c>
      <c r="E252" s="260">
        <v>7.8220338983050857</v>
      </c>
      <c r="F252" s="320" t="s">
        <v>420</v>
      </c>
      <c r="G252" s="260">
        <v>0</v>
      </c>
      <c r="H252" s="320" t="s">
        <v>420</v>
      </c>
      <c r="I252" s="260">
        <v>7.8220338983050857</v>
      </c>
      <c r="J252" s="320" t="s">
        <v>420</v>
      </c>
      <c r="K252" s="260">
        <v>0</v>
      </c>
      <c r="L252" s="320" t="s">
        <v>420</v>
      </c>
      <c r="M252" s="390">
        <v>0.4</v>
      </c>
      <c r="N252" s="320" t="s">
        <v>420</v>
      </c>
      <c r="O252" s="260">
        <v>0</v>
      </c>
      <c r="P252" s="320" t="s">
        <v>420</v>
      </c>
      <c r="Q252" s="260">
        <v>0.4</v>
      </c>
      <c r="R252" s="320" t="s">
        <v>420</v>
      </c>
      <c r="S252" s="260">
        <v>0</v>
      </c>
      <c r="T252" s="320" t="s">
        <v>420</v>
      </c>
      <c r="U252" s="320">
        <v>0</v>
      </c>
      <c r="V252" s="320" t="s">
        <v>420</v>
      </c>
      <c r="W252" s="260">
        <v>0</v>
      </c>
      <c r="X252" s="320" t="s">
        <v>420</v>
      </c>
      <c r="Y252" s="320">
        <v>0</v>
      </c>
      <c r="Z252" s="320" t="s">
        <v>420</v>
      </c>
      <c r="AA252" s="260">
        <v>0</v>
      </c>
      <c r="AB252" s="320" t="s">
        <v>420</v>
      </c>
      <c r="AC252" s="320">
        <v>0</v>
      </c>
      <c r="AD252" s="320" t="s">
        <v>420</v>
      </c>
      <c r="AE252" s="320">
        <f t="shared" si="161"/>
        <v>7.4220338983050853</v>
      </c>
      <c r="AF252" s="320" t="s">
        <v>420</v>
      </c>
      <c r="AG252" s="320">
        <f t="shared" si="162"/>
        <v>0.4</v>
      </c>
      <c r="AH252" s="320" t="s">
        <v>420</v>
      </c>
      <c r="AI252" s="385" t="s">
        <v>420</v>
      </c>
      <c r="AJ252" s="318" t="s">
        <v>683</v>
      </c>
      <c r="AK252" s="261"/>
    </row>
    <row r="253" spans="1:37" ht="31.5">
      <c r="A253" s="317" t="s">
        <v>299</v>
      </c>
      <c r="B253" s="389" t="s">
        <v>416</v>
      </c>
      <c r="C253" s="318" t="s">
        <v>8</v>
      </c>
      <c r="D253" s="318" t="s">
        <v>647</v>
      </c>
      <c r="E253" s="260">
        <v>0.37</v>
      </c>
      <c r="F253" s="320" t="s">
        <v>420</v>
      </c>
      <c r="G253" s="260">
        <v>0</v>
      </c>
      <c r="H253" s="320" t="s">
        <v>420</v>
      </c>
      <c r="I253" s="260">
        <v>10.395999999999999</v>
      </c>
      <c r="J253" s="320" t="s">
        <v>420</v>
      </c>
      <c r="K253" s="260">
        <v>0</v>
      </c>
      <c r="L253" s="320" t="s">
        <v>420</v>
      </c>
      <c r="M253" s="390">
        <v>10.396000000000001</v>
      </c>
      <c r="N253" s="320" t="s">
        <v>420</v>
      </c>
      <c r="O253" s="260">
        <v>0</v>
      </c>
      <c r="P253" s="320" t="s">
        <v>420</v>
      </c>
      <c r="Q253" s="260">
        <v>10.396000000000001</v>
      </c>
      <c r="R253" s="320" t="s">
        <v>420</v>
      </c>
      <c r="S253" s="260">
        <v>0</v>
      </c>
      <c r="T253" s="320" t="s">
        <v>420</v>
      </c>
      <c r="U253" s="320">
        <v>0</v>
      </c>
      <c r="V253" s="320" t="s">
        <v>420</v>
      </c>
      <c r="W253" s="260">
        <v>0</v>
      </c>
      <c r="X253" s="320" t="s">
        <v>420</v>
      </c>
      <c r="Y253" s="320">
        <v>0</v>
      </c>
      <c r="Z253" s="320" t="s">
        <v>420</v>
      </c>
      <c r="AA253" s="260">
        <v>0</v>
      </c>
      <c r="AB253" s="320" t="s">
        <v>420</v>
      </c>
      <c r="AC253" s="320">
        <v>0</v>
      </c>
      <c r="AD253" s="320" t="s">
        <v>420</v>
      </c>
      <c r="AE253" s="320">
        <f t="shared" si="161"/>
        <v>0</v>
      </c>
      <c r="AF253" s="320" t="s">
        <v>420</v>
      </c>
      <c r="AG253" s="320">
        <f t="shared" si="162"/>
        <v>10.396000000000001</v>
      </c>
      <c r="AH253" s="320" t="s">
        <v>420</v>
      </c>
      <c r="AI253" s="385" t="s">
        <v>420</v>
      </c>
      <c r="AJ253" s="318" t="s">
        <v>683</v>
      </c>
      <c r="AK253" s="261"/>
    </row>
    <row r="254" spans="1:37" ht="47.25">
      <c r="A254" s="317" t="s">
        <v>299</v>
      </c>
      <c r="B254" s="402" t="s">
        <v>517</v>
      </c>
      <c r="C254" s="318" t="s">
        <v>8</v>
      </c>
      <c r="D254" s="318" t="s">
        <v>396</v>
      </c>
      <c r="E254" s="260">
        <v>7.3677983100000004</v>
      </c>
      <c r="F254" s="320" t="s">
        <v>420</v>
      </c>
      <c r="G254" s="260">
        <v>0</v>
      </c>
      <c r="H254" s="320" t="s">
        <v>420</v>
      </c>
      <c r="I254" s="260">
        <v>7.3677983100000004</v>
      </c>
      <c r="J254" s="320" t="s">
        <v>420</v>
      </c>
      <c r="K254" s="260">
        <v>0</v>
      </c>
      <c r="L254" s="320" t="s">
        <v>420</v>
      </c>
      <c r="M254" s="390">
        <v>0</v>
      </c>
      <c r="N254" s="320" t="s">
        <v>420</v>
      </c>
      <c r="O254" s="260">
        <v>0</v>
      </c>
      <c r="P254" s="320" t="s">
        <v>420</v>
      </c>
      <c r="Q254" s="260">
        <v>0</v>
      </c>
      <c r="R254" s="320" t="s">
        <v>420</v>
      </c>
      <c r="S254" s="260">
        <v>0</v>
      </c>
      <c r="T254" s="320" t="s">
        <v>420</v>
      </c>
      <c r="U254" s="320">
        <v>0</v>
      </c>
      <c r="V254" s="320" t="s">
        <v>420</v>
      </c>
      <c r="W254" s="260">
        <v>0</v>
      </c>
      <c r="X254" s="320" t="s">
        <v>420</v>
      </c>
      <c r="Y254" s="320">
        <v>0</v>
      </c>
      <c r="Z254" s="320" t="s">
        <v>420</v>
      </c>
      <c r="AA254" s="260">
        <v>0</v>
      </c>
      <c r="AB254" s="320" t="s">
        <v>420</v>
      </c>
      <c r="AC254" s="320">
        <v>0</v>
      </c>
      <c r="AD254" s="320" t="s">
        <v>420</v>
      </c>
      <c r="AE254" s="320">
        <f t="shared" si="161"/>
        <v>7.3677983100000004</v>
      </c>
      <c r="AF254" s="320" t="s">
        <v>420</v>
      </c>
      <c r="AG254" s="320">
        <f t="shared" si="162"/>
        <v>0</v>
      </c>
      <c r="AH254" s="320" t="s">
        <v>420</v>
      </c>
      <c r="AI254" s="385" t="s">
        <v>420</v>
      </c>
      <c r="AJ254" s="318" t="s">
        <v>58</v>
      </c>
      <c r="AK254" s="261"/>
    </row>
    <row r="255" spans="1:37" ht="31.5">
      <c r="A255" s="317" t="s">
        <v>299</v>
      </c>
      <c r="B255" s="402" t="s">
        <v>518</v>
      </c>
      <c r="C255" s="318" t="s">
        <v>8</v>
      </c>
      <c r="D255" s="318" t="s">
        <v>395</v>
      </c>
      <c r="E255" s="260">
        <v>11.367796</v>
      </c>
      <c r="F255" s="320" t="s">
        <v>420</v>
      </c>
      <c r="G255" s="260">
        <v>0</v>
      </c>
      <c r="H255" s="320" t="s">
        <v>420</v>
      </c>
      <c r="I255" s="260">
        <v>11.367796</v>
      </c>
      <c r="J255" s="320" t="s">
        <v>420</v>
      </c>
      <c r="K255" s="260">
        <v>0</v>
      </c>
      <c r="L255" s="320" t="s">
        <v>420</v>
      </c>
      <c r="M255" s="390">
        <v>0</v>
      </c>
      <c r="N255" s="320" t="s">
        <v>420</v>
      </c>
      <c r="O255" s="260">
        <v>0</v>
      </c>
      <c r="P255" s="320" t="s">
        <v>420</v>
      </c>
      <c r="Q255" s="260">
        <v>0</v>
      </c>
      <c r="R255" s="320" t="s">
        <v>420</v>
      </c>
      <c r="S255" s="260">
        <v>0</v>
      </c>
      <c r="T255" s="320" t="s">
        <v>420</v>
      </c>
      <c r="U255" s="320">
        <v>0</v>
      </c>
      <c r="V255" s="320" t="s">
        <v>420</v>
      </c>
      <c r="W255" s="260">
        <v>0</v>
      </c>
      <c r="X255" s="320" t="s">
        <v>420</v>
      </c>
      <c r="Y255" s="320">
        <v>0</v>
      </c>
      <c r="Z255" s="320" t="s">
        <v>420</v>
      </c>
      <c r="AA255" s="260">
        <v>0</v>
      </c>
      <c r="AB255" s="320" t="s">
        <v>420</v>
      </c>
      <c r="AC255" s="320">
        <v>0</v>
      </c>
      <c r="AD255" s="320" t="s">
        <v>420</v>
      </c>
      <c r="AE255" s="320">
        <f t="shared" si="161"/>
        <v>11.367796</v>
      </c>
      <c r="AF255" s="320" t="s">
        <v>420</v>
      </c>
      <c r="AG255" s="320">
        <f t="shared" si="162"/>
        <v>0</v>
      </c>
      <c r="AH255" s="320" t="s">
        <v>420</v>
      </c>
      <c r="AI255" s="385" t="s">
        <v>420</v>
      </c>
      <c r="AJ255" s="318" t="s">
        <v>58</v>
      </c>
      <c r="AK255" s="261"/>
    </row>
    <row r="256" spans="1:37" ht="47.25">
      <c r="A256" s="317" t="s">
        <v>299</v>
      </c>
      <c r="B256" s="402" t="s">
        <v>519</v>
      </c>
      <c r="C256" s="318" t="s">
        <v>8</v>
      </c>
      <c r="D256" s="318" t="s">
        <v>76</v>
      </c>
      <c r="E256" s="260">
        <v>28.138979999999997</v>
      </c>
      <c r="F256" s="320" t="s">
        <v>420</v>
      </c>
      <c r="G256" s="260">
        <v>0</v>
      </c>
      <c r="H256" s="320" t="s">
        <v>420</v>
      </c>
      <c r="I256" s="260">
        <v>28.138979999999997</v>
      </c>
      <c r="J256" s="320" t="s">
        <v>420</v>
      </c>
      <c r="K256" s="260">
        <v>0</v>
      </c>
      <c r="L256" s="320" t="s">
        <v>420</v>
      </c>
      <c r="M256" s="390">
        <v>0</v>
      </c>
      <c r="N256" s="320" t="s">
        <v>420</v>
      </c>
      <c r="O256" s="260">
        <v>0</v>
      </c>
      <c r="P256" s="320" t="s">
        <v>420</v>
      </c>
      <c r="Q256" s="260">
        <v>0</v>
      </c>
      <c r="R256" s="320" t="s">
        <v>420</v>
      </c>
      <c r="S256" s="260">
        <v>0</v>
      </c>
      <c r="T256" s="320" t="s">
        <v>420</v>
      </c>
      <c r="U256" s="320">
        <v>0</v>
      </c>
      <c r="V256" s="320" t="s">
        <v>420</v>
      </c>
      <c r="W256" s="260">
        <v>0</v>
      </c>
      <c r="X256" s="320" t="s">
        <v>420</v>
      </c>
      <c r="Y256" s="320">
        <v>0</v>
      </c>
      <c r="Z256" s="320" t="s">
        <v>420</v>
      </c>
      <c r="AA256" s="260">
        <v>0</v>
      </c>
      <c r="AB256" s="320" t="s">
        <v>420</v>
      </c>
      <c r="AC256" s="320">
        <v>0</v>
      </c>
      <c r="AD256" s="320" t="s">
        <v>420</v>
      </c>
      <c r="AE256" s="320">
        <f t="shared" si="161"/>
        <v>28.138979999999997</v>
      </c>
      <c r="AF256" s="320" t="s">
        <v>420</v>
      </c>
      <c r="AG256" s="320">
        <f t="shared" si="162"/>
        <v>0</v>
      </c>
      <c r="AH256" s="320" t="s">
        <v>420</v>
      </c>
      <c r="AI256" s="385" t="s">
        <v>420</v>
      </c>
      <c r="AJ256" s="318" t="s">
        <v>58</v>
      </c>
      <c r="AK256" s="261"/>
    </row>
    <row r="257" spans="1:37" ht="47.25">
      <c r="A257" s="317" t="s">
        <v>299</v>
      </c>
      <c r="B257" s="402" t="s">
        <v>520</v>
      </c>
      <c r="C257" s="318" t="s">
        <v>8</v>
      </c>
      <c r="D257" s="318" t="s">
        <v>648</v>
      </c>
      <c r="E257" s="260">
        <v>74.808479660000003</v>
      </c>
      <c r="F257" s="320" t="s">
        <v>420</v>
      </c>
      <c r="G257" s="260">
        <v>0</v>
      </c>
      <c r="H257" s="320" t="s">
        <v>420</v>
      </c>
      <c r="I257" s="260">
        <v>74.808479660000003</v>
      </c>
      <c r="J257" s="320" t="s">
        <v>420</v>
      </c>
      <c r="K257" s="260">
        <v>0</v>
      </c>
      <c r="L257" s="320" t="s">
        <v>420</v>
      </c>
      <c r="M257" s="390">
        <v>0</v>
      </c>
      <c r="N257" s="320" t="s">
        <v>420</v>
      </c>
      <c r="O257" s="260">
        <v>0</v>
      </c>
      <c r="P257" s="320" t="s">
        <v>420</v>
      </c>
      <c r="Q257" s="260">
        <v>0</v>
      </c>
      <c r="R257" s="320" t="s">
        <v>420</v>
      </c>
      <c r="S257" s="260">
        <v>0</v>
      </c>
      <c r="T257" s="320" t="s">
        <v>420</v>
      </c>
      <c r="U257" s="320">
        <v>0</v>
      </c>
      <c r="V257" s="320" t="s">
        <v>420</v>
      </c>
      <c r="W257" s="260">
        <v>0</v>
      </c>
      <c r="X257" s="320" t="s">
        <v>420</v>
      </c>
      <c r="Y257" s="320">
        <v>0</v>
      </c>
      <c r="Z257" s="320" t="s">
        <v>420</v>
      </c>
      <c r="AA257" s="260">
        <v>0</v>
      </c>
      <c r="AB257" s="320" t="s">
        <v>420</v>
      </c>
      <c r="AC257" s="320">
        <v>0</v>
      </c>
      <c r="AD257" s="320" t="s">
        <v>420</v>
      </c>
      <c r="AE257" s="320">
        <f t="shared" si="161"/>
        <v>74.808479660000003</v>
      </c>
      <c r="AF257" s="320" t="s">
        <v>420</v>
      </c>
      <c r="AG257" s="320">
        <f t="shared" si="162"/>
        <v>0</v>
      </c>
      <c r="AH257" s="320" t="s">
        <v>420</v>
      </c>
      <c r="AI257" s="385" t="s">
        <v>420</v>
      </c>
      <c r="AJ257" s="318" t="s">
        <v>58</v>
      </c>
      <c r="AK257" s="261"/>
    </row>
    <row r="258" spans="1:37" ht="31.5">
      <c r="A258" s="317" t="s">
        <v>299</v>
      </c>
      <c r="B258" s="402" t="s">
        <v>521</v>
      </c>
      <c r="C258" s="318" t="s">
        <v>8</v>
      </c>
      <c r="D258" s="318" t="s">
        <v>394</v>
      </c>
      <c r="E258" s="260">
        <v>10.216939999999999</v>
      </c>
      <c r="F258" s="320" t="s">
        <v>420</v>
      </c>
      <c r="G258" s="260">
        <v>0</v>
      </c>
      <c r="H258" s="320" t="s">
        <v>420</v>
      </c>
      <c r="I258" s="260">
        <v>10.216939999999999</v>
      </c>
      <c r="J258" s="320" t="s">
        <v>420</v>
      </c>
      <c r="K258" s="260">
        <v>0</v>
      </c>
      <c r="L258" s="320" t="s">
        <v>420</v>
      </c>
      <c r="M258" s="390">
        <v>0</v>
      </c>
      <c r="N258" s="320" t="s">
        <v>420</v>
      </c>
      <c r="O258" s="260">
        <v>0</v>
      </c>
      <c r="P258" s="320" t="s">
        <v>420</v>
      </c>
      <c r="Q258" s="260">
        <v>0</v>
      </c>
      <c r="R258" s="320" t="s">
        <v>420</v>
      </c>
      <c r="S258" s="260">
        <v>0</v>
      </c>
      <c r="T258" s="320" t="s">
        <v>420</v>
      </c>
      <c r="U258" s="320">
        <v>0</v>
      </c>
      <c r="V258" s="320" t="s">
        <v>420</v>
      </c>
      <c r="W258" s="260">
        <v>0</v>
      </c>
      <c r="X258" s="320" t="s">
        <v>420</v>
      </c>
      <c r="Y258" s="320">
        <v>0</v>
      </c>
      <c r="Z258" s="320" t="s">
        <v>420</v>
      </c>
      <c r="AA258" s="260">
        <v>0</v>
      </c>
      <c r="AB258" s="320" t="s">
        <v>420</v>
      </c>
      <c r="AC258" s="320">
        <v>0</v>
      </c>
      <c r="AD258" s="320" t="s">
        <v>420</v>
      </c>
      <c r="AE258" s="320">
        <f t="shared" si="161"/>
        <v>10.216939999999999</v>
      </c>
      <c r="AF258" s="320" t="s">
        <v>420</v>
      </c>
      <c r="AG258" s="320">
        <f t="shared" si="162"/>
        <v>0</v>
      </c>
      <c r="AH258" s="320" t="s">
        <v>420</v>
      </c>
      <c r="AI258" s="385" t="s">
        <v>420</v>
      </c>
      <c r="AJ258" s="318" t="s">
        <v>58</v>
      </c>
      <c r="AK258" s="261"/>
    </row>
    <row r="259" spans="1:37" ht="31.5">
      <c r="A259" s="317" t="s">
        <v>299</v>
      </c>
      <c r="B259" s="402" t="s">
        <v>522</v>
      </c>
      <c r="C259" s="318" t="s">
        <v>8</v>
      </c>
      <c r="D259" s="318" t="s">
        <v>399</v>
      </c>
      <c r="E259" s="260">
        <v>10.464416</v>
      </c>
      <c r="F259" s="320" t="s">
        <v>420</v>
      </c>
      <c r="G259" s="260">
        <v>0</v>
      </c>
      <c r="H259" s="320" t="s">
        <v>420</v>
      </c>
      <c r="I259" s="260">
        <v>10.464416</v>
      </c>
      <c r="J259" s="320" t="s">
        <v>420</v>
      </c>
      <c r="K259" s="260">
        <v>0</v>
      </c>
      <c r="L259" s="320" t="s">
        <v>420</v>
      </c>
      <c r="M259" s="390">
        <v>0</v>
      </c>
      <c r="N259" s="320" t="s">
        <v>420</v>
      </c>
      <c r="O259" s="260">
        <v>0</v>
      </c>
      <c r="P259" s="320" t="s">
        <v>420</v>
      </c>
      <c r="Q259" s="260">
        <v>0</v>
      </c>
      <c r="R259" s="320" t="s">
        <v>420</v>
      </c>
      <c r="S259" s="260">
        <v>0</v>
      </c>
      <c r="T259" s="320" t="s">
        <v>420</v>
      </c>
      <c r="U259" s="320">
        <v>0</v>
      </c>
      <c r="V259" s="320" t="s">
        <v>420</v>
      </c>
      <c r="W259" s="260">
        <v>0</v>
      </c>
      <c r="X259" s="320" t="s">
        <v>420</v>
      </c>
      <c r="Y259" s="320">
        <v>0</v>
      </c>
      <c r="Z259" s="320" t="s">
        <v>420</v>
      </c>
      <c r="AA259" s="260">
        <v>0</v>
      </c>
      <c r="AB259" s="320" t="s">
        <v>420</v>
      </c>
      <c r="AC259" s="320">
        <v>0</v>
      </c>
      <c r="AD259" s="320" t="s">
        <v>420</v>
      </c>
      <c r="AE259" s="320">
        <f t="shared" si="161"/>
        <v>10.464416</v>
      </c>
      <c r="AF259" s="320" t="s">
        <v>420</v>
      </c>
      <c r="AG259" s="320">
        <f t="shared" si="162"/>
        <v>0</v>
      </c>
      <c r="AH259" s="320" t="s">
        <v>420</v>
      </c>
      <c r="AI259" s="385" t="s">
        <v>420</v>
      </c>
      <c r="AJ259" s="318" t="s">
        <v>58</v>
      </c>
      <c r="AK259" s="261"/>
    </row>
    <row r="260" spans="1:37" ht="31.5">
      <c r="A260" s="317" t="s">
        <v>299</v>
      </c>
      <c r="B260" s="402" t="s">
        <v>523</v>
      </c>
      <c r="C260" s="318" t="s">
        <v>8</v>
      </c>
      <c r="D260" s="318" t="s">
        <v>397</v>
      </c>
      <c r="E260" s="260">
        <v>9.8966150800000001</v>
      </c>
      <c r="F260" s="320" t="s">
        <v>420</v>
      </c>
      <c r="G260" s="260">
        <v>0</v>
      </c>
      <c r="H260" s="320" t="s">
        <v>420</v>
      </c>
      <c r="I260" s="260">
        <v>9.8966150800000001</v>
      </c>
      <c r="J260" s="320" t="s">
        <v>420</v>
      </c>
      <c r="K260" s="260">
        <v>0</v>
      </c>
      <c r="L260" s="320" t="s">
        <v>420</v>
      </c>
      <c r="M260" s="390">
        <v>0</v>
      </c>
      <c r="N260" s="320" t="s">
        <v>420</v>
      </c>
      <c r="O260" s="260">
        <v>0</v>
      </c>
      <c r="P260" s="320" t="s">
        <v>420</v>
      </c>
      <c r="Q260" s="260">
        <v>0</v>
      </c>
      <c r="R260" s="320" t="s">
        <v>420</v>
      </c>
      <c r="S260" s="260">
        <v>0</v>
      </c>
      <c r="T260" s="320" t="s">
        <v>420</v>
      </c>
      <c r="U260" s="320">
        <v>0</v>
      </c>
      <c r="V260" s="320" t="s">
        <v>420</v>
      </c>
      <c r="W260" s="260">
        <v>0</v>
      </c>
      <c r="X260" s="320" t="s">
        <v>420</v>
      </c>
      <c r="Y260" s="320">
        <v>0</v>
      </c>
      <c r="Z260" s="320" t="s">
        <v>420</v>
      </c>
      <c r="AA260" s="260">
        <v>0</v>
      </c>
      <c r="AB260" s="320" t="s">
        <v>420</v>
      </c>
      <c r="AC260" s="320">
        <v>0</v>
      </c>
      <c r="AD260" s="320" t="s">
        <v>420</v>
      </c>
      <c r="AE260" s="320">
        <f t="shared" si="161"/>
        <v>9.8966150800000001</v>
      </c>
      <c r="AF260" s="320" t="s">
        <v>420</v>
      </c>
      <c r="AG260" s="320">
        <f t="shared" si="162"/>
        <v>0</v>
      </c>
      <c r="AH260" s="320" t="s">
        <v>420</v>
      </c>
      <c r="AI260" s="385" t="s">
        <v>420</v>
      </c>
      <c r="AJ260" s="318" t="s">
        <v>58</v>
      </c>
      <c r="AK260" s="261"/>
    </row>
    <row r="261" spans="1:37" ht="31.5">
      <c r="A261" s="317" t="s">
        <v>299</v>
      </c>
      <c r="B261" s="402" t="s">
        <v>524</v>
      </c>
      <c r="C261" s="318" t="s">
        <v>8</v>
      </c>
      <c r="D261" s="318" t="s">
        <v>398</v>
      </c>
      <c r="E261" s="260">
        <v>10.72711237</v>
      </c>
      <c r="F261" s="320" t="s">
        <v>420</v>
      </c>
      <c r="G261" s="260">
        <v>0</v>
      </c>
      <c r="H261" s="320" t="s">
        <v>420</v>
      </c>
      <c r="I261" s="260">
        <v>10.72711237</v>
      </c>
      <c r="J261" s="320" t="s">
        <v>420</v>
      </c>
      <c r="K261" s="260">
        <v>0</v>
      </c>
      <c r="L261" s="320" t="s">
        <v>420</v>
      </c>
      <c r="M261" s="390">
        <v>0</v>
      </c>
      <c r="N261" s="320" t="s">
        <v>420</v>
      </c>
      <c r="O261" s="260">
        <v>0</v>
      </c>
      <c r="P261" s="320" t="s">
        <v>420</v>
      </c>
      <c r="Q261" s="260">
        <v>0</v>
      </c>
      <c r="R261" s="320" t="s">
        <v>420</v>
      </c>
      <c r="S261" s="260">
        <v>0</v>
      </c>
      <c r="T261" s="320" t="s">
        <v>420</v>
      </c>
      <c r="U261" s="320">
        <v>0</v>
      </c>
      <c r="V261" s="320" t="s">
        <v>420</v>
      </c>
      <c r="W261" s="260">
        <v>0</v>
      </c>
      <c r="X261" s="320" t="s">
        <v>420</v>
      </c>
      <c r="Y261" s="320">
        <v>0</v>
      </c>
      <c r="Z261" s="320" t="s">
        <v>420</v>
      </c>
      <c r="AA261" s="260">
        <v>0</v>
      </c>
      <c r="AB261" s="320" t="s">
        <v>420</v>
      </c>
      <c r="AC261" s="320">
        <v>0</v>
      </c>
      <c r="AD261" s="320" t="s">
        <v>420</v>
      </c>
      <c r="AE261" s="320">
        <f t="shared" si="161"/>
        <v>10.72711237</v>
      </c>
      <c r="AF261" s="320" t="s">
        <v>420</v>
      </c>
      <c r="AG261" s="320">
        <f t="shared" si="162"/>
        <v>0</v>
      </c>
      <c r="AH261" s="320" t="s">
        <v>420</v>
      </c>
      <c r="AI261" s="385" t="s">
        <v>420</v>
      </c>
      <c r="AJ261" s="318" t="s">
        <v>58</v>
      </c>
      <c r="AK261" s="261"/>
    </row>
    <row r="262" spans="1:37" ht="15.75">
      <c r="A262" s="317" t="s">
        <v>299</v>
      </c>
      <c r="B262" s="402" t="s">
        <v>525</v>
      </c>
      <c r="C262" s="318" t="s">
        <v>8</v>
      </c>
      <c r="D262" s="318" t="s">
        <v>75</v>
      </c>
      <c r="E262" s="260">
        <v>37.294068084745767</v>
      </c>
      <c r="F262" s="320" t="s">
        <v>420</v>
      </c>
      <c r="G262" s="260">
        <v>0</v>
      </c>
      <c r="H262" s="320" t="s">
        <v>420</v>
      </c>
      <c r="I262" s="260">
        <v>37.294068084745767</v>
      </c>
      <c r="J262" s="320" t="s">
        <v>420</v>
      </c>
      <c r="K262" s="260">
        <v>0</v>
      </c>
      <c r="L262" s="320" t="s">
        <v>420</v>
      </c>
      <c r="M262" s="390">
        <v>0</v>
      </c>
      <c r="N262" s="320" t="s">
        <v>420</v>
      </c>
      <c r="O262" s="260">
        <v>0</v>
      </c>
      <c r="P262" s="320" t="s">
        <v>420</v>
      </c>
      <c r="Q262" s="260">
        <v>0</v>
      </c>
      <c r="R262" s="320" t="s">
        <v>420</v>
      </c>
      <c r="S262" s="260">
        <v>0</v>
      </c>
      <c r="T262" s="320" t="s">
        <v>420</v>
      </c>
      <c r="U262" s="320">
        <v>0</v>
      </c>
      <c r="V262" s="320" t="s">
        <v>420</v>
      </c>
      <c r="W262" s="260">
        <v>0</v>
      </c>
      <c r="X262" s="320" t="s">
        <v>420</v>
      </c>
      <c r="Y262" s="320">
        <v>0</v>
      </c>
      <c r="Z262" s="320" t="s">
        <v>420</v>
      </c>
      <c r="AA262" s="260">
        <v>0</v>
      </c>
      <c r="AB262" s="320" t="s">
        <v>420</v>
      </c>
      <c r="AC262" s="320">
        <v>0</v>
      </c>
      <c r="AD262" s="320" t="s">
        <v>420</v>
      </c>
      <c r="AE262" s="320">
        <f t="shared" si="161"/>
        <v>37.294068084745767</v>
      </c>
      <c r="AF262" s="320" t="s">
        <v>420</v>
      </c>
      <c r="AG262" s="320">
        <f t="shared" si="162"/>
        <v>0</v>
      </c>
      <c r="AH262" s="320" t="s">
        <v>420</v>
      </c>
      <c r="AI262" s="385" t="s">
        <v>420</v>
      </c>
      <c r="AJ262" s="318" t="s">
        <v>683</v>
      </c>
      <c r="AK262" s="261"/>
    </row>
    <row r="263" spans="1:37" ht="31.5">
      <c r="A263" s="317" t="s">
        <v>299</v>
      </c>
      <c r="B263" s="402" t="s">
        <v>526</v>
      </c>
      <c r="C263" s="318" t="s">
        <v>548</v>
      </c>
      <c r="D263" s="318" t="s">
        <v>649</v>
      </c>
      <c r="E263" s="260">
        <v>0.10391610169491526</v>
      </c>
      <c r="F263" s="320" t="s">
        <v>420</v>
      </c>
      <c r="G263" s="260">
        <v>0</v>
      </c>
      <c r="H263" s="320" t="s">
        <v>420</v>
      </c>
      <c r="I263" s="260">
        <v>0.10391610169491526</v>
      </c>
      <c r="J263" s="320" t="s">
        <v>420</v>
      </c>
      <c r="K263" s="260">
        <v>0</v>
      </c>
      <c r="L263" s="320" t="s">
        <v>420</v>
      </c>
      <c r="M263" s="390">
        <v>7.4047000000000002E-2</v>
      </c>
      <c r="N263" s="320" t="s">
        <v>420</v>
      </c>
      <c r="O263" s="260">
        <v>0</v>
      </c>
      <c r="P263" s="320" t="s">
        <v>420</v>
      </c>
      <c r="Q263" s="260">
        <v>7.4047000000000002E-2</v>
      </c>
      <c r="R263" s="320" t="s">
        <v>420</v>
      </c>
      <c r="S263" s="260">
        <v>0</v>
      </c>
      <c r="T263" s="320" t="s">
        <v>420</v>
      </c>
      <c r="U263" s="320">
        <v>0</v>
      </c>
      <c r="V263" s="320" t="s">
        <v>420</v>
      </c>
      <c r="W263" s="260">
        <v>0</v>
      </c>
      <c r="X263" s="320" t="s">
        <v>420</v>
      </c>
      <c r="Y263" s="320">
        <v>0</v>
      </c>
      <c r="Z263" s="320" t="s">
        <v>420</v>
      </c>
      <c r="AA263" s="260">
        <v>0</v>
      </c>
      <c r="AB263" s="320" t="s">
        <v>420</v>
      </c>
      <c r="AC263" s="320">
        <v>0</v>
      </c>
      <c r="AD263" s="320" t="s">
        <v>420</v>
      </c>
      <c r="AE263" s="320">
        <f t="shared" si="161"/>
        <v>2.9869101694915259E-2</v>
      </c>
      <c r="AF263" s="320" t="s">
        <v>420</v>
      </c>
      <c r="AG263" s="320">
        <f t="shared" si="162"/>
        <v>7.4047000000000002E-2</v>
      </c>
      <c r="AH263" s="320" t="s">
        <v>420</v>
      </c>
      <c r="AI263" s="385" t="s">
        <v>420</v>
      </c>
      <c r="AJ263" s="318" t="s">
        <v>683</v>
      </c>
      <c r="AK263" s="261"/>
    </row>
    <row r="264" spans="1:37" ht="15.75">
      <c r="A264" s="317" t="s">
        <v>299</v>
      </c>
      <c r="B264" s="402" t="s">
        <v>527</v>
      </c>
      <c r="C264" s="318" t="s">
        <v>548</v>
      </c>
      <c r="D264" s="318" t="s">
        <v>650</v>
      </c>
      <c r="E264" s="260">
        <v>0.51590000000000003</v>
      </c>
      <c r="F264" s="320" t="s">
        <v>420</v>
      </c>
      <c r="G264" s="260">
        <v>0</v>
      </c>
      <c r="H264" s="320" t="s">
        <v>420</v>
      </c>
      <c r="I264" s="260">
        <v>0.51590000000000003</v>
      </c>
      <c r="J264" s="320" t="s">
        <v>420</v>
      </c>
      <c r="K264" s="260">
        <v>0</v>
      </c>
      <c r="L264" s="320" t="s">
        <v>420</v>
      </c>
      <c r="M264" s="390">
        <v>0.29661017000000001</v>
      </c>
      <c r="N264" s="320" t="s">
        <v>420</v>
      </c>
      <c r="O264" s="260">
        <v>0</v>
      </c>
      <c r="P264" s="320" t="s">
        <v>420</v>
      </c>
      <c r="Q264" s="260">
        <v>0.29661017000000001</v>
      </c>
      <c r="R264" s="320" t="s">
        <v>420</v>
      </c>
      <c r="S264" s="260">
        <v>0</v>
      </c>
      <c r="T264" s="320" t="s">
        <v>420</v>
      </c>
      <c r="U264" s="320">
        <v>0</v>
      </c>
      <c r="V264" s="320" t="s">
        <v>420</v>
      </c>
      <c r="W264" s="260">
        <v>0</v>
      </c>
      <c r="X264" s="320" t="s">
        <v>420</v>
      </c>
      <c r="Y264" s="320">
        <v>0</v>
      </c>
      <c r="Z264" s="320" t="s">
        <v>420</v>
      </c>
      <c r="AA264" s="260">
        <v>0</v>
      </c>
      <c r="AB264" s="320" t="s">
        <v>420</v>
      </c>
      <c r="AC264" s="320">
        <v>0</v>
      </c>
      <c r="AD264" s="320" t="s">
        <v>420</v>
      </c>
      <c r="AE264" s="320">
        <f t="shared" si="161"/>
        <v>0.21928983000000002</v>
      </c>
      <c r="AF264" s="320" t="s">
        <v>420</v>
      </c>
      <c r="AG264" s="320">
        <f t="shared" si="162"/>
        <v>0.29661017000000001</v>
      </c>
      <c r="AH264" s="320" t="s">
        <v>420</v>
      </c>
      <c r="AI264" s="385" t="s">
        <v>420</v>
      </c>
      <c r="AJ264" s="318" t="s">
        <v>683</v>
      </c>
      <c r="AK264" s="261"/>
    </row>
    <row r="265" spans="1:37" ht="47.25">
      <c r="A265" s="317" t="s">
        <v>299</v>
      </c>
      <c r="B265" s="403" t="s">
        <v>528</v>
      </c>
      <c r="C265" s="318" t="s">
        <v>548</v>
      </c>
      <c r="D265" s="318" t="s">
        <v>651</v>
      </c>
      <c r="E265" s="260">
        <v>56.560118644067806</v>
      </c>
      <c r="F265" s="320" t="s">
        <v>420</v>
      </c>
      <c r="G265" s="260">
        <v>0</v>
      </c>
      <c r="H265" s="320" t="s">
        <v>420</v>
      </c>
      <c r="I265" s="260">
        <v>56.560118644067806</v>
      </c>
      <c r="J265" s="320" t="s">
        <v>420</v>
      </c>
      <c r="K265" s="260">
        <v>0</v>
      </c>
      <c r="L265" s="320" t="s">
        <v>420</v>
      </c>
      <c r="M265" s="390">
        <v>44.082983990000002</v>
      </c>
      <c r="N265" s="320" t="s">
        <v>420</v>
      </c>
      <c r="O265" s="260">
        <v>0</v>
      </c>
      <c r="P265" s="320" t="s">
        <v>420</v>
      </c>
      <c r="Q265" s="260">
        <v>44.082983990000002</v>
      </c>
      <c r="R265" s="320" t="s">
        <v>420</v>
      </c>
      <c r="S265" s="260">
        <v>0</v>
      </c>
      <c r="T265" s="320" t="s">
        <v>420</v>
      </c>
      <c r="U265" s="320">
        <v>0</v>
      </c>
      <c r="V265" s="320" t="s">
        <v>420</v>
      </c>
      <c r="W265" s="260">
        <v>0</v>
      </c>
      <c r="X265" s="320" t="s">
        <v>420</v>
      </c>
      <c r="Y265" s="320">
        <v>0</v>
      </c>
      <c r="Z265" s="320" t="s">
        <v>420</v>
      </c>
      <c r="AA265" s="260">
        <v>0</v>
      </c>
      <c r="AB265" s="320" t="s">
        <v>420</v>
      </c>
      <c r="AC265" s="320">
        <v>0</v>
      </c>
      <c r="AD265" s="320" t="s">
        <v>420</v>
      </c>
      <c r="AE265" s="320">
        <f t="shared" si="161"/>
        <v>12.477134654067804</v>
      </c>
      <c r="AF265" s="320" t="s">
        <v>420</v>
      </c>
      <c r="AG265" s="320">
        <f t="shared" si="162"/>
        <v>44.082983990000002</v>
      </c>
      <c r="AH265" s="320" t="s">
        <v>420</v>
      </c>
      <c r="AI265" s="385" t="s">
        <v>420</v>
      </c>
      <c r="AJ265" s="318" t="s">
        <v>683</v>
      </c>
      <c r="AK265" s="261"/>
    </row>
    <row r="266" spans="1:37" ht="63">
      <c r="A266" s="317" t="s">
        <v>299</v>
      </c>
      <c r="B266" s="389" t="s">
        <v>50</v>
      </c>
      <c r="C266" s="318" t="s">
        <v>8</v>
      </c>
      <c r="D266" s="318" t="s">
        <v>77</v>
      </c>
      <c r="E266" s="260">
        <v>14.40677966101695</v>
      </c>
      <c r="F266" s="320" t="s">
        <v>420</v>
      </c>
      <c r="G266" s="260">
        <v>4.5</v>
      </c>
      <c r="H266" s="320" t="s">
        <v>420</v>
      </c>
      <c r="I266" s="260">
        <v>10.59322033898305</v>
      </c>
      <c r="J266" s="320" t="s">
        <v>420</v>
      </c>
      <c r="K266" s="260">
        <v>7.0762711864406782</v>
      </c>
      <c r="L266" s="320" t="s">
        <v>420</v>
      </c>
      <c r="M266" s="390">
        <v>2</v>
      </c>
      <c r="N266" s="320" t="s">
        <v>420</v>
      </c>
      <c r="O266" s="260">
        <v>1.6949152542372883</v>
      </c>
      <c r="P266" s="320" t="s">
        <v>420</v>
      </c>
      <c r="Q266" s="260">
        <v>2</v>
      </c>
      <c r="R266" s="320" t="s">
        <v>420</v>
      </c>
      <c r="S266" s="260">
        <v>1.9915254237288138</v>
      </c>
      <c r="T266" s="320" t="s">
        <v>420</v>
      </c>
      <c r="U266" s="320">
        <v>0</v>
      </c>
      <c r="V266" s="320" t="s">
        <v>420</v>
      </c>
      <c r="W266" s="260">
        <v>1.6949152542372883</v>
      </c>
      <c r="X266" s="320" t="s">
        <v>420</v>
      </c>
      <c r="Y266" s="320">
        <v>0</v>
      </c>
      <c r="Z266" s="320" t="s">
        <v>420</v>
      </c>
      <c r="AA266" s="260">
        <v>1.6949152542372883</v>
      </c>
      <c r="AB266" s="320" t="s">
        <v>420</v>
      </c>
      <c r="AC266" s="320">
        <v>0</v>
      </c>
      <c r="AD266" s="320" t="s">
        <v>420</v>
      </c>
      <c r="AE266" s="320">
        <f t="shared" si="161"/>
        <v>8.5932203389830502</v>
      </c>
      <c r="AF266" s="320" t="s">
        <v>420</v>
      </c>
      <c r="AG266" s="320">
        <f t="shared" si="162"/>
        <v>0.30508474576271172</v>
      </c>
      <c r="AH266" s="320" t="s">
        <v>420</v>
      </c>
      <c r="AI266" s="385">
        <f t="shared" ref="AI266:AI272" si="163">(M266/SUM(O266))-1</f>
        <v>0.17999999999999994</v>
      </c>
      <c r="AJ266" s="388" t="s">
        <v>683</v>
      </c>
      <c r="AK266" s="261"/>
    </row>
    <row r="267" spans="1:37" ht="78.75">
      <c r="A267" s="317" t="s">
        <v>299</v>
      </c>
      <c r="B267" s="389" t="s">
        <v>51</v>
      </c>
      <c r="C267" s="318" t="s">
        <v>8</v>
      </c>
      <c r="D267" s="318" t="s">
        <v>78</v>
      </c>
      <c r="E267" s="260">
        <v>10.842761161016949</v>
      </c>
      <c r="F267" s="320" t="s">
        <v>420</v>
      </c>
      <c r="G267" s="260">
        <v>3.0113133600000004</v>
      </c>
      <c r="H267" s="320" t="s">
        <v>420</v>
      </c>
      <c r="I267" s="260">
        <v>7.8314477966101688</v>
      </c>
      <c r="J267" s="320" t="s">
        <v>420</v>
      </c>
      <c r="K267" s="260">
        <v>6.5087272796610174</v>
      </c>
      <c r="L267" s="320" t="s">
        <v>420</v>
      </c>
      <c r="M267" s="390">
        <v>2.3968609999999999</v>
      </c>
      <c r="N267" s="320" t="s">
        <v>420</v>
      </c>
      <c r="O267" s="260">
        <v>2.3968612796610169</v>
      </c>
      <c r="P267" s="320" t="s">
        <v>420</v>
      </c>
      <c r="Q267" s="260">
        <v>2.3968609999999999</v>
      </c>
      <c r="R267" s="320" t="s">
        <v>420</v>
      </c>
      <c r="S267" s="260">
        <v>0</v>
      </c>
      <c r="T267" s="320" t="s">
        <v>420</v>
      </c>
      <c r="U267" s="320">
        <v>0</v>
      </c>
      <c r="V267" s="320" t="s">
        <v>420</v>
      </c>
      <c r="W267" s="260">
        <v>2.1962160000000002</v>
      </c>
      <c r="X267" s="320" t="s">
        <v>420</v>
      </c>
      <c r="Y267" s="320">
        <v>0</v>
      </c>
      <c r="Z267" s="320" t="s">
        <v>420</v>
      </c>
      <c r="AA267" s="260">
        <v>1.9156499999999999</v>
      </c>
      <c r="AB267" s="320" t="s">
        <v>420</v>
      </c>
      <c r="AC267" s="320">
        <v>0</v>
      </c>
      <c r="AD267" s="320" t="s">
        <v>420</v>
      </c>
      <c r="AE267" s="320">
        <f t="shared" si="161"/>
        <v>5.4345867966101693</v>
      </c>
      <c r="AF267" s="320" t="s">
        <v>420</v>
      </c>
      <c r="AG267" s="320">
        <f t="shared" si="162"/>
        <v>-2.796610170108238E-7</v>
      </c>
      <c r="AH267" s="320" t="s">
        <v>420</v>
      </c>
      <c r="AI267" s="385">
        <f t="shared" si="163"/>
        <v>-1.1667801524950505E-7</v>
      </c>
      <c r="AJ267" s="318" t="s">
        <v>58</v>
      </c>
      <c r="AK267" s="261"/>
    </row>
    <row r="268" spans="1:37" ht="141.75">
      <c r="A268" s="317" t="s">
        <v>299</v>
      </c>
      <c r="B268" s="389" t="s">
        <v>529</v>
      </c>
      <c r="C268" s="318" t="s">
        <v>8</v>
      </c>
      <c r="D268" s="318" t="s">
        <v>652</v>
      </c>
      <c r="E268" s="260">
        <v>4.2372880000000004</v>
      </c>
      <c r="F268" s="320" t="s">
        <v>420</v>
      </c>
      <c r="G268" s="260">
        <v>0</v>
      </c>
      <c r="H268" s="320" t="s">
        <v>420</v>
      </c>
      <c r="I268" s="260">
        <v>4.2372880000000004</v>
      </c>
      <c r="J268" s="320" t="s">
        <v>420</v>
      </c>
      <c r="K268" s="260">
        <v>1.0398561888563476</v>
      </c>
      <c r="L268" s="320" t="s">
        <v>420</v>
      </c>
      <c r="M268" s="390">
        <v>0</v>
      </c>
      <c r="N268" s="320" t="s">
        <v>420</v>
      </c>
      <c r="O268" s="260">
        <v>0</v>
      </c>
      <c r="P268" s="320" t="s">
        <v>420</v>
      </c>
      <c r="Q268" s="260">
        <v>0</v>
      </c>
      <c r="R268" s="320" t="s">
        <v>420</v>
      </c>
      <c r="S268" s="260">
        <v>0</v>
      </c>
      <c r="T268" s="320" t="s">
        <v>420</v>
      </c>
      <c r="U268" s="320">
        <v>0</v>
      </c>
      <c r="V268" s="320" t="s">
        <v>420</v>
      </c>
      <c r="W268" s="260">
        <v>0</v>
      </c>
      <c r="X268" s="320" t="s">
        <v>420</v>
      </c>
      <c r="Y268" s="320">
        <v>0</v>
      </c>
      <c r="Z268" s="320" t="s">
        <v>420</v>
      </c>
      <c r="AA268" s="260">
        <v>1.0398561888563476</v>
      </c>
      <c r="AB268" s="320" t="s">
        <v>420</v>
      </c>
      <c r="AC268" s="320">
        <v>0</v>
      </c>
      <c r="AD268" s="320" t="s">
        <v>420</v>
      </c>
      <c r="AE268" s="320">
        <f t="shared" si="161"/>
        <v>4.2372880000000004</v>
      </c>
      <c r="AF268" s="320" t="s">
        <v>420</v>
      </c>
      <c r="AG268" s="320">
        <f t="shared" si="162"/>
        <v>0</v>
      </c>
      <c r="AH268" s="320" t="s">
        <v>420</v>
      </c>
      <c r="AI268" s="385" t="s">
        <v>420</v>
      </c>
      <c r="AJ268" s="318" t="s">
        <v>58</v>
      </c>
      <c r="AK268" s="261"/>
    </row>
    <row r="269" spans="1:37" ht="63">
      <c r="A269" s="317" t="s">
        <v>299</v>
      </c>
      <c r="B269" s="389" t="s">
        <v>530</v>
      </c>
      <c r="C269" s="318" t="s">
        <v>8</v>
      </c>
      <c r="D269" s="318" t="s">
        <v>653</v>
      </c>
      <c r="E269" s="260">
        <v>13.559305084745764</v>
      </c>
      <c r="F269" s="320" t="s">
        <v>420</v>
      </c>
      <c r="G269" s="260">
        <v>0</v>
      </c>
      <c r="H269" s="320" t="s">
        <v>420</v>
      </c>
      <c r="I269" s="260">
        <v>13.559305084745764</v>
      </c>
      <c r="J269" s="320" t="s">
        <v>420</v>
      </c>
      <c r="K269" s="260">
        <v>6.3433220338983052</v>
      </c>
      <c r="L269" s="320" t="s">
        <v>420</v>
      </c>
      <c r="M269" s="390">
        <v>0</v>
      </c>
      <c r="N269" s="320" t="s">
        <v>420</v>
      </c>
      <c r="O269" s="260">
        <v>0</v>
      </c>
      <c r="P269" s="320" t="s">
        <v>420</v>
      </c>
      <c r="Q269" s="260">
        <v>0</v>
      </c>
      <c r="R269" s="320" t="s">
        <v>420</v>
      </c>
      <c r="S269" s="260">
        <v>0</v>
      </c>
      <c r="T269" s="320" t="s">
        <v>420</v>
      </c>
      <c r="U269" s="320">
        <v>0</v>
      </c>
      <c r="V269" s="320" t="s">
        <v>420</v>
      </c>
      <c r="W269" s="260">
        <v>6.3433220338983052</v>
      </c>
      <c r="X269" s="320" t="s">
        <v>420</v>
      </c>
      <c r="Y269" s="320">
        <v>0</v>
      </c>
      <c r="Z269" s="320" t="s">
        <v>420</v>
      </c>
      <c r="AA269" s="260">
        <v>0</v>
      </c>
      <c r="AB269" s="320" t="s">
        <v>420</v>
      </c>
      <c r="AC269" s="320">
        <v>0</v>
      </c>
      <c r="AD269" s="320" t="s">
        <v>420</v>
      </c>
      <c r="AE269" s="320">
        <f t="shared" si="161"/>
        <v>13.559305084745764</v>
      </c>
      <c r="AF269" s="320" t="s">
        <v>420</v>
      </c>
      <c r="AG269" s="320">
        <f t="shared" si="162"/>
        <v>0</v>
      </c>
      <c r="AH269" s="320" t="s">
        <v>420</v>
      </c>
      <c r="AI269" s="385" t="s">
        <v>420</v>
      </c>
      <c r="AJ269" s="318" t="s">
        <v>58</v>
      </c>
      <c r="AK269" s="261"/>
    </row>
    <row r="270" spans="1:37" ht="141.75" customHeight="1">
      <c r="A270" s="317" t="s">
        <v>299</v>
      </c>
      <c r="B270" s="389" t="s">
        <v>123</v>
      </c>
      <c r="C270" s="318" t="s">
        <v>2</v>
      </c>
      <c r="D270" s="318" t="s">
        <v>174</v>
      </c>
      <c r="E270" s="260">
        <v>72.947347457627117</v>
      </c>
      <c r="F270" s="320" t="s">
        <v>420</v>
      </c>
      <c r="G270" s="260">
        <v>3.5575700000000001</v>
      </c>
      <c r="H270" s="320" t="s">
        <v>420</v>
      </c>
      <c r="I270" s="260">
        <v>54.054274491525426</v>
      </c>
      <c r="J270" s="320" t="s">
        <v>420</v>
      </c>
      <c r="K270" s="260">
        <v>54.054274491525426</v>
      </c>
      <c r="L270" s="320" t="s">
        <v>420</v>
      </c>
      <c r="M270" s="390">
        <v>0</v>
      </c>
      <c r="N270" s="320" t="s">
        <v>420</v>
      </c>
      <c r="O270" s="260">
        <v>8.1081411737288143</v>
      </c>
      <c r="P270" s="320" t="s">
        <v>420</v>
      </c>
      <c r="Q270" s="260">
        <v>0</v>
      </c>
      <c r="R270" s="320" t="s">
        <v>420</v>
      </c>
      <c r="S270" s="260">
        <v>10.810854898305085</v>
      </c>
      <c r="T270" s="320" t="s">
        <v>420</v>
      </c>
      <c r="U270" s="320">
        <v>0</v>
      </c>
      <c r="V270" s="320" t="s">
        <v>420</v>
      </c>
      <c r="W270" s="260">
        <v>16.216282347457629</v>
      </c>
      <c r="X270" s="320" t="s">
        <v>420</v>
      </c>
      <c r="Y270" s="320">
        <v>0</v>
      </c>
      <c r="Z270" s="320" t="s">
        <v>420</v>
      </c>
      <c r="AA270" s="260">
        <v>18.918996072033899</v>
      </c>
      <c r="AB270" s="320" t="s">
        <v>420</v>
      </c>
      <c r="AC270" s="320">
        <v>0</v>
      </c>
      <c r="AD270" s="320" t="s">
        <v>420</v>
      </c>
      <c r="AE270" s="320">
        <f t="shared" si="161"/>
        <v>54.054274491525426</v>
      </c>
      <c r="AF270" s="320" t="s">
        <v>420</v>
      </c>
      <c r="AG270" s="320">
        <f t="shared" si="162"/>
        <v>-8.1081411737288143</v>
      </c>
      <c r="AH270" s="320" t="s">
        <v>420</v>
      </c>
      <c r="AI270" s="385">
        <f t="shared" si="163"/>
        <v>-1</v>
      </c>
      <c r="AJ270" s="318" t="s">
        <v>679</v>
      </c>
      <c r="AK270" s="261"/>
    </row>
    <row r="271" spans="1:37" ht="31.5">
      <c r="A271" s="317" t="s">
        <v>299</v>
      </c>
      <c r="B271" s="389" t="s">
        <v>531</v>
      </c>
      <c r="C271" s="318" t="s">
        <v>3</v>
      </c>
      <c r="D271" s="318" t="s">
        <v>172</v>
      </c>
      <c r="E271" s="260">
        <v>23.56793220338983</v>
      </c>
      <c r="F271" s="320" t="s">
        <v>420</v>
      </c>
      <c r="G271" s="260">
        <v>0.99427000000000021</v>
      </c>
      <c r="H271" s="320" t="s">
        <v>420</v>
      </c>
      <c r="I271" s="260">
        <v>19.056292372881398</v>
      </c>
      <c r="J271" s="320" t="s">
        <v>420</v>
      </c>
      <c r="K271" s="260">
        <v>2.289995560506441</v>
      </c>
      <c r="L271" s="320" t="s">
        <v>420</v>
      </c>
      <c r="M271" s="390">
        <v>19.05631</v>
      </c>
      <c r="N271" s="320" t="s">
        <v>420</v>
      </c>
      <c r="O271" s="260">
        <v>2.289995560506441</v>
      </c>
      <c r="P271" s="320" t="s">
        <v>420</v>
      </c>
      <c r="Q271" s="260">
        <v>19.05631</v>
      </c>
      <c r="R271" s="320" t="s">
        <v>420</v>
      </c>
      <c r="S271" s="260">
        <v>0</v>
      </c>
      <c r="T271" s="320" t="s">
        <v>420</v>
      </c>
      <c r="U271" s="320">
        <v>0</v>
      </c>
      <c r="V271" s="320" t="s">
        <v>420</v>
      </c>
      <c r="W271" s="260">
        <v>0</v>
      </c>
      <c r="X271" s="320" t="s">
        <v>420</v>
      </c>
      <c r="Y271" s="320">
        <v>0</v>
      </c>
      <c r="Z271" s="320" t="s">
        <v>420</v>
      </c>
      <c r="AA271" s="260">
        <v>0</v>
      </c>
      <c r="AB271" s="320" t="s">
        <v>420</v>
      </c>
      <c r="AC271" s="320">
        <v>0</v>
      </c>
      <c r="AD271" s="320" t="s">
        <v>420</v>
      </c>
      <c r="AE271" s="320">
        <f t="shared" si="161"/>
        <v>-1.7627118602092651E-5</v>
      </c>
      <c r="AF271" s="320" t="s">
        <v>420</v>
      </c>
      <c r="AG271" s="320">
        <f t="shared" si="162"/>
        <v>16.766314439493559</v>
      </c>
      <c r="AH271" s="320" t="s">
        <v>420</v>
      </c>
      <c r="AI271" s="385">
        <f t="shared" si="163"/>
        <v>7.3215488836081519</v>
      </c>
      <c r="AJ271" s="317" t="s">
        <v>122</v>
      </c>
      <c r="AK271" s="261"/>
    </row>
    <row r="272" spans="1:37" ht="31.5">
      <c r="A272" s="317" t="s">
        <v>299</v>
      </c>
      <c r="B272" s="389" t="s">
        <v>532</v>
      </c>
      <c r="C272" s="318" t="s">
        <v>6</v>
      </c>
      <c r="D272" s="318" t="s">
        <v>654</v>
      </c>
      <c r="E272" s="260">
        <v>24.069077045890289</v>
      </c>
      <c r="F272" s="320" t="s">
        <v>420</v>
      </c>
      <c r="G272" s="260">
        <v>2.0758360900000001</v>
      </c>
      <c r="H272" s="320" t="s">
        <v>420</v>
      </c>
      <c r="I272" s="260">
        <v>2.8260346730089303</v>
      </c>
      <c r="J272" s="320" t="s">
        <v>420</v>
      </c>
      <c r="K272" s="260">
        <v>2.8260346730089325</v>
      </c>
      <c r="L272" s="320" t="s">
        <v>420</v>
      </c>
      <c r="M272" s="390">
        <v>0.26522000000000001</v>
      </c>
      <c r="N272" s="320" t="s">
        <v>420</v>
      </c>
      <c r="O272" s="260">
        <v>2.8260346730089325</v>
      </c>
      <c r="P272" s="320" t="s">
        <v>420</v>
      </c>
      <c r="Q272" s="260">
        <v>0.26522000000000001</v>
      </c>
      <c r="R272" s="320" t="s">
        <v>420</v>
      </c>
      <c r="S272" s="260">
        <v>0</v>
      </c>
      <c r="T272" s="320" t="s">
        <v>420</v>
      </c>
      <c r="U272" s="320">
        <v>0</v>
      </c>
      <c r="V272" s="320" t="s">
        <v>420</v>
      </c>
      <c r="W272" s="260">
        <v>0</v>
      </c>
      <c r="X272" s="320" t="s">
        <v>420</v>
      </c>
      <c r="Y272" s="320">
        <v>0</v>
      </c>
      <c r="Z272" s="320" t="s">
        <v>420</v>
      </c>
      <c r="AA272" s="260">
        <v>0</v>
      </c>
      <c r="AB272" s="320" t="s">
        <v>420</v>
      </c>
      <c r="AC272" s="320">
        <v>0</v>
      </c>
      <c r="AD272" s="320" t="s">
        <v>420</v>
      </c>
      <c r="AE272" s="320">
        <f t="shared" si="161"/>
        <v>2.5608146730089301</v>
      </c>
      <c r="AF272" s="320" t="s">
        <v>420</v>
      </c>
      <c r="AG272" s="320">
        <f t="shared" si="162"/>
        <v>-2.5608146730089327</v>
      </c>
      <c r="AH272" s="320" t="s">
        <v>420</v>
      </c>
      <c r="AI272" s="385">
        <f t="shared" si="163"/>
        <v>-0.90615118684385587</v>
      </c>
      <c r="AJ272" s="317" t="s">
        <v>402</v>
      </c>
      <c r="AK272" s="261"/>
    </row>
    <row r="273" spans="1:37" ht="31.5">
      <c r="A273" s="317" t="s">
        <v>299</v>
      </c>
      <c r="B273" s="389" t="s">
        <v>47</v>
      </c>
      <c r="C273" s="318" t="s">
        <v>7</v>
      </c>
      <c r="D273" s="318" t="s">
        <v>655</v>
      </c>
      <c r="E273" s="260">
        <v>161.54692360215935</v>
      </c>
      <c r="F273" s="320" t="s">
        <v>420</v>
      </c>
      <c r="G273" s="260">
        <v>5.93283</v>
      </c>
      <c r="H273" s="320" t="s">
        <v>420</v>
      </c>
      <c r="I273" s="260">
        <v>130.19099139876951</v>
      </c>
      <c r="J273" s="320" t="s">
        <v>420</v>
      </c>
      <c r="K273" s="260">
        <v>45.762711864406782</v>
      </c>
      <c r="L273" s="320" t="s">
        <v>420</v>
      </c>
      <c r="M273" s="390">
        <v>0</v>
      </c>
      <c r="N273" s="320" t="s">
        <v>420</v>
      </c>
      <c r="O273" s="260">
        <v>0</v>
      </c>
      <c r="P273" s="320" t="s">
        <v>420</v>
      </c>
      <c r="Q273" s="260">
        <v>0</v>
      </c>
      <c r="R273" s="320" t="s">
        <v>420</v>
      </c>
      <c r="S273" s="260">
        <v>9.1525423728813564</v>
      </c>
      <c r="T273" s="320" t="s">
        <v>420</v>
      </c>
      <c r="U273" s="320">
        <v>0</v>
      </c>
      <c r="V273" s="320" t="s">
        <v>420</v>
      </c>
      <c r="W273" s="260">
        <v>13.728813559322035</v>
      </c>
      <c r="X273" s="320" t="s">
        <v>420</v>
      </c>
      <c r="Y273" s="320">
        <v>0</v>
      </c>
      <c r="Z273" s="320" t="s">
        <v>420</v>
      </c>
      <c r="AA273" s="260">
        <v>22.881355932203395</v>
      </c>
      <c r="AB273" s="320" t="s">
        <v>420</v>
      </c>
      <c r="AC273" s="320">
        <v>0</v>
      </c>
      <c r="AD273" s="320" t="s">
        <v>420</v>
      </c>
      <c r="AE273" s="320">
        <f t="shared" si="161"/>
        <v>130.19099139876951</v>
      </c>
      <c r="AF273" s="320" t="s">
        <v>420</v>
      </c>
      <c r="AG273" s="320">
        <f t="shared" si="162"/>
        <v>0</v>
      </c>
      <c r="AH273" s="320" t="s">
        <v>420</v>
      </c>
      <c r="AI273" s="385" t="s">
        <v>420</v>
      </c>
      <c r="AJ273" s="318" t="s">
        <v>58</v>
      </c>
      <c r="AK273" s="261"/>
    </row>
    <row r="274" spans="1:37" ht="15.75">
      <c r="A274" s="317" t="s">
        <v>299</v>
      </c>
      <c r="B274" s="389" t="s">
        <v>533</v>
      </c>
      <c r="C274" s="318" t="s">
        <v>30</v>
      </c>
      <c r="D274" s="318" t="s">
        <v>656</v>
      </c>
      <c r="E274" s="260">
        <v>0.93802168059654245</v>
      </c>
      <c r="F274" s="320" t="s">
        <v>420</v>
      </c>
      <c r="G274" s="260">
        <v>0</v>
      </c>
      <c r="H274" s="320" t="s">
        <v>420</v>
      </c>
      <c r="I274" s="260">
        <v>0.93802168059654245</v>
      </c>
      <c r="J274" s="320" t="s">
        <v>420</v>
      </c>
      <c r="K274" s="260">
        <v>0.93802483245648305</v>
      </c>
      <c r="L274" s="320" t="s">
        <v>420</v>
      </c>
      <c r="M274" s="390">
        <v>0</v>
      </c>
      <c r="N274" s="320" t="s">
        <v>420</v>
      </c>
      <c r="O274" s="260">
        <v>0</v>
      </c>
      <c r="P274" s="320" t="s">
        <v>420</v>
      </c>
      <c r="Q274" s="260">
        <v>0</v>
      </c>
      <c r="R274" s="320" t="s">
        <v>420</v>
      </c>
      <c r="S274" s="260">
        <v>5.673664391855017E-2</v>
      </c>
      <c r="T274" s="320" t="s">
        <v>420</v>
      </c>
      <c r="U274" s="320">
        <v>0</v>
      </c>
      <c r="V274" s="320" t="s">
        <v>420</v>
      </c>
      <c r="W274" s="260">
        <v>0.46091268444438643</v>
      </c>
      <c r="X274" s="320" t="s">
        <v>420</v>
      </c>
      <c r="Y274" s="320">
        <v>0</v>
      </c>
      <c r="Z274" s="320" t="s">
        <v>420</v>
      </c>
      <c r="AA274" s="260">
        <v>0.42037550409354651</v>
      </c>
      <c r="AB274" s="320" t="s">
        <v>420</v>
      </c>
      <c r="AC274" s="320">
        <v>0</v>
      </c>
      <c r="AD274" s="320" t="s">
        <v>420</v>
      </c>
      <c r="AE274" s="320">
        <f t="shared" si="161"/>
        <v>0.93802168059654245</v>
      </c>
      <c r="AF274" s="320" t="s">
        <v>420</v>
      </c>
      <c r="AG274" s="320">
        <f t="shared" si="162"/>
        <v>0</v>
      </c>
      <c r="AH274" s="320" t="s">
        <v>420</v>
      </c>
      <c r="AI274" s="385" t="s">
        <v>420</v>
      </c>
      <c r="AJ274" s="318" t="s">
        <v>58</v>
      </c>
      <c r="AK274" s="261"/>
    </row>
    <row r="275" spans="1:37" ht="31.5">
      <c r="A275" s="317" t="s">
        <v>299</v>
      </c>
      <c r="B275" s="389" t="s">
        <v>534</v>
      </c>
      <c r="C275" s="318" t="s">
        <v>8</v>
      </c>
      <c r="D275" s="318" t="s">
        <v>79</v>
      </c>
      <c r="E275" s="260">
        <v>20.604584235983644</v>
      </c>
      <c r="F275" s="320" t="s">
        <v>420</v>
      </c>
      <c r="G275" s="260">
        <v>0</v>
      </c>
      <c r="H275" s="320" t="s">
        <v>420</v>
      </c>
      <c r="I275" s="260">
        <v>20.604584235983644</v>
      </c>
      <c r="J275" s="320" t="s">
        <v>420</v>
      </c>
      <c r="K275" s="260">
        <v>0.7</v>
      </c>
      <c r="L275" s="320" t="s">
        <v>420</v>
      </c>
      <c r="M275" s="390">
        <v>0</v>
      </c>
      <c r="N275" s="320" t="s">
        <v>420</v>
      </c>
      <c r="O275" s="260">
        <v>0</v>
      </c>
      <c r="P275" s="320" t="s">
        <v>420</v>
      </c>
      <c r="Q275" s="260">
        <v>0</v>
      </c>
      <c r="R275" s="320" t="s">
        <v>420</v>
      </c>
      <c r="S275" s="260">
        <v>0</v>
      </c>
      <c r="T275" s="320" t="s">
        <v>420</v>
      </c>
      <c r="U275" s="320">
        <v>0</v>
      </c>
      <c r="V275" s="320" t="s">
        <v>420</v>
      </c>
      <c r="W275" s="260">
        <v>0</v>
      </c>
      <c r="X275" s="320" t="s">
        <v>420</v>
      </c>
      <c r="Y275" s="320">
        <v>0</v>
      </c>
      <c r="Z275" s="320" t="s">
        <v>420</v>
      </c>
      <c r="AA275" s="260">
        <v>0.7</v>
      </c>
      <c r="AB275" s="320" t="s">
        <v>420</v>
      </c>
      <c r="AC275" s="320">
        <v>0</v>
      </c>
      <c r="AD275" s="320" t="s">
        <v>420</v>
      </c>
      <c r="AE275" s="320">
        <f t="shared" si="161"/>
        <v>20.604584235983644</v>
      </c>
      <c r="AF275" s="320" t="s">
        <v>420</v>
      </c>
      <c r="AG275" s="320">
        <f t="shared" si="162"/>
        <v>0</v>
      </c>
      <c r="AH275" s="320" t="s">
        <v>420</v>
      </c>
      <c r="AI275" s="385" t="s">
        <v>420</v>
      </c>
      <c r="AJ275" s="318" t="s">
        <v>58</v>
      </c>
      <c r="AK275" s="261"/>
    </row>
    <row r="276" spans="1:37" ht="15.75">
      <c r="A276" s="317" t="s">
        <v>299</v>
      </c>
      <c r="B276" s="400" t="s">
        <v>11</v>
      </c>
      <c r="C276" s="318" t="s">
        <v>2</v>
      </c>
      <c r="D276" s="318" t="s">
        <v>110</v>
      </c>
      <c r="E276" s="260">
        <v>2.5322631809862544</v>
      </c>
      <c r="F276" s="320" t="s">
        <v>420</v>
      </c>
      <c r="G276" s="260">
        <v>0</v>
      </c>
      <c r="H276" s="320" t="s">
        <v>420</v>
      </c>
      <c r="I276" s="260">
        <v>2.5322631809862544</v>
      </c>
      <c r="J276" s="320" t="s">
        <v>420</v>
      </c>
      <c r="K276" s="260">
        <v>0</v>
      </c>
      <c r="L276" s="320" t="s">
        <v>420</v>
      </c>
      <c r="M276" s="390">
        <v>0</v>
      </c>
      <c r="N276" s="320" t="s">
        <v>420</v>
      </c>
      <c r="O276" s="260">
        <v>0</v>
      </c>
      <c r="P276" s="320" t="s">
        <v>420</v>
      </c>
      <c r="Q276" s="260">
        <v>0</v>
      </c>
      <c r="R276" s="320" t="s">
        <v>420</v>
      </c>
      <c r="S276" s="260">
        <v>0</v>
      </c>
      <c r="T276" s="320" t="s">
        <v>420</v>
      </c>
      <c r="U276" s="320">
        <v>0</v>
      </c>
      <c r="V276" s="320" t="s">
        <v>420</v>
      </c>
      <c r="W276" s="260">
        <v>0</v>
      </c>
      <c r="X276" s="320" t="s">
        <v>420</v>
      </c>
      <c r="Y276" s="320">
        <v>0</v>
      </c>
      <c r="Z276" s="320" t="s">
        <v>420</v>
      </c>
      <c r="AA276" s="260">
        <v>0</v>
      </c>
      <c r="AB276" s="320" t="s">
        <v>420</v>
      </c>
      <c r="AC276" s="320">
        <v>0</v>
      </c>
      <c r="AD276" s="320" t="s">
        <v>420</v>
      </c>
      <c r="AE276" s="320">
        <f t="shared" si="161"/>
        <v>2.5322631809862544</v>
      </c>
      <c r="AF276" s="320" t="s">
        <v>420</v>
      </c>
      <c r="AG276" s="320">
        <f t="shared" si="162"/>
        <v>0</v>
      </c>
      <c r="AH276" s="320" t="s">
        <v>420</v>
      </c>
      <c r="AI276" s="385" t="s">
        <v>420</v>
      </c>
      <c r="AJ276" s="318" t="s">
        <v>58</v>
      </c>
      <c r="AK276" s="261"/>
    </row>
    <row r="277" spans="1:37" ht="31.5">
      <c r="A277" s="317" t="s">
        <v>299</v>
      </c>
      <c r="B277" s="389" t="s">
        <v>535</v>
      </c>
      <c r="C277" s="318" t="s">
        <v>3</v>
      </c>
      <c r="D277" s="318" t="s">
        <v>657</v>
      </c>
      <c r="E277" s="260">
        <v>0.80350346558169583</v>
      </c>
      <c r="F277" s="320" t="s">
        <v>420</v>
      </c>
      <c r="G277" s="260">
        <v>0</v>
      </c>
      <c r="H277" s="320" t="s">
        <v>420</v>
      </c>
      <c r="I277" s="260">
        <v>0.80350346558169583</v>
      </c>
      <c r="J277" s="320" t="s">
        <v>420</v>
      </c>
      <c r="K277" s="260">
        <v>0.80350346558169583</v>
      </c>
      <c r="L277" s="320" t="s">
        <v>420</v>
      </c>
      <c r="M277" s="390">
        <v>0</v>
      </c>
      <c r="N277" s="320" t="s">
        <v>420</v>
      </c>
      <c r="O277" s="260">
        <v>0</v>
      </c>
      <c r="P277" s="320" t="s">
        <v>420</v>
      </c>
      <c r="Q277" s="260">
        <v>0</v>
      </c>
      <c r="R277" s="320" t="s">
        <v>420</v>
      </c>
      <c r="S277" s="260">
        <v>2.4460093776692882E-2</v>
      </c>
      <c r="T277" s="320" t="s">
        <v>420</v>
      </c>
      <c r="U277" s="320">
        <v>0</v>
      </c>
      <c r="V277" s="320" t="s">
        <v>420</v>
      </c>
      <c r="W277" s="260">
        <v>0.36493815683338476</v>
      </c>
      <c r="X277" s="320" t="s">
        <v>420</v>
      </c>
      <c r="Y277" s="320">
        <v>0</v>
      </c>
      <c r="Z277" s="320" t="s">
        <v>420</v>
      </c>
      <c r="AA277" s="260">
        <v>0.41410521497161812</v>
      </c>
      <c r="AB277" s="320" t="s">
        <v>420</v>
      </c>
      <c r="AC277" s="320">
        <v>0</v>
      </c>
      <c r="AD277" s="320" t="s">
        <v>420</v>
      </c>
      <c r="AE277" s="320">
        <f t="shared" ref="AE277:AE340" si="164">I277-M277</f>
        <v>0.80350346558169583</v>
      </c>
      <c r="AF277" s="320" t="s">
        <v>420</v>
      </c>
      <c r="AG277" s="320">
        <f t="shared" si="162"/>
        <v>0</v>
      </c>
      <c r="AH277" s="320" t="s">
        <v>420</v>
      </c>
      <c r="AI277" s="385" t="s">
        <v>420</v>
      </c>
      <c r="AJ277" s="318" t="s">
        <v>58</v>
      </c>
      <c r="AK277" s="261"/>
    </row>
    <row r="278" spans="1:37" ht="15.75">
      <c r="A278" s="317" t="s">
        <v>299</v>
      </c>
      <c r="B278" s="389" t="s">
        <v>536</v>
      </c>
      <c r="C278" s="318" t="s">
        <v>549</v>
      </c>
      <c r="D278" s="318" t="s">
        <v>658</v>
      </c>
      <c r="E278" s="260">
        <v>35.807680869999999</v>
      </c>
      <c r="F278" s="320" t="s">
        <v>420</v>
      </c>
      <c r="G278" s="260">
        <v>0</v>
      </c>
      <c r="H278" s="320" t="s">
        <v>420</v>
      </c>
      <c r="I278" s="260">
        <v>35.807680869999999</v>
      </c>
      <c r="J278" s="320" t="s">
        <v>420</v>
      </c>
      <c r="K278" s="260">
        <v>0</v>
      </c>
      <c r="L278" s="320" t="s">
        <v>420</v>
      </c>
      <c r="M278" s="390">
        <v>0</v>
      </c>
      <c r="N278" s="320" t="s">
        <v>420</v>
      </c>
      <c r="O278" s="260">
        <v>0</v>
      </c>
      <c r="P278" s="320" t="s">
        <v>420</v>
      </c>
      <c r="Q278" s="260">
        <v>0</v>
      </c>
      <c r="R278" s="320" t="s">
        <v>420</v>
      </c>
      <c r="S278" s="260">
        <v>0</v>
      </c>
      <c r="T278" s="320" t="s">
        <v>420</v>
      </c>
      <c r="U278" s="320">
        <v>0</v>
      </c>
      <c r="V278" s="320" t="s">
        <v>420</v>
      </c>
      <c r="W278" s="260">
        <v>0</v>
      </c>
      <c r="X278" s="320" t="s">
        <v>420</v>
      </c>
      <c r="Y278" s="320">
        <v>0</v>
      </c>
      <c r="Z278" s="320" t="s">
        <v>420</v>
      </c>
      <c r="AA278" s="260">
        <v>0</v>
      </c>
      <c r="AB278" s="320" t="s">
        <v>420</v>
      </c>
      <c r="AC278" s="320">
        <v>0</v>
      </c>
      <c r="AD278" s="320" t="s">
        <v>420</v>
      </c>
      <c r="AE278" s="320">
        <f t="shared" si="164"/>
        <v>35.807680869999999</v>
      </c>
      <c r="AF278" s="320" t="s">
        <v>420</v>
      </c>
      <c r="AG278" s="320">
        <f t="shared" ref="AG278:AG341" si="165">M278-O278</f>
        <v>0</v>
      </c>
      <c r="AH278" s="320" t="s">
        <v>420</v>
      </c>
      <c r="AI278" s="385" t="s">
        <v>420</v>
      </c>
      <c r="AJ278" s="318" t="s">
        <v>58</v>
      </c>
      <c r="AK278" s="261"/>
    </row>
    <row r="279" spans="1:37" ht="15.75">
      <c r="A279" s="317" t="s">
        <v>299</v>
      </c>
      <c r="B279" s="389" t="s">
        <v>537</v>
      </c>
      <c r="C279" s="318" t="s">
        <v>4</v>
      </c>
      <c r="D279" s="391" t="s">
        <v>111</v>
      </c>
      <c r="E279" s="260">
        <v>3.5613894799999999</v>
      </c>
      <c r="F279" s="320" t="s">
        <v>420</v>
      </c>
      <c r="G279" s="260">
        <v>0.65738947999999997</v>
      </c>
      <c r="H279" s="320" t="s">
        <v>420</v>
      </c>
      <c r="I279" s="260">
        <v>2.9039999999999999</v>
      </c>
      <c r="J279" s="320" t="s">
        <v>420</v>
      </c>
      <c r="K279" s="260">
        <v>0</v>
      </c>
      <c r="L279" s="320" t="s">
        <v>420</v>
      </c>
      <c r="M279" s="390">
        <v>2.9039999999999999</v>
      </c>
      <c r="N279" s="320" t="s">
        <v>420</v>
      </c>
      <c r="O279" s="260">
        <v>0</v>
      </c>
      <c r="P279" s="320" t="s">
        <v>420</v>
      </c>
      <c r="Q279" s="260">
        <v>2.9039999999999999</v>
      </c>
      <c r="R279" s="320" t="s">
        <v>420</v>
      </c>
      <c r="S279" s="260">
        <v>0</v>
      </c>
      <c r="T279" s="320" t="s">
        <v>420</v>
      </c>
      <c r="U279" s="320">
        <v>0</v>
      </c>
      <c r="V279" s="320" t="s">
        <v>420</v>
      </c>
      <c r="W279" s="260">
        <v>0</v>
      </c>
      <c r="X279" s="320" t="s">
        <v>420</v>
      </c>
      <c r="Y279" s="320">
        <v>0</v>
      </c>
      <c r="Z279" s="320" t="s">
        <v>420</v>
      </c>
      <c r="AA279" s="260">
        <v>0</v>
      </c>
      <c r="AB279" s="320" t="s">
        <v>420</v>
      </c>
      <c r="AC279" s="320">
        <v>0</v>
      </c>
      <c r="AD279" s="320" t="s">
        <v>420</v>
      </c>
      <c r="AE279" s="320">
        <f t="shared" si="164"/>
        <v>0</v>
      </c>
      <c r="AF279" s="320" t="s">
        <v>420</v>
      </c>
      <c r="AG279" s="320">
        <f t="shared" si="165"/>
        <v>2.9039999999999999</v>
      </c>
      <c r="AH279" s="320" t="s">
        <v>420</v>
      </c>
      <c r="AI279" s="385" t="s">
        <v>420</v>
      </c>
      <c r="AJ279" s="318" t="s">
        <v>683</v>
      </c>
      <c r="AK279" s="261"/>
    </row>
    <row r="280" spans="1:37" ht="47.25">
      <c r="A280" s="317" t="s">
        <v>299</v>
      </c>
      <c r="B280" s="389" t="s">
        <v>120</v>
      </c>
      <c r="C280" s="318" t="s">
        <v>0</v>
      </c>
      <c r="D280" s="259" t="s">
        <v>370</v>
      </c>
      <c r="E280" s="260">
        <v>20.402829680000004</v>
      </c>
      <c r="F280" s="320" t="s">
        <v>420</v>
      </c>
      <c r="G280" s="260">
        <v>0</v>
      </c>
      <c r="H280" s="320" t="s">
        <v>420</v>
      </c>
      <c r="I280" s="260">
        <v>20.40282968</v>
      </c>
      <c r="J280" s="320" t="s">
        <v>420</v>
      </c>
      <c r="K280" s="260">
        <v>0</v>
      </c>
      <c r="L280" s="320" t="s">
        <v>420</v>
      </c>
      <c r="M280" s="390">
        <v>20.402829680000004</v>
      </c>
      <c r="N280" s="320" t="s">
        <v>420</v>
      </c>
      <c r="O280" s="260">
        <v>0</v>
      </c>
      <c r="P280" s="320" t="s">
        <v>420</v>
      </c>
      <c r="Q280" s="260">
        <v>20.402829680000004</v>
      </c>
      <c r="R280" s="320" t="s">
        <v>420</v>
      </c>
      <c r="S280" s="260">
        <v>0</v>
      </c>
      <c r="T280" s="320" t="s">
        <v>420</v>
      </c>
      <c r="U280" s="320">
        <v>0</v>
      </c>
      <c r="V280" s="320" t="s">
        <v>420</v>
      </c>
      <c r="W280" s="260">
        <v>0</v>
      </c>
      <c r="X280" s="320" t="s">
        <v>420</v>
      </c>
      <c r="Y280" s="320">
        <v>0</v>
      </c>
      <c r="Z280" s="320" t="s">
        <v>420</v>
      </c>
      <c r="AA280" s="260">
        <v>0</v>
      </c>
      <c r="AB280" s="320" t="s">
        <v>420</v>
      </c>
      <c r="AC280" s="320">
        <v>0</v>
      </c>
      <c r="AD280" s="320" t="s">
        <v>420</v>
      </c>
      <c r="AE280" s="320">
        <f t="shared" si="164"/>
        <v>0</v>
      </c>
      <c r="AF280" s="320" t="s">
        <v>420</v>
      </c>
      <c r="AG280" s="320">
        <f t="shared" si="165"/>
        <v>20.402829680000004</v>
      </c>
      <c r="AH280" s="320" t="s">
        <v>420</v>
      </c>
      <c r="AI280" s="385" t="s">
        <v>420</v>
      </c>
      <c r="AJ280" s="318" t="s">
        <v>683</v>
      </c>
      <c r="AK280" s="261"/>
    </row>
    <row r="281" spans="1:37" ht="47.25">
      <c r="A281" s="317" t="s">
        <v>299</v>
      </c>
      <c r="B281" s="389" t="s">
        <v>538</v>
      </c>
      <c r="C281" s="318" t="s">
        <v>2</v>
      </c>
      <c r="D281" s="391" t="s">
        <v>659</v>
      </c>
      <c r="E281" s="260">
        <v>3.6101799999999997</v>
      </c>
      <c r="F281" s="320" t="s">
        <v>420</v>
      </c>
      <c r="G281" s="260">
        <v>0</v>
      </c>
      <c r="H281" s="320" t="s">
        <v>420</v>
      </c>
      <c r="I281" s="260">
        <v>3.6101800000000002</v>
      </c>
      <c r="J281" s="320" t="s">
        <v>420</v>
      </c>
      <c r="K281" s="260">
        <v>0</v>
      </c>
      <c r="L281" s="320" t="s">
        <v>420</v>
      </c>
      <c r="M281" s="390">
        <v>3.6101799999999997</v>
      </c>
      <c r="N281" s="320" t="s">
        <v>420</v>
      </c>
      <c r="O281" s="260">
        <v>0</v>
      </c>
      <c r="P281" s="320" t="s">
        <v>420</v>
      </c>
      <c r="Q281" s="260">
        <v>3.6101799999999997</v>
      </c>
      <c r="R281" s="320" t="s">
        <v>420</v>
      </c>
      <c r="S281" s="260">
        <v>0</v>
      </c>
      <c r="T281" s="320" t="s">
        <v>420</v>
      </c>
      <c r="U281" s="320">
        <v>0</v>
      </c>
      <c r="V281" s="320" t="s">
        <v>420</v>
      </c>
      <c r="W281" s="260">
        <v>0</v>
      </c>
      <c r="X281" s="320" t="s">
        <v>420</v>
      </c>
      <c r="Y281" s="320">
        <v>0</v>
      </c>
      <c r="Z281" s="320" t="s">
        <v>420</v>
      </c>
      <c r="AA281" s="260">
        <v>0</v>
      </c>
      <c r="AB281" s="320" t="s">
        <v>420</v>
      </c>
      <c r="AC281" s="320">
        <v>0</v>
      </c>
      <c r="AD281" s="320" t="s">
        <v>420</v>
      </c>
      <c r="AE281" s="320">
        <f t="shared" si="164"/>
        <v>0</v>
      </c>
      <c r="AF281" s="320" t="s">
        <v>420</v>
      </c>
      <c r="AG281" s="320">
        <f t="shared" si="165"/>
        <v>3.6101799999999997</v>
      </c>
      <c r="AH281" s="320" t="s">
        <v>420</v>
      </c>
      <c r="AI281" s="385" t="s">
        <v>420</v>
      </c>
      <c r="AJ281" s="318" t="s">
        <v>688</v>
      </c>
      <c r="AK281" s="261"/>
    </row>
    <row r="282" spans="1:37" ht="47.25">
      <c r="A282" s="317" t="s">
        <v>299</v>
      </c>
      <c r="B282" s="389" t="s">
        <v>538</v>
      </c>
      <c r="C282" s="318" t="s">
        <v>4</v>
      </c>
      <c r="D282" s="391" t="s">
        <v>660</v>
      </c>
      <c r="E282" s="260">
        <v>13.48277</v>
      </c>
      <c r="F282" s="320" t="s">
        <v>420</v>
      </c>
      <c r="G282" s="260">
        <v>0</v>
      </c>
      <c r="H282" s="320" t="s">
        <v>420</v>
      </c>
      <c r="I282" s="260">
        <v>13.48277</v>
      </c>
      <c r="J282" s="320" t="s">
        <v>420</v>
      </c>
      <c r="K282" s="260">
        <v>0</v>
      </c>
      <c r="L282" s="320" t="s">
        <v>420</v>
      </c>
      <c r="M282" s="390">
        <v>13.48277</v>
      </c>
      <c r="N282" s="320" t="s">
        <v>420</v>
      </c>
      <c r="O282" s="260">
        <v>0</v>
      </c>
      <c r="P282" s="320" t="s">
        <v>420</v>
      </c>
      <c r="Q282" s="260">
        <v>13.48277</v>
      </c>
      <c r="R282" s="320" t="s">
        <v>420</v>
      </c>
      <c r="S282" s="260">
        <v>0</v>
      </c>
      <c r="T282" s="320" t="s">
        <v>420</v>
      </c>
      <c r="U282" s="320">
        <v>0</v>
      </c>
      <c r="V282" s="320" t="s">
        <v>420</v>
      </c>
      <c r="W282" s="260">
        <v>0</v>
      </c>
      <c r="X282" s="320" t="s">
        <v>420</v>
      </c>
      <c r="Y282" s="320">
        <v>0</v>
      </c>
      <c r="Z282" s="320" t="s">
        <v>420</v>
      </c>
      <c r="AA282" s="260">
        <v>0</v>
      </c>
      <c r="AB282" s="320" t="s">
        <v>420</v>
      </c>
      <c r="AC282" s="320">
        <v>0</v>
      </c>
      <c r="AD282" s="320" t="s">
        <v>420</v>
      </c>
      <c r="AE282" s="320">
        <f t="shared" si="164"/>
        <v>0</v>
      </c>
      <c r="AF282" s="320" t="s">
        <v>420</v>
      </c>
      <c r="AG282" s="320">
        <f t="shared" si="165"/>
        <v>13.48277</v>
      </c>
      <c r="AH282" s="320" t="s">
        <v>420</v>
      </c>
      <c r="AI282" s="385" t="s">
        <v>420</v>
      </c>
      <c r="AJ282" s="318" t="s">
        <v>688</v>
      </c>
      <c r="AK282" s="261"/>
    </row>
    <row r="283" spans="1:37" ht="47.25">
      <c r="A283" s="317" t="s">
        <v>299</v>
      </c>
      <c r="B283" s="389" t="s">
        <v>538</v>
      </c>
      <c r="C283" s="318" t="s">
        <v>3</v>
      </c>
      <c r="D283" s="392" t="s">
        <v>661</v>
      </c>
      <c r="E283" s="260">
        <v>11.588239999999999</v>
      </c>
      <c r="F283" s="320" t="s">
        <v>420</v>
      </c>
      <c r="G283" s="260">
        <v>0</v>
      </c>
      <c r="H283" s="320" t="s">
        <v>420</v>
      </c>
      <c r="I283" s="260">
        <v>11.588240000000001</v>
      </c>
      <c r="J283" s="320" t="s">
        <v>420</v>
      </c>
      <c r="K283" s="260">
        <v>0</v>
      </c>
      <c r="L283" s="320" t="s">
        <v>420</v>
      </c>
      <c r="M283" s="390">
        <v>11.588239999999999</v>
      </c>
      <c r="N283" s="320" t="s">
        <v>420</v>
      </c>
      <c r="O283" s="260">
        <v>0</v>
      </c>
      <c r="P283" s="320" t="s">
        <v>420</v>
      </c>
      <c r="Q283" s="260">
        <v>11.588239999999999</v>
      </c>
      <c r="R283" s="320" t="s">
        <v>420</v>
      </c>
      <c r="S283" s="260">
        <v>0</v>
      </c>
      <c r="T283" s="320" t="s">
        <v>420</v>
      </c>
      <c r="U283" s="320">
        <v>0</v>
      </c>
      <c r="V283" s="320" t="s">
        <v>420</v>
      </c>
      <c r="W283" s="260">
        <v>0</v>
      </c>
      <c r="X283" s="320" t="s">
        <v>420</v>
      </c>
      <c r="Y283" s="320">
        <v>0</v>
      </c>
      <c r="Z283" s="320" t="s">
        <v>420</v>
      </c>
      <c r="AA283" s="260">
        <v>0</v>
      </c>
      <c r="AB283" s="320" t="s">
        <v>420</v>
      </c>
      <c r="AC283" s="320">
        <v>0</v>
      </c>
      <c r="AD283" s="320" t="s">
        <v>420</v>
      </c>
      <c r="AE283" s="320">
        <f t="shared" si="164"/>
        <v>0</v>
      </c>
      <c r="AF283" s="320" t="s">
        <v>420</v>
      </c>
      <c r="AG283" s="320">
        <f t="shared" si="165"/>
        <v>11.588239999999999</v>
      </c>
      <c r="AH283" s="320" t="s">
        <v>420</v>
      </c>
      <c r="AI283" s="385" t="s">
        <v>420</v>
      </c>
      <c r="AJ283" s="318" t="s">
        <v>688</v>
      </c>
      <c r="AK283" s="261"/>
    </row>
    <row r="284" spans="1:37" ht="31.5">
      <c r="A284" s="317" t="s">
        <v>299</v>
      </c>
      <c r="B284" s="402" t="s">
        <v>139</v>
      </c>
      <c r="C284" s="318" t="s">
        <v>1</v>
      </c>
      <c r="D284" s="392" t="s">
        <v>354</v>
      </c>
      <c r="E284" s="260">
        <v>20.604711016949153</v>
      </c>
      <c r="F284" s="320" t="s">
        <v>420</v>
      </c>
      <c r="G284" s="260">
        <v>0</v>
      </c>
      <c r="H284" s="320" t="s">
        <v>420</v>
      </c>
      <c r="I284" s="260">
        <v>20.604711016949153</v>
      </c>
      <c r="J284" s="320" t="s">
        <v>420</v>
      </c>
      <c r="K284" s="260">
        <v>0</v>
      </c>
      <c r="L284" s="320" t="s">
        <v>420</v>
      </c>
      <c r="M284" s="390">
        <v>0</v>
      </c>
      <c r="N284" s="320" t="s">
        <v>420</v>
      </c>
      <c r="O284" s="260">
        <v>0</v>
      </c>
      <c r="P284" s="320" t="s">
        <v>420</v>
      </c>
      <c r="Q284" s="260">
        <v>0</v>
      </c>
      <c r="R284" s="320" t="s">
        <v>420</v>
      </c>
      <c r="S284" s="260">
        <v>0</v>
      </c>
      <c r="T284" s="320" t="s">
        <v>420</v>
      </c>
      <c r="U284" s="320">
        <v>0</v>
      </c>
      <c r="V284" s="320" t="s">
        <v>420</v>
      </c>
      <c r="W284" s="260">
        <v>0</v>
      </c>
      <c r="X284" s="320" t="s">
        <v>420</v>
      </c>
      <c r="Y284" s="320">
        <v>0</v>
      </c>
      <c r="Z284" s="320" t="s">
        <v>420</v>
      </c>
      <c r="AA284" s="260">
        <v>0</v>
      </c>
      <c r="AB284" s="320" t="s">
        <v>420</v>
      </c>
      <c r="AC284" s="320">
        <v>0</v>
      </c>
      <c r="AD284" s="320" t="s">
        <v>420</v>
      </c>
      <c r="AE284" s="320">
        <f t="shared" si="164"/>
        <v>20.604711016949153</v>
      </c>
      <c r="AF284" s="320" t="s">
        <v>420</v>
      </c>
      <c r="AG284" s="320">
        <f t="shared" si="165"/>
        <v>0</v>
      </c>
      <c r="AH284" s="320" t="s">
        <v>420</v>
      </c>
      <c r="AI284" s="385" t="s">
        <v>420</v>
      </c>
      <c r="AJ284" s="318" t="s">
        <v>58</v>
      </c>
      <c r="AK284" s="261"/>
    </row>
    <row r="285" spans="1:37" ht="63">
      <c r="A285" s="317" t="s">
        <v>299</v>
      </c>
      <c r="B285" s="400" t="s">
        <v>49</v>
      </c>
      <c r="C285" s="318" t="s">
        <v>8</v>
      </c>
      <c r="D285" s="392" t="s">
        <v>74</v>
      </c>
      <c r="E285" s="260">
        <v>85.715999999999994</v>
      </c>
      <c r="F285" s="320" t="s">
        <v>420</v>
      </c>
      <c r="G285" s="260">
        <v>0</v>
      </c>
      <c r="H285" s="320" t="s">
        <v>420</v>
      </c>
      <c r="I285" s="260">
        <v>85.715999999999994</v>
      </c>
      <c r="J285" s="320" t="s">
        <v>420</v>
      </c>
      <c r="K285" s="260">
        <v>0</v>
      </c>
      <c r="L285" s="320" t="s">
        <v>420</v>
      </c>
      <c r="M285" s="390">
        <v>0</v>
      </c>
      <c r="N285" s="320" t="s">
        <v>420</v>
      </c>
      <c r="O285" s="260">
        <v>0</v>
      </c>
      <c r="P285" s="320" t="s">
        <v>420</v>
      </c>
      <c r="Q285" s="260">
        <v>0</v>
      </c>
      <c r="R285" s="320" t="s">
        <v>420</v>
      </c>
      <c r="S285" s="260">
        <v>0</v>
      </c>
      <c r="T285" s="320" t="s">
        <v>420</v>
      </c>
      <c r="U285" s="320">
        <v>0</v>
      </c>
      <c r="V285" s="320" t="s">
        <v>420</v>
      </c>
      <c r="W285" s="260">
        <v>0</v>
      </c>
      <c r="X285" s="320" t="s">
        <v>420</v>
      </c>
      <c r="Y285" s="320">
        <v>0</v>
      </c>
      <c r="Z285" s="320" t="s">
        <v>420</v>
      </c>
      <c r="AA285" s="260">
        <v>0</v>
      </c>
      <c r="AB285" s="320" t="s">
        <v>420</v>
      </c>
      <c r="AC285" s="320">
        <v>0</v>
      </c>
      <c r="AD285" s="320" t="s">
        <v>420</v>
      </c>
      <c r="AE285" s="320">
        <f t="shared" si="164"/>
        <v>85.715999999999994</v>
      </c>
      <c r="AF285" s="320" t="s">
        <v>420</v>
      </c>
      <c r="AG285" s="320">
        <f t="shared" si="165"/>
        <v>0</v>
      </c>
      <c r="AH285" s="320" t="s">
        <v>420</v>
      </c>
      <c r="AI285" s="385" t="s">
        <v>420</v>
      </c>
      <c r="AJ285" s="318" t="s">
        <v>58</v>
      </c>
      <c r="AK285" s="261"/>
    </row>
    <row r="286" spans="1:37" ht="31.5">
      <c r="A286" s="317" t="s">
        <v>299</v>
      </c>
      <c r="B286" s="400" t="s">
        <v>10</v>
      </c>
      <c r="C286" s="318" t="s">
        <v>3</v>
      </c>
      <c r="D286" s="392" t="s">
        <v>69</v>
      </c>
      <c r="E286" s="260">
        <v>2.313838808102695</v>
      </c>
      <c r="F286" s="320" t="s">
        <v>420</v>
      </c>
      <c r="G286" s="260">
        <v>0</v>
      </c>
      <c r="H286" s="320" t="s">
        <v>420</v>
      </c>
      <c r="I286" s="260">
        <v>2.313838808102695</v>
      </c>
      <c r="J286" s="320" t="s">
        <v>420</v>
      </c>
      <c r="K286" s="260">
        <v>0</v>
      </c>
      <c r="L286" s="320" t="s">
        <v>420</v>
      </c>
      <c r="M286" s="390">
        <v>0</v>
      </c>
      <c r="N286" s="320" t="s">
        <v>420</v>
      </c>
      <c r="O286" s="260">
        <v>0</v>
      </c>
      <c r="P286" s="320" t="s">
        <v>420</v>
      </c>
      <c r="Q286" s="260">
        <v>0</v>
      </c>
      <c r="R286" s="320" t="s">
        <v>420</v>
      </c>
      <c r="S286" s="260">
        <v>0</v>
      </c>
      <c r="T286" s="320" t="s">
        <v>420</v>
      </c>
      <c r="U286" s="320">
        <v>0</v>
      </c>
      <c r="V286" s="320" t="s">
        <v>420</v>
      </c>
      <c r="W286" s="260">
        <v>0</v>
      </c>
      <c r="X286" s="320" t="s">
        <v>420</v>
      </c>
      <c r="Y286" s="320">
        <v>0</v>
      </c>
      <c r="Z286" s="320" t="s">
        <v>420</v>
      </c>
      <c r="AA286" s="260">
        <v>0</v>
      </c>
      <c r="AB286" s="320" t="s">
        <v>420</v>
      </c>
      <c r="AC286" s="320">
        <v>0</v>
      </c>
      <c r="AD286" s="320" t="s">
        <v>420</v>
      </c>
      <c r="AE286" s="320">
        <f t="shared" si="164"/>
        <v>2.313838808102695</v>
      </c>
      <c r="AF286" s="320" t="s">
        <v>420</v>
      </c>
      <c r="AG286" s="320">
        <f t="shared" si="165"/>
        <v>0</v>
      </c>
      <c r="AH286" s="320" t="s">
        <v>420</v>
      </c>
      <c r="AI286" s="385" t="s">
        <v>420</v>
      </c>
      <c r="AJ286" s="318" t="s">
        <v>58</v>
      </c>
      <c r="AK286" s="261"/>
    </row>
    <row r="287" spans="1:37" ht="63" customHeight="1">
      <c r="A287" s="404">
        <v>2</v>
      </c>
      <c r="B287" s="405" t="s">
        <v>195</v>
      </c>
      <c r="C287" s="293" t="s">
        <v>420</v>
      </c>
      <c r="D287" s="293" t="s">
        <v>550</v>
      </c>
      <c r="E287" s="293">
        <f t="shared" ref="E287" si="166">E288+E312+E340+E343+E345+E346</f>
        <v>1673.8356947108402</v>
      </c>
      <c r="F287" s="321" t="s">
        <v>420</v>
      </c>
      <c r="G287" s="293">
        <v>319.47089000000005</v>
      </c>
      <c r="H287" s="321" t="s">
        <v>420</v>
      </c>
      <c r="I287" s="293">
        <f t="shared" ref="I287" si="167">I288+I312+I340+I343+I345+I346</f>
        <v>1243.6394596528392</v>
      </c>
      <c r="J287" s="321" t="s">
        <v>420</v>
      </c>
      <c r="K287" s="293">
        <f t="shared" ref="K287" si="168">K288+K312+K340+K343+K345+K346</f>
        <v>772.69079934539116</v>
      </c>
      <c r="L287" s="321" t="s">
        <v>420</v>
      </c>
      <c r="M287" s="386">
        <f t="shared" ref="M287" si="169">M288+M312+M340+M343+M345+M346</f>
        <v>115.02401</v>
      </c>
      <c r="N287" s="321" t="s">
        <v>420</v>
      </c>
      <c r="O287" s="293">
        <f t="shared" ref="O287" si="170">O288+O312+O340+O343+O345+O346</f>
        <v>73.264161412043009</v>
      </c>
      <c r="P287" s="321" t="s">
        <v>420</v>
      </c>
      <c r="Q287" s="293">
        <f t="shared" ref="Q287" si="171">Q288+Q312+Q340+Q343+Q345+Q346</f>
        <v>115.02401</v>
      </c>
      <c r="R287" s="321" t="s">
        <v>420</v>
      </c>
      <c r="S287" s="293">
        <f t="shared" ref="S287" si="172">S288+S312+S340+S343+S345+S346</f>
        <v>165.40113630386051</v>
      </c>
      <c r="T287" s="321" t="s">
        <v>420</v>
      </c>
      <c r="U287" s="321">
        <v>0</v>
      </c>
      <c r="V287" s="321" t="s">
        <v>420</v>
      </c>
      <c r="W287" s="293">
        <f t="shared" ref="W287" si="173">W288+W312+W340+W343+W345+W346</f>
        <v>257.9702411742017</v>
      </c>
      <c r="X287" s="321" t="s">
        <v>420</v>
      </c>
      <c r="Y287" s="321">
        <v>0</v>
      </c>
      <c r="Z287" s="321" t="s">
        <v>420</v>
      </c>
      <c r="AA287" s="293">
        <f t="shared" ref="AA287" si="174">AA288+AA312+AA340+AA343+AA345+AA346</f>
        <v>276.05526045528586</v>
      </c>
      <c r="AB287" s="321" t="s">
        <v>420</v>
      </c>
      <c r="AC287" s="321">
        <v>0</v>
      </c>
      <c r="AD287" s="321" t="s">
        <v>420</v>
      </c>
      <c r="AE287" s="321">
        <f t="shared" si="164"/>
        <v>1128.6154496528391</v>
      </c>
      <c r="AF287" s="321" t="s">
        <v>420</v>
      </c>
      <c r="AG287" s="321">
        <f t="shared" si="165"/>
        <v>41.759848587956995</v>
      </c>
      <c r="AH287" s="321" t="s">
        <v>420</v>
      </c>
      <c r="AI287" s="383">
        <f t="shared" ref="AI287:AI316" si="175">(M287/SUM(O287))-1</f>
        <v>0.56999012591021891</v>
      </c>
      <c r="AJ287" s="318" t="s">
        <v>420</v>
      </c>
      <c r="AK287" s="261"/>
    </row>
    <row r="288" spans="1:37" ht="31.5">
      <c r="A288" s="406" t="s">
        <v>301</v>
      </c>
      <c r="B288" s="407" t="s">
        <v>217</v>
      </c>
      <c r="C288" s="293" t="s">
        <v>420</v>
      </c>
      <c r="D288" s="293" t="s">
        <v>550</v>
      </c>
      <c r="E288" s="295">
        <f t="shared" ref="E288" si="176">E289+E297+E300+E309</f>
        <v>467.58914649084761</v>
      </c>
      <c r="F288" s="321" t="s">
        <v>420</v>
      </c>
      <c r="G288" s="295">
        <v>43.87375999999999</v>
      </c>
      <c r="H288" s="321" t="s">
        <v>420</v>
      </c>
      <c r="I288" s="295">
        <f t="shared" ref="I288" si="177">I289+I297+I300+I309</f>
        <v>365.88407705084745</v>
      </c>
      <c r="J288" s="321" t="s">
        <v>420</v>
      </c>
      <c r="K288" s="295">
        <f t="shared" ref="K288" si="178">K289+K297+K300+K309</f>
        <v>77.087691762711884</v>
      </c>
      <c r="L288" s="321" t="s">
        <v>420</v>
      </c>
      <c r="M288" s="387">
        <f t="shared" ref="M288" si="179">M289+M297+M300+M309</f>
        <v>46.221310000000003</v>
      </c>
      <c r="N288" s="321" t="s">
        <v>420</v>
      </c>
      <c r="O288" s="295">
        <f t="shared" ref="O288" si="180">O289+O297+O300+O309</f>
        <v>9.7885223152542427</v>
      </c>
      <c r="P288" s="321" t="s">
        <v>420</v>
      </c>
      <c r="Q288" s="295">
        <f t="shared" ref="Q288" si="181">Q289+Q297+Q300+Q309</f>
        <v>46.221310000000003</v>
      </c>
      <c r="R288" s="321" t="s">
        <v>420</v>
      </c>
      <c r="S288" s="295">
        <f t="shared" ref="S288" si="182">S289+S297+S300+S309</f>
        <v>21.436738793220339</v>
      </c>
      <c r="T288" s="321" t="s">
        <v>420</v>
      </c>
      <c r="U288" s="321">
        <v>0</v>
      </c>
      <c r="V288" s="321" t="s">
        <v>420</v>
      </c>
      <c r="W288" s="295">
        <f t="shared" ref="W288" si="183">W289+W297+W300+W309</f>
        <v>25.712797323389843</v>
      </c>
      <c r="X288" s="321" t="s">
        <v>420</v>
      </c>
      <c r="Y288" s="321">
        <v>0</v>
      </c>
      <c r="Z288" s="321" t="s">
        <v>420</v>
      </c>
      <c r="AA288" s="295">
        <f t="shared" ref="AA288" si="184">AA289+AA297+AA300+AA309</f>
        <v>20.149633330847468</v>
      </c>
      <c r="AB288" s="321" t="s">
        <v>420</v>
      </c>
      <c r="AC288" s="321">
        <v>0</v>
      </c>
      <c r="AD288" s="321" t="s">
        <v>420</v>
      </c>
      <c r="AE288" s="321">
        <f t="shared" si="164"/>
        <v>319.66276705084744</v>
      </c>
      <c r="AF288" s="321" t="s">
        <v>420</v>
      </c>
      <c r="AG288" s="321">
        <f t="shared" si="165"/>
        <v>36.432787684745762</v>
      </c>
      <c r="AH288" s="321" t="s">
        <v>420</v>
      </c>
      <c r="AI288" s="383">
        <f t="shared" si="175"/>
        <v>3.7219905631690304</v>
      </c>
      <c r="AJ288" s="318" t="s">
        <v>420</v>
      </c>
      <c r="AK288" s="261"/>
    </row>
    <row r="289" spans="1:37" ht="47.25">
      <c r="A289" s="406" t="s">
        <v>302</v>
      </c>
      <c r="B289" s="407" t="s">
        <v>219</v>
      </c>
      <c r="C289" s="293" t="s">
        <v>420</v>
      </c>
      <c r="D289" s="293" t="s">
        <v>550</v>
      </c>
      <c r="E289" s="295">
        <f t="shared" ref="E289" si="185">SUM(E290:E293)+E294</f>
        <v>467.58914649084761</v>
      </c>
      <c r="F289" s="321" t="s">
        <v>420</v>
      </c>
      <c r="G289" s="295">
        <v>43.87375999999999</v>
      </c>
      <c r="H289" s="321" t="s">
        <v>420</v>
      </c>
      <c r="I289" s="295">
        <f t="shared" ref="I289" si="186">SUM(I290:I293)+I294</f>
        <v>365.88407705084745</v>
      </c>
      <c r="J289" s="321" t="s">
        <v>420</v>
      </c>
      <c r="K289" s="295">
        <f t="shared" ref="K289" si="187">SUM(K290:K293)+K294</f>
        <v>77.087691762711884</v>
      </c>
      <c r="L289" s="321" t="s">
        <v>420</v>
      </c>
      <c r="M289" s="387">
        <f t="shared" ref="M289" si="188">SUM(M290:M293)+M294</f>
        <v>46.221310000000003</v>
      </c>
      <c r="N289" s="321" t="s">
        <v>420</v>
      </c>
      <c r="O289" s="295">
        <f t="shared" ref="O289" si="189">SUM(O290:O293)+O294</f>
        <v>9.7885223152542427</v>
      </c>
      <c r="P289" s="321" t="s">
        <v>420</v>
      </c>
      <c r="Q289" s="295">
        <f t="shared" ref="Q289" si="190">SUM(Q290:Q293)+Q294</f>
        <v>46.221310000000003</v>
      </c>
      <c r="R289" s="321" t="s">
        <v>420</v>
      </c>
      <c r="S289" s="295">
        <f t="shared" ref="S289" si="191">SUM(S290:S293)+S294</f>
        <v>21.436738793220339</v>
      </c>
      <c r="T289" s="321" t="s">
        <v>420</v>
      </c>
      <c r="U289" s="321">
        <v>0</v>
      </c>
      <c r="V289" s="321" t="s">
        <v>420</v>
      </c>
      <c r="W289" s="295">
        <f t="shared" ref="W289" si="192">SUM(W290:W293)+W294</f>
        <v>25.712797323389843</v>
      </c>
      <c r="X289" s="321" t="s">
        <v>420</v>
      </c>
      <c r="Y289" s="321">
        <v>0</v>
      </c>
      <c r="Z289" s="321" t="s">
        <v>420</v>
      </c>
      <c r="AA289" s="295">
        <f t="shared" ref="AA289" si="193">SUM(AA290:AA293)+AA294</f>
        <v>20.149633330847468</v>
      </c>
      <c r="AB289" s="321" t="s">
        <v>420</v>
      </c>
      <c r="AC289" s="321">
        <v>0</v>
      </c>
      <c r="AD289" s="321" t="s">
        <v>420</v>
      </c>
      <c r="AE289" s="321">
        <f t="shared" si="164"/>
        <v>319.66276705084744</v>
      </c>
      <c r="AF289" s="321" t="s">
        <v>420</v>
      </c>
      <c r="AG289" s="321">
        <f t="shared" si="165"/>
        <v>36.432787684745762</v>
      </c>
      <c r="AH289" s="321" t="s">
        <v>420</v>
      </c>
      <c r="AI289" s="383">
        <f t="shared" si="175"/>
        <v>3.7219905631690304</v>
      </c>
      <c r="AJ289" s="318" t="s">
        <v>420</v>
      </c>
      <c r="AK289" s="261"/>
    </row>
    <row r="290" spans="1:37" ht="63">
      <c r="A290" s="406" t="s">
        <v>241</v>
      </c>
      <c r="B290" s="407" t="s">
        <v>221</v>
      </c>
      <c r="C290" s="293" t="s">
        <v>8</v>
      </c>
      <c r="D290" s="293" t="s">
        <v>550</v>
      </c>
      <c r="E290" s="295">
        <v>172.71849546652211</v>
      </c>
      <c r="F290" s="321" t="s">
        <v>420</v>
      </c>
      <c r="G290" s="295">
        <v>28.747999999999998</v>
      </c>
      <c r="H290" s="321" t="s">
        <v>420</v>
      </c>
      <c r="I290" s="295">
        <v>136.22507787932204</v>
      </c>
      <c r="J290" s="321" t="s">
        <v>420</v>
      </c>
      <c r="K290" s="295">
        <v>28.69997946983052</v>
      </c>
      <c r="L290" s="321" t="s">
        <v>420</v>
      </c>
      <c r="M290" s="387">
        <v>29.638000000000002</v>
      </c>
      <c r="N290" s="321" t="s">
        <v>420</v>
      </c>
      <c r="O290" s="295">
        <v>3.5908249204745779</v>
      </c>
      <c r="P290" s="321" t="s">
        <v>420</v>
      </c>
      <c r="Q290" s="295">
        <v>29.638000000000002</v>
      </c>
      <c r="R290" s="321" t="s">
        <v>420</v>
      </c>
      <c r="S290" s="295">
        <v>7.9252827753220343</v>
      </c>
      <c r="T290" s="321" t="s">
        <v>420</v>
      </c>
      <c r="U290" s="321">
        <v>0</v>
      </c>
      <c r="V290" s="321" t="s">
        <v>420</v>
      </c>
      <c r="W290" s="295">
        <v>9.6839138303457677</v>
      </c>
      <c r="X290" s="321" t="s">
        <v>420</v>
      </c>
      <c r="Y290" s="321">
        <v>0</v>
      </c>
      <c r="Z290" s="321" t="s">
        <v>420</v>
      </c>
      <c r="AA290" s="295">
        <v>7.4999579436881421</v>
      </c>
      <c r="AB290" s="321" t="s">
        <v>420</v>
      </c>
      <c r="AC290" s="321">
        <v>0</v>
      </c>
      <c r="AD290" s="321" t="s">
        <v>420</v>
      </c>
      <c r="AE290" s="321">
        <f t="shared" si="164"/>
        <v>106.58707787932204</v>
      </c>
      <c r="AF290" s="321" t="s">
        <v>420</v>
      </c>
      <c r="AG290" s="321">
        <f t="shared" si="165"/>
        <v>26.047175079525424</v>
      </c>
      <c r="AH290" s="321" t="s">
        <v>420</v>
      </c>
      <c r="AI290" s="383">
        <f t="shared" si="175"/>
        <v>7.2538137214673561</v>
      </c>
      <c r="AJ290" s="388" t="s">
        <v>689</v>
      </c>
      <c r="AK290" s="261"/>
    </row>
    <row r="291" spans="1:37" ht="63">
      <c r="A291" s="406" t="s">
        <v>241</v>
      </c>
      <c r="B291" s="407" t="s">
        <v>222</v>
      </c>
      <c r="C291" s="293" t="s">
        <v>8</v>
      </c>
      <c r="D291" s="293" t="s">
        <v>550</v>
      </c>
      <c r="E291" s="295">
        <v>281.80386102432556</v>
      </c>
      <c r="F291" s="321" t="s">
        <v>420</v>
      </c>
      <c r="G291" s="295">
        <v>10.454000000000002</v>
      </c>
      <c r="H291" s="321" t="s">
        <v>420</v>
      </c>
      <c r="I291" s="295">
        <v>222.26196917152544</v>
      </c>
      <c r="J291" s="321" t="s">
        <v>420</v>
      </c>
      <c r="K291" s="295">
        <v>46.826282292881373</v>
      </c>
      <c r="L291" s="321" t="s">
        <v>420</v>
      </c>
      <c r="M291" s="387">
        <v>14.946999999999999</v>
      </c>
      <c r="N291" s="321" t="s">
        <v>420</v>
      </c>
      <c r="O291" s="295">
        <v>5.8587143439322062</v>
      </c>
      <c r="P291" s="321" t="s">
        <v>420</v>
      </c>
      <c r="Q291" s="295">
        <v>14.946999999999999</v>
      </c>
      <c r="R291" s="321" t="s">
        <v>420</v>
      </c>
      <c r="S291" s="295">
        <v>13.019930594169493</v>
      </c>
      <c r="T291" s="321" t="s">
        <v>420</v>
      </c>
      <c r="U291" s="321">
        <v>0</v>
      </c>
      <c r="V291" s="321" t="s">
        <v>420</v>
      </c>
      <c r="W291" s="295">
        <v>15.800069933722041</v>
      </c>
      <c r="X291" s="321" t="s">
        <v>420</v>
      </c>
      <c r="Y291" s="321">
        <v>0</v>
      </c>
      <c r="Z291" s="321" t="s">
        <v>420</v>
      </c>
      <c r="AA291" s="295">
        <v>12.147567421057632</v>
      </c>
      <c r="AB291" s="321" t="s">
        <v>420</v>
      </c>
      <c r="AC291" s="321">
        <v>0</v>
      </c>
      <c r="AD291" s="321" t="s">
        <v>420</v>
      </c>
      <c r="AE291" s="321">
        <f t="shared" si="164"/>
        <v>207.31496917152543</v>
      </c>
      <c r="AF291" s="321" t="s">
        <v>420</v>
      </c>
      <c r="AG291" s="321">
        <f t="shared" si="165"/>
        <v>9.0882856560677929</v>
      </c>
      <c r="AH291" s="321" t="s">
        <v>420</v>
      </c>
      <c r="AI291" s="383">
        <f t="shared" si="175"/>
        <v>1.5512423242618767</v>
      </c>
      <c r="AJ291" s="388" t="s">
        <v>689</v>
      </c>
      <c r="AK291" s="261"/>
    </row>
    <row r="292" spans="1:37" ht="63">
      <c r="A292" s="406" t="s">
        <v>242</v>
      </c>
      <c r="B292" s="407" t="s">
        <v>303</v>
      </c>
      <c r="C292" s="293" t="s">
        <v>8</v>
      </c>
      <c r="D292" s="293" t="s">
        <v>550</v>
      </c>
      <c r="E292" s="295">
        <v>1.9964299999999997</v>
      </c>
      <c r="F292" s="321" t="s">
        <v>420</v>
      </c>
      <c r="G292" s="295">
        <v>0</v>
      </c>
      <c r="H292" s="321" t="s">
        <v>420</v>
      </c>
      <c r="I292" s="295">
        <v>1.5614299999999997</v>
      </c>
      <c r="J292" s="321" t="s">
        <v>420</v>
      </c>
      <c r="K292" s="295">
        <v>0.39035750000000002</v>
      </c>
      <c r="L292" s="321" t="s">
        <v>420</v>
      </c>
      <c r="M292" s="387">
        <v>0</v>
      </c>
      <c r="N292" s="321" t="s">
        <v>420</v>
      </c>
      <c r="O292" s="295">
        <v>8.4745762711864417E-2</v>
      </c>
      <c r="P292" s="321" t="s">
        <v>420</v>
      </c>
      <c r="Q292" s="295">
        <v>0</v>
      </c>
      <c r="R292" s="321" t="s">
        <v>420</v>
      </c>
      <c r="S292" s="295">
        <v>0.12288135593220338</v>
      </c>
      <c r="T292" s="321" t="s">
        <v>420</v>
      </c>
      <c r="U292" s="321">
        <v>0</v>
      </c>
      <c r="V292" s="321" t="s">
        <v>420</v>
      </c>
      <c r="W292" s="295">
        <v>5.7203389830508482E-2</v>
      </c>
      <c r="X292" s="321" t="s">
        <v>420</v>
      </c>
      <c r="Y292" s="321">
        <v>0</v>
      </c>
      <c r="Z292" s="321" t="s">
        <v>420</v>
      </c>
      <c r="AA292" s="295">
        <v>0.12552699152542376</v>
      </c>
      <c r="AB292" s="321" t="s">
        <v>420</v>
      </c>
      <c r="AC292" s="321">
        <v>0</v>
      </c>
      <c r="AD292" s="321" t="s">
        <v>420</v>
      </c>
      <c r="AE292" s="321">
        <f t="shared" si="164"/>
        <v>1.5614299999999997</v>
      </c>
      <c r="AF292" s="321" t="s">
        <v>420</v>
      </c>
      <c r="AG292" s="321">
        <f t="shared" si="165"/>
        <v>-8.4745762711864417E-2</v>
      </c>
      <c r="AH292" s="321" t="s">
        <v>420</v>
      </c>
      <c r="AI292" s="383">
        <f t="shared" si="175"/>
        <v>-1</v>
      </c>
      <c r="AJ292" s="388" t="s">
        <v>402</v>
      </c>
      <c r="AK292" s="261"/>
    </row>
    <row r="293" spans="1:37" ht="63">
      <c r="A293" s="406" t="s">
        <v>242</v>
      </c>
      <c r="B293" s="407" t="s">
        <v>225</v>
      </c>
      <c r="C293" s="293" t="s">
        <v>8</v>
      </c>
      <c r="D293" s="293" t="s">
        <v>550</v>
      </c>
      <c r="E293" s="295">
        <v>5.9892899999999996</v>
      </c>
      <c r="F293" s="321" t="s">
        <v>420</v>
      </c>
      <c r="G293" s="295">
        <v>0.74199999999999999</v>
      </c>
      <c r="H293" s="321" t="s">
        <v>420</v>
      </c>
      <c r="I293" s="295">
        <v>4.6842899999999998</v>
      </c>
      <c r="J293" s="321" t="s">
        <v>420</v>
      </c>
      <c r="K293" s="295">
        <v>1.1710725000000002</v>
      </c>
      <c r="L293" s="321" t="s">
        <v>420</v>
      </c>
      <c r="M293" s="387">
        <v>0.48499999999999999</v>
      </c>
      <c r="N293" s="321" t="s">
        <v>420</v>
      </c>
      <c r="O293" s="295">
        <v>0.25423728813559326</v>
      </c>
      <c r="P293" s="321" t="s">
        <v>420</v>
      </c>
      <c r="Q293" s="295">
        <v>0.48499999999999999</v>
      </c>
      <c r="R293" s="321" t="s">
        <v>420</v>
      </c>
      <c r="S293" s="295">
        <v>0.36864406779661013</v>
      </c>
      <c r="T293" s="321" t="s">
        <v>420</v>
      </c>
      <c r="U293" s="321">
        <v>0</v>
      </c>
      <c r="V293" s="321" t="s">
        <v>420</v>
      </c>
      <c r="W293" s="295">
        <v>0.17161016949152544</v>
      </c>
      <c r="X293" s="321" t="s">
        <v>420</v>
      </c>
      <c r="Y293" s="321">
        <v>0</v>
      </c>
      <c r="Z293" s="321" t="s">
        <v>420</v>
      </c>
      <c r="AA293" s="295">
        <v>0.37658097457627127</v>
      </c>
      <c r="AB293" s="321" t="s">
        <v>420</v>
      </c>
      <c r="AC293" s="321">
        <v>0</v>
      </c>
      <c r="AD293" s="321" t="s">
        <v>420</v>
      </c>
      <c r="AE293" s="321">
        <f t="shared" si="164"/>
        <v>4.1992899999999995</v>
      </c>
      <c r="AF293" s="321" t="s">
        <v>420</v>
      </c>
      <c r="AG293" s="321">
        <f t="shared" si="165"/>
        <v>0.23076271186440672</v>
      </c>
      <c r="AH293" s="321" t="s">
        <v>420</v>
      </c>
      <c r="AI293" s="383">
        <f t="shared" si="175"/>
        <v>0.90766666666666618</v>
      </c>
      <c r="AJ293" s="388" t="s">
        <v>62</v>
      </c>
      <c r="AK293" s="261"/>
    </row>
    <row r="294" spans="1:37" ht="47.25">
      <c r="A294" s="406" t="s">
        <v>304</v>
      </c>
      <c r="B294" s="407" t="s">
        <v>227</v>
      </c>
      <c r="C294" s="290" t="s">
        <v>420</v>
      </c>
      <c r="D294" s="293" t="s">
        <v>550</v>
      </c>
      <c r="E294" s="290">
        <f>E295+E296</f>
        <v>5.0810700000000004</v>
      </c>
      <c r="F294" s="321" t="s">
        <v>420</v>
      </c>
      <c r="G294" s="290">
        <v>3.9297600000000008</v>
      </c>
      <c r="H294" s="321" t="s">
        <v>420</v>
      </c>
      <c r="I294" s="290">
        <f>I295+I296</f>
        <v>1.1513099999999998</v>
      </c>
      <c r="J294" s="321" t="s">
        <v>420</v>
      </c>
      <c r="K294" s="290">
        <v>0</v>
      </c>
      <c r="L294" s="321" t="s">
        <v>420</v>
      </c>
      <c r="M294" s="384">
        <f>M295+M296</f>
        <v>1.1513099999999998</v>
      </c>
      <c r="N294" s="321" t="s">
        <v>420</v>
      </c>
      <c r="O294" s="290">
        <v>0</v>
      </c>
      <c r="P294" s="321" t="s">
        <v>420</v>
      </c>
      <c r="Q294" s="290">
        <f>Q295+Q296</f>
        <v>1.1513099999999998</v>
      </c>
      <c r="R294" s="321" t="s">
        <v>420</v>
      </c>
      <c r="S294" s="290">
        <v>0</v>
      </c>
      <c r="T294" s="321" t="s">
        <v>420</v>
      </c>
      <c r="U294" s="321">
        <v>0</v>
      </c>
      <c r="V294" s="321" t="s">
        <v>420</v>
      </c>
      <c r="W294" s="290">
        <v>0</v>
      </c>
      <c r="X294" s="321" t="s">
        <v>420</v>
      </c>
      <c r="Y294" s="321">
        <v>0</v>
      </c>
      <c r="Z294" s="321" t="s">
        <v>420</v>
      </c>
      <c r="AA294" s="290">
        <v>0</v>
      </c>
      <c r="AB294" s="321" t="s">
        <v>420</v>
      </c>
      <c r="AC294" s="321">
        <v>0</v>
      </c>
      <c r="AD294" s="321" t="s">
        <v>420</v>
      </c>
      <c r="AE294" s="321">
        <f t="shared" si="164"/>
        <v>0</v>
      </c>
      <c r="AF294" s="321" t="s">
        <v>420</v>
      </c>
      <c r="AG294" s="321">
        <f t="shared" si="165"/>
        <v>1.1513099999999998</v>
      </c>
      <c r="AH294" s="321" t="s">
        <v>420</v>
      </c>
      <c r="AI294" s="385" t="s">
        <v>420</v>
      </c>
      <c r="AJ294" s="317" t="s">
        <v>420</v>
      </c>
      <c r="AK294" s="261"/>
    </row>
    <row r="295" spans="1:37" ht="110.25">
      <c r="A295" s="340" t="s">
        <v>304</v>
      </c>
      <c r="B295" s="401" t="s">
        <v>539</v>
      </c>
      <c r="C295" s="317" t="s">
        <v>4</v>
      </c>
      <c r="D295" s="391" t="s">
        <v>662</v>
      </c>
      <c r="E295" s="317">
        <v>1.1299999999999999</v>
      </c>
      <c r="F295" s="320" t="s">
        <v>420</v>
      </c>
      <c r="G295" s="317">
        <v>0</v>
      </c>
      <c r="H295" s="320" t="s">
        <v>420</v>
      </c>
      <c r="I295" s="317">
        <v>1.1299999999999999</v>
      </c>
      <c r="J295" s="320" t="s">
        <v>420</v>
      </c>
      <c r="K295" s="290">
        <v>0</v>
      </c>
      <c r="L295" s="320" t="s">
        <v>420</v>
      </c>
      <c r="M295" s="408">
        <v>1.1299999999999999</v>
      </c>
      <c r="N295" s="320" t="s">
        <v>420</v>
      </c>
      <c r="O295" s="290">
        <v>0</v>
      </c>
      <c r="P295" s="320" t="s">
        <v>420</v>
      </c>
      <c r="Q295" s="317">
        <v>1.1299999999999999</v>
      </c>
      <c r="R295" s="320" t="s">
        <v>420</v>
      </c>
      <c r="S295" s="290">
        <v>0</v>
      </c>
      <c r="T295" s="320" t="s">
        <v>420</v>
      </c>
      <c r="U295" s="320">
        <v>0</v>
      </c>
      <c r="V295" s="320" t="s">
        <v>420</v>
      </c>
      <c r="W295" s="290">
        <v>0</v>
      </c>
      <c r="X295" s="320" t="s">
        <v>420</v>
      </c>
      <c r="Y295" s="320">
        <v>0</v>
      </c>
      <c r="Z295" s="320" t="s">
        <v>420</v>
      </c>
      <c r="AA295" s="290">
        <v>0</v>
      </c>
      <c r="AB295" s="320" t="s">
        <v>420</v>
      </c>
      <c r="AC295" s="320">
        <v>0</v>
      </c>
      <c r="AD295" s="320" t="s">
        <v>420</v>
      </c>
      <c r="AE295" s="320">
        <f t="shared" si="164"/>
        <v>0</v>
      </c>
      <c r="AF295" s="320" t="s">
        <v>420</v>
      </c>
      <c r="AG295" s="320">
        <f t="shared" si="165"/>
        <v>1.1299999999999999</v>
      </c>
      <c r="AH295" s="320" t="s">
        <v>420</v>
      </c>
      <c r="AI295" s="385" t="s">
        <v>420</v>
      </c>
      <c r="AJ295" s="317" t="s">
        <v>62</v>
      </c>
      <c r="AK295" s="261"/>
    </row>
    <row r="296" spans="1:37" ht="126">
      <c r="A296" s="340" t="s">
        <v>304</v>
      </c>
      <c r="B296" s="401" t="s">
        <v>61</v>
      </c>
      <c r="C296" s="317" t="s">
        <v>4</v>
      </c>
      <c r="D296" s="391" t="s">
        <v>663</v>
      </c>
      <c r="E296" s="317">
        <v>3.9510700000000001</v>
      </c>
      <c r="F296" s="320" t="s">
        <v>420</v>
      </c>
      <c r="G296" s="317">
        <v>3.9297599999999999</v>
      </c>
      <c r="H296" s="320" t="s">
        <v>420</v>
      </c>
      <c r="I296" s="317">
        <v>2.1309999999999999E-2</v>
      </c>
      <c r="J296" s="320" t="s">
        <v>420</v>
      </c>
      <c r="K296" s="290">
        <v>0</v>
      </c>
      <c r="L296" s="320" t="s">
        <v>420</v>
      </c>
      <c r="M296" s="408">
        <v>2.1309999999999999E-2</v>
      </c>
      <c r="N296" s="320" t="s">
        <v>420</v>
      </c>
      <c r="O296" s="290">
        <v>0</v>
      </c>
      <c r="P296" s="320" t="s">
        <v>420</v>
      </c>
      <c r="Q296" s="317">
        <v>2.1309999999999999E-2</v>
      </c>
      <c r="R296" s="320" t="s">
        <v>420</v>
      </c>
      <c r="S296" s="290">
        <v>0</v>
      </c>
      <c r="T296" s="320" t="s">
        <v>420</v>
      </c>
      <c r="U296" s="320">
        <v>0</v>
      </c>
      <c r="V296" s="320" t="s">
        <v>420</v>
      </c>
      <c r="W296" s="290">
        <v>0</v>
      </c>
      <c r="X296" s="320" t="s">
        <v>420</v>
      </c>
      <c r="Y296" s="320">
        <v>0</v>
      </c>
      <c r="Z296" s="320" t="s">
        <v>420</v>
      </c>
      <c r="AA296" s="290">
        <v>0</v>
      </c>
      <c r="AB296" s="320" t="s">
        <v>420</v>
      </c>
      <c r="AC296" s="320">
        <v>0</v>
      </c>
      <c r="AD296" s="320" t="s">
        <v>420</v>
      </c>
      <c r="AE296" s="320">
        <f t="shared" si="164"/>
        <v>0</v>
      </c>
      <c r="AF296" s="320" t="s">
        <v>420</v>
      </c>
      <c r="AG296" s="320">
        <f t="shared" si="165"/>
        <v>2.1309999999999999E-2</v>
      </c>
      <c r="AH296" s="320" t="s">
        <v>420</v>
      </c>
      <c r="AI296" s="385" t="s">
        <v>420</v>
      </c>
      <c r="AJ296" s="317" t="s">
        <v>62</v>
      </c>
      <c r="AK296" s="261"/>
    </row>
    <row r="297" spans="1:37" ht="31.5">
      <c r="A297" s="406" t="s">
        <v>305</v>
      </c>
      <c r="B297" s="407" t="s">
        <v>229</v>
      </c>
      <c r="C297" s="293" t="s">
        <v>420</v>
      </c>
      <c r="D297" s="293" t="s">
        <v>550</v>
      </c>
      <c r="E297" s="295">
        <f t="shared" ref="E297" si="194">E298+E299</f>
        <v>0</v>
      </c>
      <c r="F297" s="321" t="s">
        <v>420</v>
      </c>
      <c r="G297" s="295">
        <v>0</v>
      </c>
      <c r="H297" s="321" t="s">
        <v>420</v>
      </c>
      <c r="I297" s="295">
        <f t="shared" ref="I297" si="195">I298+I299</f>
        <v>0</v>
      </c>
      <c r="J297" s="321" t="s">
        <v>420</v>
      </c>
      <c r="K297" s="295">
        <f t="shared" ref="K297" si="196">K298+K299</f>
        <v>0</v>
      </c>
      <c r="L297" s="321" t="s">
        <v>420</v>
      </c>
      <c r="M297" s="387">
        <f t="shared" ref="M297" si="197">M298+M299</f>
        <v>0</v>
      </c>
      <c r="N297" s="321" t="s">
        <v>420</v>
      </c>
      <c r="O297" s="295">
        <f t="shared" ref="O297" si="198">O298+O299</f>
        <v>0</v>
      </c>
      <c r="P297" s="321" t="s">
        <v>420</v>
      </c>
      <c r="Q297" s="295">
        <f t="shared" ref="Q297" si="199">Q298+Q299</f>
        <v>0</v>
      </c>
      <c r="R297" s="321" t="s">
        <v>420</v>
      </c>
      <c r="S297" s="295">
        <f t="shared" ref="S297" si="200">S298+S299</f>
        <v>0</v>
      </c>
      <c r="T297" s="321" t="s">
        <v>420</v>
      </c>
      <c r="U297" s="321">
        <v>0</v>
      </c>
      <c r="V297" s="321" t="s">
        <v>420</v>
      </c>
      <c r="W297" s="295">
        <f t="shared" ref="W297" si="201">W298+W299</f>
        <v>0</v>
      </c>
      <c r="X297" s="321" t="s">
        <v>420</v>
      </c>
      <c r="Y297" s="321">
        <v>0</v>
      </c>
      <c r="Z297" s="321" t="s">
        <v>420</v>
      </c>
      <c r="AA297" s="295">
        <f t="shared" ref="AA297" si="202">AA298+AA299</f>
        <v>0</v>
      </c>
      <c r="AB297" s="321" t="s">
        <v>420</v>
      </c>
      <c r="AC297" s="321">
        <v>0</v>
      </c>
      <c r="AD297" s="321" t="s">
        <v>420</v>
      </c>
      <c r="AE297" s="321">
        <f t="shared" si="164"/>
        <v>0</v>
      </c>
      <c r="AF297" s="321" t="s">
        <v>420</v>
      </c>
      <c r="AG297" s="321">
        <f t="shared" si="165"/>
        <v>0</v>
      </c>
      <c r="AH297" s="321" t="s">
        <v>420</v>
      </c>
      <c r="AI297" s="385" t="s">
        <v>420</v>
      </c>
      <c r="AJ297" s="318" t="s">
        <v>420</v>
      </c>
      <c r="AK297" s="261"/>
    </row>
    <row r="298" spans="1:37" ht="63">
      <c r="A298" s="406" t="s">
        <v>306</v>
      </c>
      <c r="B298" s="407" t="s">
        <v>231</v>
      </c>
      <c r="C298" s="290" t="s">
        <v>420</v>
      </c>
      <c r="D298" s="293" t="s">
        <v>550</v>
      </c>
      <c r="E298" s="290">
        <v>0</v>
      </c>
      <c r="F298" s="321" t="s">
        <v>420</v>
      </c>
      <c r="G298" s="290">
        <v>0</v>
      </c>
      <c r="H298" s="321" t="s">
        <v>420</v>
      </c>
      <c r="I298" s="290">
        <v>0</v>
      </c>
      <c r="J298" s="321" t="s">
        <v>420</v>
      </c>
      <c r="K298" s="290">
        <v>0</v>
      </c>
      <c r="L298" s="321" t="s">
        <v>420</v>
      </c>
      <c r="M298" s="384">
        <v>0</v>
      </c>
      <c r="N298" s="321" t="s">
        <v>420</v>
      </c>
      <c r="O298" s="290">
        <v>0</v>
      </c>
      <c r="P298" s="321" t="s">
        <v>420</v>
      </c>
      <c r="Q298" s="290">
        <v>0</v>
      </c>
      <c r="R298" s="321" t="s">
        <v>420</v>
      </c>
      <c r="S298" s="290">
        <v>0</v>
      </c>
      <c r="T298" s="321" t="s">
        <v>420</v>
      </c>
      <c r="U298" s="321">
        <v>0</v>
      </c>
      <c r="V298" s="321" t="s">
        <v>420</v>
      </c>
      <c r="W298" s="290">
        <v>0</v>
      </c>
      <c r="X298" s="321" t="s">
        <v>420</v>
      </c>
      <c r="Y298" s="321">
        <v>0</v>
      </c>
      <c r="Z298" s="321" t="s">
        <v>420</v>
      </c>
      <c r="AA298" s="290">
        <v>0</v>
      </c>
      <c r="AB298" s="321" t="s">
        <v>420</v>
      </c>
      <c r="AC298" s="321">
        <v>0</v>
      </c>
      <c r="AD298" s="321" t="s">
        <v>420</v>
      </c>
      <c r="AE298" s="321">
        <f t="shared" si="164"/>
        <v>0</v>
      </c>
      <c r="AF298" s="321" t="s">
        <v>420</v>
      </c>
      <c r="AG298" s="321">
        <f t="shared" si="165"/>
        <v>0</v>
      </c>
      <c r="AH298" s="321" t="s">
        <v>420</v>
      </c>
      <c r="AI298" s="385" t="s">
        <v>420</v>
      </c>
      <c r="AJ298" s="317" t="s">
        <v>420</v>
      </c>
      <c r="AK298" s="261"/>
    </row>
    <row r="299" spans="1:37" ht="47.25">
      <c r="A299" s="406" t="s">
        <v>307</v>
      </c>
      <c r="B299" s="407" t="s">
        <v>233</v>
      </c>
      <c r="C299" s="290" t="s">
        <v>420</v>
      </c>
      <c r="D299" s="293" t="s">
        <v>550</v>
      </c>
      <c r="E299" s="290">
        <v>0</v>
      </c>
      <c r="F299" s="321" t="s">
        <v>420</v>
      </c>
      <c r="G299" s="290">
        <v>0</v>
      </c>
      <c r="H299" s="321" t="s">
        <v>420</v>
      </c>
      <c r="I299" s="290">
        <v>0</v>
      </c>
      <c r="J299" s="321" t="s">
        <v>420</v>
      </c>
      <c r="K299" s="290">
        <v>0</v>
      </c>
      <c r="L299" s="321" t="s">
        <v>420</v>
      </c>
      <c r="M299" s="384">
        <v>0</v>
      </c>
      <c r="N299" s="321" t="s">
        <v>420</v>
      </c>
      <c r="O299" s="290">
        <v>0</v>
      </c>
      <c r="P299" s="321" t="s">
        <v>420</v>
      </c>
      <c r="Q299" s="290">
        <v>0</v>
      </c>
      <c r="R299" s="321" t="s">
        <v>420</v>
      </c>
      <c r="S299" s="290">
        <v>0</v>
      </c>
      <c r="T299" s="321" t="s">
        <v>420</v>
      </c>
      <c r="U299" s="321">
        <v>0</v>
      </c>
      <c r="V299" s="321" t="s">
        <v>420</v>
      </c>
      <c r="W299" s="290">
        <v>0</v>
      </c>
      <c r="X299" s="321" t="s">
        <v>420</v>
      </c>
      <c r="Y299" s="321">
        <v>0</v>
      </c>
      <c r="Z299" s="321" t="s">
        <v>420</v>
      </c>
      <c r="AA299" s="290">
        <v>0</v>
      </c>
      <c r="AB299" s="321" t="s">
        <v>420</v>
      </c>
      <c r="AC299" s="321">
        <v>0</v>
      </c>
      <c r="AD299" s="321" t="s">
        <v>420</v>
      </c>
      <c r="AE299" s="321">
        <f t="shared" si="164"/>
        <v>0</v>
      </c>
      <c r="AF299" s="321" t="s">
        <v>420</v>
      </c>
      <c r="AG299" s="321">
        <f t="shared" si="165"/>
        <v>0</v>
      </c>
      <c r="AH299" s="321" t="s">
        <v>420</v>
      </c>
      <c r="AI299" s="385" t="s">
        <v>420</v>
      </c>
      <c r="AJ299" s="317" t="s">
        <v>420</v>
      </c>
      <c r="AK299" s="261"/>
    </row>
    <row r="300" spans="1:37" ht="47.25">
      <c r="A300" s="406" t="s">
        <v>308</v>
      </c>
      <c r="B300" s="407" t="s">
        <v>235</v>
      </c>
      <c r="C300" s="293" t="s">
        <v>420</v>
      </c>
      <c r="D300" s="293" t="s">
        <v>550</v>
      </c>
      <c r="E300" s="295">
        <f t="shared" ref="E300" si="203">E301+E305</f>
        <v>0</v>
      </c>
      <c r="F300" s="321" t="s">
        <v>420</v>
      </c>
      <c r="G300" s="295">
        <v>0</v>
      </c>
      <c r="H300" s="321" t="s">
        <v>420</v>
      </c>
      <c r="I300" s="295">
        <f t="shared" ref="I300" si="204">I301+I305</f>
        <v>0</v>
      </c>
      <c r="J300" s="321" t="s">
        <v>420</v>
      </c>
      <c r="K300" s="295">
        <f t="shared" ref="K300" si="205">K301+K305</f>
        <v>0</v>
      </c>
      <c r="L300" s="321" t="s">
        <v>420</v>
      </c>
      <c r="M300" s="387">
        <f t="shared" ref="M300" si="206">M301+M305</f>
        <v>0</v>
      </c>
      <c r="N300" s="321" t="s">
        <v>420</v>
      </c>
      <c r="O300" s="295">
        <f t="shared" ref="O300" si="207">O301+O305</f>
        <v>0</v>
      </c>
      <c r="P300" s="321" t="s">
        <v>420</v>
      </c>
      <c r="Q300" s="295">
        <f t="shared" ref="Q300" si="208">Q301+Q305</f>
        <v>0</v>
      </c>
      <c r="R300" s="321" t="s">
        <v>420</v>
      </c>
      <c r="S300" s="295">
        <f t="shared" ref="S300" si="209">S301+S305</f>
        <v>0</v>
      </c>
      <c r="T300" s="321" t="s">
        <v>420</v>
      </c>
      <c r="U300" s="321">
        <v>0</v>
      </c>
      <c r="V300" s="321" t="s">
        <v>420</v>
      </c>
      <c r="W300" s="295">
        <f t="shared" ref="W300" si="210">W301+W305</f>
        <v>0</v>
      </c>
      <c r="X300" s="321" t="s">
        <v>420</v>
      </c>
      <c r="Y300" s="321">
        <v>0</v>
      </c>
      <c r="Z300" s="321" t="s">
        <v>420</v>
      </c>
      <c r="AA300" s="295">
        <f t="shared" ref="AA300" si="211">AA301+AA305</f>
        <v>0</v>
      </c>
      <c r="AB300" s="321" t="s">
        <v>420</v>
      </c>
      <c r="AC300" s="321">
        <v>0</v>
      </c>
      <c r="AD300" s="321" t="s">
        <v>420</v>
      </c>
      <c r="AE300" s="321">
        <f t="shared" si="164"/>
        <v>0</v>
      </c>
      <c r="AF300" s="321" t="s">
        <v>420</v>
      </c>
      <c r="AG300" s="321">
        <f t="shared" si="165"/>
        <v>0</v>
      </c>
      <c r="AH300" s="321" t="s">
        <v>420</v>
      </c>
      <c r="AI300" s="385" t="s">
        <v>420</v>
      </c>
      <c r="AJ300" s="318" t="s">
        <v>420</v>
      </c>
      <c r="AK300" s="261"/>
    </row>
    <row r="301" spans="1:37" ht="31.5">
      <c r="A301" s="406" t="s">
        <v>309</v>
      </c>
      <c r="B301" s="407" t="s">
        <v>237</v>
      </c>
      <c r="C301" s="290" t="s">
        <v>420</v>
      </c>
      <c r="D301" s="293" t="s">
        <v>550</v>
      </c>
      <c r="E301" s="290">
        <f t="shared" ref="E301" si="212">E302+E303+E304</f>
        <v>0</v>
      </c>
      <c r="F301" s="321" t="s">
        <v>420</v>
      </c>
      <c r="G301" s="290">
        <v>0</v>
      </c>
      <c r="H301" s="321" t="s">
        <v>420</v>
      </c>
      <c r="I301" s="290">
        <f t="shared" ref="I301" si="213">I302+I303+I304</f>
        <v>0</v>
      </c>
      <c r="J301" s="321" t="s">
        <v>420</v>
      </c>
      <c r="K301" s="290">
        <f t="shared" ref="K301" si="214">K302+K303+K304</f>
        <v>0</v>
      </c>
      <c r="L301" s="321" t="s">
        <v>420</v>
      </c>
      <c r="M301" s="384">
        <f t="shared" ref="M301" si="215">M302+M303+M304</f>
        <v>0</v>
      </c>
      <c r="N301" s="321" t="s">
        <v>420</v>
      </c>
      <c r="O301" s="290">
        <f t="shared" ref="O301" si="216">O302+O303+O304</f>
        <v>0</v>
      </c>
      <c r="P301" s="321" t="s">
        <v>420</v>
      </c>
      <c r="Q301" s="290">
        <f t="shared" ref="Q301" si="217">Q302+Q303+Q304</f>
        <v>0</v>
      </c>
      <c r="R301" s="321" t="s">
        <v>420</v>
      </c>
      <c r="S301" s="290">
        <f t="shared" ref="S301" si="218">S302+S303+S304</f>
        <v>0</v>
      </c>
      <c r="T301" s="321" t="s">
        <v>420</v>
      </c>
      <c r="U301" s="321">
        <v>0</v>
      </c>
      <c r="V301" s="321" t="s">
        <v>420</v>
      </c>
      <c r="W301" s="290">
        <f t="shared" ref="W301" si="219">W302+W303+W304</f>
        <v>0</v>
      </c>
      <c r="X301" s="321" t="s">
        <v>420</v>
      </c>
      <c r="Y301" s="321">
        <v>0</v>
      </c>
      <c r="Z301" s="321" t="s">
        <v>420</v>
      </c>
      <c r="AA301" s="290">
        <f t="shared" ref="AA301" si="220">AA302+AA303+AA304</f>
        <v>0</v>
      </c>
      <c r="AB301" s="321" t="s">
        <v>420</v>
      </c>
      <c r="AC301" s="321">
        <v>0</v>
      </c>
      <c r="AD301" s="321" t="s">
        <v>420</v>
      </c>
      <c r="AE301" s="321">
        <f t="shared" si="164"/>
        <v>0</v>
      </c>
      <c r="AF301" s="321" t="s">
        <v>420</v>
      </c>
      <c r="AG301" s="321">
        <f t="shared" si="165"/>
        <v>0</v>
      </c>
      <c r="AH301" s="321" t="s">
        <v>420</v>
      </c>
      <c r="AI301" s="385" t="s">
        <v>420</v>
      </c>
      <c r="AJ301" s="317" t="s">
        <v>420</v>
      </c>
      <c r="AK301" s="261"/>
    </row>
    <row r="302" spans="1:37" ht="94.5">
      <c r="A302" s="406" t="s">
        <v>309</v>
      </c>
      <c r="B302" s="407" t="s">
        <v>238</v>
      </c>
      <c r="C302" s="290" t="s">
        <v>420</v>
      </c>
      <c r="D302" s="293" t="s">
        <v>550</v>
      </c>
      <c r="E302" s="290">
        <v>0</v>
      </c>
      <c r="F302" s="321" t="s">
        <v>420</v>
      </c>
      <c r="G302" s="290">
        <v>0</v>
      </c>
      <c r="H302" s="321" t="s">
        <v>420</v>
      </c>
      <c r="I302" s="290">
        <v>0</v>
      </c>
      <c r="J302" s="321" t="s">
        <v>420</v>
      </c>
      <c r="K302" s="290">
        <v>0</v>
      </c>
      <c r="L302" s="321" t="s">
        <v>420</v>
      </c>
      <c r="M302" s="384">
        <v>0</v>
      </c>
      <c r="N302" s="321" t="s">
        <v>420</v>
      </c>
      <c r="O302" s="290">
        <v>0</v>
      </c>
      <c r="P302" s="321" t="s">
        <v>420</v>
      </c>
      <c r="Q302" s="290">
        <v>0</v>
      </c>
      <c r="R302" s="321" t="s">
        <v>420</v>
      </c>
      <c r="S302" s="290">
        <v>0</v>
      </c>
      <c r="T302" s="321" t="s">
        <v>420</v>
      </c>
      <c r="U302" s="321">
        <v>0</v>
      </c>
      <c r="V302" s="321" t="s">
        <v>420</v>
      </c>
      <c r="W302" s="290">
        <v>0</v>
      </c>
      <c r="X302" s="321" t="s">
        <v>420</v>
      </c>
      <c r="Y302" s="321">
        <v>0</v>
      </c>
      <c r="Z302" s="321" t="s">
        <v>420</v>
      </c>
      <c r="AA302" s="290">
        <v>0</v>
      </c>
      <c r="AB302" s="321" t="s">
        <v>420</v>
      </c>
      <c r="AC302" s="321">
        <v>0</v>
      </c>
      <c r="AD302" s="321" t="s">
        <v>420</v>
      </c>
      <c r="AE302" s="321">
        <f t="shared" si="164"/>
        <v>0</v>
      </c>
      <c r="AF302" s="321" t="s">
        <v>420</v>
      </c>
      <c r="AG302" s="321">
        <f t="shared" si="165"/>
        <v>0</v>
      </c>
      <c r="AH302" s="321" t="s">
        <v>420</v>
      </c>
      <c r="AI302" s="385" t="s">
        <v>420</v>
      </c>
      <c r="AJ302" s="317" t="s">
        <v>420</v>
      </c>
      <c r="AK302" s="261"/>
    </row>
    <row r="303" spans="1:37" ht="78.75">
      <c r="A303" s="406" t="s">
        <v>309</v>
      </c>
      <c r="B303" s="407" t="s">
        <v>239</v>
      </c>
      <c r="C303" s="290" t="s">
        <v>420</v>
      </c>
      <c r="D303" s="293" t="s">
        <v>550</v>
      </c>
      <c r="E303" s="290">
        <v>0</v>
      </c>
      <c r="F303" s="321" t="s">
        <v>420</v>
      </c>
      <c r="G303" s="290">
        <v>0</v>
      </c>
      <c r="H303" s="321" t="s">
        <v>420</v>
      </c>
      <c r="I303" s="290">
        <v>0</v>
      </c>
      <c r="J303" s="321" t="s">
        <v>420</v>
      </c>
      <c r="K303" s="290">
        <v>0</v>
      </c>
      <c r="L303" s="321" t="s">
        <v>420</v>
      </c>
      <c r="M303" s="384">
        <v>0</v>
      </c>
      <c r="N303" s="321" t="s">
        <v>420</v>
      </c>
      <c r="O303" s="290">
        <v>0</v>
      </c>
      <c r="P303" s="321" t="s">
        <v>420</v>
      </c>
      <c r="Q303" s="290">
        <v>0</v>
      </c>
      <c r="R303" s="321" t="s">
        <v>420</v>
      </c>
      <c r="S303" s="290">
        <v>0</v>
      </c>
      <c r="T303" s="321" t="s">
        <v>420</v>
      </c>
      <c r="U303" s="321">
        <v>0</v>
      </c>
      <c r="V303" s="321" t="s">
        <v>420</v>
      </c>
      <c r="W303" s="290">
        <v>0</v>
      </c>
      <c r="X303" s="321" t="s">
        <v>420</v>
      </c>
      <c r="Y303" s="321">
        <v>0</v>
      </c>
      <c r="Z303" s="321" t="s">
        <v>420</v>
      </c>
      <c r="AA303" s="290">
        <v>0</v>
      </c>
      <c r="AB303" s="321" t="s">
        <v>420</v>
      </c>
      <c r="AC303" s="321">
        <v>0</v>
      </c>
      <c r="AD303" s="321" t="s">
        <v>420</v>
      </c>
      <c r="AE303" s="321">
        <f t="shared" si="164"/>
        <v>0</v>
      </c>
      <c r="AF303" s="321" t="s">
        <v>420</v>
      </c>
      <c r="AG303" s="321">
        <f t="shared" si="165"/>
        <v>0</v>
      </c>
      <c r="AH303" s="321" t="s">
        <v>420</v>
      </c>
      <c r="AI303" s="385" t="s">
        <v>420</v>
      </c>
      <c r="AJ303" s="317" t="s">
        <v>420</v>
      </c>
      <c r="AK303" s="261"/>
    </row>
    <row r="304" spans="1:37" ht="94.5">
      <c r="A304" s="406" t="s">
        <v>309</v>
      </c>
      <c r="B304" s="407" t="s">
        <v>240</v>
      </c>
      <c r="C304" s="290" t="s">
        <v>420</v>
      </c>
      <c r="D304" s="293" t="s">
        <v>550</v>
      </c>
      <c r="E304" s="290">
        <v>0</v>
      </c>
      <c r="F304" s="321" t="s">
        <v>420</v>
      </c>
      <c r="G304" s="290">
        <v>0</v>
      </c>
      <c r="H304" s="321" t="s">
        <v>420</v>
      </c>
      <c r="I304" s="290">
        <v>0</v>
      </c>
      <c r="J304" s="321" t="s">
        <v>420</v>
      </c>
      <c r="K304" s="290">
        <v>0</v>
      </c>
      <c r="L304" s="321" t="s">
        <v>420</v>
      </c>
      <c r="M304" s="384">
        <v>0</v>
      </c>
      <c r="N304" s="321" t="s">
        <v>420</v>
      </c>
      <c r="O304" s="290">
        <v>0</v>
      </c>
      <c r="P304" s="321" t="s">
        <v>420</v>
      </c>
      <c r="Q304" s="290">
        <v>0</v>
      </c>
      <c r="R304" s="321" t="s">
        <v>420</v>
      </c>
      <c r="S304" s="290">
        <v>0</v>
      </c>
      <c r="T304" s="321" t="s">
        <v>420</v>
      </c>
      <c r="U304" s="321">
        <v>0</v>
      </c>
      <c r="V304" s="321" t="s">
        <v>420</v>
      </c>
      <c r="W304" s="290">
        <v>0</v>
      </c>
      <c r="X304" s="321" t="s">
        <v>420</v>
      </c>
      <c r="Y304" s="321">
        <v>0</v>
      </c>
      <c r="Z304" s="321" t="s">
        <v>420</v>
      </c>
      <c r="AA304" s="290">
        <v>0</v>
      </c>
      <c r="AB304" s="321" t="s">
        <v>420</v>
      </c>
      <c r="AC304" s="321">
        <v>0</v>
      </c>
      <c r="AD304" s="321" t="s">
        <v>420</v>
      </c>
      <c r="AE304" s="321">
        <f t="shared" si="164"/>
        <v>0</v>
      </c>
      <c r="AF304" s="321" t="s">
        <v>420</v>
      </c>
      <c r="AG304" s="321">
        <f t="shared" si="165"/>
        <v>0</v>
      </c>
      <c r="AH304" s="321" t="s">
        <v>420</v>
      </c>
      <c r="AI304" s="385" t="s">
        <v>420</v>
      </c>
      <c r="AJ304" s="317" t="s">
        <v>420</v>
      </c>
      <c r="AK304" s="261"/>
    </row>
    <row r="305" spans="1:37" ht="31.5">
      <c r="A305" s="406" t="s">
        <v>310</v>
      </c>
      <c r="B305" s="407" t="s">
        <v>237</v>
      </c>
      <c r="C305" s="290" t="s">
        <v>420</v>
      </c>
      <c r="D305" s="293" t="s">
        <v>550</v>
      </c>
      <c r="E305" s="290">
        <f t="shared" ref="E305" si="221">E306+E307+E308</f>
        <v>0</v>
      </c>
      <c r="F305" s="321" t="s">
        <v>420</v>
      </c>
      <c r="G305" s="290">
        <v>0</v>
      </c>
      <c r="H305" s="321" t="s">
        <v>420</v>
      </c>
      <c r="I305" s="290">
        <f t="shared" ref="I305" si="222">I306+I307+I308</f>
        <v>0</v>
      </c>
      <c r="J305" s="321" t="s">
        <v>420</v>
      </c>
      <c r="K305" s="290">
        <f t="shared" ref="K305" si="223">K306+K307+K308</f>
        <v>0</v>
      </c>
      <c r="L305" s="321" t="s">
        <v>420</v>
      </c>
      <c r="M305" s="384">
        <f t="shared" ref="M305" si="224">M306+M307+M308</f>
        <v>0</v>
      </c>
      <c r="N305" s="321" t="s">
        <v>420</v>
      </c>
      <c r="O305" s="290">
        <f t="shared" ref="O305" si="225">O306+O307+O308</f>
        <v>0</v>
      </c>
      <c r="P305" s="321" t="s">
        <v>420</v>
      </c>
      <c r="Q305" s="290">
        <f t="shared" ref="Q305" si="226">Q306+Q307+Q308</f>
        <v>0</v>
      </c>
      <c r="R305" s="321" t="s">
        <v>420</v>
      </c>
      <c r="S305" s="290">
        <f t="shared" ref="S305" si="227">S306+S307+S308</f>
        <v>0</v>
      </c>
      <c r="T305" s="321" t="s">
        <v>420</v>
      </c>
      <c r="U305" s="321">
        <v>0</v>
      </c>
      <c r="V305" s="321" t="s">
        <v>420</v>
      </c>
      <c r="W305" s="290">
        <f t="shared" ref="W305" si="228">W306+W307+W308</f>
        <v>0</v>
      </c>
      <c r="X305" s="321" t="s">
        <v>420</v>
      </c>
      <c r="Y305" s="321">
        <v>0</v>
      </c>
      <c r="Z305" s="321" t="s">
        <v>420</v>
      </c>
      <c r="AA305" s="290">
        <f t="shared" ref="AA305" si="229">AA306+AA307+AA308</f>
        <v>0</v>
      </c>
      <c r="AB305" s="321" t="s">
        <v>420</v>
      </c>
      <c r="AC305" s="321">
        <v>0</v>
      </c>
      <c r="AD305" s="321" t="s">
        <v>420</v>
      </c>
      <c r="AE305" s="321">
        <f t="shared" si="164"/>
        <v>0</v>
      </c>
      <c r="AF305" s="321" t="s">
        <v>420</v>
      </c>
      <c r="AG305" s="321">
        <f t="shared" si="165"/>
        <v>0</v>
      </c>
      <c r="AH305" s="321" t="s">
        <v>420</v>
      </c>
      <c r="AI305" s="385" t="s">
        <v>420</v>
      </c>
      <c r="AJ305" s="317" t="s">
        <v>420</v>
      </c>
      <c r="AK305" s="261"/>
    </row>
    <row r="306" spans="1:37" ht="94.5">
      <c r="A306" s="406" t="s">
        <v>310</v>
      </c>
      <c r="B306" s="407" t="s">
        <v>238</v>
      </c>
      <c r="C306" s="290" t="s">
        <v>420</v>
      </c>
      <c r="D306" s="293" t="s">
        <v>550</v>
      </c>
      <c r="E306" s="290">
        <v>0</v>
      </c>
      <c r="F306" s="321" t="s">
        <v>420</v>
      </c>
      <c r="G306" s="290">
        <v>0</v>
      </c>
      <c r="H306" s="321" t="s">
        <v>420</v>
      </c>
      <c r="I306" s="290">
        <v>0</v>
      </c>
      <c r="J306" s="321" t="s">
        <v>420</v>
      </c>
      <c r="K306" s="290">
        <v>0</v>
      </c>
      <c r="L306" s="321" t="s">
        <v>420</v>
      </c>
      <c r="M306" s="384">
        <v>0</v>
      </c>
      <c r="N306" s="321" t="s">
        <v>420</v>
      </c>
      <c r="O306" s="290">
        <v>0</v>
      </c>
      <c r="P306" s="321" t="s">
        <v>420</v>
      </c>
      <c r="Q306" s="290">
        <v>0</v>
      </c>
      <c r="R306" s="321" t="s">
        <v>420</v>
      </c>
      <c r="S306" s="290">
        <v>0</v>
      </c>
      <c r="T306" s="321" t="s">
        <v>420</v>
      </c>
      <c r="U306" s="321">
        <v>0</v>
      </c>
      <c r="V306" s="321" t="s">
        <v>420</v>
      </c>
      <c r="W306" s="290">
        <v>0</v>
      </c>
      <c r="X306" s="321" t="s">
        <v>420</v>
      </c>
      <c r="Y306" s="321">
        <v>0</v>
      </c>
      <c r="Z306" s="321" t="s">
        <v>420</v>
      </c>
      <c r="AA306" s="290">
        <v>0</v>
      </c>
      <c r="AB306" s="321" t="s">
        <v>420</v>
      </c>
      <c r="AC306" s="321">
        <v>0</v>
      </c>
      <c r="AD306" s="321" t="s">
        <v>420</v>
      </c>
      <c r="AE306" s="321">
        <f t="shared" si="164"/>
        <v>0</v>
      </c>
      <c r="AF306" s="321" t="s">
        <v>420</v>
      </c>
      <c r="AG306" s="321">
        <f t="shared" si="165"/>
        <v>0</v>
      </c>
      <c r="AH306" s="321" t="s">
        <v>420</v>
      </c>
      <c r="AI306" s="385" t="s">
        <v>420</v>
      </c>
      <c r="AJ306" s="317" t="s">
        <v>420</v>
      </c>
      <c r="AK306" s="261"/>
    </row>
    <row r="307" spans="1:37" ht="78.75">
      <c r="A307" s="406" t="s">
        <v>310</v>
      </c>
      <c r="B307" s="407" t="s">
        <v>239</v>
      </c>
      <c r="C307" s="290" t="s">
        <v>420</v>
      </c>
      <c r="D307" s="293" t="s">
        <v>550</v>
      </c>
      <c r="E307" s="290">
        <v>0</v>
      </c>
      <c r="F307" s="321" t="s">
        <v>420</v>
      </c>
      <c r="G307" s="290">
        <v>0</v>
      </c>
      <c r="H307" s="321" t="s">
        <v>420</v>
      </c>
      <c r="I307" s="290">
        <v>0</v>
      </c>
      <c r="J307" s="321" t="s">
        <v>420</v>
      </c>
      <c r="K307" s="290">
        <v>0</v>
      </c>
      <c r="L307" s="321" t="s">
        <v>420</v>
      </c>
      <c r="M307" s="384">
        <v>0</v>
      </c>
      <c r="N307" s="321" t="s">
        <v>420</v>
      </c>
      <c r="O307" s="290">
        <v>0</v>
      </c>
      <c r="P307" s="321" t="s">
        <v>420</v>
      </c>
      <c r="Q307" s="290">
        <v>0</v>
      </c>
      <c r="R307" s="321" t="s">
        <v>420</v>
      </c>
      <c r="S307" s="290">
        <v>0</v>
      </c>
      <c r="T307" s="321" t="s">
        <v>420</v>
      </c>
      <c r="U307" s="321">
        <v>0</v>
      </c>
      <c r="V307" s="321" t="s">
        <v>420</v>
      </c>
      <c r="W307" s="290">
        <v>0</v>
      </c>
      <c r="X307" s="321" t="s">
        <v>420</v>
      </c>
      <c r="Y307" s="321">
        <v>0</v>
      </c>
      <c r="Z307" s="321" t="s">
        <v>420</v>
      </c>
      <c r="AA307" s="290">
        <v>0</v>
      </c>
      <c r="AB307" s="321" t="s">
        <v>420</v>
      </c>
      <c r="AC307" s="321">
        <v>0</v>
      </c>
      <c r="AD307" s="321" t="s">
        <v>420</v>
      </c>
      <c r="AE307" s="321">
        <f t="shared" si="164"/>
        <v>0</v>
      </c>
      <c r="AF307" s="321" t="s">
        <v>420</v>
      </c>
      <c r="AG307" s="321">
        <f t="shared" si="165"/>
        <v>0</v>
      </c>
      <c r="AH307" s="321" t="s">
        <v>420</v>
      </c>
      <c r="AI307" s="385" t="s">
        <v>420</v>
      </c>
      <c r="AJ307" s="317" t="s">
        <v>420</v>
      </c>
      <c r="AK307" s="261"/>
    </row>
    <row r="308" spans="1:37" ht="94.5">
      <c r="A308" s="406" t="s">
        <v>310</v>
      </c>
      <c r="B308" s="407" t="s">
        <v>244</v>
      </c>
      <c r="C308" s="290" t="s">
        <v>420</v>
      </c>
      <c r="D308" s="293" t="s">
        <v>550</v>
      </c>
      <c r="E308" s="290">
        <v>0</v>
      </c>
      <c r="F308" s="321" t="s">
        <v>420</v>
      </c>
      <c r="G308" s="290">
        <v>0</v>
      </c>
      <c r="H308" s="321" t="s">
        <v>420</v>
      </c>
      <c r="I308" s="290">
        <v>0</v>
      </c>
      <c r="J308" s="321" t="s">
        <v>420</v>
      </c>
      <c r="K308" s="290">
        <v>0</v>
      </c>
      <c r="L308" s="321" t="s">
        <v>420</v>
      </c>
      <c r="M308" s="384">
        <v>0</v>
      </c>
      <c r="N308" s="321" t="s">
        <v>420</v>
      </c>
      <c r="O308" s="290">
        <v>0</v>
      </c>
      <c r="P308" s="321" t="s">
        <v>420</v>
      </c>
      <c r="Q308" s="290">
        <v>0</v>
      </c>
      <c r="R308" s="321" t="s">
        <v>420</v>
      </c>
      <c r="S308" s="290">
        <v>0</v>
      </c>
      <c r="T308" s="321" t="s">
        <v>420</v>
      </c>
      <c r="U308" s="321">
        <v>0</v>
      </c>
      <c r="V308" s="321" t="s">
        <v>420</v>
      </c>
      <c r="W308" s="290">
        <v>0</v>
      </c>
      <c r="X308" s="321" t="s">
        <v>420</v>
      </c>
      <c r="Y308" s="321">
        <v>0</v>
      </c>
      <c r="Z308" s="321" t="s">
        <v>420</v>
      </c>
      <c r="AA308" s="290">
        <v>0</v>
      </c>
      <c r="AB308" s="321" t="s">
        <v>420</v>
      </c>
      <c r="AC308" s="321">
        <v>0</v>
      </c>
      <c r="AD308" s="321" t="s">
        <v>420</v>
      </c>
      <c r="AE308" s="321">
        <f t="shared" si="164"/>
        <v>0</v>
      </c>
      <c r="AF308" s="321" t="s">
        <v>420</v>
      </c>
      <c r="AG308" s="321">
        <f t="shared" si="165"/>
        <v>0</v>
      </c>
      <c r="AH308" s="321" t="s">
        <v>420</v>
      </c>
      <c r="AI308" s="385" t="s">
        <v>420</v>
      </c>
      <c r="AJ308" s="317" t="s">
        <v>420</v>
      </c>
      <c r="AK308" s="261"/>
    </row>
    <row r="309" spans="1:37" ht="78.75">
      <c r="A309" s="406" t="s">
        <v>311</v>
      </c>
      <c r="B309" s="407" t="s">
        <v>246</v>
      </c>
      <c r="C309" s="293" t="s">
        <v>420</v>
      </c>
      <c r="D309" s="293" t="s">
        <v>550</v>
      </c>
      <c r="E309" s="295">
        <f t="shared" ref="E309" si="230">E310+E311</f>
        <v>0</v>
      </c>
      <c r="F309" s="321" t="s">
        <v>420</v>
      </c>
      <c r="G309" s="295">
        <v>0</v>
      </c>
      <c r="H309" s="321" t="s">
        <v>420</v>
      </c>
      <c r="I309" s="295">
        <f t="shared" ref="I309" si="231">I310+I311</f>
        <v>0</v>
      </c>
      <c r="J309" s="321" t="s">
        <v>420</v>
      </c>
      <c r="K309" s="295">
        <f t="shared" ref="K309" si="232">K310+K311</f>
        <v>0</v>
      </c>
      <c r="L309" s="321" t="s">
        <v>420</v>
      </c>
      <c r="M309" s="387">
        <f t="shared" ref="M309" si="233">M310+M311</f>
        <v>0</v>
      </c>
      <c r="N309" s="321" t="s">
        <v>420</v>
      </c>
      <c r="O309" s="295">
        <f t="shared" ref="O309" si="234">O310+O311</f>
        <v>0</v>
      </c>
      <c r="P309" s="321" t="s">
        <v>420</v>
      </c>
      <c r="Q309" s="295">
        <f t="shared" ref="Q309" si="235">Q310+Q311</f>
        <v>0</v>
      </c>
      <c r="R309" s="321" t="s">
        <v>420</v>
      </c>
      <c r="S309" s="295">
        <f t="shared" ref="S309" si="236">S310+S311</f>
        <v>0</v>
      </c>
      <c r="T309" s="321" t="s">
        <v>420</v>
      </c>
      <c r="U309" s="321">
        <v>0</v>
      </c>
      <c r="V309" s="321" t="s">
        <v>420</v>
      </c>
      <c r="W309" s="295">
        <f t="shared" ref="W309" si="237">W310+W311</f>
        <v>0</v>
      </c>
      <c r="X309" s="321" t="s">
        <v>420</v>
      </c>
      <c r="Y309" s="321">
        <v>0</v>
      </c>
      <c r="Z309" s="321" t="s">
        <v>420</v>
      </c>
      <c r="AA309" s="295">
        <f t="shared" ref="AA309" si="238">AA310+AA311</f>
        <v>0</v>
      </c>
      <c r="AB309" s="321" t="s">
        <v>420</v>
      </c>
      <c r="AC309" s="321">
        <v>0</v>
      </c>
      <c r="AD309" s="321" t="s">
        <v>420</v>
      </c>
      <c r="AE309" s="321">
        <f t="shared" si="164"/>
        <v>0</v>
      </c>
      <c r="AF309" s="321" t="s">
        <v>420</v>
      </c>
      <c r="AG309" s="321">
        <f t="shared" si="165"/>
        <v>0</v>
      </c>
      <c r="AH309" s="321" t="s">
        <v>420</v>
      </c>
      <c r="AI309" s="385" t="s">
        <v>420</v>
      </c>
      <c r="AJ309" s="318" t="s">
        <v>420</v>
      </c>
      <c r="AK309" s="261"/>
    </row>
    <row r="310" spans="1:37" ht="63">
      <c r="A310" s="406" t="s">
        <v>312</v>
      </c>
      <c r="B310" s="407" t="s">
        <v>248</v>
      </c>
      <c r="C310" s="290" t="s">
        <v>420</v>
      </c>
      <c r="D310" s="293" t="s">
        <v>550</v>
      </c>
      <c r="E310" s="290">
        <v>0</v>
      </c>
      <c r="F310" s="321" t="s">
        <v>420</v>
      </c>
      <c r="G310" s="290">
        <v>0</v>
      </c>
      <c r="H310" s="321" t="s">
        <v>420</v>
      </c>
      <c r="I310" s="290">
        <v>0</v>
      </c>
      <c r="J310" s="321" t="s">
        <v>420</v>
      </c>
      <c r="K310" s="290">
        <v>0</v>
      </c>
      <c r="L310" s="321" t="s">
        <v>420</v>
      </c>
      <c r="M310" s="384">
        <v>0</v>
      </c>
      <c r="N310" s="321" t="s">
        <v>420</v>
      </c>
      <c r="O310" s="290">
        <v>0</v>
      </c>
      <c r="P310" s="321" t="s">
        <v>420</v>
      </c>
      <c r="Q310" s="290">
        <v>0</v>
      </c>
      <c r="R310" s="321" t="s">
        <v>420</v>
      </c>
      <c r="S310" s="290">
        <v>0</v>
      </c>
      <c r="T310" s="321" t="s">
        <v>420</v>
      </c>
      <c r="U310" s="321">
        <v>0</v>
      </c>
      <c r="V310" s="321" t="s">
        <v>420</v>
      </c>
      <c r="W310" s="290">
        <v>0</v>
      </c>
      <c r="X310" s="321" t="s">
        <v>420</v>
      </c>
      <c r="Y310" s="321">
        <v>0</v>
      </c>
      <c r="Z310" s="321" t="s">
        <v>420</v>
      </c>
      <c r="AA310" s="290">
        <v>0</v>
      </c>
      <c r="AB310" s="321" t="s">
        <v>420</v>
      </c>
      <c r="AC310" s="321">
        <v>0</v>
      </c>
      <c r="AD310" s="321" t="s">
        <v>420</v>
      </c>
      <c r="AE310" s="321">
        <f t="shared" si="164"/>
        <v>0</v>
      </c>
      <c r="AF310" s="321" t="s">
        <v>420</v>
      </c>
      <c r="AG310" s="321">
        <f t="shared" si="165"/>
        <v>0</v>
      </c>
      <c r="AH310" s="321" t="s">
        <v>420</v>
      </c>
      <c r="AI310" s="385" t="s">
        <v>420</v>
      </c>
      <c r="AJ310" s="317" t="s">
        <v>420</v>
      </c>
      <c r="AK310" s="261"/>
    </row>
    <row r="311" spans="1:37" ht="78.75">
      <c r="A311" s="406" t="s">
        <v>313</v>
      </c>
      <c r="B311" s="407" t="s">
        <v>250</v>
      </c>
      <c r="C311" s="290" t="s">
        <v>420</v>
      </c>
      <c r="D311" s="293" t="s">
        <v>550</v>
      </c>
      <c r="E311" s="290">
        <v>0</v>
      </c>
      <c r="F311" s="321" t="s">
        <v>420</v>
      </c>
      <c r="G311" s="290">
        <v>0</v>
      </c>
      <c r="H311" s="321" t="s">
        <v>420</v>
      </c>
      <c r="I311" s="290">
        <v>0</v>
      </c>
      <c r="J311" s="321" t="s">
        <v>420</v>
      </c>
      <c r="K311" s="290">
        <v>0</v>
      </c>
      <c r="L311" s="321" t="s">
        <v>420</v>
      </c>
      <c r="M311" s="384">
        <v>0</v>
      </c>
      <c r="N311" s="321" t="s">
        <v>420</v>
      </c>
      <c r="O311" s="290">
        <v>0</v>
      </c>
      <c r="P311" s="321" t="s">
        <v>420</v>
      </c>
      <c r="Q311" s="290">
        <v>0</v>
      </c>
      <c r="R311" s="321" t="s">
        <v>420</v>
      </c>
      <c r="S311" s="290">
        <v>0</v>
      </c>
      <c r="T311" s="321" t="s">
        <v>420</v>
      </c>
      <c r="U311" s="321">
        <v>0</v>
      </c>
      <c r="V311" s="321" t="s">
        <v>420</v>
      </c>
      <c r="W311" s="290">
        <v>0</v>
      </c>
      <c r="X311" s="321" t="s">
        <v>420</v>
      </c>
      <c r="Y311" s="321">
        <v>0</v>
      </c>
      <c r="Z311" s="321" t="s">
        <v>420</v>
      </c>
      <c r="AA311" s="290">
        <v>0</v>
      </c>
      <c r="AB311" s="321" t="s">
        <v>420</v>
      </c>
      <c r="AC311" s="321">
        <v>0</v>
      </c>
      <c r="AD311" s="321" t="s">
        <v>420</v>
      </c>
      <c r="AE311" s="321">
        <f t="shared" si="164"/>
        <v>0</v>
      </c>
      <c r="AF311" s="321" t="s">
        <v>420</v>
      </c>
      <c r="AG311" s="321">
        <f t="shared" si="165"/>
        <v>0</v>
      </c>
      <c r="AH311" s="321" t="s">
        <v>420</v>
      </c>
      <c r="AI311" s="385" t="s">
        <v>420</v>
      </c>
      <c r="AJ311" s="317" t="s">
        <v>420</v>
      </c>
      <c r="AK311" s="261"/>
    </row>
    <row r="312" spans="1:37" ht="31.5">
      <c r="A312" s="406" t="s">
        <v>314</v>
      </c>
      <c r="B312" s="407" t="s">
        <v>252</v>
      </c>
      <c r="C312" s="293" t="s">
        <v>420</v>
      </c>
      <c r="D312" s="293" t="s">
        <v>550</v>
      </c>
      <c r="E312" s="295">
        <f t="shared" ref="E312" si="239">E313+E322+E328+E337</f>
        <v>1155.201770395905</v>
      </c>
      <c r="F312" s="321" t="s">
        <v>420</v>
      </c>
      <c r="G312" s="295">
        <v>275.59712999999999</v>
      </c>
      <c r="H312" s="321" t="s">
        <v>420</v>
      </c>
      <c r="I312" s="295">
        <f t="shared" ref="I312" si="240">I313+I322+I328+I337</f>
        <v>826.71060477790411</v>
      </c>
      <c r="J312" s="321" t="s">
        <v>420</v>
      </c>
      <c r="K312" s="295">
        <f t="shared" ref="K312" si="241">K313+K322+K328+K337</f>
        <v>687.0486339304465</v>
      </c>
      <c r="L312" s="321" t="s">
        <v>420</v>
      </c>
      <c r="M312" s="387">
        <f t="shared" ref="M312" si="242">M313+M322+M328+M337</f>
        <v>68.802700000000002</v>
      </c>
      <c r="N312" s="321" t="s">
        <v>420</v>
      </c>
      <c r="O312" s="295">
        <f t="shared" ref="O312" si="243">O313+O322+O328+O337</f>
        <v>63.475639096788768</v>
      </c>
      <c r="P312" s="321" t="s">
        <v>420</v>
      </c>
      <c r="Q312" s="295">
        <f t="shared" ref="Q312" si="244">Q313+Q322+Q328+Q337</f>
        <v>68.802700000000002</v>
      </c>
      <c r="R312" s="321" t="s">
        <v>420</v>
      </c>
      <c r="S312" s="295">
        <f t="shared" ref="S312" si="245">S313+S322+S328+S337</f>
        <v>140.81110937504695</v>
      </c>
      <c r="T312" s="321" t="s">
        <v>420</v>
      </c>
      <c r="U312" s="321">
        <v>0</v>
      </c>
      <c r="V312" s="321" t="s">
        <v>420</v>
      </c>
      <c r="W312" s="295">
        <f t="shared" ref="W312" si="246">W313+W322+W328+W337</f>
        <v>232.25744385081188</v>
      </c>
      <c r="X312" s="321" t="s">
        <v>420</v>
      </c>
      <c r="Y312" s="321">
        <v>0</v>
      </c>
      <c r="Z312" s="321" t="s">
        <v>420</v>
      </c>
      <c r="AA312" s="295">
        <f t="shared" ref="AA312" si="247">AA313+AA322+AA328+AA337</f>
        <v>250.50444160779881</v>
      </c>
      <c r="AB312" s="321" t="s">
        <v>420</v>
      </c>
      <c r="AC312" s="321">
        <v>0</v>
      </c>
      <c r="AD312" s="321" t="s">
        <v>420</v>
      </c>
      <c r="AE312" s="321">
        <f t="shared" si="164"/>
        <v>757.90790477790415</v>
      </c>
      <c r="AF312" s="321" t="s">
        <v>420</v>
      </c>
      <c r="AG312" s="321">
        <f t="shared" si="165"/>
        <v>5.3270609032112333</v>
      </c>
      <c r="AH312" s="321" t="s">
        <v>420</v>
      </c>
      <c r="AI312" s="383">
        <f t="shared" si="175"/>
        <v>8.3922918760824805E-2</v>
      </c>
      <c r="AJ312" s="318" t="s">
        <v>420</v>
      </c>
      <c r="AK312" s="261"/>
    </row>
    <row r="313" spans="1:37" ht="63">
      <c r="A313" s="406" t="s">
        <v>315</v>
      </c>
      <c r="B313" s="407" t="s">
        <v>254</v>
      </c>
      <c r="C313" s="293" t="s">
        <v>420</v>
      </c>
      <c r="D313" s="293" t="s">
        <v>550</v>
      </c>
      <c r="E313" s="295">
        <f t="shared" ref="E313" si="248">E314+E321</f>
        <v>1110.4373322103067</v>
      </c>
      <c r="F313" s="321" t="s">
        <v>420</v>
      </c>
      <c r="G313" s="295">
        <v>275.17435999999998</v>
      </c>
      <c r="H313" s="321" t="s">
        <v>420</v>
      </c>
      <c r="I313" s="295">
        <f t="shared" ref="I313" si="249">I314+I321</f>
        <v>784.08392433751601</v>
      </c>
      <c r="J313" s="321" t="s">
        <v>420</v>
      </c>
      <c r="K313" s="295">
        <f t="shared" ref="K313" si="250">K314+K321</f>
        <v>650.41124349005838</v>
      </c>
      <c r="L313" s="321" t="s">
        <v>420</v>
      </c>
      <c r="M313" s="387">
        <f t="shared" ref="M313" si="251">M314+M321</f>
        <v>66.661079999999998</v>
      </c>
      <c r="N313" s="321" t="s">
        <v>420</v>
      </c>
      <c r="O313" s="295">
        <f t="shared" ref="O313" si="252">O314+O321</f>
        <v>63.475639096788768</v>
      </c>
      <c r="P313" s="321" t="s">
        <v>420</v>
      </c>
      <c r="Q313" s="295">
        <f t="shared" ref="Q313" si="253">Q314+Q321</f>
        <v>66.661079999999998</v>
      </c>
      <c r="R313" s="321" t="s">
        <v>420</v>
      </c>
      <c r="S313" s="295">
        <f t="shared" ref="S313" si="254">S314+S321</f>
        <v>138.80443988352152</v>
      </c>
      <c r="T313" s="321" t="s">
        <v>420</v>
      </c>
      <c r="U313" s="321">
        <v>0</v>
      </c>
      <c r="V313" s="321" t="s">
        <v>420</v>
      </c>
      <c r="W313" s="295">
        <f t="shared" ref="W313" si="255">W314+W321</f>
        <v>231.23032371674785</v>
      </c>
      <c r="X313" s="321" t="s">
        <v>420</v>
      </c>
      <c r="Y313" s="321">
        <v>0</v>
      </c>
      <c r="Z313" s="321" t="s">
        <v>420</v>
      </c>
      <c r="AA313" s="295">
        <f t="shared" ref="AA313" si="256">AA314+AA321</f>
        <v>216.90084079300019</v>
      </c>
      <c r="AB313" s="321" t="s">
        <v>420</v>
      </c>
      <c r="AC313" s="321">
        <v>0</v>
      </c>
      <c r="AD313" s="321" t="s">
        <v>420</v>
      </c>
      <c r="AE313" s="321">
        <f t="shared" si="164"/>
        <v>717.42284433751604</v>
      </c>
      <c r="AF313" s="321" t="s">
        <v>420</v>
      </c>
      <c r="AG313" s="321">
        <f t="shared" si="165"/>
        <v>3.1854409032112301</v>
      </c>
      <c r="AH313" s="321" t="s">
        <v>420</v>
      </c>
      <c r="AI313" s="383">
        <f t="shared" si="175"/>
        <v>5.0183675950926876E-2</v>
      </c>
      <c r="AJ313" s="318" t="s">
        <v>420</v>
      </c>
      <c r="AK313" s="261"/>
    </row>
    <row r="314" spans="1:37" ht="31.5">
      <c r="A314" s="406" t="s">
        <v>316</v>
      </c>
      <c r="B314" s="407" t="s">
        <v>256</v>
      </c>
      <c r="C314" s="290" t="s">
        <v>420</v>
      </c>
      <c r="D314" s="293" t="s">
        <v>550</v>
      </c>
      <c r="E314" s="290">
        <f>SUM(E315:E320)</f>
        <v>1110.4373322103067</v>
      </c>
      <c r="F314" s="321" t="s">
        <v>420</v>
      </c>
      <c r="G314" s="290">
        <v>275.17435999999998</v>
      </c>
      <c r="H314" s="321" t="s">
        <v>420</v>
      </c>
      <c r="I314" s="290">
        <f>SUM(I315:I320)</f>
        <v>784.08392433751601</v>
      </c>
      <c r="J314" s="321" t="s">
        <v>420</v>
      </c>
      <c r="K314" s="290">
        <f t="shared" ref="K314" si="257">SUM(K315:K318)</f>
        <v>650.41124349005838</v>
      </c>
      <c r="L314" s="321" t="s">
        <v>420</v>
      </c>
      <c r="M314" s="384">
        <f t="shared" ref="M314" si="258">SUM(M315:M318)</f>
        <v>66.661079999999998</v>
      </c>
      <c r="N314" s="321" t="s">
        <v>420</v>
      </c>
      <c r="O314" s="290">
        <f t="shared" ref="O314" si="259">SUM(O315:O318)</f>
        <v>63.475639096788768</v>
      </c>
      <c r="P314" s="321" t="s">
        <v>420</v>
      </c>
      <c r="Q314" s="290">
        <f t="shared" ref="Q314" si="260">SUM(Q315:Q318)</f>
        <v>66.661079999999998</v>
      </c>
      <c r="R314" s="321" t="s">
        <v>420</v>
      </c>
      <c r="S314" s="290">
        <f t="shared" ref="S314" si="261">SUM(S315:S318)</f>
        <v>138.80443988352152</v>
      </c>
      <c r="T314" s="321" t="s">
        <v>420</v>
      </c>
      <c r="U314" s="321">
        <v>0</v>
      </c>
      <c r="V314" s="321" t="s">
        <v>420</v>
      </c>
      <c r="W314" s="290">
        <f t="shared" ref="W314" si="262">SUM(W315:W318)</f>
        <v>231.23032371674785</v>
      </c>
      <c r="X314" s="321" t="s">
        <v>420</v>
      </c>
      <c r="Y314" s="321">
        <v>0</v>
      </c>
      <c r="Z314" s="321" t="s">
        <v>420</v>
      </c>
      <c r="AA314" s="290">
        <f t="shared" ref="AA314" si="263">SUM(AA315:AA318)</f>
        <v>216.90084079300019</v>
      </c>
      <c r="AB314" s="321" t="s">
        <v>420</v>
      </c>
      <c r="AC314" s="321">
        <v>0</v>
      </c>
      <c r="AD314" s="321" t="s">
        <v>420</v>
      </c>
      <c r="AE314" s="321">
        <f t="shared" si="164"/>
        <v>717.42284433751604</v>
      </c>
      <c r="AF314" s="321" t="s">
        <v>420</v>
      </c>
      <c r="AG314" s="321">
        <f t="shared" si="165"/>
        <v>3.1854409032112301</v>
      </c>
      <c r="AH314" s="321" t="s">
        <v>420</v>
      </c>
      <c r="AI314" s="383">
        <f t="shared" si="175"/>
        <v>5.0183675950926876E-2</v>
      </c>
      <c r="AJ314" s="317" t="s">
        <v>420</v>
      </c>
      <c r="AK314" s="261"/>
    </row>
    <row r="315" spans="1:37" ht="15.75">
      <c r="A315" s="340" t="s">
        <v>316</v>
      </c>
      <c r="B315" s="324" t="s">
        <v>27</v>
      </c>
      <c r="C315" s="318" t="s">
        <v>3</v>
      </c>
      <c r="D315" s="318" t="s">
        <v>64</v>
      </c>
      <c r="E315" s="260">
        <v>499.01096143053394</v>
      </c>
      <c r="F315" s="320" t="s">
        <v>420</v>
      </c>
      <c r="G315" s="260">
        <v>252.04347000000001</v>
      </c>
      <c r="H315" s="320" t="s">
        <v>420</v>
      </c>
      <c r="I315" s="260">
        <v>263.71362594925307</v>
      </c>
      <c r="J315" s="320" t="s">
        <v>420</v>
      </c>
      <c r="K315" s="260">
        <v>263.71362594925301</v>
      </c>
      <c r="L315" s="320" t="s">
        <v>420</v>
      </c>
      <c r="M315" s="390">
        <v>52.718779999999995</v>
      </c>
      <c r="N315" s="320" t="s">
        <v>420</v>
      </c>
      <c r="O315" s="260">
        <v>38.051910283229446</v>
      </c>
      <c r="P315" s="320" t="s">
        <v>420</v>
      </c>
      <c r="Q315" s="260">
        <v>52.718779999999995</v>
      </c>
      <c r="R315" s="320" t="s">
        <v>420</v>
      </c>
      <c r="S315" s="260">
        <v>63.419850472048999</v>
      </c>
      <c r="T315" s="320" t="s">
        <v>420</v>
      </c>
      <c r="U315" s="320">
        <v>0</v>
      </c>
      <c r="V315" s="320" t="s">
        <v>420</v>
      </c>
      <c r="W315" s="260">
        <v>71.030232528694881</v>
      </c>
      <c r="X315" s="320" t="s">
        <v>420</v>
      </c>
      <c r="Y315" s="320">
        <v>0</v>
      </c>
      <c r="Z315" s="320" t="s">
        <v>420</v>
      </c>
      <c r="AA315" s="260">
        <v>91.211632665279723</v>
      </c>
      <c r="AB315" s="320" t="s">
        <v>420</v>
      </c>
      <c r="AC315" s="320">
        <v>0</v>
      </c>
      <c r="AD315" s="320" t="s">
        <v>420</v>
      </c>
      <c r="AE315" s="320">
        <f t="shared" si="164"/>
        <v>210.99484594925309</v>
      </c>
      <c r="AF315" s="320" t="s">
        <v>420</v>
      </c>
      <c r="AG315" s="320">
        <f t="shared" si="165"/>
        <v>14.666869716770549</v>
      </c>
      <c r="AH315" s="320" t="s">
        <v>420</v>
      </c>
      <c r="AI315" s="385">
        <f t="shared" si="175"/>
        <v>0.38544371642846675</v>
      </c>
      <c r="AJ315" s="317" t="s">
        <v>122</v>
      </c>
      <c r="AK315" s="261"/>
    </row>
    <row r="316" spans="1:37" ht="47.25">
      <c r="A316" s="340" t="s">
        <v>316</v>
      </c>
      <c r="B316" s="324" t="s">
        <v>140</v>
      </c>
      <c r="C316" s="318" t="s">
        <v>4</v>
      </c>
      <c r="D316" s="318" t="s">
        <v>173</v>
      </c>
      <c r="E316" s="260">
        <v>389.95057627118649</v>
      </c>
      <c r="F316" s="320" t="s">
        <v>420</v>
      </c>
      <c r="G316" s="260">
        <v>17.746939999999991</v>
      </c>
      <c r="H316" s="320" t="s">
        <v>420</v>
      </c>
      <c r="I316" s="260">
        <v>344.94933050847465</v>
      </c>
      <c r="J316" s="320" t="s">
        <v>420</v>
      </c>
      <c r="K316" s="260">
        <v>344.94933050847465</v>
      </c>
      <c r="L316" s="320" t="s">
        <v>420</v>
      </c>
      <c r="M316" s="390">
        <v>2.7418</v>
      </c>
      <c r="N316" s="320" t="s">
        <v>420</v>
      </c>
      <c r="O316" s="260">
        <v>25.423728813559322</v>
      </c>
      <c r="P316" s="320" t="s">
        <v>420</v>
      </c>
      <c r="Q316" s="260">
        <v>2.7418</v>
      </c>
      <c r="R316" s="320" t="s">
        <v>420</v>
      </c>
      <c r="S316" s="260">
        <v>65.2753163822034</v>
      </c>
      <c r="T316" s="320" t="s">
        <v>420</v>
      </c>
      <c r="U316" s="320">
        <v>0</v>
      </c>
      <c r="V316" s="320" t="s">
        <v>420</v>
      </c>
      <c r="W316" s="260">
        <v>146.10950386233046</v>
      </c>
      <c r="X316" s="320" t="s">
        <v>420</v>
      </c>
      <c r="Y316" s="320">
        <v>0</v>
      </c>
      <c r="Z316" s="320" t="s">
        <v>420</v>
      </c>
      <c r="AA316" s="260">
        <v>108.14078145038143</v>
      </c>
      <c r="AB316" s="320" t="s">
        <v>420</v>
      </c>
      <c r="AC316" s="320">
        <v>0</v>
      </c>
      <c r="AD316" s="320" t="s">
        <v>420</v>
      </c>
      <c r="AE316" s="320">
        <f t="shared" si="164"/>
        <v>342.20753050847463</v>
      </c>
      <c r="AF316" s="320" t="s">
        <v>420</v>
      </c>
      <c r="AG316" s="320">
        <f t="shared" si="165"/>
        <v>-22.68192881355932</v>
      </c>
      <c r="AH316" s="320" t="s">
        <v>420</v>
      </c>
      <c r="AI316" s="385">
        <f t="shared" si="175"/>
        <v>-0.89215586666666669</v>
      </c>
      <c r="AJ316" s="340" t="s">
        <v>690</v>
      </c>
      <c r="AK316" s="261"/>
    </row>
    <row r="317" spans="1:37" ht="31.5">
      <c r="A317" s="340" t="s">
        <v>316</v>
      </c>
      <c r="B317" s="324" t="s">
        <v>34</v>
      </c>
      <c r="C317" s="318" t="s">
        <v>3</v>
      </c>
      <c r="D317" s="318" t="s">
        <v>66</v>
      </c>
      <c r="E317" s="260">
        <v>86.313647559433903</v>
      </c>
      <c r="F317" s="320" t="s">
        <v>420</v>
      </c>
      <c r="G317" s="260">
        <v>5.3839500000000005</v>
      </c>
      <c r="H317" s="320" t="s">
        <v>420</v>
      </c>
      <c r="I317" s="260">
        <v>40.258820930635771</v>
      </c>
      <c r="J317" s="320" t="s">
        <v>420</v>
      </c>
      <c r="K317" s="260">
        <v>40.258820930635764</v>
      </c>
      <c r="L317" s="320" t="s">
        <v>420</v>
      </c>
      <c r="M317" s="390">
        <v>11.2005</v>
      </c>
      <c r="N317" s="320" t="s">
        <v>420</v>
      </c>
      <c r="O317" s="260">
        <v>0</v>
      </c>
      <c r="P317" s="320" t="s">
        <v>420</v>
      </c>
      <c r="Q317" s="260">
        <v>11.2005</v>
      </c>
      <c r="R317" s="320" t="s">
        <v>420</v>
      </c>
      <c r="S317" s="260">
        <v>10.064705232658941</v>
      </c>
      <c r="T317" s="320" t="s">
        <v>420</v>
      </c>
      <c r="U317" s="320">
        <v>0</v>
      </c>
      <c r="V317" s="320" t="s">
        <v>420</v>
      </c>
      <c r="W317" s="260">
        <v>14.090587325722515</v>
      </c>
      <c r="X317" s="320" t="s">
        <v>420</v>
      </c>
      <c r="Y317" s="320">
        <v>0</v>
      </c>
      <c r="Z317" s="320" t="s">
        <v>420</v>
      </c>
      <c r="AA317" s="260">
        <v>16.103528372254306</v>
      </c>
      <c r="AB317" s="320" t="s">
        <v>420</v>
      </c>
      <c r="AC317" s="320">
        <v>0</v>
      </c>
      <c r="AD317" s="320" t="s">
        <v>420</v>
      </c>
      <c r="AE317" s="320">
        <f t="shared" si="164"/>
        <v>29.058320930635773</v>
      </c>
      <c r="AF317" s="320" t="s">
        <v>420</v>
      </c>
      <c r="AG317" s="320">
        <f t="shared" si="165"/>
        <v>11.2005</v>
      </c>
      <c r="AH317" s="320" t="s">
        <v>420</v>
      </c>
      <c r="AI317" s="385" t="s">
        <v>420</v>
      </c>
      <c r="AJ317" s="317" t="s">
        <v>122</v>
      </c>
      <c r="AK317" s="261"/>
    </row>
    <row r="318" spans="1:37" ht="47.25">
      <c r="A318" s="317" t="s">
        <v>316</v>
      </c>
      <c r="B318" s="389" t="s">
        <v>540</v>
      </c>
      <c r="C318" s="318" t="s">
        <v>3</v>
      </c>
      <c r="D318" s="318" t="s">
        <v>664</v>
      </c>
      <c r="E318" s="260">
        <v>1.4894661016949151</v>
      </c>
      <c r="F318" s="320" t="s">
        <v>420</v>
      </c>
      <c r="G318" s="260">
        <v>0</v>
      </c>
      <c r="H318" s="320" t="s">
        <v>420</v>
      </c>
      <c r="I318" s="260">
        <v>1.4894661016949151</v>
      </c>
      <c r="J318" s="320" t="s">
        <v>420</v>
      </c>
      <c r="K318" s="260">
        <v>1.4894661016949151</v>
      </c>
      <c r="L318" s="320" t="s">
        <v>420</v>
      </c>
      <c r="M318" s="390">
        <v>0</v>
      </c>
      <c r="N318" s="320" t="s">
        <v>420</v>
      </c>
      <c r="O318" s="260">
        <v>0</v>
      </c>
      <c r="P318" s="320" t="s">
        <v>420</v>
      </c>
      <c r="Q318" s="260">
        <v>0</v>
      </c>
      <c r="R318" s="320" t="s">
        <v>420</v>
      </c>
      <c r="S318" s="260">
        <v>4.4567796610169498E-2</v>
      </c>
      <c r="T318" s="320" t="s">
        <v>420</v>
      </c>
      <c r="U318" s="320">
        <v>0</v>
      </c>
      <c r="V318" s="320" t="s">
        <v>420</v>
      </c>
      <c r="W318" s="260">
        <v>0</v>
      </c>
      <c r="X318" s="320" t="s">
        <v>420</v>
      </c>
      <c r="Y318" s="320">
        <v>0</v>
      </c>
      <c r="Z318" s="320" t="s">
        <v>420</v>
      </c>
      <c r="AA318" s="260">
        <v>1.4448983050847457</v>
      </c>
      <c r="AB318" s="320" t="s">
        <v>420</v>
      </c>
      <c r="AC318" s="320">
        <v>0</v>
      </c>
      <c r="AD318" s="320" t="s">
        <v>420</v>
      </c>
      <c r="AE318" s="320">
        <f t="shared" si="164"/>
        <v>1.4894661016949151</v>
      </c>
      <c r="AF318" s="320" t="s">
        <v>420</v>
      </c>
      <c r="AG318" s="320">
        <f t="shared" si="165"/>
        <v>0</v>
      </c>
      <c r="AH318" s="320" t="s">
        <v>420</v>
      </c>
      <c r="AI318" s="385" t="s">
        <v>420</v>
      </c>
      <c r="AJ318" s="318" t="s">
        <v>58</v>
      </c>
      <c r="AK318" s="261"/>
    </row>
    <row r="319" spans="1:37" ht="78.75">
      <c r="A319" s="340" t="s">
        <v>316</v>
      </c>
      <c r="B319" s="400" t="s">
        <v>541</v>
      </c>
      <c r="C319" s="318" t="s">
        <v>4</v>
      </c>
      <c r="D319" s="318" t="s">
        <v>84</v>
      </c>
      <c r="E319" s="260">
        <v>115.91655084745763</v>
      </c>
      <c r="F319" s="320" t="s">
        <v>420</v>
      </c>
      <c r="G319" s="260">
        <v>0</v>
      </c>
      <c r="H319" s="320" t="s">
        <v>420</v>
      </c>
      <c r="I319" s="260">
        <v>115.91655084745763</v>
      </c>
      <c r="J319" s="320" t="s">
        <v>420</v>
      </c>
      <c r="K319" s="260">
        <v>0</v>
      </c>
      <c r="L319" s="320" t="s">
        <v>420</v>
      </c>
      <c r="M319" s="390">
        <v>0</v>
      </c>
      <c r="N319" s="320" t="s">
        <v>420</v>
      </c>
      <c r="O319" s="260">
        <v>0</v>
      </c>
      <c r="P319" s="320" t="s">
        <v>420</v>
      </c>
      <c r="Q319" s="260">
        <v>0</v>
      </c>
      <c r="R319" s="320" t="s">
        <v>420</v>
      </c>
      <c r="S319" s="260">
        <v>0</v>
      </c>
      <c r="T319" s="320" t="s">
        <v>420</v>
      </c>
      <c r="U319" s="320">
        <v>0</v>
      </c>
      <c r="V319" s="320" t="s">
        <v>420</v>
      </c>
      <c r="W319" s="260">
        <v>0</v>
      </c>
      <c r="X319" s="320" t="s">
        <v>420</v>
      </c>
      <c r="Y319" s="320">
        <v>0</v>
      </c>
      <c r="Z319" s="320" t="s">
        <v>420</v>
      </c>
      <c r="AA319" s="260">
        <v>0</v>
      </c>
      <c r="AB319" s="320" t="s">
        <v>420</v>
      </c>
      <c r="AC319" s="320">
        <v>0</v>
      </c>
      <c r="AD319" s="320" t="s">
        <v>420</v>
      </c>
      <c r="AE319" s="320">
        <f t="shared" si="164"/>
        <v>115.91655084745763</v>
      </c>
      <c r="AF319" s="320" t="s">
        <v>420</v>
      </c>
      <c r="AG319" s="320">
        <f t="shared" si="165"/>
        <v>0</v>
      </c>
      <c r="AH319" s="320" t="s">
        <v>420</v>
      </c>
      <c r="AI319" s="385" t="s">
        <v>420</v>
      </c>
      <c r="AJ319" s="318" t="s">
        <v>58</v>
      </c>
      <c r="AK319" s="261"/>
    </row>
    <row r="320" spans="1:37" ht="31.5">
      <c r="A320" s="317" t="s">
        <v>316</v>
      </c>
      <c r="B320" s="400" t="s">
        <v>39</v>
      </c>
      <c r="C320" s="318" t="s">
        <v>3</v>
      </c>
      <c r="D320" s="318" t="s">
        <v>67</v>
      </c>
      <c r="E320" s="260">
        <v>17.756129999999999</v>
      </c>
      <c r="F320" s="320" t="s">
        <v>420</v>
      </c>
      <c r="G320" s="260">
        <v>0</v>
      </c>
      <c r="H320" s="320" t="s">
        <v>420</v>
      </c>
      <c r="I320" s="260">
        <v>17.756129999999999</v>
      </c>
      <c r="J320" s="320" t="s">
        <v>420</v>
      </c>
      <c r="K320" s="260">
        <v>0</v>
      </c>
      <c r="L320" s="320" t="s">
        <v>420</v>
      </c>
      <c r="M320" s="390">
        <v>0</v>
      </c>
      <c r="N320" s="320" t="s">
        <v>420</v>
      </c>
      <c r="O320" s="260">
        <v>0</v>
      </c>
      <c r="P320" s="320" t="s">
        <v>420</v>
      </c>
      <c r="Q320" s="260">
        <v>0</v>
      </c>
      <c r="R320" s="320" t="s">
        <v>420</v>
      </c>
      <c r="S320" s="260">
        <v>0</v>
      </c>
      <c r="T320" s="320" t="s">
        <v>420</v>
      </c>
      <c r="U320" s="320">
        <v>0</v>
      </c>
      <c r="V320" s="320" t="s">
        <v>420</v>
      </c>
      <c r="W320" s="260">
        <v>0</v>
      </c>
      <c r="X320" s="320" t="s">
        <v>420</v>
      </c>
      <c r="Y320" s="320">
        <v>0</v>
      </c>
      <c r="Z320" s="320" t="s">
        <v>420</v>
      </c>
      <c r="AA320" s="260">
        <v>0</v>
      </c>
      <c r="AB320" s="320" t="s">
        <v>420</v>
      </c>
      <c r="AC320" s="320">
        <v>0</v>
      </c>
      <c r="AD320" s="320" t="s">
        <v>420</v>
      </c>
      <c r="AE320" s="320">
        <f t="shared" si="164"/>
        <v>17.756129999999999</v>
      </c>
      <c r="AF320" s="320" t="s">
        <v>420</v>
      </c>
      <c r="AG320" s="320">
        <f t="shared" si="165"/>
        <v>0</v>
      </c>
      <c r="AH320" s="320" t="s">
        <v>420</v>
      </c>
      <c r="AI320" s="385" t="s">
        <v>420</v>
      </c>
      <c r="AJ320" s="318" t="s">
        <v>58</v>
      </c>
      <c r="AK320" s="261"/>
    </row>
    <row r="321" spans="1:37" ht="47.25">
      <c r="A321" s="406" t="s">
        <v>317</v>
      </c>
      <c r="B321" s="407" t="s">
        <v>262</v>
      </c>
      <c r="C321" s="290" t="s">
        <v>420</v>
      </c>
      <c r="D321" s="293" t="s">
        <v>550</v>
      </c>
      <c r="E321" s="290">
        <v>0</v>
      </c>
      <c r="F321" s="321" t="s">
        <v>420</v>
      </c>
      <c r="G321" s="290">
        <v>0</v>
      </c>
      <c r="H321" s="321" t="s">
        <v>420</v>
      </c>
      <c r="I321" s="290">
        <v>0</v>
      </c>
      <c r="J321" s="321" t="s">
        <v>420</v>
      </c>
      <c r="K321" s="290">
        <v>0</v>
      </c>
      <c r="L321" s="321" t="s">
        <v>420</v>
      </c>
      <c r="M321" s="384">
        <v>0</v>
      </c>
      <c r="N321" s="321" t="s">
        <v>420</v>
      </c>
      <c r="O321" s="290">
        <v>0</v>
      </c>
      <c r="P321" s="321" t="s">
        <v>420</v>
      </c>
      <c r="Q321" s="290">
        <v>0</v>
      </c>
      <c r="R321" s="321" t="s">
        <v>420</v>
      </c>
      <c r="S321" s="290">
        <v>0</v>
      </c>
      <c r="T321" s="321" t="s">
        <v>420</v>
      </c>
      <c r="U321" s="321">
        <v>0</v>
      </c>
      <c r="V321" s="321" t="s">
        <v>420</v>
      </c>
      <c r="W321" s="290">
        <v>0</v>
      </c>
      <c r="X321" s="321" t="s">
        <v>420</v>
      </c>
      <c r="Y321" s="321">
        <v>0</v>
      </c>
      <c r="Z321" s="321" t="s">
        <v>420</v>
      </c>
      <c r="AA321" s="290">
        <v>0</v>
      </c>
      <c r="AB321" s="321" t="s">
        <v>420</v>
      </c>
      <c r="AC321" s="321">
        <v>0</v>
      </c>
      <c r="AD321" s="321" t="s">
        <v>420</v>
      </c>
      <c r="AE321" s="321">
        <f t="shared" si="164"/>
        <v>0</v>
      </c>
      <c r="AF321" s="321" t="s">
        <v>420</v>
      </c>
      <c r="AG321" s="321">
        <f t="shared" si="165"/>
        <v>0</v>
      </c>
      <c r="AH321" s="321" t="s">
        <v>420</v>
      </c>
      <c r="AI321" s="385" t="s">
        <v>420</v>
      </c>
      <c r="AJ321" s="317" t="s">
        <v>420</v>
      </c>
      <c r="AK321" s="261"/>
    </row>
    <row r="322" spans="1:37" ht="47.25">
      <c r="A322" s="406" t="s">
        <v>318</v>
      </c>
      <c r="B322" s="407" t="s">
        <v>258</v>
      </c>
      <c r="C322" s="293" t="s">
        <v>420</v>
      </c>
      <c r="D322" s="293" t="s">
        <v>550</v>
      </c>
      <c r="E322" s="295">
        <f t="shared" ref="E322" si="264">E323+E327</f>
        <v>44.76443818559833</v>
      </c>
      <c r="F322" s="321" t="s">
        <v>420</v>
      </c>
      <c r="G322" s="295">
        <v>0.42276999999999987</v>
      </c>
      <c r="H322" s="321" t="s">
        <v>420</v>
      </c>
      <c r="I322" s="295">
        <f t="shared" ref="I322" si="265">I323+I327</f>
        <v>42.626680440388085</v>
      </c>
      <c r="J322" s="321" t="s">
        <v>420</v>
      </c>
      <c r="K322" s="295">
        <f t="shared" ref="K322" si="266">K323+K327</f>
        <v>36.637390440388081</v>
      </c>
      <c r="L322" s="321" t="s">
        <v>420</v>
      </c>
      <c r="M322" s="387">
        <f t="shared" ref="M322" si="267">M323+M327</f>
        <v>2.1416200000000001</v>
      </c>
      <c r="N322" s="321" t="s">
        <v>420</v>
      </c>
      <c r="O322" s="295">
        <f t="shared" ref="O322" si="268">O323+O327</f>
        <v>0</v>
      </c>
      <c r="P322" s="321" t="s">
        <v>420</v>
      </c>
      <c r="Q322" s="295">
        <f t="shared" ref="Q322" si="269">Q323+Q327</f>
        <v>2.1416200000000001</v>
      </c>
      <c r="R322" s="321" t="s">
        <v>420</v>
      </c>
      <c r="S322" s="295">
        <f t="shared" ref="S322" si="270">S323+S327</f>
        <v>2.006669491525424</v>
      </c>
      <c r="T322" s="321" t="s">
        <v>420</v>
      </c>
      <c r="U322" s="321">
        <v>0</v>
      </c>
      <c r="V322" s="321" t="s">
        <v>420</v>
      </c>
      <c r="W322" s="295">
        <f t="shared" ref="W322" si="271">W323+W327</f>
        <v>1.027120134064045</v>
      </c>
      <c r="X322" s="321" t="s">
        <v>420</v>
      </c>
      <c r="Y322" s="321">
        <v>0</v>
      </c>
      <c r="Z322" s="321" t="s">
        <v>420</v>
      </c>
      <c r="AA322" s="295">
        <f t="shared" ref="AA322" si="272">AA323+AA327</f>
        <v>33.603600814798618</v>
      </c>
      <c r="AB322" s="321" t="s">
        <v>420</v>
      </c>
      <c r="AC322" s="321">
        <v>0</v>
      </c>
      <c r="AD322" s="321" t="s">
        <v>420</v>
      </c>
      <c r="AE322" s="321">
        <f t="shared" si="164"/>
        <v>40.485060440388082</v>
      </c>
      <c r="AF322" s="321" t="s">
        <v>420</v>
      </c>
      <c r="AG322" s="321">
        <f t="shared" si="165"/>
        <v>2.1416200000000001</v>
      </c>
      <c r="AH322" s="321" t="s">
        <v>420</v>
      </c>
      <c r="AI322" s="385" t="s">
        <v>420</v>
      </c>
      <c r="AJ322" s="318" t="s">
        <v>420</v>
      </c>
      <c r="AK322" s="261"/>
    </row>
    <row r="323" spans="1:37" ht="31.5">
      <c r="A323" s="406" t="s">
        <v>319</v>
      </c>
      <c r="B323" s="407" t="s">
        <v>260</v>
      </c>
      <c r="C323" s="290" t="s">
        <v>420</v>
      </c>
      <c r="D323" s="293" t="s">
        <v>550</v>
      </c>
      <c r="E323" s="290">
        <f>SUM(E324:E326)</f>
        <v>44.76443818559833</v>
      </c>
      <c r="F323" s="321" t="s">
        <v>420</v>
      </c>
      <c r="G323" s="290">
        <v>0.42276999999999987</v>
      </c>
      <c r="H323" s="321" t="s">
        <v>420</v>
      </c>
      <c r="I323" s="290">
        <f>SUM(I324:I326)</f>
        <v>42.626680440388085</v>
      </c>
      <c r="J323" s="321" t="s">
        <v>420</v>
      </c>
      <c r="K323" s="290">
        <f t="shared" ref="K323" si="273">SUM(K324:K325)</f>
        <v>36.637390440388081</v>
      </c>
      <c r="L323" s="321" t="s">
        <v>420</v>
      </c>
      <c r="M323" s="384">
        <f t="shared" ref="M323" si="274">SUM(M324:M325)</f>
        <v>2.1416200000000001</v>
      </c>
      <c r="N323" s="321" t="s">
        <v>420</v>
      </c>
      <c r="O323" s="290">
        <f t="shared" ref="O323" si="275">SUM(O324:O325)</f>
        <v>0</v>
      </c>
      <c r="P323" s="321" t="s">
        <v>420</v>
      </c>
      <c r="Q323" s="290">
        <f t="shared" ref="Q323" si="276">SUM(Q324:Q325)</f>
        <v>2.1416200000000001</v>
      </c>
      <c r="R323" s="321" t="s">
        <v>420</v>
      </c>
      <c r="S323" s="290">
        <f t="shared" ref="S323" si="277">SUM(S324:S325)</f>
        <v>2.006669491525424</v>
      </c>
      <c r="T323" s="321" t="s">
        <v>420</v>
      </c>
      <c r="U323" s="321">
        <v>0</v>
      </c>
      <c r="V323" s="321" t="s">
        <v>420</v>
      </c>
      <c r="W323" s="290">
        <f t="shared" ref="W323" si="278">SUM(W324:W325)</f>
        <v>1.027120134064045</v>
      </c>
      <c r="X323" s="321" t="s">
        <v>420</v>
      </c>
      <c r="Y323" s="321">
        <v>0</v>
      </c>
      <c r="Z323" s="321" t="s">
        <v>420</v>
      </c>
      <c r="AA323" s="290">
        <f t="shared" ref="AA323" si="279">SUM(AA324:AA325)</f>
        <v>33.603600814798618</v>
      </c>
      <c r="AB323" s="321" t="s">
        <v>420</v>
      </c>
      <c r="AC323" s="321">
        <v>0</v>
      </c>
      <c r="AD323" s="321" t="s">
        <v>420</v>
      </c>
      <c r="AE323" s="321">
        <f t="shared" si="164"/>
        <v>40.485060440388082</v>
      </c>
      <c r="AF323" s="321" t="s">
        <v>420</v>
      </c>
      <c r="AG323" s="321">
        <f t="shared" si="165"/>
        <v>2.1416200000000001</v>
      </c>
      <c r="AH323" s="321" t="s">
        <v>420</v>
      </c>
      <c r="AI323" s="385" t="s">
        <v>420</v>
      </c>
      <c r="AJ323" s="317" t="s">
        <v>420</v>
      </c>
      <c r="AK323" s="261"/>
    </row>
    <row r="324" spans="1:37" ht="47.25">
      <c r="A324" s="340" t="s">
        <v>319</v>
      </c>
      <c r="B324" s="324" t="s">
        <v>133</v>
      </c>
      <c r="C324" s="318" t="s">
        <v>3</v>
      </c>
      <c r="D324" s="318" t="s">
        <v>70</v>
      </c>
      <c r="E324" s="260">
        <v>5.5614915254237296</v>
      </c>
      <c r="F324" s="320" t="s">
        <v>420</v>
      </c>
      <c r="G324" s="260">
        <v>0.42276999999999987</v>
      </c>
      <c r="H324" s="320" t="s">
        <v>420</v>
      </c>
      <c r="I324" s="260">
        <v>3.423733780213484</v>
      </c>
      <c r="J324" s="320" t="s">
        <v>420</v>
      </c>
      <c r="K324" s="260">
        <v>3.4237337802134835</v>
      </c>
      <c r="L324" s="320" t="s">
        <v>420</v>
      </c>
      <c r="M324" s="390">
        <v>2.1416200000000001</v>
      </c>
      <c r="N324" s="320" t="s">
        <v>420</v>
      </c>
      <c r="O324" s="260">
        <v>0</v>
      </c>
      <c r="P324" s="320" t="s">
        <v>420</v>
      </c>
      <c r="Q324" s="260">
        <v>2.1416200000000001</v>
      </c>
      <c r="R324" s="320" t="s">
        <v>420</v>
      </c>
      <c r="S324" s="260">
        <v>0</v>
      </c>
      <c r="T324" s="320" t="s">
        <v>420</v>
      </c>
      <c r="U324" s="320">
        <v>0</v>
      </c>
      <c r="V324" s="320" t="s">
        <v>420</v>
      </c>
      <c r="W324" s="260">
        <v>1.027120134064045</v>
      </c>
      <c r="X324" s="320" t="s">
        <v>420</v>
      </c>
      <c r="Y324" s="320">
        <v>0</v>
      </c>
      <c r="Z324" s="320" t="s">
        <v>420</v>
      </c>
      <c r="AA324" s="260">
        <v>2.3966136461494387</v>
      </c>
      <c r="AB324" s="320" t="s">
        <v>420</v>
      </c>
      <c r="AC324" s="320">
        <v>0</v>
      </c>
      <c r="AD324" s="320" t="s">
        <v>420</v>
      </c>
      <c r="AE324" s="320">
        <f t="shared" si="164"/>
        <v>1.2821137802134839</v>
      </c>
      <c r="AF324" s="320" t="s">
        <v>420</v>
      </c>
      <c r="AG324" s="320">
        <f t="shared" si="165"/>
        <v>2.1416200000000001</v>
      </c>
      <c r="AH324" s="320" t="s">
        <v>420</v>
      </c>
      <c r="AI324" s="385" t="s">
        <v>420</v>
      </c>
      <c r="AJ324" s="340" t="s">
        <v>122</v>
      </c>
      <c r="AK324" s="261"/>
    </row>
    <row r="325" spans="1:37" ht="47.25">
      <c r="A325" s="340" t="s">
        <v>319</v>
      </c>
      <c r="B325" s="324" t="s">
        <v>542</v>
      </c>
      <c r="C325" s="318" t="s">
        <v>3</v>
      </c>
      <c r="D325" s="318" t="s">
        <v>665</v>
      </c>
      <c r="E325" s="260">
        <v>33.2136566601746</v>
      </c>
      <c r="F325" s="320" t="s">
        <v>420</v>
      </c>
      <c r="G325" s="260">
        <v>0</v>
      </c>
      <c r="H325" s="320" t="s">
        <v>420</v>
      </c>
      <c r="I325" s="260">
        <v>33.2136566601746</v>
      </c>
      <c r="J325" s="320" t="s">
        <v>420</v>
      </c>
      <c r="K325" s="260">
        <v>33.2136566601746</v>
      </c>
      <c r="L325" s="320" t="s">
        <v>420</v>
      </c>
      <c r="M325" s="390">
        <v>0</v>
      </c>
      <c r="N325" s="320" t="s">
        <v>420</v>
      </c>
      <c r="O325" s="260">
        <v>0</v>
      </c>
      <c r="P325" s="320" t="s">
        <v>420</v>
      </c>
      <c r="Q325" s="260">
        <v>0</v>
      </c>
      <c r="R325" s="320" t="s">
        <v>420</v>
      </c>
      <c r="S325" s="260">
        <v>2.006669491525424</v>
      </c>
      <c r="T325" s="320" t="s">
        <v>420</v>
      </c>
      <c r="U325" s="320">
        <v>0</v>
      </c>
      <c r="V325" s="320" t="s">
        <v>420</v>
      </c>
      <c r="W325" s="260">
        <v>0</v>
      </c>
      <c r="X325" s="320" t="s">
        <v>420</v>
      </c>
      <c r="Y325" s="320">
        <v>0</v>
      </c>
      <c r="Z325" s="320" t="s">
        <v>420</v>
      </c>
      <c r="AA325" s="260">
        <v>31.206987168649178</v>
      </c>
      <c r="AB325" s="320" t="s">
        <v>420</v>
      </c>
      <c r="AC325" s="320">
        <v>0</v>
      </c>
      <c r="AD325" s="320" t="s">
        <v>420</v>
      </c>
      <c r="AE325" s="320">
        <f t="shared" si="164"/>
        <v>33.2136566601746</v>
      </c>
      <c r="AF325" s="320" t="s">
        <v>420</v>
      </c>
      <c r="AG325" s="320">
        <f t="shared" si="165"/>
        <v>0</v>
      </c>
      <c r="AH325" s="320" t="s">
        <v>420</v>
      </c>
      <c r="AI325" s="385" t="s">
        <v>420</v>
      </c>
      <c r="AJ325" s="318" t="s">
        <v>58</v>
      </c>
      <c r="AK325" s="261"/>
    </row>
    <row r="326" spans="1:37" ht="31.5">
      <c r="A326" s="340" t="s">
        <v>319</v>
      </c>
      <c r="B326" s="400" t="s">
        <v>55</v>
      </c>
      <c r="C326" s="318" t="s">
        <v>3</v>
      </c>
      <c r="D326" s="318" t="s">
        <v>65</v>
      </c>
      <c r="E326" s="260">
        <v>5.9892900000000013</v>
      </c>
      <c r="F326" s="320" t="s">
        <v>420</v>
      </c>
      <c r="G326" s="260">
        <v>0</v>
      </c>
      <c r="H326" s="320" t="s">
        <v>420</v>
      </c>
      <c r="I326" s="260">
        <v>5.9892900000000013</v>
      </c>
      <c r="J326" s="320" t="s">
        <v>420</v>
      </c>
      <c r="K326" s="260">
        <v>0</v>
      </c>
      <c r="L326" s="320" t="s">
        <v>420</v>
      </c>
      <c r="M326" s="390">
        <v>0</v>
      </c>
      <c r="N326" s="320" t="s">
        <v>420</v>
      </c>
      <c r="O326" s="260">
        <v>0</v>
      </c>
      <c r="P326" s="320" t="s">
        <v>420</v>
      </c>
      <c r="Q326" s="260">
        <v>0</v>
      </c>
      <c r="R326" s="320" t="s">
        <v>420</v>
      </c>
      <c r="S326" s="260">
        <v>0</v>
      </c>
      <c r="T326" s="320" t="s">
        <v>420</v>
      </c>
      <c r="U326" s="320">
        <v>0</v>
      </c>
      <c r="V326" s="320" t="s">
        <v>420</v>
      </c>
      <c r="W326" s="260">
        <v>0</v>
      </c>
      <c r="X326" s="320" t="s">
        <v>420</v>
      </c>
      <c r="Y326" s="320">
        <v>0</v>
      </c>
      <c r="Z326" s="320" t="s">
        <v>420</v>
      </c>
      <c r="AA326" s="260">
        <v>0</v>
      </c>
      <c r="AB326" s="320" t="s">
        <v>420</v>
      </c>
      <c r="AC326" s="320">
        <v>0</v>
      </c>
      <c r="AD326" s="320" t="s">
        <v>420</v>
      </c>
      <c r="AE326" s="320">
        <f t="shared" si="164"/>
        <v>5.9892900000000013</v>
      </c>
      <c r="AF326" s="320" t="s">
        <v>420</v>
      </c>
      <c r="AG326" s="320">
        <f t="shared" si="165"/>
        <v>0</v>
      </c>
      <c r="AH326" s="320" t="s">
        <v>420</v>
      </c>
      <c r="AI326" s="385" t="s">
        <v>420</v>
      </c>
      <c r="AJ326" s="318" t="s">
        <v>58</v>
      </c>
      <c r="AK326" s="261"/>
    </row>
    <row r="327" spans="1:37" ht="31.5">
      <c r="A327" s="406" t="s">
        <v>543</v>
      </c>
      <c r="B327" s="407" t="s">
        <v>264</v>
      </c>
      <c r="C327" s="290" t="s">
        <v>420</v>
      </c>
      <c r="D327" s="293" t="s">
        <v>550</v>
      </c>
      <c r="E327" s="290">
        <v>0</v>
      </c>
      <c r="F327" s="321" t="s">
        <v>420</v>
      </c>
      <c r="G327" s="290">
        <v>0</v>
      </c>
      <c r="H327" s="321" t="s">
        <v>420</v>
      </c>
      <c r="I327" s="290">
        <v>0</v>
      </c>
      <c r="J327" s="321" t="s">
        <v>420</v>
      </c>
      <c r="K327" s="290">
        <v>0</v>
      </c>
      <c r="L327" s="321" t="s">
        <v>420</v>
      </c>
      <c r="M327" s="384">
        <v>0</v>
      </c>
      <c r="N327" s="321" t="s">
        <v>420</v>
      </c>
      <c r="O327" s="290">
        <v>0</v>
      </c>
      <c r="P327" s="321" t="s">
        <v>420</v>
      </c>
      <c r="Q327" s="290">
        <v>0</v>
      </c>
      <c r="R327" s="321" t="s">
        <v>420</v>
      </c>
      <c r="S327" s="290">
        <v>0</v>
      </c>
      <c r="T327" s="321" t="s">
        <v>420</v>
      </c>
      <c r="U327" s="321">
        <v>0</v>
      </c>
      <c r="V327" s="321" t="s">
        <v>420</v>
      </c>
      <c r="W327" s="290">
        <v>0</v>
      </c>
      <c r="X327" s="321" t="s">
        <v>420</v>
      </c>
      <c r="Y327" s="321">
        <v>0</v>
      </c>
      <c r="Z327" s="321" t="s">
        <v>420</v>
      </c>
      <c r="AA327" s="290">
        <v>0</v>
      </c>
      <c r="AB327" s="321" t="s">
        <v>420</v>
      </c>
      <c r="AC327" s="321">
        <v>0</v>
      </c>
      <c r="AD327" s="321" t="s">
        <v>420</v>
      </c>
      <c r="AE327" s="321">
        <f t="shared" si="164"/>
        <v>0</v>
      </c>
      <c r="AF327" s="321" t="s">
        <v>420</v>
      </c>
      <c r="AG327" s="321">
        <f t="shared" si="165"/>
        <v>0</v>
      </c>
      <c r="AH327" s="321" t="s">
        <v>420</v>
      </c>
      <c r="AI327" s="385" t="s">
        <v>420</v>
      </c>
      <c r="AJ327" s="317" t="s">
        <v>420</v>
      </c>
      <c r="AK327" s="261"/>
    </row>
    <row r="328" spans="1:37" ht="31.5">
      <c r="A328" s="406" t="s">
        <v>320</v>
      </c>
      <c r="B328" s="407" t="s">
        <v>266</v>
      </c>
      <c r="C328" s="293" t="s">
        <v>420</v>
      </c>
      <c r="D328" s="293" t="s">
        <v>550</v>
      </c>
      <c r="E328" s="295">
        <f t="shared" ref="E328" si="280">E329+E330+E331+E332+E333+E334+E335+E336</f>
        <v>0</v>
      </c>
      <c r="F328" s="321" t="s">
        <v>420</v>
      </c>
      <c r="G328" s="295">
        <v>0</v>
      </c>
      <c r="H328" s="321" t="s">
        <v>420</v>
      </c>
      <c r="I328" s="295">
        <f t="shared" ref="I328" si="281">I329+I330+I331+I332+I333+I334+I335+I336</f>
        <v>0</v>
      </c>
      <c r="J328" s="321" t="s">
        <v>420</v>
      </c>
      <c r="K328" s="295">
        <f t="shared" ref="K328" si="282">K329+K330+K331+K332+K333+K334+K335+K336</f>
        <v>0</v>
      </c>
      <c r="L328" s="321" t="s">
        <v>420</v>
      </c>
      <c r="M328" s="387">
        <f t="shared" ref="M328" si="283">M329+M330+M331+M332+M333+M334+M335+M336</f>
        <v>0</v>
      </c>
      <c r="N328" s="321" t="s">
        <v>420</v>
      </c>
      <c r="O328" s="295">
        <f t="shared" ref="O328" si="284">O329+O330+O331+O332+O333+O334+O335+O336</f>
        <v>0</v>
      </c>
      <c r="P328" s="321" t="s">
        <v>420</v>
      </c>
      <c r="Q328" s="295">
        <f t="shared" ref="Q328" si="285">Q329+Q330+Q331+Q332+Q333+Q334+Q335+Q336</f>
        <v>0</v>
      </c>
      <c r="R328" s="321" t="s">
        <v>420</v>
      </c>
      <c r="S328" s="295">
        <f t="shared" ref="S328" si="286">S329+S330+S331+S332+S333+S334+S335+S336</f>
        <v>0</v>
      </c>
      <c r="T328" s="321" t="s">
        <v>420</v>
      </c>
      <c r="U328" s="321">
        <v>0</v>
      </c>
      <c r="V328" s="321" t="s">
        <v>420</v>
      </c>
      <c r="W328" s="295">
        <f t="shared" ref="W328" si="287">W329+W330+W331+W332+W333+W334+W335+W336</f>
        <v>0</v>
      </c>
      <c r="X328" s="321" t="s">
        <v>420</v>
      </c>
      <c r="Y328" s="321">
        <v>0</v>
      </c>
      <c r="Z328" s="321" t="s">
        <v>420</v>
      </c>
      <c r="AA328" s="295">
        <f t="shared" ref="AA328" si="288">AA329+AA330+AA331+AA332+AA333+AA334+AA335+AA336</f>
        <v>0</v>
      </c>
      <c r="AB328" s="321" t="s">
        <v>420</v>
      </c>
      <c r="AC328" s="321">
        <v>0</v>
      </c>
      <c r="AD328" s="321" t="s">
        <v>420</v>
      </c>
      <c r="AE328" s="321">
        <f t="shared" si="164"/>
        <v>0</v>
      </c>
      <c r="AF328" s="321" t="s">
        <v>420</v>
      </c>
      <c r="AG328" s="321">
        <f t="shared" si="165"/>
        <v>0</v>
      </c>
      <c r="AH328" s="321" t="s">
        <v>420</v>
      </c>
      <c r="AI328" s="385" t="s">
        <v>420</v>
      </c>
      <c r="AJ328" s="318" t="s">
        <v>420</v>
      </c>
      <c r="AK328" s="261"/>
    </row>
    <row r="329" spans="1:37" ht="31.5">
      <c r="A329" s="406" t="s">
        <v>321</v>
      </c>
      <c r="B329" s="407" t="s">
        <v>268</v>
      </c>
      <c r="C329" s="290" t="s">
        <v>420</v>
      </c>
      <c r="D329" s="293" t="s">
        <v>550</v>
      </c>
      <c r="E329" s="290">
        <v>0</v>
      </c>
      <c r="F329" s="321" t="s">
        <v>420</v>
      </c>
      <c r="G329" s="290">
        <v>0</v>
      </c>
      <c r="H329" s="321" t="s">
        <v>420</v>
      </c>
      <c r="I329" s="290">
        <v>0</v>
      </c>
      <c r="J329" s="321" t="s">
        <v>420</v>
      </c>
      <c r="K329" s="290">
        <v>0</v>
      </c>
      <c r="L329" s="321" t="s">
        <v>420</v>
      </c>
      <c r="M329" s="384">
        <v>0</v>
      </c>
      <c r="N329" s="321" t="s">
        <v>420</v>
      </c>
      <c r="O329" s="290">
        <v>0</v>
      </c>
      <c r="P329" s="321" t="s">
        <v>420</v>
      </c>
      <c r="Q329" s="290">
        <v>0</v>
      </c>
      <c r="R329" s="321" t="s">
        <v>420</v>
      </c>
      <c r="S329" s="290">
        <v>0</v>
      </c>
      <c r="T329" s="321" t="s">
        <v>420</v>
      </c>
      <c r="U329" s="321">
        <v>0</v>
      </c>
      <c r="V329" s="321" t="s">
        <v>420</v>
      </c>
      <c r="W329" s="290">
        <v>0</v>
      </c>
      <c r="X329" s="321" t="s">
        <v>420</v>
      </c>
      <c r="Y329" s="321">
        <v>0</v>
      </c>
      <c r="Z329" s="321" t="s">
        <v>420</v>
      </c>
      <c r="AA329" s="290">
        <v>0</v>
      </c>
      <c r="AB329" s="321" t="s">
        <v>420</v>
      </c>
      <c r="AC329" s="321">
        <v>0</v>
      </c>
      <c r="AD329" s="321" t="s">
        <v>420</v>
      </c>
      <c r="AE329" s="321">
        <f t="shared" si="164"/>
        <v>0</v>
      </c>
      <c r="AF329" s="321" t="s">
        <v>420</v>
      </c>
      <c r="AG329" s="321">
        <f t="shared" si="165"/>
        <v>0</v>
      </c>
      <c r="AH329" s="321" t="s">
        <v>420</v>
      </c>
      <c r="AI329" s="385" t="s">
        <v>420</v>
      </c>
      <c r="AJ329" s="317" t="s">
        <v>420</v>
      </c>
      <c r="AK329" s="261"/>
    </row>
    <row r="330" spans="1:37" ht="31.5">
      <c r="A330" s="406" t="s">
        <v>322</v>
      </c>
      <c r="B330" s="407" t="s">
        <v>270</v>
      </c>
      <c r="C330" s="290" t="s">
        <v>420</v>
      </c>
      <c r="D330" s="293" t="s">
        <v>550</v>
      </c>
      <c r="E330" s="290">
        <v>0</v>
      </c>
      <c r="F330" s="321" t="s">
        <v>420</v>
      </c>
      <c r="G330" s="290">
        <v>0</v>
      </c>
      <c r="H330" s="321" t="s">
        <v>420</v>
      </c>
      <c r="I330" s="290">
        <v>0</v>
      </c>
      <c r="J330" s="321" t="s">
        <v>420</v>
      </c>
      <c r="K330" s="290">
        <v>0</v>
      </c>
      <c r="L330" s="321" t="s">
        <v>420</v>
      </c>
      <c r="M330" s="384">
        <v>0</v>
      </c>
      <c r="N330" s="321" t="s">
        <v>420</v>
      </c>
      <c r="O330" s="290">
        <v>0</v>
      </c>
      <c r="P330" s="321" t="s">
        <v>420</v>
      </c>
      <c r="Q330" s="290">
        <v>0</v>
      </c>
      <c r="R330" s="321" t="s">
        <v>420</v>
      </c>
      <c r="S330" s="290">
        <v>0</v>
      </c>
      <c r="T330" s="321" t="s">
        <v>420</v>
      </c>
      <c r="U330" s="321">
        <v>0</v>
      </c>
      <c r="V330" s="321" t="s">
        <v>420</v>
      </c>
      <c r="W330" s="290">
        <v>0</v>
      </c>
      <c r="X330" s="321" t="s">
        <v>420</v>
      </c>
      <c r="Y330" s="321">
        <v>0</v>
      </c>
      <c r="Z330" s="321" t="s">
        <v>420</v>
      </c>
      <c r="AA330" s="290">
        <v>0</v>
      </c>
      <c r="AB330" s="321" t="s">
        <v>420</v>
      </c>
      <c r="AC330" s="321">
        <v>0</v>
      </c>
      <c r="AD330" s="321" t="s">
        <v>420</v>
      </c>
      <c r="AE330" s="321">
        <f t="shared" si="164"/>
        <v>0</v>
      </c>
      <c r="AF330" s="321" t="s">
        <v>420</v>
      </c>
      <c r="AG330" s="321">
        <f t="shared" si="165"/>
        <v>0</v>
      </c>
      <c r="AH330" s="321" t="s">
        <v>420</v>
      </c>
      <c r="AI330" s="385" t="s">
        <v>420</v>
      </c>
      <c r="AJ330" s="317" t="s">
        <v>420</v>
      </c>
      <c r="AK330" s="261"/>
    </row>
    <row r="331" spans="1:37" ht="31.5">
      <c r="A331" s="406" t="s">
        <v>323</v>
      </c>
      <c r="B331" s="407" t="s">
        <v>272</v>
      </c>
      <c r="C331" s="290" t="s">
        <v>420</v>
      </c>
      <c r="D331" s="293" t="s">
        <v>550</v>
      </c>
      <c r="E331" s="290">
        <v>0</v>
      </c>
      <c r="F331" s="321" t="s">
        <v>420</v>
      </c>
      <c r="G331" s="290">
        <v>0</v>
      </c>
      <c r="H331" s="321" t="s">
        <v>420</v>
      </c>
      <c r="I331" s="290">
        <v>0</v>
      </c>
      <c r="J331" s="321" t="s">
        <v>420</v>
      </c>
      <c r="K331" s="290">
        <v>0</v>
      </c>
      <c r="L331" s="321" t="s">
        <v>420</v>
      </c>
      <c r="M331" s="384">
        <v>0</v>
      </c>
      <c r="N331" s="321" t="s">
        <v>420</v>
      </c>
      <c r="O331" s="290">
        <v>0</v>
      </c>
      <c r="P331" s="321" t="s">
        <v>420</v>
      </c>
      <c r="Q331" s="290">
        <v>0</v>
      </c>
      <c r="R331" s="321" t="s">
        <v>420</v>
      </c>
      <c r="S331" s="290">
        <v>0</v>
      </c>
      <c r="T331" s="321" t="s">
        <v>420</v>
      </c>
      <c r="U331" s="321">
        <v>0</v>
      </c>
      <c r="V331" s="321" t="s">
        <v>420</v>
      </c>
      <c r="W331" s="290">
        <v>0</v>
      </c>
      <c r="X331" s="321" t="s">
        <v>420</v>
      </c>
      <c r="Y331" s="321">
        <v>0</v>
      </c>
      <c r="Z331" s="321" t="s">
        <v>420</v>
      </c>
      <c r="AA331" s="290">
        <v>0</v>
      </c>
      <c r="AB331" s="321" t="s">
        <v>420</v>
      </c>
      <c r="AC331" s="321">
        <v>0</v>
      </c>
      <c r="AD331" s="321" t="s">
        <v>420</v>
      </c>
      <c r="AE331" s="321">
        <f t="shared" si="164"/>
        <v>0</v>
      </c>
      <c r="AF331" s="321" t="s">
        <v>420</v>
      </c>
      <c r="AG331" s="321">
        <f t="shared" si="165"/>
        <v>0</v>
      </c>
      <c r="AH331" s="321" t="s">
        <v>420</v>
      </c>
      <c r="AI331" s="385" t="s">
        <v>420</v>
      </c>
      <c r="AJ331" s="317" t="s">
        <v>420</v>
      </c>
      <c r="AK331" s="261"/>
    </row>
    <row r="332" spans="1:37" ht="31.5">
      <c r="A332" s="406" t="s">
        <v>324</v>
      </c>
      <c r="B332" s="407" t="s">
        <v>274</v>
      </c>
      <c r="C332" s="290" t="s">
        <v>420</v>
      </c>
      <c r="D332" s="293" t="s">
        <v>550</v>
      </c>
      <c r="E332" s="290">
        <v>0</v>
      </c>
      <c r="F332" s="321" t="s">
        <v>420</v>
      </c>
      <c r="G332" s="290">
        <v>0</v>
      </c>
      <c r="H332" s="321" t="s">
        <v>420</v>
      </c>
      <c r="I332" s="290">
        <v>0</v>
      </c>
      <c r="J332" s="321" t="s">
        <v>420</v>
      </c>
      <c r="K332" s="290">
        <v>0</v>
      </c>
      <c r="L332" s="321" t="s">
        <v>420</v>
      </c>
      <c r="M332" s="384">
        <v>0</v>
      </c>
      <c r="N332" s="321" t="s">
        <v>420</v>
      </c>
      <c r="O332" s="290">
        <v>0</v>
      </c>
      <c r="P332" s="321" t="s">
        <v>420</v>
      </c>
      <c r="Q332" s="290">
        <v>0</v>
      </c>
      <c r="R332" s="321" t="s">
        <v>420</v>
      </c>
      <c r="S332" s="290">
        <v>0</v>
      </c>
      <c r="T332" s="321" t="s">
        <v>420</v>
      </c>
      <c r="U332" s="321">
        <v>0</v>
      </c>
      <c r="V332" s="321" t="s">
        <v>420</v>
      </c>
      <c r="W332" s="290">
        <v>0</v>
      </c>
      <c r="X332" s="321" t="s">
        <v>420</v>
      </c>
      <c r="Y332" s="321">
        <v>0</v>
      </c>
      <c r="Z332" s="321" t="s">
        <v>420</v>
      </c>
      <c r="AA332" s="290">
        <v>0</v>
      </c>
      <c r="AB332" s="321" t="s">
        <v>420</v>
      </c>
      <c r="AC332" s="321">
        <v>0</v>
      </c>
      <c r="AD332" s="321" t="s">
        <v>420</v>
      </c>
      <c r="AE332" s="321">
        <f t="shared" si="164"/>
        <v>0</v>
      </c>
      <c r="AF332" s="321" t="s">
        <v>420</v>
      </c>
      <c r="AG332" s="321">
        <f t="shared" si="165"/>
        <v>0</v>
      </c>
      <c r="AH332" s="321" t="s">
        <v>420</v>
      </c>
      <c r="AI332" s="385" t="s">
        <v>420</v>
      </c>
      <c r="AJ332" s="317" t="s">
        <v>420</v>
      </c>
      <c r="AK332" s="261"/>
    </row>
    <row r="333" spans="1:37" ht="47.25">
      <c r="A333" s="406" t="s">
        <v>325</v>
      </c>
      <c r="B333" s="407" t="s">
        <v>276</v>
      </c>
      <c r="C333" s="290" t="s">
        <v>420</v>
      </c>
      <c r="D333" s="293" t="s">
        <v>550</v>
      </c>
      <c r="E333" s="290">
        <v>0</v>
      </c>
      <c r="F333" s="321" t="s">
        <v>420</v>
      </c>
      <c r="G333" s="290">
        <v>0</v>
      </c>
      <c r="H333" s="321" t="s">
        <v>420</v>
      </c>
      <c r="I333" s="290">
        <v>0</v>
      </c>
      <c r="J333" s="321" t="s">
        <v>420</v>
      </c>
      <c r="K333" s="290">
        <v>0</v>
      </c>
      <c r="L333" s="321" t="s">
        <v>420</v>
      </c>
      <c r="M333" s="384">
        <v>0</v>
      </c>
      <c r="N333" s="321" t="s">
        <v>420</v>
      </c>
      <c r="O333" s="290">
        <v>0</v>
      </c>
      <c r="P333" s="321" t="s">
        <v>420</v>
      </c>
      <c r="Q333" s="290">
        <v>0</v>
      </c>
      <c r="R333" s="321" t="s">
        <v>420</v>
      </c>
      <c r="S333" s="290">
        <v>0</v>
      </c>
      <c r="T333" s="321" t="s">
        <v>420</v>
      </c>
      <c r="U333" s="321">
        <v>0</v>
      </c>
      <c r="V333" s="321" t="s">
        <v>420</v>
      </c>
      <c r="W333" s="290">
        <v>0</v>
      </c>
      <c r="X333" s="321" t="s">
        <v>420</v>
      </c>
      <c r="Y333" s="321">
        <v>0</v>
      </c>
      <c r="Z333" s="321" t="s">
        <v>420</v>
      </c>
      <c r="AA333" s="290">
        <v>0</v>
      </c>
      <c r="AB333" s="321" t="s">
        <v>420</v>
      </c>
      <c r="AC333" s="321">
        <v>0</v>
      </c>
      <c r="AD333" s="321" t="s">
        <v>420</v>
      </c>
      <c r="AE333" s="321">
        <f t="shared" si="164"/>
        <v>0</v>
      </c>
      <c r="AF333" s="321" t="s">
        <v>420</v>
      </c>
      <c r="AG333" s="321">
        <f t="shared" si="165"/>
        <v>0</v>
      </c>
      <c r="AH333" s="321" t="s">
        <v>420</v>
      </c>
      <c r="AI333" s="385" t="s">
        <v>420</v>
      </c>
      <c r="AJ333" s="317" t="s">
        <v>420</v>
      </c>
      <c r="AK333" s="261"/>
    </row>
    <row r="334" spans="1:37" ht="47.25">
      <c r="A334" s="406" t="s">
        <v>326</v>
      </c>
      <c r="B334" s="407" t="s">
        <v>278</v>
      </c>
      <c r="C334" s="290" t="s">
        <v>420</v>
      </c>
      <c r="D334" s="293" t="s">
        <v>550</v>
      </c>
      <c r="E334" s="290">
        <v>0</v>
      </c>
      <c r="F334" s="321" t="s">
        <v>420</v>
      </c>
      <c r="G334" s="290">
        <v>0</v>
      </c>
      <c r="H334" s="321" t="s">
        <v>420</v>
      </c>
      <c r="I334" s="290">
        <v>0</v>
      </c>
      <c r="J334" s="321" t="s">
        <v>420</v>
      </c>
      <c r="K334" s="290">
        <v>0</v>
      </c>
      <c r="L334" s="321" t="s">
        <v>420</v>
      </c>
      <c r="M334" s="384">
        <v>0</v>
      </c>
      <c r="N334" s="321" t="s">
        <v>420</v>
      </c>
      <c r="O334" s="290">
        <v>0</v>
      </c>
      <c r="P334" s="321" t="s">
        <v>420</v>
      </c>
      <c r="Q334" s="290">
        <v>0</v>
      </c>
      <c r="R334" s="321" t="s">
        <v>420</v>
      </c>
      <c r="S334" s="290">
        <v>0</v>
      </c>
      <c r="T334" s="321" t="s">
        <v>420</v>
      </c>
      <c r="U334" s="321">
        <v>0</v>
      </c>
      <c r="V334" s="321" t="s">
        <v>420</v>
      </c>
      <c r="W334" s="290">
        <v>0</v>
      </c>
      <c r="X334" s="321" t="s">
        <v>420</v>
      </c>
      <c r="Y334" s="321">
        <v>0</v>
      </c>
      <c r="Z334" s="321" t="s">
        <v>420</v>
      </c>
      <c r="AA334" s="290">
        <v>0</v>
      </c>
      <c r="AB334" s="321" t="s">
        <v>420</v>
      </c>
      <c r="AC334" s="321">
        <v>0</v>
      </c>
      <c r="AD334" s="321" t="s">
        <v>420</v>
      </c>
      <c r="AE334" s="321">
        <f t="shared" si="164"/>
        <v>0</v>
      </c>
      <c r="AF334" s="321" t="s">
        <v>420</v>
      </c>
      <c r="AG334" s="321">
        <f t="shared" si="165"/>
        <v>0</v>
      </c>
      <c r="AH334" s="321" t="s">
        <v>420</v>
      </c>
      <c r="AI334" s="385" t="s">
        <v>420</v>
      </c>
      <c r="AJ334" s="317" t="s">
        <v>420</v>
      </c>
      <c r="AK334" s="261"/>
    </row>
    <row r="335" spans="1:37" ht="47.25">
      <c r="A335" s="406" t="s">
        <v>327</v>
      </c>
      <c r="B335" s="407" t="s">
        <v>280</v>
      </c>
      <c r="C335" s="290" t="s">
        <v>420</v>
      </c>
      <c r="D335" s="293" t="s">
        <v>550</v>
      </c>
      <c r="E335" s="290">
        <v>0</v>
      </c>
      <c r="F335" s="321" t="s">
        <v>420</v>
      </c>
      <c r="G335" s="290">
        <v>0</v>
      </c>
      <c r="H335" s="321" t="s">
        <v>420</v>
      </c>
      <c r="I335" s="290">
        <v>0</v>
      </c>
      <c r="J335" s="321" t="s">
        <v>420</v>
      </c>
      <c r="K335" s="290">
        <v>0</v>
      </c>
      <c r="L335" s="321" t="s">
        <v>420</v>
      </c>
      <c r="M335" s="384">
        <v>0</v>
      </c>
      <c r="N335" s="321" t="s">
        <v>420</v>
      </c>
      <c r="O335" s="290">
        <v>0</v>
      </c>
      <c r="P335" s="321" t="s">
        <v>420</v>
      </c>
      <c r="Q335" s="290">
        <v>0</v>
      </c>
      <c r="R335" s="321" t="s">
        <v>420</v>
      </c>
      <c r="S335" s="290">
        <v>0</v>
      </c>
      <c r="T335" s="321" t="s">
        <v>420</v>
      </c>
      <c r="U335" s="321">
        <v>0</v>
      </c>
      <c r="V335" s="321" t="s">
        <v>420</v>
      </c>
      <c r="W335" s="290">
        <v>0</v>
      </c>
      <c r="X335" s="321" t="s">
        <v>420</v>
      </c>
      <c r="Y335" s="321">
        <v>0</v>
      </c>
      <c r="Z335" s="321" t="s">
        <v>420</v>
      </c>
      <c r="AA335" s="290">
        <v>0</v>
      </c>
      <c r="AB335" s="321" t="s">
        <v>420</v>
      </c>
      <c r="AC335" s="321">
        <v>0</v>
      </c>
      <c r="AD335" s="321" t="s">
        <v>420</v>
      </c>
      <c r="AE335" s="321">
        <f t="shared" si="164"/>
        <v>0</v>
      </c>
      <c r="AF335" s="321" t="s">
        <v>420</v>
      </c>
      <c r="AG335" s="321">
        <f t="shared" si="165"/>
        <v>0</v>
      </c>
      <c r="AH335" s="321" t="s">
        <v>420</v>
      </c>
      <c r="AI335" s="385" t="s">
        <v>420</v>
      </c>
      <c r="AJ335" s="317" t="s">
        <v>420</v>
      </c>
      <c r="AK335" s="261"/>
    </row>
    <row r="336" spans="1:37" ht="47.25">
      <c r="A336" s="406" t="s">
        <v>328</v>
      </c>
      <c r="B336" s="407" t="s">
        <v>282</v>
      </c>
      <c r="C336" s="290" t="s">
        <v>420</v>
      </c>
      <c r="D336" s="293" t="s">
        <v>550</v>
      </c>
      <c r="E336" s="290">
        <v>0</v>
      </c>
      <c r="F336" s="321" t="s">
        <v>420</v>
      </c>
      <c r="G336" s="290">
        <v>0</v>
      </c>
      <c r="H336" s="321" t="s">
        <v>420</v>
      </c>
      <c r="I336" s="290">
        <v>0</v>
      </c>
      <c r="J336" s="321" t="s">
        <v>420</v>
      </c>
      <c r="K336" s="290">
        <v>0</v>
      </c>
      <c r="L336" s="321" t="s">
        <v>420</v>
      </c>
      <c r="M336" s="384">
        <v>0</v>
      </c>
      <c r="N336" s="321" t="s">
        <v>420</v>
      </c>
      <c r="O336" s="290">
        <v>0</v>
      </c>
      <c r="P336" s="321" t="s">
        <v>420</v>
      </c>
      <c r="Q336" s="290">
        <v>0</v>
      </c>
      <c r="R336" s="321" t="s">
        <v>420</v>
      </c>
      <c r="S336" s="290">
        <v>0</v>
      </c>
      <c r="T336" s="321" t="s">
        <v>420</v>
      </c>
      <c r="U336" s="321">
        <v>0</v>
      </c>
      <c r="V336" s="321" t="s">
        <v>420</v>
      </c>
      <c r="W336" s="290">
        <v>0</v>
      </c>
      <c r="X336" s="321" t="s">
        <v>420</v>
      </c>
      <c r="Y336" s="321">
        <v>0</v>
      </c>
      <c r="Z336" s="321" t="s">
        <v>420</v>
      </c>
      <c r="AA336" s="290">
        <v>0</v>
      </c>
      <c r="AB336" s="321" t="s">
        <v>420</v>
      </c>
      <c r="AC336" s="321">
        <v>0</v>
      </c>
      <c r="AD336" s="321" t="s">
        <v>420</v>
      </c>
      <c r="AE336" s="321">
        <f t="shared" si="164"/>
        <v>0</v>
      </c>
      <c r="AF336" s="321" t="s">
        <v>420</v>
      </c>
      <c r="AG336" s="321">
        <f t="shared" si="165"/>
        <v>0</v>
      </c>
      <c r="AH336" s="321" t="s">
        <v>420</v>
      </c>
      <c r="AI336" s="385" t="s">
        <v>420</v>
      </c>
      <c r="AJ336" s="317" t="s">
        <v>420</v>
      </c>
      <c r="AK336" s="261"/>
    </row>
    <row r="337" spans="1:37" ht="47.25">
      <c r="A337" s="406" t="s">
        <v>329</v>
      </c>
      <c r="B337" s="407" t="s">
        <v>284</v>
      </c>
      <c r="C337" s="293" t="s">
        <v>420</v>
      </c>
      <c r="D337" s="293" t="s">
        <v>550</v>
      </c>
      <c r="E337" s="295">
        <f t="shared" ref="E337" si="289">E338+E339</f>
        <v>0</v>
      </c>
      <c r="F337" s="321" t="s">
        <v>420</v>
      </c>
      <c r="G337" s="295">
        <v>0</v>
      </c>
      <c r="H337" s="321" t="s">
        <v>420</v>
      </c>
      <c r="I337" s="295">
        <f t="shared" ref="I337" si="290">I338+I339</f>
        <v>0</v>
      </c>
      <c r="J337" s="321" t="s">
        <v>420</v>
      </c>
      <c r="K337" s="295">
        <f t="shared" ref="K337" si="291">K338+K339</f>
        <v>0</v>
      </c>
      <c r="L337" s="321" t="s">
        <v>420</v>
      </c>
      <c r="M337" s="387">
        <f t="shared" ref="M337" si="292">M338+M339</f>
        <v>0</v>
      </c>
      <c r="N337" s="321" t="s">
        <v>420</v>
      </c>
      <c r="O337" s="295">
        <f t="shared" ref="O337" si="293">O338+O339</f>
        <v>0</v>
      </c>
      <c r="P337" s="321" t="s">
        <v>420</v>
      </c>
      <c r="Q337" s="295">
        <f t="shared" ref="Q337" si="294">Q338+Q339</f>
        <v>0</v>
      </c>
      <c r="R337" s="321" t="s">
        <v>420</v>
      </c>
      <c r="S337" s="295">
        <f t="shared" ref="S337" si="295">S338+S339</f>
        <v>0</v>
      </c>
      <c r="T337" s="321" t="s">
        <v>420</v>
      </c>
      <c r="U337" s="321">
        <v>0</v>
      </c>
      <c r="V337" s="321" t="s">
        <v>420</v>
      </c>
      <c r="W337" s="295">
        <f t="shared" ref="W337" si="296">W338+W339</f>
        <v>0</v>
      </c>
      <c r="X337" s="321" t="s">
        <v>420</v>
      </c>
      <c r="Y337" s="321">
        <v>0</v>
      </c>
      <c r="Z337" s="321" t="s">
        <v>420</v>
      </c>
      <c r="AA337" s="295">
        <f t="shared" ref="AA337" si="297">AA338+AA339</f>
        <v>0</v>
      </c>
      <c r="AB337" s="321" t="s">
        <v>420</v>
      </c>
      <c r="AC337" s="321">
        <v>0</v>
      </c>
      <c r="AD337" s="321" t="s">
        <v>420</v>
      </c>
      <c r="AE337" s="321">
        <f t="shared" si="164"/>
        <v>0</v>
      </c>
      <c r="AF337" s="321" t="s">
        <v>420</v>
      </c>
      <c r="AG337" s="321">
        <f t="shared" si="165"/>
        <v>0</v>
      </c>
      <c r="AH337" s="321" t="s">
        <v>420</v>
      </c>
      <c r="AI337" s="385" t="s">
        <v>420</v>
      </c>
      <c r="AJ337" s="318" t="s">
        <v>420</v>
      </c>
      <c r="AK337" s="261"/>
    </row>
    <row r="338" spans="1:37" ht="31.5">
      <c r="A338" s="406" t="s">
        <v>330</v>
      </c>
      <c r="B338" s="407" t="s">
        <v>286</v>
      </c>
      <c r="C338" s="290" t="s">
        <v>420</v>
      </c>
      <c r="D338" s="293" t="s">
        <v>550</v>
      </c>
      <c r="E338" s="290">
        <v>0</v>
      </c>
      <c r="F338" s="321" t="s">
        <v>420</v>
      </c>
      <c r="G338" s="290">
        <v>0</v>
      </c>
      <c r="H338" s="321" t="s">
        <v>420</v>
      </c>
      <c r="I338" s="290">
        <v>0</v>
      </c>
      <c r="J338" s="321" t="s">
        <v>420</v>
      </c>
      <c r="K338" s="290">
        <v>0</v>
      </c>
      <c r="L338" s="321" t="s">
        <v>420</v>
      </c>
      <c r="M338" s="384">
        <v>0</v>
      </c>
      <c r="N338" s="321" t="s">
        <v>420</v>
      </c>
      <c r="O338" s="290">
        <v>0</v>
      </c>
      <c r="P338" s="321" t="s">
        <v>420</v>
      </c>
      <c r="Q338" s="290">
        <v>0</v>
      </c>
      <c r="R338" s="321" t="s">
        <v>420</v>
      </c>
      <c r="S338" s="290">
        <v>0</v>
      </c>
      <c r="T338" s="321" t="s">
        <v>420</v>
      </c>
      <c r="U338" s="321">
        <v>0</v>
      </c>
      <c r="V338" s="321" t="s">
        <v>420</v>
      </c>
      <c r="W338" s="290">
        <v>0</v>
      </c>
      <c r="X338" s="321" t="s">
        <v>420</v>
      </c>
      <c r="Y338" s="321">
        <v>0</v>
      </c>
      <c r="Z338" s="321" t="s">
        <v>420</v>
      </c>
      <c r="AA338" s="290">
        <v>0</v>
      </c>
      <c r="AB338" s="321" t="s">
        <v>420</v>
      </c>
      <c r="AC338" s="321">
        <v>0</v>
      </c>
      <c r="AD338" s="321" t="s">
        <v>420</v>
      </c>
      <c r="AE338" s="321">
        <f t="shared" si="164"/>
        <v>0</v>
      </c>
      <c r="AF338" s="321" t="s">
        <v>420</v>
      </c>
      <c r="AG338" s="321">
        <f t="shared" si="165"/>
        <v>0</v>
      </c>
      <c r="AH338" s="321" t="s">
        <v>420</v>
      </c>
      <c r="AI338" s="385" t="s">
        <v>420</v>
      </c>
      <c r="AJ338" s="317" t="s">
        <v>420</v>
      </c>
      <c r="AK338" s="261"/>
    </row>
    <row r="339" spans="1:37" ht="47.25">
      <c r="A339" s="406" t="s">
        <v>331</v>
      </c>
      <c r="B339" s="407" t="s">
        <v>288</v>
      </c>
      <c r="C339" s="290" t="s">
        <v>420</v>
      </c>
      <c r="D339" s="293" t="s">
        <v>550</v>
      </c>
      <c r="E339" s="290">
        <v>0</v>
      </c>
      <c r="F339" s="321" t="s">
        <v>420</v>
      </c>
      <c r="G339" s="290">
        <v>0</v>
      </c>
      <c r="H339" s="321" t="s">
        <v>420</v>
      </c>
      <c r="I339" s="290">
        <v>0</v>
      </c>
      <c r="J339" s="321" t="s">
        <v>420</v>
      </c>
      <c r="K339" s="290">
        <v>0</v>
      </c>
      <c r="L339" s="321" t="s">
        <v>420</v>
      </c>
      <c r="M339" s="384">
        <v>0</v>
      </c>
      <c r="N339" s="321" t="s">
        <v>420</v>
      </c>
      <c r="O339" s="290">
        <v>0</v>
      </c>
      <c r="P339" s="321" t="s">
        <v>420</v>
      </c>
      <c r="Q339" s="290">
        <v>0</v>
      </c>
      <c r="R339" s="321" t="s">
        <v>420</v>
      </c>
      <c r="S339" s="290">
        <v>0</v>
      </c>
      <c r="T339" s="321" t="s">
        <v>420</v>
      </c>
      <c r="U339" s="321">
        <v>0</v>
      </c>
      <c r="V339" s="321" t="s">
        <v>420</v>
      </c>
      <c r="W339" s="290">
        <v>0</v>
      </c>
      <c r="X339" s="321" t="s">
        <v>420</v>
      </c>
      <c r="Y339" s="321">
        <v>0</v>
      </c>
      <c r="Z339" s="321" t="s">
        <v>420</v>
      </c>
      <c r="AA339" s="290">
        <v>0</v>
      </c>
      <c r="AB339" s="321" t="s">
        <v>420</v>
      </c>
      <c r="AC339" s="321">
        <v>0</v>
      </c>
      <c r="AD339" s="321" t="s">
        <v>420</v>
      </c>
      <c r="AE339" s="321">
        <f t="shared" si="164"/>
        <v>0</v>
      </c>
      <c r="AF339" s="321" t="s">
        <v>420</v>
      </c>
      <c r="AG339" s="321">
        <f t="shared" si="165"/>
        <v>0</v>
      </c>
      <c r="AH339" s="321" t="s">
        <v>420</v>
      </c>
      <c r="AI339" s="385" t="s">
        <v>420</v>
      </c>
      <c r="AJ339" s="317" t="s">
        <v>420</v>
      </c>
      <c r="AK339" s="261"/>
    </row>
    <row r="340" spans="1:37" ht="63">
      <c r="A340" s="406" t="s">
        <v>332</v>
      </c>
      <c r="B340" s="407" t="s">
        <v>290</v>
      </c>
      <c r="C340" s="293" t="s">
        <v>420</v>
      </c>
      <c r="D340" s="381" t="s">
        <v>550</v>
      </c>
      <c r="E340" s="295">
        <f t="shared" ref="E340" si="298">E341+E342</f>
        <v>0</v>
      </c>
      <c r="F340" s="321" t="s">
        <v>420</v>
      </c>
      <c r="G340" s="295">
        <v>0</v>
      </c>
      <c r="H340" s="321" t="s">
        <v>420</v>
      </c>
      <c r="I340" s="295">
        <f t="shared" ref="I340" si="299">I341+I342</f>
        <v>0</v>
      </c>
      <c r="J340" s="321" t="s">
        <v>420</v>
      </c>
      <c r="K340" s="295">
        <f t="shared" ref="K340" si="300">K341+K342</f>
        <v>0</v>
      </c>
      <c r="L340" s="321" t="s">
        <v>420</v>
      </c>
      <c r="M340" s="387">
        <f t="shared" ref="M340" si="301">M341+M342</f>
        <v>0</v>
      </c>
      <c r="N340" s="321" t="s">
        <v>420</v>
      </c>
      <c r="O340" s="295">
        <f t="shared" ref="O340" si="302">O341+O342</f>
        <v>0</v>
      </c>
      <c r="P340" s="321" t="s">
        <v>420</v>
      </c>
      <c r="Q340" s="295">
        <f t="shared" ref="Q340" si="303">Q341+Q342</f>
        <v>0</v>
      </c>
      <c r="R340" s="321" t="s">
        <v>420</v>
      </c>
      <c r="S340" s="295">
        <f t="shared" ref="S340" si="304">S341+S342</f>
        <v>0</v>
      </c>
      <c r="T340" s="321" t="s">
        <v>420</v>
      </c>
      <c r="U340" s="321">
        <v>0</v>
      </c>
      <c r="V340" s="321" t="s">
        <v>420</v>
      </c>
      <c r="W340" s="295">
        <f t="shared" ref="W340" si="305">W341+W342</f>
        <v>0</v>
      </c>
      <c r="X340" s="321" t="s">
        <v>420</v>
      </c>
      <c r="Y340" s="321">
        <v>0</v>
      </c>
      <c r="Z340" s="321" t="s">
        <v>420</v>
      </c>
      <c r="AA340" s="295">
        <f t="shared" ref="AA340" si="306">AA341+AA342</f>
        <v>0</v>
      </c>
      <c r="AB340" s="321" t="s">
        <v>420</v>
      </c>
      <c r="AC340" s="321">
        <v>0</v>
      </c>
      <c r="AD340" s="321" t="s">
        <v>420</v>
      </c>
      <c r="AE340" s="321">
        <f t="shared" si="164"/>
        <v>0</v>
      </c>
      <c r="AF340" s="321" t="s">
        <v>420</v>
      </c>
      <c r="AG340" s="321">
        <f t="shared" si="165"/>
        <v>0</v>
      </c>
      <c r="AH340" s="321" t="s">
        <v>420</v>
      </c>
      <c r="AI340" s="385" t="s">
        <v>420</v>
      </c>
      <c r="AJ340" s="318" t="s">
        <v>420</v>
      </c>
      <c r="AK340" s="261"/>
    </row>
    <row r="341" spans="1:37" ht="63">
      <c r="A341" s="406" t="s">
        <v>333</v>
      </c>
      <c r="B341" s="407" t="s">
        <v>292</v>
      </c>
      <c r="C341" s="290" t="s">
        <v>420</v>
      </c>
      <c r="D341" s="381" t="s">
        <v>550</v>
      </c>
      <c r="E341" s="290">
        <v>0</v>
      </c>
      <c r="F341" s="321" t="s">
        <v>420</v>
      </c>
      <c r="G341" s="290">
        <v>0</v>
      </c>
      <c r="H341" s="321" t="s">
        <v>420</v>
      </c>
      <c r="I341" s="290">
        <v>0</v>
      </c>
      <c r="J341" s="321" t="s">
        <v>420</v>
      </c>
      <c r="K341" s="290">
        <v>0</v>
      </c>
      <c r="L341" s="321" t="s">
        <v>420</v>
      </c>
      <c r="M341" s="384">
        <v>0</v>
      </c>
      <c r="N341" s="321" t="s">
        <v>420</v>
      </c>
      <c r="O341" s="290">
        <v>0</v>
      </c>
      <c r="P341" s="321" t="s">
        <v>420</v>
      </c>
      <c r="Q341" s="290">
        <v>0</v>
      </c>
      <c r="R341" s="321" t="s">
        <v>420</v>
      </c>
      <c r="S341" s="290">
        <v>0</v>
      </c>
      <c r="T341" s="321" t="s">
        <v>420</v>
      </c>
      <c r="U341" s="321">
        <v>0</v>
      </c>
      <c r="V341" s="321" t="s">
        <v>420</v>
      </c>
      <c r="W341" s="290">
        <v>0</v>
      </c>
      <c r="X341" s="321" t="s">
        <v>420</v>
      </c>
      <c r="Y341" s="321">
        <v>0</v>
      </c>
      <c r="Z341" s="321" t="s">
        <v>420</v>
      </c>
      <c r="AA341" s="290">
        <v>0</v>
      </c>
      <c r="AB341" s="321" t="s">
        <v>420</v>
      </c>
      <c r="AC341" s="321">
        <v>0</v>
      </c>
      <c r="AD341" s="321" t="s">
        <v>420</v>
      </c>
      <c r="AE341" s="321">
        <f t="shared" ref="AE341:AE349" si="307">I341-M341</f>
        <v>0</v>
      </c>
      <c r="AF341" s="321" t="s">
        <v>420</v>
      </c>
      <c r="AG341" s="321">
        <f t="shared" si="165"/>
        <v>0</v>
      </c>
      <c r="AH341" s="321" t="s">
        <v>420</v>
      </c>
      <c r="AI341" s="385" t="s">
        <v>420</v>
      </c>
      <c r="AJ341" s="317" t="s">
        <v>420</v>
      </c>
      <c r="AK341" s="261"/>
    </row>
    <row r="342" spans="1:37" ht="47.25">
      <c r="A342" s="406" t="s">
        <v>334</v>
      </c>
      <c r="B342" s="407" t="s">
        <v>294</v>
      </c>
      <c r="C342" s="290" t="s">
        <v>420</v>
      </c>
      <c r="D342" s="381" t="s">
        <v>550</v>
      </c>
      <c r="E342" s="290">
        <v>0</v>
      </c>
      <c r="F342" s="321" t="s">
        <v>420</v>
      </c>
      <c r="G342" s="290">
        <v>0</v>
      </c>
      <c r="H342" s="321" t="s">
        <v>420</v>
      </c>
      <c r="I342" s="290">
        <v>0</v>
      </c>
      <c r="J342" s="321" t="s">
        <v>420</v>
      </c>
      <c r="K342" s="290">
        <v>0</v>
      </c>
      <c r="L342" s="321" t="s">
        <v>420</v>
      </c>
      <c r="M342" s="384">
        <v>0</v>
      </c>
      <c r="N342" s="321" t="s">
        <v>420</v>
      </c>
      <c r="O342" s="290">
        <v>0</v>
      </c>
      <c r="P342" s="321" t="s">
        <v>420</v>
      </c>
      <c r="Q342" s="290">
        <v>0</v>
      </c>
      <c r="R342" s="321" t="s">
        <v>420</v>
      </c>
      <c r="S342" s="290">
        <v>0</v>
      </c>
      <c r="T342" s="321" t="s">
        <v>420</v>
      </c>
      <c r="U342" s="321">
        <v>0</v>
      </c>
      <c r="V342" s="321" t="s">
        <v>420</v>
      </c>
      <c r="W342" s="290">
        <v>0</v>
      </c>
      <c r="X342" s="321" t="s">
        <v>420</v>
      </c>
      <c r="Y342" s="321">
        <v>0</v>
      </c>
      <c r="Z342" s="321" t="s">
        <v>420</v>
      </c>
      <c r="AA342" s="290">
        <v>0</v>
      </c>
      <c r="AB342" s="321" t="s">
        <v>420</v>
      </c>
      <c r="AC342" s="321">
        <v>0</v>
      </c>
      <c r="AD342" s="321" t="s">
        <v>420</v>
      </c>
      <c r="AE342" s="321">
        <f t="shared" si="307"/>
        <v>0</v>
      </c>
      <c r="AF342" s="321" t="s">
        <v>420</v>
      </c>
      <c r="AG342" s="321">
        <f t="shared" ref="AG342:AG349" si="308">M342-O342</f>
        <v>0</v>
      </c>
      <c r="AH342" s="321" t="s">
        <v>420</v>
      </c>
      <c r="AI342" s="385" t="s">
        <v>420</v>
      </c>
      <c r="AJ342" s="317" t="s">
        <v>420</v>
      </c>
      <c r="AK342" s="261"/>
    </row>
    <row r="343" spans="1:37" ht="31.5">
      <c r="A343" s="406" t="s">
        <v>335</v>
      </c>
      <c r="B343" s="407" t="s">
        <v>296</v>
      </c>
      <c r="C343" s="293" t="s">
        <v>420</v>
      </c>
      <c r="D343" s="381" t="s">
        <v>550</v>
      </c>
      <c r="E343" s="295">
        <f t="shared" ref="E343" si="309">SUM(E344)</f>
        <v>51.044777824087632</v>
      </c>
      <c r="F343" s="321" t="s">
        <v>420</v>
      </c>
      <c r="G343" s="295">
        <v>0</v>
      </c>
      <c r="H343" s="321" t="s">
        <v>420</v>
      </c>
      <c r="I343" s="295">
        <f t="shared" ref="I343" si="310">SUM(I344)</f>
        <v>51.044777824087632</v>
      </c>
      <c r="J343" s="321" t="s">
        <v>420</v>
      </c>
      <c r="K343" s="295">
        <f t="shared" ref="K343" si="311">SUM(K344)</f>
        <v>8.5544736522327991</v>
      </c>
      <c r="L343" s="321" t="s">
        <v>420</v>
      </c>
      <c r="M343" s="387">
        <f t="shared" ref="M343" si="312">SUM(M344)</f>
        <v>0</v>
      </c>
      <c r="N343" s="321" t="s">
        <v>420</v>
      </c>
      <c r="O343" s="295">
        <f t="shared" ref="O343" si="313">SUM(O344)</f>
        <v>0</v>
      </c>
      <c r="P343" s="321" t="s">
        <v>420</v>
      </c>
      <c r="Q343" s="295">
        <f t="shared" ref="Q343" si="314">SUM(Q344)</f>
        <v>0</v>
      </c>
      <c r="R343" s="321" t="s">
        <v>420</v>
      </c>
      <c r="S343" s="295">
        <f t="shared" ref="S343" si="315">SUM(S344)</f>
        <v>3.1532881355932205</v>
      </c>
      <c r="T343" s="321" t="s">
        <v>420</v>
      </c>
      <c r="U343" s="321">
        <v>0</v>
      </c>
      <c r="V343" s="321" t="s">
        <v>420</v>
      </c>
      <c r="W343" s="295">
        <f t="shared" ref="W343" si="316">SUM(W344)</f>
        <v>0</v>
      </c>
      <c r="X343" s="321" t="s">
        <v>420</v>
      </c>
      <c r="Y343" s="321">
        <v>0</v>
      </c>
      <c r="Z343" s="321" t="s">
        <v>420</v>
      </c>
      <c r="AA343" s="295">
        <f t="shared" ref="AA343" si="317">SUM(AA344)</f>
        <v>5.401185516639579</v>
      </c>
      <c r="AB343" s="321" t="s">
        <v>420</v>
      </c>
      <c r="AC343" s="321">
        <v>0</v>
      </c>
      <c r="AD343" s="321" t="s">
        <v>420</v>
      </c>
      <c r="AE343" s="321">
        <f t="shared" si="307"/>
        <v>51.044777824087632</v>
      </c>
      <c r="AF343" s="321" t="s">
        <v>420</v>
      </c>
      <c r="AG343" s="321">
        <f t="shared" si="308"/>
        <v>0</v>
      </c>
      <c r="AH343" s="321" t="s">
        <v>420</v>
      </c>
      <c r="AI343" s="385" t="s">
        <v>420</v>
      </c>
      <c r="AJ343" s="318" t="s">
        <v>420</v>
      </c>
      <c r="AK343" s="261"/>
    </row>
    <row r="344" spans="1:37" ht="31.5">
      <c r="A344" s="340" t="s">
        <v>335</v>
      </c>
      <c r="B344" s="324" t="s">
        <v>544</v>
      </c>
      <c r="C344" s="318" t="s">
        <v>4</v>
      </c>
      <c r="D344" s="318" t="s">
        <v>666</v>
      </c>
      <c r="E344" s="260">
        <v>51.044777824087632</v>
      </c>
      <c r="F344" s="320" t="s">
        <v>420</v>
      </c>
      <c r="G344" s="260">
        <v>0</v>
      </c>
      <c r="H344" s="320" t="s">
        <v>420</v>
      </c>
      <c r="I344" s="260">
        <v>51.044777824087632</v>
      </c>
      <c r="J344" s="320" t="s">
        <v>420</v>
      </c>
      <c r="K344" s="260">
        <v>8.5544736522327991</v>
      </c>
      <c r="L344" s="320" t="s">
        <v>420</v>
      </c>
      <c r="M344" s="390">
        <v>0</v>
      </c>
      <c r="N344" s="320" t="s">
        <v>420</v>
      </c>
      <c r="O344" s="260">
        <v>0</v>
      </c>
      <c r="P344" s="320" t="s">
        <v>420</v>
      </c>
      <c r="Q344" s="260">
        <v>0</v>
      </c>
      <c r="R344" s="320" t="s">
        <v>420</v>
      </c>
      <c r="S344" s="260">
        <v>3.1532881355932205</v>
      </c>
      <c r="T344" s="320" t="s">
        <v>420</v>
      </c>
      <c r="U344" s="320">
        <v>0</v>
      </c>
      <c r="V344" s="320" t="s">
        <v>420</v>
      </c>
      <c r="W344" s="260">
        <v>0</v>
      </c>
      <c r="X344" s="320" t="s">
        <v>420</v>
      </c>
      <c r="Y344" s="320">
        <v>0</v>
      </c>
      <c r="Z344" s="320" t="s">
        <v>420</v>
      </c>
      <c r="AA344" s="260">
        <v>5.401185516639579</v>
      </c>
      <c r="AB344" s="320" t="s">
        <v>420</v>
      </c>
      <c r="AC344" s="320">
        <v>0</v>
      </c>
      <c r="AD344" s="320" t="s">
        <v>420</v>
      </c>
      <c r="AE344" s="320">
        <f t="shared" si="307"/>
        <v>51.044777824087632</v>
      </c>
      <c r="AF344" s="320" t="s">
        <v>420</v>
      </c>
      <c r="AG344" s="320">
        <f t="shared" si="308"/>
        <v>0</v>
      </c>
      <c r="AH344" s="320" t="s">
        <v>420</v>
      </c>
      <c r="AI344" s="385" t="s">
        <v>420</v>
      </c>
      <c r="AJ344" s="318" t="s">
        <v>58</v>
      </c>
      <c r="AK344" s="261"/>
    </row>
    <row r="345" spans="1:37" ht="47.25">
      <c r="A345" s="406" t="s">
        <v>336</v>
      </c>
      <c r="B345" s="407" t="s">
        <v>298</v>
      </c>
      <c r="C345" s="293" t="s">
        <v>420</v>
      </c>
      <c r="D345" s="293" t="s">
        <v>550</v>
      </c>
      <c r="E345" s="295">
        <v>0</v>
      </c>
      <c r="F345" s="321" t="s">
        <v>420</v>
      </c>
      <c r="G345" s="295">
        <v>0</v>
      </c>
      <c r="H345" s="321" t="s">
        <v>420</v>
      </c>
      <c r="I345" s="295">
        <v>0</v>
      </c>
      <c r="J345" s="321" t="s">
        <v>420</v>
      </c>
      <c r="K345" s="295">
        <v>0</v>
      </c>
      <c r="L345" s="321" t="s">
        <v>420</v>
      </c>
      <c r="M345" s="387">
        <v>0</v>
      </c>
      <c r="N345" s="321" t="s">
        <v>420</v>
      </c>
      <c r="O345" s="295">
        <v>0</v>
      </c>
      <c r="P345" s="321" t="s">
        <v>420</v>
      </c>
      <c r="Q345" s="295">
        <v>0</v>
      </c>
      <c r="R345" s="321" t="s">
        <v>420</v>
      </c>
      <c r="S345" s="295">
        <v>0</v>
      </c>
      <c r="T345" s="321" t="s">
        <v>420</v>
      </c>
      <c r="U345" s="321">
        <v>0</v>
      </c>
      <c r="V345" s="321" t="s">
        <v>420</v>
      </c>
      <c r="W345" s="295">
        <v>0</v>
      </c>
      <c r="X345" s="321" t="s">
        <v>420</v>
      </c>
      <c r="Y345" s="321">
        <v>0</v>
      </c>
      <c r="Z345" s="321" t="s">
        <v>420</v>
      </c>
      <c r="AA345" s="295">
        <v>0</v>
      </c>
      <c r="AB345" s="321" t="s">
        <v>420</v>
      </c>
      <c r="AC345" s="321">
        <v>0</v>
      </c>
      <c r="AD345" s="321" t="s">
        <v>420</v>
      </c>
      <c r="AE345" s="321">
        <f t="shared" si="307"/>
        <v>0</v>
      </c>
      <c r="AF345" s="321" t="s">
        <v>420</v>
      </c>
      <c r="AG345" s="321">
        <f t="shared" si="308"/>
        <v>0</v>
      </c>
      <c r="AH345" s="321" t="s">
        <v>420</v>
      </c>
      <c r="AI345" s="385" t="s">
        <v>420</v>
      </c>
      <c r="AJ345" s="318" t="s">
        <v>420</v>
      </c>
      <c r="AK345" s="261"/>
    </row>
    <row r="346" spans="1:37" ht="31.5">
      <c r="A346" s="406" t="s">
        <v>337</v>
      </c>
      <c r="B346" s="407" t="s">
        <v>300</v>
      </c>
      <c r="C346" s="293" t="s">
        <v>420</v>
      </c>
      <c r="D346" s="293" t="s">
        <v>550</v>
      </c>
      <c r="E346" s="295">
        <v>0</v>
      </c>
      <c r="F346" s="321" t="s">
        <v>420</v>
      </c>
      <c r="G346" s="295">
        <v>0</v>
      </c>
      <c r="H346" s="321" t="s">
        <v>420</v>
      </c>
      <c r="I346" s="295">
        <v>0</v>
      </c>
      <c r="J346" s="321" t="s">
        <v>420</v>
      </c>
      <c r="K346" s="295">
        <v>0</v>
      </c>
      <c r="L346" s="321" t="s">
        <v>420</v>
      </c>
      <c r="M346" s="387">
        <v>0</v>
      </c>
      <c r="N346" s="321" t="s">
        <v>420</v>
      </c>
      <c r="O346" s="295">
        <v>0</v>
      </c>
      <c r="P346" s="321" t="s">
        <v>420</v>
      </c>
      <c r="Q346" s="295">
        <v>0</v>
      </c>
      <c r="R346" s="321" t="s">
        <v>420</v>
      </c>
      <c r="S346" s="295">
        <v>0</v>
      </c>
      <c r="T346" s="321" t="s">
        <v>420</v>
      </c>
      <c r="U346" s="321">
        <v>0</v>
      </c>
      <c r="V346" s="321" t="s">
        <v>420</v>
      </c>
      <c r="W346" s="295">
        <v>0</v>
      </c>
      <c r="X346" s="321" t="s">
        <v>420</v>
      </c>
      <c r="Y346" s="321">
        <v>0</v>
      </c>
      <c r="Z346" s="321" t="s">
        <v>420</v>
      </c>
      <c r="AA346" s="295">
        <v>0</v>
      </c>
      <c r="AB346" s="321" t="s">
        <v>420</v>
      </c>
      <c r="AC346" s="321">
        <v>0</v>
      </c>
      <c r="AD346" s="321" t="s">
        <v>420</v>
      </c>
      <c r="AE346" s="321">
        <f t="shared" si="307"/>
        <v>0</v>
      </c>
      <c r="AF346" s="321" t="s">
        <v>420</v>
      </c>
      <c r="AG346" s="321">
        <f t="shared" si="308"/>
        <v>0</v>
      </c>
      <c r="AH346" s="321" t="s">
        <v>420</v>
      </c>
      <c r="AI346" s="385" t="s">
        <v>420</v>
      </c>
      <c r="AJ346" s="318" t="s">
        <v>420</v>
      </c>
      <c r="AK346" s="261"/>
    </row>
    <row r="347" spans="1:37" ht="31.5">
      <c r="A347" s="406"/>
      <c r="B347" s="293" t="s">
        <v>545</v>
      </c>
      <c r="C347" s="293"/>
      <c r="D347" s="293" t="s">
        <v>550</v>
      </c>
      <c r="E347" s="295">
        <v>0</v>
      </c>
      <c r="F347" s="321" t="s">
        <v>420</v>
      </c>
      <c r="G347" s="295">
        <v>0</v>
      </c>
      <c r="H347" s="321" t="s">
        <v>420</v>
      </c>
      <c r="I347" s="295">
        <v>0</v>
      </c>
      <c r="J347" s="321" t="s">
        <v>420</v>
      </c>
      <c r="K347" s="295">
        <v>0</v>
      </c>
      <c r="L347" s="321" t="s">
        <v>420</v>
      </c>
      <c r="M347" s="387">
        <v>0</v>
      </c>
      <c r="N347" s="321" t="s">
        <v>420</v>
      </c>
      <c r="O347" s="295">
        <v>0</v>
      </c>
      <c r="P347" s="321" t="s">
        <v>420</v>
      </c>
      <c r="Q347" s="295">
        <v>0</v>
      </c>
      <c r="R347" s="321" t="s">
        <v>420</v>
      </c>
      <c r="S347" s="295">
        <v>0</v>
      </c>
      <c r="T347" s="321" t="s">
        <v>420</v>
      </c>
      <c r="U347" s="321">
        <v>0</v>
      </c>
      <c r="V347" s="321" t="s">
        <v>420</v>
      </c>
      <c r="W347" s="295">
        <v>0</v>
      </c>
      <c r="X347" s="321" t="s">
        <v>420</v>
      </c>
      <c r="Y347" s="321">
        <v>0</v>
      </c>
      <c r="Z347" s="321" t="s">
        <v>420</v>
      </c>
      <c r="AA347" s="295">
        <v>0</v>
      </c>
      <c r="AB347" s="321" t="s">
        <v>420</v>
      </c>
      <c r="AC347" s="321">
        <v>0</v>
      </c>
      <c r="AD347" s="321" t="s">
        <v>420</v>
      </c>
      <c r="AE347" s="321">
        <f t="shared" si="307"/>
        <v>0</v>
      </c>
      <c r="AF347" s="321" t="s">
        <v>420</v>
      </c>
      <c r="AG347" s="321">
        <f t="shared" si="308"/>
        <v>0</v>
      </c>
      <c r="AH347" s="321" t="s">
        <v>420</v>
      </c>
      <c r="AI347" s="385" t="s">
        <v>420</v>
      </c>
      <c r="AJ347" s="388" t="s">
        <v>420</v>
      </c>
      <c r="AK347" s="261"/>
    </row>
    <row r="348" spans="1:37" ht="15.75">
      <c r="A348" s="406"/>
      <c r="B348" s="407" t="s">
        <v>546</v>
      </c>
      <c r="C348" s="293" t="s">
        <v>13</v>
      </c>
      <c r="D348" s="293" t="s">
        <v>550</v>
      </c>
      <c r="E348" s="295">
        <v>0</v>
      </c>
      <c r="F348" s="321" t="s">
        <v>420</v>
      </c>
      <c r="G348" s="295">
        <v>1758.28802756</v>
      </c>
      <c r="H348" s="321" t="s">
        <v>420</v>
      </c>
      <c r="I348" s="295">
        <v>0</v>
      </c>
      <c r="J348" s="321" t="s">
        <v>420</v>
      </c>
      <c r="K348" s="295">
        <v>0</v>
      </c>
      <c r="L348" s="321" t="s">
        <v>420</v>
      </c>
      <c r="M348" s="387">
        <v>0</v>
      </c>
      <c r="N348" s="321" t="s">
        <v>420</v>
      </c>
      <c r="O348" s="295">
        <v>0</v>
      </c>
      <c r="P348" s="321" t="s">
        <v>420</v>
      </c>
      <c r="Q348" s="295">
        <v>0</v>
      </c>
      <c r="R348" s="321" t="s">
        <v>420</v>
      </c>
      <c r="S348" s="295">
        <v>0</v>
      </c>
      <c r="T348" s="321" t="s">
        <v>420</v>
      </c>
      <c r="U348" s="321">
        <v>0</v>
      </c>
      <c r="V348" s="321" t="s">
        <v>420</v>
      </c>
      <c r="W348" s="295">
        <v>0</v>
      </c>
      <c r="X348" s="321" t="s">
        <v>420</v>
      </c>
      <c r="Y348" s="321">
        <v>0</v>
      </c>
      <c r="Z348" s="321" t="s">
        <v>420</v>
      </c>
      <c r="AA348" s="295">
        <v>0</v>
      </c>
      <c r="AB348" s="321" t="s">
        <v>420</v>
      </c>
      <c r="AC348" s="321">
        <v>0</v>
      </c>
      <c r="AD348" s="321" t="s">
        <v>420</v>
      </c>
      <c r="AE348" s="321">
        <f t="shared" si="307"/>
        <v>0</v>
      </c>
      <c r="AF348" s="321" t="s">
        <v>420</v>
      </c>
      <c r="AG348" s="321">
        <f t="shared" si="308"/>
        <v>0</v>
      </c>
      <c r="AH348" s="321" t="s">
        <v>420</v>
      </c>
      <c r="AI348" s="385" t="s">
        <v>420</v>
      </c>
      <c r="AJ348" s="388" t="s">
        <v>420</v>
      </c>
      <c r="AK348" s="261"/>
    </row>
    <row r="349" spans="1:37" ht="31.5">
      <c r="A349" s="406"/>
      <c r="B349" s="407" t="s">
        <v>52</v>
      </c>
      <c r="C349" s="293" t="s">
        <v>13</v>
      </c>
      <c r="D349" s="293" t="s">
        <v>550</v>
      </c>
      <c r="E349" s="295">
        <v>0</v>
      </c>
      <c r="F349" s="321" t="s">
        <v>420</v>
      </c>
      <c r="G349" s="290">
        <v>1032.1420000000001</v>
      </c>
      <c r="H349" s="321" t="s">
        <v>420</v>
      </c>
      <c r="I349" s="341">
        <v>0</v>
      </c>
      <c r="J349" s="321" t="s">
        <v>420</v>
      </c>
      <c r="K349" s="341">
        <v>0</v>
      </c>
      <c r="L349" s="321" t="s">
        <v>420</v>
      </c>
      <c r="M349" s="409">
        <v>0</v>
      </c>
      <c r="N349" s="321" t="s">
        <v>420</v>
      </c>
      <c r="O349" s="341">
        <v>0</v>
      </c>
      <c r="P349" s="321" t="s">
        <v>420</v>
      </c>
      <c r="Q349" s="341">
        <v>0</v>
      </c>
      <c r="R349" s="321" t="s">
        <v>420</v>
      </c>
      <c r="S349" s="341">
        <v>0</v>
      </c>
      <c r="T349" s="321" t="s">
        <v>420</v>
      </c>
      <c r="U349" s="321">
        <v>0</v>
      </c>
      <c r="V349" s="321" t="s">
        <v>420</v>
      </c>
      <c r="W349" s="341">
        <v>0</v>
      </c>
      <c r="X349" s="321" t="s">
        <v>420</v>
      </c>
      <c r="Y349" s="321">
        <v>0</v>
      </c>
      <c r="Z349" s="321" t="s">
        <v>420</v>
      </c>
      <c r="AA349" s="341">
        <v>0</v>
      </c>
      <c r="AB349" s="321" t="s">
        <v>420</v>
      </c>
      <c r="AC349" s="321">
        <v>0</v>
      </c>
      <c r="AD349" s="321" t="s">
        <v>420</v>
      </c>
      <c r="AE349" s="321">
        <f t="shared" si="307"/>
        <v>0</v>
      </c>
      <c r="AF349" s="321" t="s">
        <v>420</v>
      </c>
      <c r="AG349" s="321">
        <f t="shared" si="308"/>
        <v>0</v>
      </c>
      <c r="AH349" s="321" t="s">
        <v>420</v>
      </c>
      <c r="AI349" s="385" t="s">
        <v>420</v>
      </c>
      <c r="AJ349" s="388" t="s">
        <v>420</v>
      </c>
      <c r="AK349" s="261"/>
    </row>
    <row r="350" spans="1:37">
      <c r="B350" s="262"/>
      <c r="C350" s="262"/>
      <c r="D350" s="262"/>
      <c r="AJ350" s="262"/>
    </row>
    <row r="351" spans="1:37">
      <c r="B351" s="262"/>
      <c r="C351" s="262"/>
      <c r="D351" s="262"/>
      <c r="E351" s="261"/>
      <c r="F351" s="261"/>
      <c r="G351" s="261"/>
      <c r="H351" s="261"/>
      <c r="I351" s="261"/>
      <c r="J351" s="261"/>
      <c r="K351" s="261"/>
      <c r="L351" s="261"/>
      <c r="M351" s="261"/>
      <c r="N351" s="261"/>
      <c r="O351" s="261"/>
      <c r="P351" s="261"/>
      <c r="Q351" s="261"/>
      <c r="R351" s="261"/>
      <c r="S351" s="261"/>
      <c r="T351" s="261"/>
      <c r="U351" s="261"/>
      <c r="V351" s="261"/>
      <c r="W351" s="261"/>
      <c r="X351" s="261"/>
      <c r="Y351" s="261"/>
      <c r="Z351" s="261"/>
      <c r="AA351" s="261"/>
      <c r="AB351" s="261"/>
      <c r="AC351" s="261"/>
      <c r="AD351" s="261"/>
      <c r="AE351" s="261"/>
      <c r="AF351" s="261"/>
      <c r="AG351" s="261"/>
      <c r="AH351" s="261"/>
      <c r="AI351" s="261"/>
      <c r="AJ351" s="262"/>
    </row>
    <row r="352" spans="1:37">
      <c r="B352" s="262"/>
      <c r="C352" s="262"/>
      <c r="D352" s="262"/>
      <c r="E352" s="261"/>
      <c r="F352" s="261"/>
      <c r="G352" s="261"/>
      <c r="H352" s="261"/>
      <c r="I352" s="261"/>
      <c r="J352" s="261"/>
      <c r="K352" s="261"/>
      <c r="L352" s="261"/>
      <c r="M352" s="261"/>
      <c r="N352" s="261"/>
      <c r="O352" s="261"/>
      <c r="P352" s="261"/>
      <c r="Q352" s="261"/>
      <c r="R352" s="261"/>
      <c r="S352" s="261"/>
      <c r="T352" s="261"/>
      <c r="U352" s="261"/>
      <c r="V352" s="261"/>
      <c r="W352" s="261"/>
      <c r="X352" s="261"/>
      <c r="Y352" s="261"/>
      <c r="Z352" s="261"/>
      <c r="AA352" s="261"/>
      <c r="AB352" s="261"/>
      <c r="AC352" s="261"/>
      <c r="AJ352" s="262"/>
    </row>
    <row r="353" spans="2:36">
      <c r="B353" s="262"/>
      <c r="C353" s="262"/>
      <c r="D353" s="262"/>
      <c r="N353" s="262"/>
      <c r="O353" s="262"/>
      <c r="P353" s="262"/>
      <c r="Q353" s="262"/>
      <c r="AJ353" s="262"/>
    </row>
    <row r="354" spans="2:36">
      <c r="B354" s="262"/>
      <c r="C354" s="262"/>
      <c r="D354" s="262"/>
      <c r="N354" s="262"/>
      <c r="O354" s="262"/>
      <c r="P354" s="262"/>
      <c r="Q354" s="262"/>
      <c r="AJ354" s="262"/>
    </row>
  </sheetData>
  <autoFilter ref="A20:AL351"/>
  <mergeCells count="36">
    <mergeCell ref="N17:Q17"/>
    <mergeCell ref="R17:U17"/>
    <mergeCell ref="P18:Q18"/>
    <mergeCell ref="R18:S18"/>
    <mergeCell ref="T18:U18"/>
    <mergeCell ref="H16:I18"/>
    <mergeCell ref="J18:K18"/>
    <mergeCell ref="L18:M18"/>
    <mergeCell ref="A16:A19"/>
    <mergeCell ref="B16:B19"/>
    <mergeCell ref="E16:E19"/>
    <mergeCell ref="D16:D19"/>
    <mergeCell ref="J17:M17"/>
    <mergeCell ref="AJ16:AJ19"/>
    <mergeCell ref="V17:Y17"/>
    <mergeCell ref="Z17:AC17"/>
    <mergeCell ref="Z18:AA18"/>
    <mergeCell ref="AB18:AC18"/>
    <mergeCell ref="V18:W18"/>
    <mergeCell ref="X18:Y18"/>
    <mergeCell ref="A2:AI2"/>
    <mergeCell ref="A4:AI4"/>
    <mergeCell ref="A7:AI7"/>
    <mergeCell ref="A10:AI10"/>
    <mergeCell ref="J16:AC16"/>
    <mergeCell ref="AD16:AE18"/>
    <mergeCell ref="AF16:AI16"/>
    <mergeCell ref="AF17:AG18"/>
    <mergeCell ref="AH17:AI18"/>
    <mergeCell ref="A5:AI5"/>
    <mergeCell ref="A8:AI8"/>
    <mergeCell ref="A11:AI11"/>
    <mergeCell ref="A12:AI12"/>
    <mergeCell ref="C16:C19"/>
    <mergeCell ref="F16:G18"/>
    <mergeCell ref="N18:O18"/>
  </mergeCells>
  <pageMargins left="0.7" right="0.7" top="0.75" bottom="0.75" header="0.3" footer="0.3"/>
  <pageSetup paperSize="9" scale="7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F688"/>
  <sheetViews>
    <sheetView zoomScale="65" zoomScaleNormal="65" workbookViewId="0">
      <pane xSplit="4" ySplit="20" topLeftCell="E21" activePane="bottomRight" state="frozen"/>
      <selection pane="topRight" activeCell="E1" sqref="E1"/>
      <selection pane="bottomLeft" activeCell="A21" sqref="A21"/>
      <selection pane="bottomRight" activeCell="H29" sqref="H29"/>
    </sheetView>
  </sheetViews>
  <sheetFormatPr defaultRowHeight="15.75"/>
  <cols>
    <col min="1" max="1" width="9.140625" style="1"/>
    <col min="2" max="2" width="53.85546875" style="1" customWidth="1"/>
    <col min="3" max="3" width="11.28515625" style="1" customWidth="1"/>
    <col min="4" max="4" width="21.85546875" style="1" customWidth="1"/>
    <col min="5" max="24" width="13.85546875" style="410" customWidth="1"/>
    <col min="25" max="26" width="9.140625" style="412" customWidth="1"/>
    <col min="27" max="32" width="9.140625" style="412"/>
    <col min="33" max="66" width="9.140625" style="1"/>
    <col min="67" max="245" width="9.140625" style="28"/>
    <col min="246" max="246" width="42.140625" style="28" bestFit="1" customWidth="1"/>
    <col min="247" max="247" width="8.140625" style="28" customWidth="1"/>
    <col min="248" max="248" width="6.85546875" style="28" customWidth="1"/>
    <col min="249" max="249" width="6.5703125" style="28" customWidth="1"/>
    <col min="250" max="250" width="12" style="28" customWidth="1"/>
    <col min="251" max="251" width="8.5703125" style="28" customWidth="1"/>
    <col min="252" max="252" width="7.28515625" style="28" customWidth="1"/>
    <col min="253" max="253" width="7.42578125" style="28" customWidth="1"/>
    <col min="254" max="254" width="7.28515625" style="28" customWidth="1"/>
    <col min="255" max="255" width="9" style="28" customWidth="1"/>
    <col min="256" max="256" width="8.85546875" style="28" customWidth="1"/>
    <col min="257" max="260" width="7.42578125" style="28" customWidth="1"/>
    <col min="261" max="261" width="7.85546875" style="28" customWidth="1"/>
    <col min="262" max="262" width="9.140625" style="28"/>
    <col min="263" max="263" width="7" style="28" customWidth="1"/>
    <col min="264" max="264" width="8.5703125" style="28" customWidth="1"/>
    <col min="265" max="265" width="8.7109375" style="28" customWidth="1"/>
    <col min="266" max="266" width="8.85546875" style="28" customWidth="1"/>
    <col min="267" max="267" width="11.5703125" style="28" bestFit="1" customWidth="1"/>
    <col min="268" max="268" width="13.7109375" style="28" customWidth="1"/>
    <col min="269" max="269" width="11.7109375" style="28" bestFit="1" customWidth="1"/>
    <col min="270" max="270" width="10" style="28" bestFit="1" customWidth="1"/>
    <col min="271" max="271" width="8.85546875" style="28" customWidth="1"/>
    <col min="272" max="272" width="10.42578125" style="28" customWidth="1"/>
    <col min="273" max="273" width="11.28515625" style="28" customWidth="1"/>
    <col min="274" max="274" width="8.85546875" style="28" customWidth="1"/>
    <col min="275" max="275" width="10.7109375" style="28" customWidth="1"/>
    <col min="276" max="276" width="9.140625" style="28"/>
    <col min="277" max="277" width="6.7109375" style="28" customWidth="1"/>
    <col min="278" max="278" width="8.140625" style="28" customWidth="1"/>
    <col min="279" max="279" width="9.28515625" style="28" customWidth="1"/>
    <col min="280" max="280" width="11.7109375" style="28" customWidth="1"/>
    <col min="281" max="501" width="9.140625" style="28"/>
    <col min="502" max="502" width="42.140625" style="28" bestFit="1" customWidth="1"/>
    <col min="503" max="503" width="8.140625" style="28" customWidth="1"/>
    <col min="504" max="504" width="6.85546875" style="28" customWidth="1"/>
    <col min="505" max="505" width="6.5703125" style="28" customWidth="1"/>
    <col min="506" max="506" width="12" style="28" customWidth="1"/>
    <col min="507" max="507" width="8.5703125" style="28" customWidth="1"/>
    <col min="508" max="508" width="7.28515625" style="28" customWidth="1"/>
    <col min="509" max="509" width="7.42578125" style="28" customWidth="1"/>
    <col min="510" max="510" width="7.28515625" style="28" customWidth="1"/>
    <col min="511" max="511" width="9" style="28" customWidth="1"/>
    <col min="512" max="512" width="8.85546875" style="28" customWidth="1"/>
    <col min="513" max="516" width="7.42578125" style="28" customWidth="1"/>
    <col min="517" max="517" width="7.85546875" style="28" customWidth="1"/>
    <col min="518" max="518" width="9.140625" style="28"/>
    <col min="519" max="519" width="7" style="28" customWidth="1"/>
    <col min="520" max="520" width="8.5703125" style="28" customWidth="1"/>
    <col min="521" max="521" width="8.7109375" style="28" customWidth="1"/>
    <col min="522" max="522" width="8.85546875" style="28" customWidth="1"/>
    <col min="523" max="523" width="11.5703125" style="28" bestFit="1" customWidth="1"/>
    <col min="524" max="524" width="13.7109375" style="28" customWidth="1"/>
    <col min="525" max="525" width="11.7109375" style="28" bestFit="1" customWidth="1"/>
    <col min="526" max="526" width="10" style="28" bestFit="1" customWidth="1"/>
    <col min="527" max="527" width="8.85546875" style="28" customWidth="1"/>
    <col min="528" max="528" width="10.42578125" style="28" customWidth="1"/>
    <col min="529" max="529" width="11.28515625" style="28" customWidth="1"/>
    <col min="530" max="530" width="8.85546875" style="28" customWidth="1"/>
    <col min="531" max="531" width="10.7109375" style="28" customWidth="1"/>
    <col min="532" max="532" width="9.140625" style="28"/>
    <col min="533" max="533" width="6.7109375" style="28" customWidth="1"/>
    <col min="534" max="534" width="8.140625" style="28" customWidth="1"/>
    <col min="535" max="535" width="9.28515625" style="28" customWidth="1"/>
    <col min="536" max="536" width="11.7109375" style="28" customWidth="1"/>
    <col min="537" max="757" width="9.140625" style="28"/>
    <col min="758" max="758" width="42.140625" style="28" bestFit="1" customWidth="1"/>
    <col min="759" max="759" width="8.140625" style="28" customWidth="1"/>
    <col min="760" max="760" width="6.85546875" style="28" customWidth="1"/>
    <col min="761" max="761" width="6.5703125" style="28" customWidth="1"/>
    <col min="762" max="762" width="12" style="28" customWidth="1"/>
    <col min="763" max="763" width="8.5703125" style="28" customWidth="1"/>
    <col min="764" max="764" width="7.28515625" style="28" customWidth="1"/>
    <col min="765" max="765" width="7.42578125" style="28" customWidth="1"/>
    <col min="766" max="766" width="7.28515625" style="28" customWidth="1"/>
    <col min="767" max="767" width="9" style="28" customWidth="1"/>
    <col min="768" max="768" width="8.85546875" style="28" customWidth="1"/>
    <col min="769" max="772" width="7.42578125" style="28" customWidth="1"/>
    <col min="773" max="773" width="7.85546875" style="28" customWidth="1"/>
    <col min="774" max="774" width="9.140625" style="28"/>
    <col min="775" max="775" width="7" style="28" customWidth="1"/>
    <col min="776" max="776" width="8.5703125" style="28" customWidth="1"/>
    <col min="777" max="777" width="8.7109375" style="28" customWidth="1"/>
    <col min="778" max="778" width="8.85546875" style="28" customWidth="1"/>
    <col min="779" max="779" width="11.5703125" style="28" bestFit="1" customWidth="1"/>
    <col min="780" max="780" width="13.7109375" style="28" customWidth="1"/>
    <col min="781" max="781" width="11.7109375" style="28" bestFit="1" customWidth="1"/>
    <col min="782" max="782" width="10" style="28" bestFit="1" customWidth="1"/>
    <col min="783" max="783" width="8.85546875" style="28" customWidth="1"/>
    <col min="784" max="784" width="10.42578125" style="28" customWidth="1"/>
    <col min="785" max="785" width="11.28515625" style="28" customWidth="1"/>
    <col min="786" max="786" width="8.85546875" style="28" customWidth="1"/>
    <col min="787" max="787" width="10.7109375" style="28" customWidth="1"/>
    <col min="788" max="788" width="9.140625" style="28"/>
    <col min="789" max="789" width="6.7109375" style="28" customWidth="1"/>
    <col min="790" max="790" width="8.140625" style="28" customWidth="1"/>
    <col min="791" max="791" width="9.28515625" style="28" customWidth="1"/>
    <col min="792" max="792" width="11.7109375" style="28" customWidth="1"/>
    <col min="793" max="1013" width="9.140625" style="28"/>
    <col min="1014" max="1014" width="42.140625" style="28" bestFit="1" customWidth="1"/>
    <col min="1015" max="1015" width="8.140625" style="28" customWidth="1"/>
    <col min="1016" max="1016" width="6.85546875" style="28" customWidth="1"/>
    <col min="1017" max="1017" width="6.5703125" style="28" customWidth="1"/>
    <col min="1018" max="1018" width="12" style="28" customWidth="1"/>
    <col min="1019" max="1019" width="8.5703125" style="28" customWidth="1"/>
    <col min="1020" max="1020" width="7.28515625" style="28" customWidth="1"/>
    <col min="1021" max="1021" width="7.42578125" style="28" customWidth="1"/>
    <col min="1022" max="1022" width="7.28515625" style="28" customWidth="1"/>
    <col min="1023" max="1023" width="9" style="28" customWidth="1"/>
    <col min="1024" max="1024" width="8.85546875" style="28" customWidth="1"/>
    <col min="1025" max="1028" width="7.42578125" style="28" customWidth="1"/>
    <col min="1029" max="1029" width="7.85546875" style="28" customWidth="1"/>
    <col min="1030" max="1030" width="9.140625" style="28"/>
    <col min="1031" max="1031" width="7" style="28" customWidth="1"/>
    <col min="1032" max="1032" width="8.5703125" style="28" customWidth="1"/>
    <col min="1033" max="1033" width="8.7109375" style="28" customWidth="1"/>
    <col min="1034" max="1034" width="8.85546875" style="28" customWidth="1"/>
    <col min="1035" max="1035" width="11.5703125" style="28" bestFit="1" customWidth="1"/>
    <col min="1036" max="1036" width="13.7109375" style="28" customWidth="1"/>
    <col min="1037" max="1037" width="11.7109375" style="28" bestFit="1" customWidth="1"/>
    <col min="1038" max="1038" width="10" style="28" bestFit="1" customWidth="1"/>
    <col min="1039" max="1039" width="8.85546875" style="28" customWidth="1"/>
    <col min="1040" max="1040" width="10.42578125" style="28" customWidth="1"/>
    <col min="1041" max="1041" width="11.28515625" style="28" customWidth="1"/>
    <col min="1042" max="1042" width="8.85546875" style="28" customWidth="1"/>
    <col min="1043" max="1043" width="10.7109375" style="28" customWidth="1"/>
    <col min="1044" max="1044" width="9.140625" style="28"/>
    <col min="1045" max="1045" width="6.7109375" style="28" customWidth="1"/>
    <col min="1046" max="1046" width="8.140625" style="28" customWidth="1"/>
    <col min="1047" max="1047" width="9.28515625" style="28" customWidth="1"/>
    <col min="1048" max="1048" width="11.7109375" style="28" customWidth="1"/>
    <col min="1049" max="1269" width="9.140625" style="28"/>
    <col min="1270" max="1270" width="42.140625" style="28" bestFit="1" customWidth="1"/>
    <col min="1271" max="1271" width="8.140625" style="28" customWidth="1"/>
    <col min="1272" max="1272" width="6.85546875" style="28" customWidth="1"/>
    <col min="1273" max="1273" width="6.5703125" style="28" customWidth="1"/>
    <col min="1274" max="1274" width="12" style="28" customWidth="1"/>
    <col min="1275" max="1275" width="8.5703125" style="28" customWidth="1"/>
    <col min="1276" max="1276" width="7.28515625" style="28" customWidth="1"/>
    <col min="1277" max="1277" width="7.42578125" style="28" customWidth="1"/>
    <col min="1278" max="1278" width="7.28515625" style="28" customWidth="1"/>
    <col min="1279" max="1279" width="9" style="28" customWidth="1"/>
    <col min="1280" max="1280" width="8.85546875" style="28" customWidth="1"/>
    <col min="1281" max="1284" width="7.42578125" style="28" customWidth="1"/>
    <col min="1285" max="1285" width="7.85546875" style="28" customWidth="1"/>
    <col min="1286" max="1286" width="9.140625" style="28"/>
    <col min="1287" max="1287" width="7" style="28" customWidth="1"/>
    <col min="1288" max="1288" width="8.5703125" style="28" customWidth="1"/>
    <col min="1289" max="1289" width="8.7109375" style="28" customWidth="1"/>
    <col min="1290" max="1290" width="8.85546875" style="28" customWidth="1"/>
    <col min="1291" max="1291" width="11.5703125" style="28" bestFit="1" customWidth="1"/>
    <col min="1292" max="1292" width="13.7109375" style="28" customWidth="1"/>
    <col min="1293" max="1293" width="11.7109375" style="28" bestFit="1" customWidth="1"/>
    <col min="1294" max="1294" width="10" style="28" bestFit="1" customWidth="1"/>
    <col min="1295" max="1295" width="8.85546875" style="28" customWidth="1"/>
    <col min="1296" max="1296" width="10.42578125" style="28" customWidth="1"/>
    <col min="1297" max="1297" width="11.28515625" style="28" customWidth="1"/>
    <col min="1298" max="1298" width="8.85546875" style="28" customWidth="1"/>
    <col min="1299" max="1299" width="10.7109375" style="28" customWidth="1"/>
    <col min="1300" max="1300" width="9.140625" style="28"/>
    <col min="1301" max="1301" width="6.7109375" style="28" customWidth="1"/>
    <col min="1302" max="1302" width="8.140625" style="28" customWidth="1"/>
    <col min="1303" max="1303" width="9.28515625" style="28" customWidth="1"/>
    <col min="1304" max="1304" width="11.7109375" style="28" customWidth="1"/>
    <col min="1305" max="1525" width="9.140625" style="28"/>
    <col min="1526" max="1526" width="42.140625" style="28" bestFit="1" customWidth="1"/>
    <col min="1527" max="1527" width="8.140625" style="28" customWidth="1"/>
    <col min="1528" max="1528" width="6.85546875" style="28" customWidth="1"/>
    <col min="1529" max="1529" width="6.5703125" style="28" customWidth="1"/>
    <col min="1530" max="1530" width="12" style="28" customWidth="1"/>
    <col min="1531" max="1531" width="8.5703125" style="28" customWidth="1"/>
    <col min="1532" max="1532" width="7.28515625" style="28" customWidth="1"/>
    <col min="1533" max="1533" width="7.42578125" style="28" customWidth="1"/>
    <col min="1534" max="1534" width="7.28515625" style="28" customWidth="1"/>
    <col min="1535" max="1535" width="9" style="28" customWidth="1"/>
    <col min="1536" max="1536" width="8.85546875" style="28" customWidth="1"/>
    <col min="1537" max="1540" width="7.42578125" style="28" customWidth="1"/>
    <col min="1541" max="1541" width="7.85546875" style="28" customWidth="1"/>
    <col min="1542" max="1542" width="9.140625" style="28"/>
    <col min="1543" max="1543" width="7" style="28" customWidth="1"/>
    <col min="1544" max="1544" width="8.5703125" style="28" customWidth="1"/>
    <col min="1545" max="1545" width="8.7109375" style="28" customWidth="1"/>
    <col min="1546" max="1546" width="8.85546875" style="28" customWidth="1"/>
    <col min="1547" max="1547" width="11.5703125" style="28" bestFit="1" customWidth="1"/>
    <col min="1548" max="1548" width="13.7109375" style="28" customWidth="1"/>
    <col min="1549" max="1549" width="11.7109375" style="28" bestFit="1" customWidth="1"/>
    <col min="1550" max="1550" width="10" style="28" bestFit="1" customWidth="1"/>
    <col min="1551" max="1551" width="8.85546875" style="28" customWidth="1"/>
    <col min="1552" max="1552" width="10.42578125" style="28" customWidth="1"/>
    <col min="1553" max="1553" width="11.28515625" style="28" customWidth="1"/>
    <col min="1554" max="1554" width="8.85546875" style="28" customWidth="1"/>
    <col min="1555" max="1555" width="10.7109375" style="28" customWidth="1"/>
    <col min="1556" max="1556" width="9.140625" style="28"/>
    <col min="1557" max="1557" width="6.7109375" style="28" customWidth="1"/>
    <col min="1558" max="1558" width="8.140625" style="28" customWidth="1"/>
    <col min="1559" max="1559" width="9.28515625" style="28" customWidth="1"/>
    <col min="1560" max="1560" width="11.7109375" style="28" customWidth="1"/>
    <col min="1561" max="1781" width="9.140625" style="28"/>
    <col min="1782" max="1782" width="42.140625" style="28" bestFit="1" customWidth="1"/>
    <col min="1783" max="1783" width="8.140625" style="28" customWidth="1"/>
    <col min="1784" max="1784" width="6.85546875" style="28" customWidth="1"/>
    <col min="1785" max="1785" width="6.5703125" style="28" customWidth="1"/>
    <col min="1786" max="1786" width="12" style="28" customWidth="1"/>
    <col min="1787" max="1787" width="8.5703125" style="28" customWidth="1"/>
    <col min="1788" max="1788" width="7.28515625" style="28" customWidth="1"/>
    <col min="1789" max="1789" width="7.42578125" style="28" customWidth="1"/>
    <col min="1790" max="1790" width="7.28515625" style="28" customWidth="1"/>
    <col min="1791" max="1791" width="9" style="28" customWidth="1"/>
    <col min="1792" max="1792" width="8.85546875" style="28" customWidth="1"/>
    <col min="1793" max="1796" width="7.42578125" style="28" customWidth="1"/>
    <col min="1797" max="1797" width="7.85546875" style="28" customWidth="1"/>
    <col min="1798" max="1798" width="9.140625" style="28"/>
    <col min="1799" max="1799" width="7" style="28" customWidth="1"/>
    <col min="1800" max="1800" width="8.5703125" style="28" customWidth="1"/>
    <col min="1801" max="1801" width="8.7109375" style="28" customWidth="1"/>
    <col min="1802" max="1802" width="8.85546875" style="28" customWidth="1"/>
    <col min="1803" max="1803" width="11.5703125" style="28" bestFit="1" customWidth="1"/>
    <col min="1804" max="1804" width="13.7109375" style="28" customWidth="1"/>
    <col min="1805" max="1805" width="11.7109375" style="28" bestFit="1" customWidth="1"/>
    <col min="1806" max="1806" width="10" style="28" bestFit="1" customWidth="1"/>
    <col min="1807" max="1807" width="8.85546875" style="28" customWidth="1"/>
    <col min="1808" max="1808" width="10.42578125" style="28" customWidth="1"/>
    <col min="1809" max="1809" width="11.28515625" style="28" customWidth="1"/>
    <col min="1810" max="1810" width="8.85546875" style="28" customWidth="1"/>
    <col min="1811" max="1811" width="10.7109375" style="28" customWidth="1"/>
    <col min="1812" max="1812" width="9.140625" style="28"/>
    <col min="1813" max="1813" width="6.7109375" style="28" customWidth="1"/>
    <col min="1814" max="1814" width="8.140625" style="28" customWidth="1"/>
    <col min="1815" max="1815" width="9.28515625" style="28" customWidth="1"/>
    <col min="1816" max="1816" width="11.7109375" style="28" customWidth="1"/>
    <col min="1817" max="2037" width="9.140625" style="28"/>
    <col min="2038" max="2038" width="42.140625" style="28" bestFit="1" customWidth="1"/>
    <col min="2039" max="2039" width="8.140625" style="28" customWidth="1"/>
    <col min="2040" max="2040" width="6.85546875" style="28" customWidth="1"/>
    <col min="2041" max="2041" width="6.5703125" style="28" customWidth="1"/>
    <col min="2042" max="2042" width="12" style="28" customWidth="1"/>
    <col min="2043" max="2043" width="8.5703125" style="28" customWidth="1"/>
    <col min="2044" max="2044" width="7.28515625" style="28" customWidth="1"/>
    <col min="2045" max="2045" width="7.42578125" style="28" customWidth="1"/>
    <col min="2046" max="2046" width="7.28515625" style="28" customWidth="1"/>
    <col min="2047" max="2047" width="9" style="28" customWidth="1"/>
    <col min="2048" max="2048" width="8.85546875" style="28" customWidth="1"/>
    <col min="2049" max="2052" width="7.42578125" style="28" customWidth="1"/>
    <col min="2053" max="2053" width="7.85546875" style="28" customWidth="1"/>
    <col min="2054" max="2054" width="9.140625" style="28"/>
    <col min="2055" max="2055" width="7" style="28" customWidth="1"/>
    <col min="2056" max="2056" width="8.5703125" style="28" customWidth="1"/>
    <col min="2057" max="2057" width="8.7109375" style="28" customWidth="1"/>
    <col min="2058" max="2058" width="8.85546875" style="28" customWidth="1"/>
    <col min="2059" max="2059" width="11.5703125" style="28" bestFit="1" customWidth="1"/>
    <col min="2060" max="2060" width="13.7109375" style="28" customWidth="1"/>
    <col min="2061" max="2061" width="11.7109375" style="28" bestFit="1" customWidth="1"/>
    <col min="2062" max="2062" width="10" style="28" bestFit="1" customWidth="1"/>
    <col min="2063" max="2063" width="8.85546875" style="28" customWidth="1"/>
    <col min="2064" max="2064" width="10.42578125" style="28" customWidth="1"/>
    <col min="2065" max="2065" width="11.28515625" style="28" customWidth="1"/>
    <col min="2066" max="2066" width="8.85546875" style="28" customWidth="1"/>
    <col min="2067" max="2067" width="10.7109375" style="28" customWidth="1"/>
    <col min="2068" max="2068" width="9.140625" style="28"/>
    <col min="2069" max="2069" width="6.7109375" style="28" customWidth="1"/>
    <col min="2070" max="2070" width="8.140625" style="28" customWidth="1"/>
    <col min="2071" max="2071" width="9.28515625" style="28" customWidth="1"/>
    <col min="2072" max="2072" width="11.7109375" style="28" customWidth="1"/>
    <col min="2073" max="2293" width="9.140625" style="28"/>
    <col min="2294" max="2294" width="42.140625" style="28" bestFit="1" customWidth="1"/>
    <col min="2295" max="2295" width="8.140625" style="28" customWidth="1"/>
    <col min="2296" max="2296" width="6.85546875" style="28" customWidth="1"/>
    <col min="2297" max="2297" width="6.5703125" style="28" customWidth="1"/>
    <col min="2298" max="2298" width="12" style="28" customWidth="1"/>
    <col min="2299" max="2299" width="8.5703125" style="28" customWidth="1"/>
    <col min="2300" max="2300" width="7.28515625" style="28" customWidth="1"/>
    <col min="2301" max="2301" width="7.42578125" style="28" customWidth="1"/>
    <col min="2302" max="2302" width="7.28515625" style="28" customWidth="1"/>
    <col min="2303" max="2303" width="9" style="28" customWidth="1"/>
    <col min="2304" max="2304" width="8.85546875" style="28" customWidth="1"/>
    <col min="2305" max="2308" width="7.42578125" style="28" customWidth="1"/>
    <col min="2309" max="2309" width="7.85546875" style="28" customWidth="1"/>
    <col min="2310" max="2310" width="9.140625" style="28"/>
    <col min="2311" max="2311" width="7" style="28" customWidth="1"/>
    <col min="2312" max="2312" width="8.5703125" style="28" customWidth="1"/>
    <col min="2313" max="2313" width="8.7109375" style="28" customWidth="1"/>
    <col min="2314" max="2314" width="8.85546875" style="28" customWidth="1"/>
    <col min="2315" max="2315" width="11.5703125" style="28" bestFit="1" customWidth="1"/>
    <col min="2316" max="2316" width="13.7109375" style="28" customWidth="1"/>
    <col min="2317" max="2317" width="11.7109375" style="28" bestFit="1" customWidth="1"/>
    <col min="2318" max="2318" width="10" style="28" bestFit="1" customWidth="1"/>
    <col min="2319" max="2319" width="8.85546875" style="28" customWidth="1"/>
    <col min="2320" max="2320" width="10.42578125" style="28" customWidth="1"/>
    <col min="2321" max="2321" width="11.28515625" style="28" customWidth="1"/>
    <col min="2322" max="2322" width="8.85546875" style="28" customWidth="1"/>
    <col min="2323" max="2323" width="10.7109375" style="28" customWidth="1"/>
    <col min="2324" max="2324" width="9.140625" style="28"/>
    <col min="2325" max="2325" width="6.7109375" style="28" customWidth="1"/>
    <col min="2326" max="2326" width="8.140625" style="28" customWidth="1"/>
    <col min="2327" max="2327" width="9.28515625" style="28" customWidth="1"/>
    <col min="2328" max="2328" width="11.7109375" style="28" customWidth="1"/>
    <col min="2329" max="2549" width="9.140625" style="28"/>
    <col min="2550" max="2550" width="42.140625" style="28" bestFit="1" customWidth="1"/>
    <col min="2551" max="2551" width="8.140625" style="28" customWidth="1"/>
    <col min="2552" max="2552" width="6.85546875" style="28" customWidth="1"/>
    <col min="2553" max="2553" width="6.5703125" style="28" customWidth="1"/>
    <col min="2554" max="2554" width="12" style="28" customWidth="1"/>
    <col min="2555" max="2555" width="8.5703125" style="28" customWidth="1"/>
    <col min="2556" max="2556" width="7.28515625" style="28" customWidth="1"/>
    <col min="2557" max="2557" width="7.42578125" style="28" customWidth="1"/>
    <col min="2558" max="2558" width="7.28515625" style="28" customWidth="1"/>
    <col min="2559" max="2559" width="9" style="28" customWidth="1"/>
    <col min="2560" max="2560" width="8.85546875" style="28" customWidth="1"/>
    <col min="2561" max="2564" width="7.42578125" style="28" customWidth="1"/>
    <col min="2565" max="2565" width="7.85546875" style="28" customWidth="1"/>
    <col min="2566" max="2566" width="9.140625" style="28"/>
    <col min="2567" max="2567" width="7" style="28" customWidth="1"/>
    <col min="2568" max="2568" width="8.5703125" style="28" customWidth="1"/>
    <col min="2569" max="2569" width="8.7109375" style="28" customWidth="1"/>
    <col min="2570" max="2570" width="8.85546875" style="28" customWidth="1"/>
    <col min="2571" max="2571" width="11.5703125" style="28" bestFit="1" customWidth="1"/>
    <col min="2572" max="2572" width="13.7109375" style="28" customWidth="1"/>
    <col min="2573" max="2573" width="11.7109375" style="28" bestFit="1" customWidth="1"/>
    <col min="2574" max="2574" width="10" style="28" bestFit="1" customWidth="1"/>
    <col min="2575" max="2575" width="8.85546875" style="28" customWidth="1"/>
    <col min="2576" max="2576" width="10.42578125" style="28" customWidth="1"/>
    <col min="2577" max="2577" width="11.28515625" style="28" customWidth="1"/>
    <col min="2578" max="2578" width="8.85546875" style="28" customWidth="1"/>
    <col min="2579" max="2579" width="10.7109375" style="28" customWidth="1"/>
    <col min="2580" max="2580" width="9.140625" style="28"/>
    <col min="2581" max="2581" width="6.7109375" style="28" customWidth="1"/>
    <col min="2582" max="2582" width="8.140625" style="28" customWidth="1"/>
    <col min="2583" max="2583" width="9.28515625" style="28" customWidth="1"/>
    <col min="2584" max="2584" width="11.7109375" style="28" customWidth="1"/>
    <col min="2585" max="2805" width="9.140625" style="28"/>
    <col min="2806" max="2806" width="42.140625" style="28" bestFit="1" customWidth="1"/>
    <col min="2807" max="2807" width="8.140625" style="28" customWidth="1"/>
    <col min="2808" max="2808" width="6.85546875" style="28" customWidth="1"/>
    <col min="2809" max="2809" width="6.5703125" style="28" customWidth="1"/>
    <col min="2810" max="2810" width="12" style="28" customWidth="1"/>
    <col min="2811" max="2811" width="8.5703125" style="28" customWidth="1"/>
    <col min="2812" max="2812" width="7.28515625" style="28" customWidth="1"/>
    <col min="2813" max="2813" width="7.42578125" style="28" customWidth="1"/>
    <col min="2814" max="2814" width="7.28515625" style="28" customWidth="1"/>
    <col min="2815" max="2815" width="9" style="28" customWidth="1"/>
    <col min="2816" max="2816" width="8.85546875" style="28" customWidth="1"/>
    <col min="2817" max="2820" width="7.42578125" style="28" customWidth="1"/>
    <col min="2821" max="2821" width="7.85546875" style="28" customWidth="1"/>
    <col min="2822" max="2822" width="9.140625" style="28"/>
    <col min="2823" max="2823" width="7" style="28" customWidth="1"/>
    <col min="2824" max="2824" width="8.5703125" style="28" customWidth="1"/>
    <col min="2825" max="2825" width="8.7109375" style="28" customWidth="1"/>
    <col min="2826" max="2826" width="8.85546875" style="28" customWidth="1"/>
    <col min="2827" max="2827" width="11.5703125" style="28" bestFit="1" customWidth="1"/>
    <col min="2828" max="2828" width="13.7109375" style="28" customWidth="1"/>
    <col min="2829" max="2829" width="11.7109375" style="28" bestFit="1" customWidth="1"/>
    <col min="2830" max="2830" width="10" style="28" bestFit="1" customWidth="1"/>
    <col min="2831" max="2831" width="8.85546875" style="28" customWidth="1"/>
    <col min="2832" max="2832" width="10.42578125" style="28" customWidth="1"/>
    <col min="2833" max="2833" width="11.28515625" style="28" customWidth="1"/>
    <col min="2834" max="2834" width="8.85546875" style="28" customWidth="1"/>
    <col min="2835" max="2835" width="10.7109375" style="28" customWidth="1"/>
    <col min="2836" max="2836" width="9.140625" style="28"/>
    <col min="2837" max="2837" width="6.7109375" style="28" customWidth="1"/>
    <col min="2838" max="2838" width="8.140625" style="28" customWidth="1"/>
    <col min="2839" max="2839" width="9.28515625" style="28" customWidth="1"/>
    <col min="2840" max="2840" width="11.7109375" style="28" customWidth="1"/>
    <col min="2841" max="3061" width="9.140625" style="28"/>
    <col min="3062" max="3062" width="42.140625" style="28" bestFit="1" customWidth="1"/>
    <col min="3063" max="3063" width="8.140625" style="28" customWidth="1"/>
    <col min="3064" max="3064" width="6.85546875" style="28" customWidth="1"/>
    <col min="3065" max="3065" width="6.5703125" style="28" customWidth="1"/>
    <col min="3066" max="3066" width="12" style="28" customWidth="1"/>
    <col min="3067" max="3067" width="8.5703125" style="28" customWidth="1"/>
    <col min="3068" max="3068" width="7.28515625" style="28" customWidth="1"/>
    <col min="3069" max="3069" width="7.42578125" style="28" customWidth="1"/>
    <col min="3070" max="3070" width="7.28515625" style="28" customWidth="1"/>
    <col min="3071" max="3071" width="9" style="28" customWidth="1"/>
    <col min="3072" max="3072" width="8.85546875" style="28" customWidth="1"/>
    <col min="3073" max="3076" width="7.42578125" style="28" customWidth="1"/>
    <col min="3077" max="3077" width="7.85546875" style="28" customWidth="1"/>
    <col min="3078" max="3078" width="9.140625" style="28"/>
    <col min="3079" max="3079" width="7" style="28" customWidth="1"/>
    <col min="3080" max="3080" width="8.5703125" style="28" customWidth="1"/>
    <col min="3081" max="3081" width="8.7109375" style="28" customWidth="1"/>
    <col min="3082" max="3082" width="8.85546875" style="28" customWidth="1"/>
    <col min="3083" max="3083" width="11.5703125" style="28" bestFit="1" customWidth="1"/>
    <col min="3084" max="3084" width="13.7109375" style="28" customWidth="1"/>
    <col min="3085" max="3085" width="11.7109375" style="28" bestFit="1" customWidth="1"/>
    <col min="3086" max="3086" width="10" style="28" bestFit="1" customWidth="1"/>
    <col min="3087" max="3087" width="8.85546875" style="28" customWidth="1"/>
    <col min="3088" max="3088" width="10.42578125" style="28" customWidth="1"/>
    <col min="3089" max="3089" width="11.28515625" style="28" customWidth="1"/>
    <col min="3090" max="3090" width="8.85546875" style="28" customWidth="1"/>
    <col min="3091" max="3091" width="10.7109375" style="28" customWidth="1"/>
    <col min="3092" max="3092" width="9.140625" style="28"/>
    <col min="3093" max="3093" width="6.7109375" style="28" customWidth="1"/>
    <col min="3094" max="3094" width="8.140625" style="28" customWidth="1"/>
    <col min="3095" max="3095" width="9.28515625" style="28" customWidth="1"/>
    <col min="3096" max="3096" width="11.7109375" style="28" customWidth="1"/>
    <col min="3097" max="3317" width="9.140625" style="28"/>
    <col min="3318" max="3318" width="42.140625" style="28" bestFit="1" customWidth="1"/>
    <col min="3319" max="3319" width="8.140625" style="28" customWidth="1"/>
    <col min="3320" max="3320" width="6.85546875" style="28" customWidth="1"/>
    <col min="3321" max="3321" width="6.5703125" style="28" customWidth="1"/>
    <col min="3322" max="3322" width="12" style="28" customWidth="1"/>
    <col min="3323" max="3323" width="8.5703125" style="28" customWidth="1"/>
    <col min="3324" max="3324" width="7.28515625" style="28" customWidth="1"/>
    <col min="3325" max="3325" width="7.42578125" style="28" customWidth="1"/>
    <col min="3326" max="3326" width="7.28515625" style="28" customWidth="1"/>
    <col min="3327" max="3327" width="9" style="28" customWidth="1"/>
    <col min="3328" max="3328" width="8.85546875" style="28" customWidth="1"/>
    <col min="3329" max="3332" width="7.42578125" style="28" customWidth="1"/>
    <col min="3333" max="3333" width="7.85546875" style="28" customWidth="1"/>
    <col min="3334" max="3334" width="9.140625" style="28"/>
    <col min="3335" max="3335" width="7" style="28" customWidth="1"/>
    <col min="3336" max="3336" width="8.5703125" style="28" customWidth="1"/>
    <col min="3337" max="3337" width="8.7109375" style="28" customWidth="1"/>
    <col min="3338" max="3338" width="8.85546875" style="28" customWidth="1"/>
    <col min="3339" max="3339" width="11.5703125" style="28" bestFit="1" customWidth="1"/>
    <col min="3340" max="3340" width="13.7109375" style="28" customWidth="1"/>
    <col min="3341" max="3341" width="11.7109375" style="28" bestFit="1" customWidth="1"/>
    <col min="3342" max="3342" width="10" style="28" bestFit="1" customWidth="1"/>
    <col min="3343" max="3343" width="8.85546875" style="28" customWidth="1"/>
    <col min="3344" max="3344" width="10.42578125" style="28" customWidth="1"/>
    <col min="3345" max="3345" width="11.28515625" style="28" customWidth="1"/>
    <col min="3346" max="3346" width="8.85546875" style="28" customWidth="1"/>
    <col min="3347" max="3347" width="10.7109375" style="28" customWidth="1"/>
    <col min="3348" max="3348" width="9.140625" style="28"/>
    <col min="3349" max="3349" width="6.7109375" style="28" customWidth="1"/>
    <col min="3350" max="3350" width="8.140625" style="28" customWidth="1"/>
    <col min="3351" max="3351" width="9.28515625" style="28" customWidth="1"/>
    <col min="3352" max="3352" width="11.7109375" style="28" customWidth="1"/>
    <col min="3353" max="3573" width="9.140625" style="28"/>
    <col min="3574" max="3574" width="42.140625" style="28" bestFit="1" customWidth="1"/>
    <col min="3575" max="3575" width="8.140625" style="28" customWidth="1"/>
    <col min="3576" max="3576" width="6.85546875" style="28" customWidth="1"/>
    <col min="3577" max="3577" width="6.5703125" style="28" customWidth="1"/>
    <col min="3578" max="3578" width="12" style="28" customWidth="1"/>
    <col min="3579" max="3579" width="8.5703125" style="28" customWidth="1"/>
    <col min="3580" max="3580" width="7.28515625" style="28" customWidth="1"/>
    <col min="3581" max="3581" width="7.42578125" style="28" customWidth="1"/>
    <col min="3582" max="3582" width="7.28515625" style="28" customWidth="1"/>
    <col min="3583" max="3583" width="9" style="28" customWidth="1"/>
    <col min="3584" max="3584" width="8.85546875" style="28" customWidth="1"/>
    <col min="3585" max="3588" width="7.42578125" style="28" customWidth="1"/>
    <col min="3589" max="3589" width="7.85546875" style="28" customWidth="1"/>
    <col min="3590" max="3590" width="9.140625" style="28"/>
    <col min="3591" max="3591" width="7" style="28" customWidth="1"/>
    <col min="3592" max="3592" width="8.5703125" style="28" customWidth="1"/>
    <col min="3593" max="3593" width="8.7109375" style="28" customWidth="1"/>
    <col min="3594" max="3594" width="8.85546875" style="28" customWidth="1"/>
    <col min="3595" max="3595" width="11.5703125" style="28" bestFit="1" customWidth="1"/>
    <col min="3596" max="3596" width="13.7109375" style="28" customWidth="1"/>
    <col min="3597" max="3597" width="11.7109375" style="28" bestFit="1" customWidth="1"/>
    <col min="3598" max="3598" width="10" style="28" bestFit="1" customWidth="1"/>
    <col min="3599" max="3599" width="8.85546875" style="28" customWidth="1"/>
    <col min="3600" max="3600" width="10.42578125" style="28" customWidth="1"/>
    <col min="3601" max="3601" width="11.28515625" style="28" customWidth="1"/>
    <col min="3602" max="3602" width="8.85546875" style="28" customWidth="1"/>
    <col min="3603" max="3603" width="10.7109375" style="28" customWidth="1"/>
    <col min="3604" max="3604" width="9.140625" style="28"/>
    <col min="3605" max="3605" width="6.7109375" style="28" customWidth="1"/>
    <col min="3606" max="3606" width="8.140625" style="28" customWidth="1"/>
    <col min="3607" max="3607" width="9.28515625" style="28" customWidth="1"/>
    <col min="3608" max="3608" width="11.7109375" style="28" customWidth="1"/>
    <col min="3609" max="3829" width="9.140625" style="28"/>
    <col min="3830" max="3830" width="42.140625" style="28" bestFit="1" customWidth="1"/>
    <col min="3831" max="3831" width="8.140625" style="28" customWidth="1"/>
    <col min="3832" max="3832" width="6.85546875" style="28" customWidth="1"/>
    <col min="3833" max="3833" width="6.5703125" style="28" customWidth="1"/>
    <col min="3834" max="3834" width="12" style="28" customWidth="1"/>
    <col min="3835" max="3835" width="8.5703125" style="28" customWidth="1"/>
    <col min="3836" max="3836" width="7.28515625" style="28" customWidth="1"/>
    <col min="3837" max="3837" width="7.42578125" style="28" customWidth="1"/>
    <col min="3838" max="3838" width="7.28515625" style="28" customWidth="1"/>
    <col min="3839" max="3839" width="9" style="28" customWidth="1"/>
    <col min="3840" max="3840" width="8.85546875" style="28" customWidth="1"/>
    <col min="3841" max="3844" width="7.42578125" style="28" customWidth="1"/>
    <col min="3845" max="3845" width="7.85546875" style="28" customWidth="1"/>
    <col min="3846" max="3846" width="9.140625" style="28"/>
    <col min="3847" max="3847" width="7" style="28" customWidth="1"/>
    <col min="3848" max="3848" width="8.5703125" style="28" customWidth="1"/>
    <col min="3849" max="3849" width="8.7109375" style="28" customWidth="1"/>
    <col min="3850" max="3850" width="8.85546875" style="28" customWidth="1"/>
    <col min="3851" max="3851" width="11.5703125" style="28" bestFit="1" customWidth="1"/>
    <col min="3852" max="3852" width="13.7109375" style="28" customWidth="1"/>
    <col min="3853" max="3853" width="11.7109375" style="28" bestFit="1" customWidth="1"/>
    <col min="3854" max="3854" width="10" style="28" bestFit="1" customWidth="1"/>
    <col min="3855" max="3855" width="8.85546875" style="28" customWidth="1"/>
    <col min="3856" max="3856" width="10.42578125" style="28" customWidth="1"/>
    <col min="3857" max="3857" width="11.28515625" style="28" customWidth="1"/>
    <col min="3858" max="3858" width="8.85546875" style="28" customWidth="1"/>
    <col min="3859" max="3859" width="10.7109375" style="28" customWidth="1"/>
    <col min="3860" max="3860" width="9.140625" style="28"/>
    <col min="3861" max="3861" width="6.7109375" style="28" customWidth="1"/>
    <col min="3862" max="3862" width="8.140625" style="28" customWidth="1"/>
    <col min="3863" max="3863" width="9.28515625" style="28" customWidth="1"/>
    <col min="3864" max="3864" width="11.7109375" style="28" customWidth="1"/>
    <col min="3865" max="4085" width="9.140625" style="28"/>
    <col min="4086" max="4086" width="42.140625" style="28" bestFit="1" customWidth="1"/>
    <col min="4087" max="4087" width="8.140625" style="28" customWidth="1"/>
    <col min="4088" max="4088" width="6.85546875" style="28" customWidth="1"/>
    <col min="4089" max="4089" width="6.5703125" style="28" customWidth="1"/>
    <col min="4090" max="4090" width="12" style="28" customWidth="1"/>
    <col min="4091" max="4091" width="8.5703125" style="28" customWidth="1"/>
    <col min="4092" max="4092" width="7.28515625" style="28" customWidth="1"/>
    <col min="4093" max="4093" width="7.42578125" style="28" customWidth="1"/>
    <col min="4094" max="4094" width="7.28515625" style="28" customWidth="1"/>
    <col min="4095" max="4095" width="9" style="28" customWidth="1"/>
    <col min="4096" max="4096" width="8.85546875" style="28" customWidth="1"/>
    <col min="4097" max="4100" width="7.42578125" style="28" customWidth="1"/>
    <col min="4101" max="4101" width="7.85546875" style="28" customWidth="1"/>
    <col min="4102" max="4102" width="9.140625" style="28"/>
    <col min="4103" max="4103" width="7" style="28" customWidth="1"/>
    <col min="4104" max="4104" width="8.5703125" style="28" customWidth="1"/>
    <col min="4105" max="4105" width="8.7109375" style="28" customWidth="1"/>
    <col min="4106" max="4106" width="8.85546875" style="28" customWidth="1"/>
    <col min="4107" max="4107" width="11.5703125" style="28" bestFit="1" customWidth="1"/>
    <col min="4108" max="4108" width="13.7109375" style="28" customWidth="1"/>
    <col min="4109" max="4109" width="11.7109375" style="28" bestFit="1" customWidth="1"/>
    <col min="4110" max="4110" width="10" style="28" bestFit="1" customWidth="1"/>
    <col min="4111" max="4111" width="8.85546875" style="28" customWidth="1"/>
    <col min="4112" max="4112" width="10.42578125" style="28" customWidth="1"/>
    <col min="4113" max="4113" width="11.28515625" style="28" customWidth="1"/>
    <col min="4114" max="4114" width="8.85546875" style="28" customWidth="1"/>
    <col min="4115" max="4115" width="10.7109375" style="28" customWidth="1"/>
    <col min="4116" max="4116" width="9.140625" style="28"/>
    <col min="4117" max="4117" width="6.7109375" style="28" customWidth="1"/>
    <col min="4118" max="4118" width="8.140625" style="28" customWidth="1"/>
    <col min="4119" max="4119" width="9.28515625" style="28" customWidth="1"/>
    <col min="4120" max="4120" width="11.7109375" style="28" customWidth="1"/>
    <col min="4121" max="4341" width="9.140625" style="28"/>
    <col min="4342" max="4342" width="42.140625" style="28" bestFit="1" customWidth="1"/>
    <col min="4343" max="4343" width="8.140625" style="28" customWidth="1"/>
    <col min="4344" max="4344" width="6.85546875" style="28" customWidth="1"/>
    <col min="4345" max="4345" width="6.5703125" style="28" customWidth="1"/>
    <col min="4346" max="4346" width="12" style="28" customWidth="1"/>
    <col min="4347" max="4347" width="8.5703125" style="28" customWidth="1"/>
    <col min="4348" max="4348" width="7.28515625" style="28" customWidth="1"/>
    <col min="4349" max="4349" width="7.42578125" style="28" customWidth="1"/>
    <col min="4350" max="4350" width="7.28515625" style="28" customWidth="1"/>
    <col min="4351" max="4351" width="9" style="28" customWidth="1"/>
    <col min="4352" max="4352" width="8.85546875" style="28" customWidth="1"/>
    <col min="4353" max="4356" width="7.42578125" style="28" customWidth="1"/>
    <col min="4357" max="4357" width="7.85546875" style="28" customWidth="1"/>
    <col min="4358" max="4358" width="9.140625" style="28"/>
    <col min="4359" max="4359" width="7" style="28" customWidth="1"/>
    <col min="4360" max="4360" width="8.5703125" style="28" customWidth="1"/>
    <col min="4361" max="4361" width="8.7109375" style="28" customWidth="1"/>
    <col min="4362" max="4362" width="8.85546875" style="28" customWidth="1"/>
    <col min="4363" max="4363" width="11.5703125" style="28" bestFit="1" customWidth="1"/>
    <col min="4364" max="4364" width="13.7109375" style="28" customWidth="1"/>
    <col min="4365" max="4365" width="11.7109375" style="28" bestFit="1" customWidth="1"/>
    <col min="4366" max="4366" width="10" style="28" bestFit="1" customWidth="1"/>
    <col min="4367" max="4367" width="8.85546875" style="28" customWidth="1"/>
    <col min="4368" max="4368" width="10.42578125" style="28" customWidth="1"/>
    <col min="4369" max="4369" width="11.28515625" style="28" customWidth="1"/>
    <col min="4370" max="4370" width="8.85546875" style="28" customWidth="1"/>
    <col min="4371" max="4371" width="10.7109375" style="28" customWidth="1"/>
    <col min="4372" max="4372" width="9.140625" style="28"/>
    <col min="4373" max="4373" width="6.7109375" style="28" customWidth="1"/>
    <col min="4374" max="4374" width="8.140625" style="28" customWidth="1"/>
    <col min="4375" max="4375" width="9.28515625" style="28" customWidth="1"/>
    <col min="4376" max="4376" width="11.7109375" style="28" customWidth="1"/>
    <col min="4377" max="4597" width="9.140625" style="28"/>
    <col min="4598" max="4598" width="42.140625" style="28" bestFit="1" customWidth="1"/>
    <col min="4599" max="4599" width="8.140625" style="28" customWidth="1"/>
    <col min="4600" max="4600" width="6.85546875" style="28" customWidth="1"/>
    <col min="4601" max="4601" width="6.5703125" style="28" customWidth="1"/>
    <col min="4602" max="4602" width="12" style="28" customWidth="1"/>
    <col min="4603" max="4603" width="8.5703125" style="28" customWidth="1"/>
    <col min="4604" max="4604" width="7.28515625" style="28" customWidth="1"/>
    <col min="4605" max="4605" width="7.42578125" style="28" customWidth="1"/>
    <col min="4606" max="4606" width="7.28515625" style="28" customWidth="1"/>
    <col min="4607" max="4607" width="9" style="28" customWidth="1"/>
    <col min="4608" max="4608" width="8.85546875" style="28" customWidth="1"/>
    <col min="4609" max="4612" width="7.42578125" style="28" customWidth="1"/>
    <col min="4613" max="4613" width="7.85546875" style="28" customWidth="1"/>
    <col min="4614" max="4614" width="9.140625" style="28"/>
    <col min="4615" max="4615" width="7" style="28" customWidth="1"/>
    <col min="4616" max="4616" width="8.5703125" style="28" customWidth="1"/>
    <col min="4617" max="4617" width="8.7109375" style="28" customWidth="1"/>
    <col min="4618" max="4618" width="8.85546875" style="28" customWidth="1"/>
    <col min="4619" max="4619" width="11.5703125" style="28" bestFit="1" customWidth="1"/>
    <col min="4620" max="4620" width="13.7109375" style="28" customWidth="1"/>
    <col min="4621" max="4621" width="11.7109375" style="28" bestFit="1" customWidth="1"/>
    <col min="4622" max="4622" width="10" style="28" bestFit="1" customWidth="1"/>
    <col min="4623" max="4623" width="8.85546875" style="28" customWidth="1"/>
    <col min="4624" max="4624" width="10.42578125" style="28" customWidth="1"/>
    <col min="4625" max="4625" width="11.28515625" style="28" customWidth="1"/>
    <col min="4626" max="4626" width="8.85546875" style="28" customWidth="1"/>
    <col min="4627" max="4627" width="10.7109375" style="28" customWidth="1"/>
    <col min="4628" max="4628" width="9.140625" style="28"/>
    <col min="4629" max="4629" width="6.7109375" style="28" customWidth="1"/>
    <col min="4630" max="4630" width="8.140625" style="28" customWidth="1"/>
    <col min="4631" max="4631" width="9.28515625" style="28" customWidth="1"/>
    <col min="4632" max="4632" width="11.7109375" style="28" customWidth="1"/>
    <col min="4633" max="4853" width="9.140625" style="28"/>
    <col min="4854" max="4854" width="42.140625" style="28" bestFit="1" customWidth="1"/>
    <col min="4855" max="4855" width="8.140625" style="28" customWidth="1"/>
    <col min="4856" max="4856" width="6.85546875" style="28" customWidth="1"/>
    <col min="4857" max="4857" width="6.5703125" style="28" customWidth="1"/>
    <col min="4858" max="4858" width="12" style="28" customWidth="1"/>
    <col min="4859" max="4859" width="8.5703125" style="28" customWidth="1"/>
    <col min="4860" max="4860" width="7.28515625" style="28" customWidth="1"/>
    <col min="4861" max="4861" width="7.42578125" style="28" customWidth="1"/>
    <col min="4862" max="4862" width="7.28515625" style="28" customWidth="1"/>
    <col min="4863" max="4863" width="9" style="28" customWidth="1"/>
    <col min="4864" max="4864" width="8.85546875" style="28" customWidth="1"/>
    <col min="4865" max="4868" width="7.42578125" style="28" customWidth="1"/>
    <col min="4869" max="4869" width="7.85546875" style="28" customWidth="1"/>
    <col min="4870" max="4870" width="9.140625" style="28"/>
    <col min="4871" max="4871" width="7" style="28" customWidth="1"/>
    <col min="4872" max="4872" width="8.5703125" style="28" customWidth="1"/>
    <col min="4873" max="4873" width="8.7109375" style="28" customWidth="1"/>
    <col min="4874" max="4874" width="8.85546875" style="28" customWidth="1"/>
    <col min="4875" max="4875" width="11.5703125" style="28" bestFit="1" customWidth="1"/>
    <col min="4876" max="4876" width="13.7109375" style="28" customWidth="1"/>
    <col min="4877" max="4877" width="11.7109375" style="28" bestFit="1" customWidth="1"/>
    <col min="4878" max="4878" width="10" style="28" bestFit="1" customWidth="1"/>
    <col min="4879" max="4879" width="8.85546875" style="28" customWidth="1"/>
    <col min="4880" max="4880" width="10.42578125" style="28" customWidth="1"/>
    <col min="4881" max="4881" width="11.28515625" style="28" customWidth="1"/>
    <col min="4882" max="4882" width="8.85546875" style="28" customWidth="1"/>
    <col min="4883" max="4883" width="10.7109375" style="28" customWidth="1"/>
    <col min="4884" max="4884" width="9.140625" style="28"/>
    <col min="4885" max="4885" width="6.7109375" style="28" customWidth="1"/>
    <col min="4886" max="4886" width="8.140625" style="28" customWidth="1"/>
    <col min="4887" max="4887" width="9.28515625" style="28" customWidth="1"/>
    <col min="4888" max="4888" width="11.7109375" style="28" customWidth="1"/>
    <col min="4889" max="5109" width="9.140625" style="28"/>
    <col min="5110" max="5110" width="42.140625" style="28" bestFit="1" customWidth="1"/>
    <col min="5111" max="5111" width="8.140625" style="28" customWidth="1"/>
    <col min="5112" max="5112" width="6.85546875" style="28" customWidth="1"/>
    <col min="5113" max="5113" width="6.5703125" style="28" customWidth="1"/>
    <col min="5114" max="5114" width="12" style="28" customWidth="1"/>
    <col min="5115" max="5115" width="8.5703125" style="28" customWidth="1"/>
    <col min="5116" max="5116" width="7.28515625" style="28" customWidth="1"/>
    <col min="5117" max="5117" width="7.42578125" style="28" customWidth="1"/>
    <col min="5118" max="5118" width="7.28515625" style="28" customWidth="1"/>
    <col min="5119" max="5119" width="9" style="28" customWidth="1"/>
    <col min="5120" max="5120" width="8.85546875" style="28" customWidth="1"/>
    <col min="5121" max="5124" width="7.42578125" style="28" customWidth="1"/>
    <col min="5125" max="5125" width="7.85546875" style="28" customWidth="1"/>
    <col min="5126" max="5126" width="9.140625" style="28"/>
    <col min="5127" max="5127" width="7" style="28" customWidth="1"/>
    <col min="5128" max="5128" width="8.5703125" style="28" customWidth="1"/>
    <col min="5129" max="5129" width="8.7109375" style="28" customWidth="1"/>
    <col min="5130" max="5130" width="8.85546875" style="28" customWidth="1"/>
    <col min="5131" max="5131" width="11.5703125" style="28" bestFit="1" customWidth="1"/>
    <col min="5132" max="5132" width="13.7109375" style="28" customWidth="1"/>
    <col min="5133" max="5133" width="11.7109375" style="28" bestFit="1" customWidth="1"/>
    <col min="5134" max="5134" width="10" style="28" bestFit="1" customWidth="1"/>
    <col min="5135" max="5135" width="8.85546875" style="28" customWidth="1"/>
    <col min="5136" max="5136" width="10.42578125" style="28" customWidth="1"/>
    <col min="5137" max="5137" width="11.28515625" style="28" customWidth="1"/>
    <col min="5138" max="5138" width="8.85546875" style="28" customWidth="1"/>
    <col min="5139" max="5139" width="10.7109375" style="28" customWidth="1"/>
    <col min="5140" max="5140" width="9.140625" style="28"/>
    <col min="5141" max="5141" width="6.7109375" style="28" customWidth="1"/>
    <col min="5142" max="5142" width="8.140625" style="28" customWidth="1"/>
    <col min="5143" max="5143" width="9.28515625" style="28" customWidth="1"/>
    <col min="5144" max="5144" width="11.7109375" style="28" customWidth="1"/>
    <col min="5145" max="5365" width="9.140625" style="28"/>
    <col min="5366" max="5366" width="42.140625" style="28" bestFit="1" customWidth="1"/>
    <col min="5367" max="5367" width="8.140625" style="28" customWidth="1"/>
    <col min="5368" max="5368" width="6.85546875" style="28" customWidth="1"/>
    <col min="5369" max="5369" width="6.5703125" style="28" customWidth="1"/>
    <col min="5370" max="5370" width="12" style="28" customWidth="1"/>
    <col min="5371" max="5371" width="8.5703125" style="28" customWidth="1"/>
    <col min="5372" max="5372" width="7.28515625" style="28" customWidth="1"/>
    <col min="5373" max="5373" width="7.42578125" style="28" customWidth="1"/>
    <col min="5374" max="5374" width="7.28515625" style="28" customWidth="1"/>
    <col min="5375" max="5375" width="9" style="28" customWidth="1"/>
    <col min="5376" max="5376" width="8.85546875" style="28" customWidth="1"/>
    <col min="5377" max="5380" width="7.42578125" style="28" customWidth="1"/>
    <col min="5381" max="5381" width="7.85546875" style="28" customWidth="1"/>
    <col min="5382" max="5382" width="9.140625" style="28"/>
    <col min="5383" max="5383" width="7" style="28" customWidth="1"/>
    <col min="5384" max="5384" width="8.5703125" style="28" customWidth="1"/>
    <col min="5385" max="5385" width="8.7109375" style="28" customWidth="1"/>
    <col min="5386" max="5386" width="8.85546875" style="28" customWidth="1"/>
    <col min="5387" max="5387" width="11.5703125" style="28" bestFit="1" customWidth="1"/>
    <col min="5388" max="5388" width="13.7109375" style="28" customWidth="1"/>
    <col min="5389" max="5389" width="11.7109375" style="28" bestFit="1" customWidth="1"/>
    <col min="5390" max="5390" width="10" style="28" bestFit="1" customWidth="1"/>
    <col min="5391" max="5391" width="8.85546875" style="28" customWidth="1"/>
    <col min="5392" max="5392" width="10.42578125" style="28" customWidth="1"/>
    <col min="5393" max="5393" width="11.28515625" style="28" customWidth="1"/>
    <col min="5394" max="5394" width="8.85546875" style="28" customWidth="1"/>
    <col min="5395" max="5395" width="10.7109375" style="28" customWidth="1"/>
    <col min="5396" max="5396" width="9.140625" style="28"/>
    <col min="5397" max="5397" width="6.7109375" style="28" customWidth="1"/>
    <col min="5398" max="5398" width="8.140625" style="28" customWidth="1"/>
    <col min="5399" max="5399" width="9.28515625" style="28" customWidth="1"/>
    <col min="5400" max="5400" width="11.7109375" style="28" customWidth="1"/>
    <col min="5401" max="5621" width="9.140625" style="28"/>
    <col min="5622" max="5622" width="42.140625" style="28" bestFit="1" customWidth="1"/>
    <col min="5623" max="5623" width="8.140625" style="28" customWidth="1"/>
    <col min="5624" max="5624" width="6.85546875" style="28" customWidth="1"/>
    <col min="5625" max="5625" width="6.5703125" style="28" customWidth="1"/>
    <col min="5626" max="5626" width="12" style="28" customWidth="1"/>
    <col min="5627" max="5627" width="8.5703125" style="28" customWidth="1"/>
    <col min="5628" max="5628" width="7.28515625" style="28" customWidth="1"/>
    <col min="5629" max="5629" width="7.42578125" style="28" customWidth="1"/>
    <col min="5630" max="5630" width="7.28515625" style="28" customWidth="1"/>
    <col min="5631" max="5631" width="9" style="28" customWidth="1"/>
    <col min="5632" max="5632" width="8.85546875" style="28" customWidth="1"/>
    <col min="5633" max="5636" width="7.42578125" style="28" customWidth="1"/>
    <col min="5637" max="5637" width="7.85546875" style="28" customWidth="1"/>
    <col min="5638" max="5638" width="9.140625" style="28"/>
    <col min="5639" max="5639" width="7" style="28" customWidth="1"/>
    <col min="5640" max="5640" width="8.5703125" style="28" customWidth="1"/>
    <col min="5641" max="5641" width="8.7109375" style="28" customWidth="1"/>
    <col min="5642" max="5642" width="8.85546875" style="28" customWidth="1"/>
    <col min="5643" max="5643" width="11.5703125" style="28" bestFit="1" customWidth="1"/>
    <col min="5644" max="5644" width="13.7109375" style="28" customWidth="1"/>
    <col min="5645" max="5645" width="11.7109375" style="28" bestFit="1" customWidth="1"/>
    <col min="5646" max="5646" width="10" style="28" bestFit="1" customWidth="1"/>
    <col min="5647" max="5647" width="8.85546875" style="28" customWidth="1"/>
    <col min="5648" max="5648" width="10.42578125" style="28" customWidth="1"/>
    <col min="5649" max="5649" width="11.28515625" style="28" customWidth="1"/>
    <col min="5650" max="5650" width="8.85546875" style="28" customWidth="1"/>
    <col min="5651" max="5651" width="10.7109375" style="28" customWidth="1"/>
    <col min="5652" max="5652" width="9.140625" style="28"/>
    <col min="5653" max="5653" width="6.7109375" style="28" customWidth="1"/>
    <col min="5654" max="5654" width="8.140625" style="28" customWidth="1"/>
    <col min="5655" max="5655" width="9.28515625" style="28" customWidth="1"/>
    <col min="5656" max="5656" width="11.7109375" style="28" customWidth="1"/>
    <col min="5657" max="5877" width="9.140625" style="28"/>
    <col min="5878" max="5878" width="42.140625" style="28" bestFit="1" customWidth="1"/>
    <col min="5879" max="5879" width="8.140625" style="28" customWidth="1"/>
    <col min="5880" max="5880" width="6.85546875" style="28" customWidth="1"/>
    <col min="5881" max="5881" width="6.5703125" style="28" customWidth="1"/>
    <col min="5882" max="5882" width="12" style="28" customWidth="1"/>
    <col min="5883" max="5883" width="8.5703125" style="28" customWidth="1"/>
    <col min="5884" max="5884" width="7.28515625" style="28" customWidth="1"/>
    <col min="5885" max="5885" width="7.42578125" style="28" customWidth="1"/>
    <col min="5886" max="5886" width="7.28515625" style="28" customWidth="1"/>
    <col min="5887" max="5887" width="9" style="28" customWidth="1"/>
    <col min="5888" max="5888" width="8.85546875" style="28" customWidth="1"/>
    <col min="5889" max="5892" width="7.42578125" style="28" customWidth="1"/>
    <col min="5893" max="5893" width="7.85546875" style="28" customWidth="1"/>
    <col min="5894" max="5894" width="9.140625" style="28"/>
    <col min="5895" max="5895" width="7" style="28" customWidth="1"/>
    <col min="5896" max="5896" width="8.5703125" style="28" customWidth="1"/>
    <col min="5897" max="5897" width="8.7109375" style="28" customWidth="1"/>
    <col min="5898" max="5898" width="8.85546875" style="28" customWidth="1"/>
    <col min="5899" max="5899" width="11.5703125" style="28" bestFit="1" customWidth="1"/>
    <col min="5900" max="5900" width="13.7109375" style="28" customWidth="1"/>
    <col min="5901" max="5901" width="11.7109375" style="28" bestFit="1" customWidth="1"/>
    <col min="5902" max="5902" width="10" style="28" bestFit="1" customWidth="1"/>
    <col min="5903" max="5903" width="8.85546875" style="28" customWidth="1"/>
    <col min="5904" max="5904" width="10.42578125" style="28" customWidth="1"/>
    <col min="5905" max="5905" width="11.28515625" style="28" customWidth="1"/>
    <col min="5906" max="5906" width="8.85546875" style="28" customWidth="1"/>
    <col min="5907" max="5907" width="10.7109375" style="28" customWidth="1"/>
    <col min="5908" max="5908" width="9.140625" style="28"/>
    <col min="5909" max="5909" width="6.7109375" style="28" customWidth="1"/>
    <col min="5910" max="5910" width="8.140625" style="28" customWidth="1"/>
    <col min="5911" max="5911" width="9.28515625" style="28" customWidth="1"/>
    <col min="5912" max="5912" width="11.7109375" style="28" customWidth="1"/>
    <col min="5913" max="6133" width="9.140625" style="28"/>
    <col min="6134" max="6134" width="42.140625" style="28" bestFit="1" customWidth="1"/>
    <col min="6135" max="6135" width="8.140625" style="28" customWidth="1"/>
    <col min="6136" max="6136" width="6.85546875" style="28" customWidth="1"/>
    <col min="6137" max="6137" width="6.5703125" style="28" customWidth="1"/>
    <col min="6138" max="6138" width="12" style="28" customWidth="1"/>
    <col min="6139" max="6139" width="8.5703125" style="28" customWidth="1"/>
    <col min="6140" max="6140" width="7.28515625" style="28" customWidth="1"/>
    <col min="6141" max="6141" width="7.42578125" style="28" customWidth="1"/>
    <col min="6142" max="6142" width="7.28515625" style="28" customWidth="1"/>
    <col min="6143" max="6143" width="9" style="28" customWidth="1"/>
    <col min="6144" max="6144" width="8.85546875" style="28" customWidth="1"/>
    <col min="6145" max="6148" width="7.42578125" style="28" customWidth="1"/>
    <col min="6149" max="6149" width="7.85546875" style="28" customWidth="1"/>
    <col min="6150" max="6150" width="9.140625" style="28"/>
    <col min="6151" max="6151" width="7" style="28" customWidth="1"/>
    <col min="6152" max="6152" width="8.5703125" style="28" customWidth="1"/>
    <col min="6153" max="6153" width="8.7109375" style="28" customWidth="1"/>
    <col min="6154" max="6154" width="8.85546875" style="28" customWidth="1"/>
    <col min="6155" max="6155" width="11.5703125" style="28" bestFit="1" customWidth="1"/>
    <col min="6156" max="6156" width="13.7109375" style="28" customWidth="1"/>
    <col min="6157" max="6157" width="11.7109375" style="28" bestFit="1" customWidth="1"/>
    <col min="6158" max="6158" width="10" style="28" bestFit="1" customWidth="1"/>
    <col min="6159" max="6159" width="8.85546875" style="28" customWidth="1"/>
    <col min="6160" max="6160" width="10.42578125" style="28" customWidth="1"/>
    <col min="6161" max="6161" width="11.28515625" style="28" customWidth="1"/>
    <col min="6162" max="6162" width="8.85546875" style="28" customWidth="1"/>
    <col min="6163" max="6163" width="10.7109375" style="28" customWidth="1"/>
    <col min="6164" max="6164" width="9.140625" style="28"/>
    <col min="6165" max="6165" width="6.7109375" style="28" customWidth="1"/>
    <col min="6166" max="6166" width="8.140625" style="28" customWidth="1"/>
    <col min="6167" max="6167" width="9.28515625" style="28" customWidth="1"/>
    <col min="6168" max="6168" width="11.7109375" style="28" customWidth="1"/>
    <col min="6169" max="6389" width="9.140625" style="28"/>
    <col min="6390" max="6390" width="42.140625" style="28" bestFit="1" customWidth="1"/>
    <col min="6391" max="6391" width="8.140625" style="28" customWidth="1"/>
    <col min="6392" max="6392" width="6.85546875" style="28" customWidth="1"/>
    <col min="6393" max="6393" width="6.5703125" style="28" customWidth="1"/>
    <col min="6394" max="6394" width="12" style="28" customWidth="1"/>
    <col min="6395" max="6395" width="8.5703125" style="28" customWidth="1"/>
    <col min="6396" max="6396" width="7.28515625" style="28" customWidth="1"/>
    <col min="6397" max="6397" width="7.42578125" style="28" customWidth="1"/>
    <col min="6398" max="6398" width="7.28515625" style="28" customWidth="1"/>
    <col min="6399" max="6399" width="9" style="28" customWidth="1"/>
    <col min="6400" max="6400" width="8.85546875" style="28" customWidth="1"/>
    <col min="6401" max="6404" width="7.42578125" style="28" customWidth="1"/>
    <col min="6405" max="6405" width="7.85546875" style="28" customWidth="1"/>
    <col min="6406" max="6406" width="9.140625" style="28"/>
    <col min="6407" max="6407" width="7" style="28" customWidth="1"/>
    <col min="6408" max="6408" width="8.5703125" style="28" customWidth="1"/>
    <col min="6409" max="6409" width="8.7109375" style="28" customWidth="1"/>
    <col min="6410" max="6410" width="8.85546875" style="28" customWidth="1"/>
    <col min="6411" max="6411" width="11.5703125" style="28" bestFit="1" customWidth="1"/>
    <col min="6412" max="6412" width="13.7109375" style="28" customWidth="1"/>
    <col min="6413" max="6413" width="11.7109375" style="28" bestFit="1" customWidth="1"/>
    <col min="6414" max="6414" width="10" style="28" bestFit="1" customWidth="1"/>
    <col min="6415" max="6415" width="8.85546875" style="28" customWidth="1"/>
    <col min="6416" max="6416" width="10.42578125" style="28" customWidth="1"/>
    <col min="6417" max="6417" width="11.28515625" style="28" customWidth="1"/>
    <col min="6418" max="6418" width="8.85546875" style="28" customWidth="1"/>
    <col min="6419" max="6419" width="10.7109375" style="28" customWidth="1"/>
    <col min="6420" max="6420" width="9.140625" style="28"/>
    <col min="6421" max="6421" width="6.7109375" style="28" customWidth="1"/>
    <col min="6422" max="6422" width="8.140625" style="28" customWidth="1"/>
    <col min="6423" max="6423" width="9.28515625" style="28" customWidth="1"/>
    <col min="6424" max="6424" width="11.7109375" style="28" customWidth="1"/>
    <col min="6425" max="6645" width="9.140625" style="28"/>
    <col min="6646" max="6646" width="42.140625" style="28" bestFit="1" customWidth="1"/>
    <col min="6647" max="6647" width="8.140625" style="28" customWidth="1"/>
    <col min="6648" max="6648" width="6.85546875" style="28" customWidth="1"/>
    <col min="6649" max="6649" width="6.5703125" style="28" customWidth="1"/>
    <col min="6650" max="6650" width="12" style="28" customWidth="1"/>
    <col min="6651" max="6651" width="8.5703125" style="28" customWidth="1"/>
    <col min="6652" max="6652" width="7.28515625" style="28" customWidth="1"/>
    <col min="6653" max="6653" width="7.42578125" style="28" customWidth="1"/>
    <col min="6654" max="6654" width="7.28515625" style="28" customWidth="1"/>
    <col min="6655" max="6655" width="9" style="28" customWidth="1"/>
    <col min="6656" max="6656" width="8.85546875" style="28" customWidth="1"/>
    <col min="6657" max="6660" width="7.42578125" style="28" customWidth="1"/>
    <col min="6661" max="6661" width="7.85546875" style="28" customWidth="1"/>
    <col min="6662" max="6662" width="9.140625" style="28"/>
    <col min="6663" max="6663" width="7" style="28" customWidth="1"/>
    <col min="6664" max="6664" width="8.5703125" style="28" customWidth="1"/>
    <col min="6665" max="6665" width="8.7109375" style="28" customWidth="1"/>
    <col min="6666" max="6666" width="8.85546875" style="28" customWidth="1"/>
    <col min="6667" max="6667" width="11.5703125" style="28" bestFit="1" customWidth="1"/>
    <col min="6668" max="6668" width="13.7109375" style="28" customWidth="1"/>
    <col min="6669" max="6669" width="11.7109375" style="28" bestFit="1" customWidth="1"/>
    <col min="6670" max="6670" width="10" style="28" bestFit="1" customWidth="1"/>
    <col min="6671" max="6671" width="8.85546875" style="28" customWidth="1"/>
    <col min="6672" max="6672" width="10.42578125" style="28" customWidth="1"/>
    <col min="6673" max="6673" width="11.28515625" style="28" customWidth="1"/>
    <col min="6674" max="6674" width="8.85546875" style="28" customWidth="1"/>
    <col min="6675" max="6675" width="10.7109375" style="28" customWidth="1"/>
    <col min="6676" max="6676" width="9.140625" style="28"/>
    <col min="6677" max="6677" width="6.7109375" style="28" customWidth="1"/>
    <col min="6678" max="6678" width="8.140625" style="28" customWidth="1"/>
    <col min="6679" max="6679" width="9.28515625" style="28" customWidth="1"/>
    <col min="6680" max="6680" width="11.7109375" style="28" customWidth="1"/>
    <col min="6681" max="6901" width="9.140625" style="28"/>
    <col min="6902" max="6902" width="42.140625" style="28" bestFit="1" customWidth="1"/>
    <col min="6903" max="6903" width="8.140625" style="28" customWidth="1"/>
    <col min="6904" max="6904" width="6.85546875" style="28" customWidth="1"/>
    <col min="6905" max="6905" width="6.5703125" style="28" customWidth="1"/>
    <col min="6906" max="6906" width="12" style="28" customWidth="1"/>
    <col min="6907" max="6907" width="8.5703125" style="28" customWidth="1"/>
    <col min="6908" max="6908" width="7.28515625" style="28" customWidth="1"/>
    <col min="6909" max="6909" width="7.42578125" style="28" customWidth="1"/>
    <col min="6910" max="6910" width="7.28515625" style="28" customWidth="1"/>
    <col min="6911" max="6911" width="9" style="28" customWidth="1"/>
    <col min="6912" max="6912" width="8.85546875" style="28" customWidth="1"/>
    <col min="6913" max="6916" width="7.42578125" style="28" customWidth="1"/>
    <col min="6917" max="6917" width="7.85546875" style="28" customWidth="1"/>
    <col min="6918" max="6918" width="9.140625" style="28"/>
    <col min="6919" max="6919" width="7" style="28" customWidth="1"/>
    <col min="6920" max="6920" width="8.5703125" style="28" customWidth="1"/>
    <col min="6921" max="6921" width="8.7109375" style="28" customWidth="1"/>
    <col min="6922" max="6922" width="8.85546875" style="28" customWidth="1"/>
    <col min="6923" max="6923" width="11.5703125" style="28" bestFit="1" customWidth="1"/>
    <col min="6924" max="6924" width="13.7109375" style="28" customWidth="1"/>
    <col min="6925" max="6925" width="11.7109375" style="28" bestFit="1" customWidth="1"/>
    <col min="6926" max="6926" width="10" style="28" bestFit="1" customWidth="1"/>
    <col min="6927" max="6927" width="8.85546875" style="28" customWidth="1"/>
    <col min="6928" max="6928" width="10.42578125" style="28" customWidth="1"/>
    <col min="6929" max="6929" width="11.28515625" style="28" customWidth="1"/>
    <col min="6930" max="6930" width="8.85546875" style="28" customWidth="1"/>
    <col min="6931" max="6931" width="10.7109375" style="28" customWidth="1"/>
    <col min="6932" max="6932" width="9.140625" style="28"/>
    <col min="6933" max="6933" width="6.7109375" style="28" customWidth="1"/>
    <col min="6934" max="6934" width="8.140625" style="28" customWidth="1"/>
    <col min="6935" max="6935" width="9.28515625" style="28" customWidth="1"/>
    <col min="6936" max="6936" width="11.7109375" style="28" customWidth="1"/>
    <col min="6937" max="7157" width="9.140625" style="28"/>
    <col min="7158" max="7158" width="42.140625" style="28" bestFit="1" customWidth="1"/>
    <col min="7159" max="7159" width="8.140625" style="28" customWidth="1"/>
    <col min="7160" max="7160" width="6.85546875" style="28" customWidth="1"/>
    <col min="7161" max="7161" width="6.5703125" style="28" customWidth="1"/>
    <col min="7162" max="7162" width="12" style="28" customWidth="1"/>
    <col min="7163" max="7163" width="8.5703125" style="28" customWidth="1"/>
    <col min="7164" max="7164" width="7.28515625" style="28" customWidth="1"/>
    <col min="7165" max="7165" width="7.42578125" style="28" customWidth="1"/>
    <col min="7166" max="7166" width="7.28515625" style="28" customWidth="1"/>
    <col min="7167" max="7167" width="9" style="28" customWidth="1"/>
    <col min="7168" max="7168" width="8.85546875" style="28" customWidth="1"/>
    <col min="7169" max="7172" width="7.42578125" style="28" customWidth="1"/>
    <col min="7173" max="7173" width="7.85546875" style="28" customWidth="1"/>
    <col min="7174" max="7174" width="9.140625" style="28"/>
    <col min="7175" max="7175" width="7" style="28" customWidth="1"/>
    <col min="7176" max="7176" width="8.5703125" style="28" customWidth="1"/>
    <col min="7177" max="7177" width="8.7109375" style="28" customWidth="1"/>
    <col min="7178" max="7178" width="8.85546875" style="28" customWidth="1"/>
    <col min="7179" max="7179" width="11.5703125" style="28" bestFit="1" customWidth="1"/>
    <col min="7180" max="7180" width="13.7109375" style="28" customWidth="1"/>
    <col min="7181" max="7181" width="11.7109375" style="28" bestFit="1" customWidth="1"/>
    <col min="7182" max="7182" width="10" style="28" bestFit="1" customWidth="1"/>
    <col min="7183" max="7183" width="8.85546875" style="28" customWidth="1"/>
    <col min="7184" max="7184" width="10.42578125" style="28" customWidth="1"/>
    <col min="7185" max="7185" width="11.28515625" style="28" customWidth="1"/>
    <col min="7186" max="7186" width="8.85546875" style="28" customWidth="1"/>
    <col min="7187" max="7187" width="10.7109375" style="28" customWidth="1"/>
    <col min="7188" max="7188" width="9.140625" style="28"/>
    <col min="7189" max="7189" width="6.7109375" style="28" customWidth="1"/>
    <col min="7190" max="7190" width="8.140625" style="28" customWidth="1"/>
    <col min="7191" max="7191" width="9.28515625" style="28" customWidth="1"/>
    <col min="7192" max="7192" width="11.7109375" style="28" customWidth="1"/>
    <col min="7193" max="7413" width="9.140625" style="28"/>
    <col min="7414" max="7414" width="42.140625" style="28" bestFit="1" customWidth="1"/>
    <col min="7415" max="7415" width="8.140625" style="28" customWidth="1"/>
    <col min="7416" max="7416" width="6.85546875" style="28" customWidth="1"/>
    <col min="7417" max="7417" width="6.5703125" style="28" customWidth="1"/>
    <col min="7418" max="7418" width="12" style="28" customWidth="1"/>
    <col min="7419" max="7419" width="8.5703125" style="28" customWidth="1"/>
    <col min="7420" max="7420" width="7.28515625" style="28" customWidth="1"/>
    <col min="7421" max="7421" width="7.42578125" style="28" customWidth="1"/>
    <col min="7422" max="7422" width="7.28515625" style="28" customWidth="1"/>
    <col min="7423" max="7423" width="9" style="28" customWidth="1"/>
    <col min="7424" max="7424" width="8.85546875" style="28" customWidth="1"/>
    <col min="7425" max="7428" width="7.42578125" style="28" customWidth="1"/>
    <col min="7429" max="7429" width="7.85546875" style="28" customWidth="1"/>
    <col min="7430" max="7430" width="9.140625" style="28"/>
    <col min="7431" max="7431" width="7" style="28" customWidth="1"/>
    <col min="7432" max="7432" width="8.5703125" style="28" customWidth="1"/>
    <col min="7433" max="7433" width="8.7109375" style="28" customWidth="1"/>
    <col min="7434" max="7434" width="8.85546875" style="28" customWidth="1"/>
    <col min="7435" max="7435" width="11.5703125" style="28" bestFit="1" customWidth="1"/>
    <col min="7436" max="7436" width="13.7109375" style="28" customWidth="1"/>
    <col min="7437" max="7437" width="11.7109375" style="28" bestFit="1" customWidth="1"/>
    <col min="7438" max="7438" width="10" style="28" bestFit="1" customWidth="1"/>
    <col min="7439" max="7439" width="8.85546875" style="28" customWidth="1"/>
    <col min="7440" max="7440" width="10.42578125" style="28" customWidth="1"/>
    <col min="7441" max="7441" width="11.28515625" style="28" customWidth="1"/>
    <col min="7442" max="7442" width="8.85546875" style="28" customWidth="1"/>
    <col min="7443" max="7443" width="10.7109375" style="28" customWidth="1"/>
    <col min="7444" max="7444" width="9.140625" style="28"/>
    <col min="7445" max="7445" width="6.7109375" style="28" customWidth="1"/>
    <col min="7446" max="7446" width="8.140625" style="28" customWidth="1"/>
    <col min="7447" max="7447" width="9.28515625" style="28" customWidth="1"/>
    <col min="7448" max="7448" width="11.7109375" style="28" customWidth="1"/>
    <col min="7449" max="7669" width="9.140625" style="28"/>
    <col min="7670" max="7670" width="42.140625" style="28" bestFit="1" customWidth="1"/>
    <col min="7671" max="7671" width="8.140625" style="28" customWidth="1"/>
    <col min="7672" max="7672" width="6.85546875" style="28" customWidth="1"/>
    <col min="7673" max="7673" width="6.5703125" style="28" customWidth="1"/>
    <col min="7674" max="7674" width="12" style="28" customWidth="1"/>
    <col min="7675" max="7675" width="8.5703125" style="28" customWidth="1"/>
    <col min="7676" max="7676" width="7.28515625" style="28" customWidth="1"/>
    <col min="7677" max="7677" width="7.42578125" style="28" customWidth="1"/>
    <col min="7678" max="7678" width="7.28515625" style="28" customWidth="1"/>
    <col min="7679" max="7679" width="9" style="28" customWidth="1"/>
    <col min="7680" max="7680" width="8.85546875" style="28" customWidth="1"/>
    <col min="7681" max="7684" width="7.42578125" style="28" customWidth="1"/>
    <col min="7685" max="7685" width="7.85546875" style="28" customWidth="1"/>
    <col min="7686" max="7686" width="9.140625" style="28"/>
    <col min="7687" max="7687" width="7" style="28" customWidth="1"/>
    <col min="7688" max="7688" width="8.5703125" style="28" customWidth="1"/>
    <col min="7689" max="7689" width="8.7109375" style="28" customWidth="1"/>
    <col min="7690" max="7690" width="8.85546875" style="28" customWidth="1"/>
    <col min="7691" max="7691" width="11.5703125" style="28" bestFit="1" customWidth="1"/>
    <col min="7692" max="7692" width="13.7109375" style="28" customWidth="1"/>
    <col min="7693" max="7693" width="11.7109375" style="28" bestFit="1" customWidth="1"/>
    <col min="7694" max="7694" width="10" style="28" bestFit="1" customWidth="1"/>
    <col min="7695" max="7695" width="8.85546875" style="28" customWidth="1"/>
    <col min="7696" max="7696" width="10.42578125" style="28" customWidth="1"/>
    <col min="7697" max="7697" width="11.28515625" style="28" customWidth="1"/>
    <col min="7698" max="7698" width="8.85546875" style="28" customWidth="1"/>
    <col min="7699" max="7699" width="10.7109375" style="28" customWidth="1"/>
    <col min="7700" max="7700" width="9.140625" style="28"/>
    <col min="7701" max="7701" width="6.7109375" style="28" customWidth="1"/>
    <col min="7702" max="7702" width="8.140625" style="28" customWidth="1"/>
    <col min="7703" max="7703" width="9.28515625" style="28" customWidth="1"/>
    <col min="7704" max="7704" width="11.7109375" style="28" customWidth="1"/>
    <col min="7705" max="7925" width="9.140625" style="28"/>
    <col min="7926" max="7926" width="42.140625" style="28" bestFit="1" customWidth="1"/>
    <col min="7927" max="7927" width="8.140625" style="28" customWidth="1"/>
    <col min="7928" max="7928" width="6.85546875" style="28" customWidth="1"/>
    <col min="7929" max="7929" width="6.5703125" style="28" customWidth="1"/>
    <col min="7930" max="7930" width="12" style="28" customWidth="1"/>
    <col min="7931" max="7931" width="8.5703125" style="28" customWidth="1"/>
    <col min="7932" max="7932" width="7.28515625" style="28" customWidth="1"/>
    <col min="7933" max="7933" width="7.42578125" style="28" customWidth="1"/>
    <col min="7934" max="7934" width="7.28515625" style="28" customWidth="1"/>
    <col min="7935" max="7935" width="9" style="28" customWidth="1"/>
    <col min="7936" max="7936" width="8.85546875" style="28" customWidth="1"/>
    <col min="7937" max="7940" width="7.42578125" style="28" customWidth="1"/>
    <col min="7941" max="7941" width="7.85546875" style="28" customWidth="1"/>
    <col min="7942" max="7942" width="9.140625" style="28"/>
    <col min="7943" max="7943" width="7" style="28" customWidth="1"/>
    <col min="7944" max="7944" width="8.5703125" style="28" customWidth="1"/>
    <col min="7945" max="7945" width="8.7109375" style="28" customWidth="1"/>
    <col min="7946" max="7946" width="8.85546875" style="28" customWidth="1"/>
    <col min="7947" max="7947" width="11.5703125" style="28" bestFit="1" customWidth="1"/>
    <col min="7948" max="7948" width="13.7109375" style="28" customWidth="1"/>
    <col min="7949" max="7949" width="11.7109375" style="28" bestFit="1" customWidth="1"/>
    <col min="7950" max="7950" width="10" style="28" bestFit="1" customWidth="1"/>
    <col min="7951" max="7951" width="8.85546875" style="28" customWidth="1"/>
    <col min="7952" max="7952" width="10.42578125" style="28" customWidth="1"/>
    <col min="7953" max="7953" width="11.28515625" style="28" customWidth="1"/>
    <col min="7954" max="7954" width="8.85546875" style="28" customWidth="1"/>
    <col min="7955" max="7955" width="10.7109375" style="28" customWidth="1"/>
    <col min="7956" max="7956" width="9.140625" style="28"/>
    <col min="7957" max="7957" width="6.7109375" style="28" customWidth="1"/>
    <col min="7958" max="7958" width="8.140625" style="28" customWidth="1"/>
    <col min="7959" max="7959" width="9.28515625" style="28" customWidth="1"/>
    <col min="7960" max="7960" width="11.7109375" style="28" customWidth="1"/>
    <col min="7961" max="8181" width="9.140625" style="28"/>
    <col min="8182" max="8182" width="42.140625" style="28" bestFit="1" customWidth="1"/>
    <col min="8183" max="8183" width="8.140625" style="28" customWidth="1"/>
    <col min="8184" max="8184" width="6.85546875" style="28" customWidth="1"/>
    <col min="8185" max="8185" width="6.5703125" style="28" customWidth="1"/>
    <col min="8186" max="8186" width="12" style="28" customWidth="1"/>
    <col min="8187" max="8187" width="8.5703125" style="28" customWidth="1"/>
    <col min="8188" max="8188" width="7.28515625" style="28" customWidth="1"/>
    <col min="8189" max="8189" width="7.42578125" style="28" customWidth="1"/>
    <col min="8190" max="8190" width="7.28515625" style="28" customWidth="1"/>
    <col min="8191" max="8191" width="9" style="28" customWidth="1"/>
    <col min="8192" max="8192" width="8.85546875" style="28" customWidth="1"/>
    <col min="8193" max="8196" width="7.42578125" style="28" customWidth="1"/>
    <col min="8197" max="8197" width="7.85546875" style="28" customWidth="1"/>
    <col min="8198" max="8198" width="9.140625" style="28"/>
    <col min="8199" max="8199" width="7" style="28" customWidth="1"/>
    <col min="8200" max="8200" width="8.5703125" style="28" customWidth="1"/>
    <col min="8201" max="8201" width="8.7109375" style="28" customWidth="1"/>
    <col min="8202" max="8202" width="8.85546875" style="28" customWidth="1"/>
    <col min="8203" max="8203" width="11.5703125" style="28" bestFit="1" customWidth="1"/>
    <col min="8204" max="8204" width="13.7109375" style="28" customWidth="1"/>
    <col min="8205" max="8205" width="11.7109375" style="28" bestFit="1" customWidth="1"/>
    <col min="8206" max="8206" width="10" style="28" bestFit="1" customWidth="1"/>
    <col min="8207" max="8207" width="8.85546875" style="28" customWidth="1"/>
    <col min="8208" max="8208" width="10.42578125" style="28" customWidth="1"/>
    <col min="8209" max="8209" width="11.28515625" style="28" customWidth="1"/>
    <col min="8210" max="8210" width="8.85546875" style="28" customWidth="1"/>
    <col min="8211" max="8211" width="10.7109375" style="28" customWidth="1"/>
    <col min="8212" max="8212" width="9.140625" style="28"/>
    <col min="8213" max="8213" width="6.7109375" style="28" customWidth="1"/>
    <col min="8214" max="8214" width="8.140625" style="28" customWidth="1"/>
    <col min="8215" max="8215" width="9.28515625" style="28" customWidth="1"/>
    <col min="8216" max="8216" width="11.7109375" style="28" customWidth="1"/>
    <col min="8217" max="8437" width="9.140625" style="28"/>
    <col min="8438" max="8438" width="42.140625" style="28" bestFit="1" customWidth="1"/>
    <col min="8439" max="8439" width="8.140625" style="28" customWidth="1"/>
    <col min="8440" max="8440" width="6.85546875" style="28" customWidth="1"/>
    <col min="8441" max="8441" width="6.5703125" style="28" customWidth="1"/>
    <col min="8442" max="8442" width="12" style="28" customWidth="1"/>
    <col min="8443" max="8443" width="8.5703125" style="28" customWidth="1"/>
    <col min="8444" max="8444" width="7.28515625" style="28" customWidth="1"/>
    <col min="8445" max="8445" width="7.42578125" style="28" customWidth="1"/>
    <col min="8446" max="8446" width="7.28515625" style="28" customWidth="1"/>
    <col min="8447" max="8447" width="9" style="28" customWidth="1"/>
    <col min="8448" max="8448" width="8.85546875" style="28" customWidth="1"/>
    <col min="8449" max="8452" width="7.42578125" style="28" customWidth="1"/>
    <col min="8453" max="8453" width="7.85546875" style="28" customWidth="1"/>
    <col min="8454" max="8454" width="9.140625" style="28"/>
    <col min="8455" max="8455" width="7" style="28" customWidth="1"/>
    <col min="8456" max="8456" width="8.5703125" style="28" customWidth="1"/>
    <col min="8457" max="8457" width="8.7109375" style="28" customWidth="1"/>
    <col min="8458" max="8458" width="8.85546875" style="28" customWidth="1"/>
    <col min="8459" max="8459" width="11.5703125" style="28" bestFit="1" customWidth="1"/>
    <col min="8460" max="8460" width="13.7109375" style="28" customWidth="1"/>
    <col min="8461" max="8461" width="11.7109375" style="28" bestFit="1" customWidth="1"/>
    <col min="8462" max="8462" width="10" style="28" bestFit="1" customWidth="1"/>
    <col min="8463" max="8463" width="8.85546875" style="28" customWidth="1"/>
    <col min="8464" max="8464" width="10.42578125" style="28" customWidth="1"/>
    <col min="8465" max="8465" width="11.28515625" style="28" customWidth="1"/>
    <col min="8466" max="8466" width="8.85546875" style="28" customWidth="1"/>
    <col min="8467" max="8467" width="10.7109375" style="28" customWidth="1"/>
    <col min="8468" max="8468" width="9.140625" style="28"/>
    <col min="8469" max="8469" width="6.7109375" style="28" customWidth="1"/>
    <col min="8470" max="8470" width="8.140625" style="28" customWidth="1"/>
    <col min="8471" max="8471" width="9.28515625" style="28" customWidth="1"/>
    <col min="8472" max="8472" width="11.7109375" style="28" customWidth="1"/>
    <col min="8473" max="8693" width="9.140625" style="28"/>
    <col min="8694" max="8694" width="42.140625" style="28" bestFit="1" customWidth="1"/>
    <col min="8695" max="8695" width="8.140625" style="28" customWidth="1"/>
    <col min="8696" max="8696" width="6.85546875" style="28" customWidth="1"/>
    <col min="8697" max="8697" width="6.5703125" style="28" customWidth="1"/>
    <col min="8698" max="8698" width="12" style="28" customWidth="1"/>
    <col min="8699" max="8699" width="8.5703125" style="28" customWidth="1"/>
    <col min="8700" max="8700" width="7.28515625" style="28" customWidth="1"/>
    <col min="8701" max="8701" width="7.42578125" style="28" customWidth="1"/>
    <col min="8702" max="8702" width="7.28515625" style="28" customWidth="1"/>
    <col min="8703" max="8703" width="9" style="28" customWidth="1"/>
    <col min="8704" max="8704" width="8.85546875" style="28" customWidth="1"/>
    <col min="8705" max="8708" width="7.42578125" style="28" customWidth="1"/>
    <col min="8709" max="8709" width="7.85546875" style="28" customWidth="1"/>
    <col min="8710" max="8710" width="9.140625" style="28"/>
    <col min="8711" max="8711" width="7" style="28" customWidth="1"/>
    <col min="8712" max="8712" width="8.5703125" style="28" customWidth="1"/>
    <col min="8713" max="8713" width="8.7109375" style="28" customWidth="1"/>
    <col min="8714" max="8714" width="8.85546875" style="28" customWidth="1"/>
    <col min="8715" max="8715" width="11.5703125" style="28" bestFit="1" customWidth="1"/>
    <col min="8716" max="8716" width="13.7109375" style="28" customWidth="1"/>
    <col min="8717" max="8717" width="11.7109375" style="28" bestFit="1" customWidth="1"/>
    <col min="8718" max="8718" width="10" style="28" bestFit="1" customWidth="1"/>
    <col min="8719" max="8719" width="8.85546875" style="28" customWidth="1"/>
    <col min="8720" max="8720" width="10.42578125" style="28" customWidth="1"/>
    <col min="8721" max="8721" width="11.28515625" style="28" customWidth="1"/>
    <col min="8722" max="8722" width="8.85546875" style="28" customWidth="1"/>
    <col min="8723" max="8723" width="10.7109375" style="28" customWidth="1"/>
    <col min="8724" max="8724" width="9.140625" style="28"/>
    <col min="8725" max="8725" width="6.7109375" style="28" customWidth="1"/>
    <col min="8726" max="8726" width="8.140625" style="28" customWidth="1"/>
    <col min="8727" max="8727" width="9.28515625" style="28" customWidth="1"/>
    <col min="8728" max="8728" width="11.7109375" style="28" customWidth="1"/>
    <col min="8729" max="8949" width="9.140625" style="28"/>
    <col min="8950" max="8950" width="42.140625" style="28" bestFit="1" customWidth="1"/>
    <col min="8951" max="8951" width="8.140625" style="28" customWidth="1"/>
    <col min="8952" max="8952" width="6.85546875" style="28" customWidth="1"/>
    <col min="8953" max="8953" width="6.5703125" style="28" customWidth="1"/>
    <col min="8954" max="8954" width="12" style="28" customWidth="1"/>
    <col min="8955" max="8955" width="8.5703125" style="28" customWidth="1"/>
    <col min="8956" max="8956" width="7.28515625" style="28" customWidth="1"/>
    <col min="8957" max="8957" width="7.42578125" style="28" customWidth="1"/>
    <col min="8958" max="8958" width="7.28515625" style="28" customWidth="1"/>
    <col min="8959" max="8959" width="9" style="28" customWidth="1"/>
    <col min="8960" max="8960" width="8.85546875" style="28" customWidth="1"/>
    <col min="8961" max="8964" width="7.42578125" style="28" customWidth="1"/>
    <col min="8965" max="8965" width="7.85546875" style="28" customWidth="1"/>
    <col min="8966" max="8966" width="9.140625" style="28"/>
    <col min="8967" max="8967" width="7" style="28" customWidth="1"/>
    <col min="8968" max="8968" width="8.5703125" style="28" customWidth="1"/>
    <col min="8969" max="8969" width="8.7109375" style="28" customWidth="1"/>
    <col min="8970" max="8970" width="8.85546875" style="28" customWidth="1"/>
    <col min="8971" max="8971" width="11.5703125" style="28" bestFit="1" customWidth="1"/>
    <col min="8972" max="8972" width="13.7109375" style="28" customWidth="1"/>
    <col min="8973" max="8973" width="11.7109375" style="28" bestFit="1" customWidth="1"/>
    <col min="8974" max="8974" width="10" style="28" bestFit="1" customWidth="1"/>
    <col min="8975" max="8975" width="8.85546875" style="28" customWidth="1"/>
    <col min="8976" max="8976" width="10.42578125" style="28" customWidth="1"/>
    <col min="8977" max="8977" width="11.28515625" style="28" customWidth="1"/>
    <col min="8978" max="8978" width="8.85546875" style="28" customWidth="1"/>
    <col min="8979" max="8979" width="10.7109375" style="28" customWidth="1"/>
    <col min="8980" max="8980" width="9.140625" style="28"/>
    <col min="8981" max="8981" width="6.7109375" style="28" customWidth="1"/>
    <col min="8982" max="8982" width="8.140625" style="28" customWidth="1"/>
    <col min="8983" max="8983" width="9.28515625" style="28" customWidth="1"/>
    <col min="8984" max="8984" width="11.7109375" style="28" customWidth="1"/>
    <col min="8985" max="9205" width="9.140625" style="28"/>
    <col min="9206" max="9206" width="42.140625" style="28" bestFit="1" customWidth="1"/>
    <col min="9207" max="9207" width="8.140625" style="28" customWidth="1"/>
    <col min="9208" max="9208" width="6.85546875" style="28" customWidth="1"/>
    <col min="9209" max="9209" width="6.5703125" style="28" customWidth="1"/>
    <col min="9210" max="9210" width="12" style="28" customWidth="1"/>
    <col min="9211" max="9211" width="8.5703125" style="28" customWidth="1"/>
    <col min="9212" max="9212" width="7.28515625" style="28" customWidth="1"/>
    <col min="9213" max="9213" width="7.42578125" style="28" customWidth="1"/>
    <col min="9214" max="9214" width="7.28515625" style="28" customWidth="1"/>
    <col min="9215" max="9215" width="9" style="28" customWidth="1"/>
    <col min="9216" max="9216" width="8.85546875" style="28" customWidth="1"/>
    <col min="9217" max="9220" width="7.42578125" style="28" customWidth="1"/>
    <col min="9221" max="9221" width="7.85546875" style="28" customWidth="1"/>
    <col min="9222" max="9222" width="9.140625" style="28"/>
    <col min="9223" max="9223" width="7" style="28" customWidth="1"/>
    <col min="9224" max="9224" width="8.5703125" style="28" customWidth="1"/>
    <col min="9225" max="9225" width="8.7109375" style="28" customWidth="1"/>
    <col min="9226" max="9226" width="8.85546875" style="28" customWidth="1"/>
    <col min="9227" max="9227" width="11.5703125" style="28" bestFit="1" customWidth="1"/>
    <col min="9228" max="9228" width="13.7109375" style="28" customWidth="1"/>
    <col min="9229" max="9229" width="11.7109375" style="28" bestFit="1" customWidth="1"/>
    <col min="9230" max="9230" width="10" style="28" bestFit="1" customWidth="1"/>
    <col min="9231" max="9231" width="8.85546875" style="28" customWidth="1"/>
    <col min="9232" max="9232" width="10.42578125" style="28" customWidth="1"/>
    <col min="9233" max="9233" width="11.28515625" style="28" customWidth="1"/>
    <col min="9234" max="9234" width="8.85546875" style="28" customWidth="1"/>
    <col min="9235" max="9235" width="10.7109375" style="28" customWidth="1"/>
    <col min="9236" max="9236" width="9.140625" style="28"/>
    <col min="9237" max="9237" width="6.7109375" style="28" customWidth="1"/>
    <col min="9238" max="9238" width="8.140625" style="28" customWidth="1"/>
    <col min="9239" max="9239" width="9.28515625" style="28" customWidth="1"/>
    <col min="9240" max="9240" width="11.7109375" style="28" customWidth="1"/>
    <col min="9241" max="9461" width="9.140625" style="28"/>
    <col min="9462" max="9462" width="42.140625" style="28" bestFit="1" customWidth="1"/>
    <col min="9463" max="9463" width="8.140625" style="28" customWidth="1"/>
    <col min="9464" max="9464" width="6.85546875" style="28" customWidth="1"/>
    <col min="9465" max="9465" width="6.5703125" style="28" customWidth="1"/>
    <col min="9466" max="9466" width="12" style="28" customWidth="1"/>
    <col min="9467" max="9467" width="8.5703125" style="28" customWidth="1"/>
    <col min="9468" max="9468" width="7.28515625" style="28" customWidth="1"/>
    <col min="9469" max="9469" width="7.42578125" style="28" customWidth="1"/>
    <col min="9470" max="9470" width="7.28515625" style="28" customWidth="1"/>
    <col min="9471" max="9471" width="9" style="28" customWidth="1"/>
    <col min="9472" max="9472" width="8.85546875" style="28" customWidth="1"/>
    <col min="9473" max="9476" width="7.42578125" style="28" customWidth="1"/>
    <col min="9477" max="9477" width="7.85546875" style="28" customWidth="1"/>
    <col min="9478" max="9478" width="9.140625" style="28"/>
    <col min="9479" max="9479" width="7" style="28" customWidth="1"/>
    <col min="9480" max="9480" width="8.5703125" style="28" customWidth="1"/>
    <col min="9481" max="9481" width="8.7109375" style="28" customWidth="1"/>
    <col min="9482" max="9482" width="8.85546875" style="28" customWidth="1"/>
    <col min="9483" max="9483" width="11.5703125" style="28" bestFit="1" customWidth="1"/>
    <col min="9484" max="9484" width="13.7109375" style="28" customWidth="1"/>
    <col min="9485" max="9485" width="11.7109375" style="28" bestFit="1" customWidth="1"/>
    <col min="9486" max="9486" width="10" style="28" bestFit="1" customWidth="1"/>
    <col min="9487" max="9487" width="8.85546875" style="28" customWidth="1"/>
    <col min="9488" max="9488" width="10.42578125" style="28" customWidth="1"/>
    <col min="9489" max="9489" width="11.28515625" style="28" customWidth="1"/>
    <col min="9490" max="9490" width="8.85546875" style="28" customWidth="1"/>
    <col min="9491" max="9491" width="10.7109375" style="28" customWidth="1"/>
    <col min="9492" max="9492" width="9.140625" style="28"/>
    <col min="9493" max="9493" width="6.7109375" style="28" customWidth="1"/>
    <col min="9494" max="9494" width="8.140625" style="28" customWidth="1"/>
    <col min="9495" max="9495" width="9.28515625" style="28" customWidth="1"/>
    <col min="9496" max="9496" width="11.7109375" style="28" customWidth="1"/>
    <col min="9497" max="9717" width="9.140625" style="28"/>
    <col min="9718" max="9718" width="42.140625" style="28" bestFit="1" customWidth="1"/>
    <col min="9719" max="9719" width="8.140625" style="28" customWidth="1"/>
    <col min="9720" max="9720" width="6.85546875" style="28" customWidth="1"/>
    <col min="9721" max="9721" width="6.5703125" style="28" customWidth="1"/>
    <col min="9722" max="9722" width="12" style="28" customWidth="1"/>
    <col min="9723" max="9723" width="8.5703125" style="28" customWidth="1"/>
    <col min="9724" max="9724" width="7.28515625" style="28" customWidth="1"/>
    <col min="9725" max="9725" width="7.42578125" style="28" customWidth="1"/>
    <col min="9726" max="9726" width="7.28515625" style="28" customWidth="1"/>
    <col min="9727" max="9727" width="9" style="28" customWidth="1"/>
    <col min="9728" max="9728" width="8.85546875" style="28" customWidth="1"/>
    <col min="9729" max="9732" width="7.42578125" style="28" customWidth="1"/>
    <col min="9733" max="9733" width="7.85546875" style="28" customWidth="1"/>
    <col min="9734" max="9734" width="9.140625" style="28"/>
    <col min="9735" max="9735" width="7" style="28" customWidth="1"/>
    <col min="9736" max="9736" width="8.5703125" style="28" customWidth="1"/>
    <col min="9737" max="9737" width="8.7109375" style="28" customWidth="1"/>
    <col min="9738" max="9738" width="8.85546875" style="28" customWidth="1"/>
    <col min="9739" max="9739" width="11.5703125" style="28" bestFit="1" customWidth="1"/>
    <col min="9740" max="9740" width="13.7109375" style="28" customWidth="1"/>
    <col min="9741" max="9741" width="11.7109375" style="28" bestFit="1" customWidth="1"/>
    <col min="9742" max="9742" width="10" style="28" bestFit="1" customWidth="1"/>
    <col min="9743" max="9743" width="8.85546875" style="28" customWidth="1"/>
    <col min="9744" max="9744" width="10.42578125" style="28" customWidth="1"/>
    <col min="9745" max="9745" width="11.28515625" style="28" customWidth="1"/>
    <col min="9746" max="9746" width="8.85546875" style="28" customWidth="1"/>
    <col min="9747" max="9747" width="10.7109375" style="28" customWidth="1"/>
    <col min="9748" max="9748" width="9.140625" style="28"/>
    <col min="9749" max="9749" width="6.7109375" style="28" customWidth="1"/>
    <col min="9750" max="9750" width="8.140625" style="28" customWidth="1"/>
    <col min="9751" max="9751" width="9.28515625" style="28" customWidth="1"/>
    <col min="9752" max="9752" width="11.7109375" style="28" customWidth="1"/>
    <col min="9753" max="9973" width="9.140625" style="28"/>
    <col min="9974" max="9974" width="42.140625" style="28" bestFit="1" customWidth="1"/>
    <col min="9975" max="9975" width="8.140625" style="28" customWidth="1"/>
    <col min="9976" max="9976" width="6.85546875" style="28" customWidth="1"/>
    <col min="9977" max="9977" width="6.5703125" style="28" customWidth="1"/>
    <col min="9978" max="9978" width="12" style="28" customWidth="1"/>
    <col min="9979" max="9979" width="8.5703125" style="28" customWidth="1"/>
    <col min="9980" max="9980" width="7.28515625" style="28" customWidth="1"/>
    <col min="9981" max="9981" width="7.42578125" style="28" customWidth="1"/>
    <col min="9982" max="9982" width="7.28515625" style="28" customWidth="1"/>
    <col min="9983" max="9983" width="9" style="28" customWidth="1"/>
    <col min="9984" max="9984" width="8.85546875" style="28" customWidth="1"/>
    <col min="9985" max="9988" width="7.42578125" style="28" customWidth="1"/>
    <col min="9989" max="9989" width="7.85546875" style="28" customWidth="1"/>
    <col min="9990" max="9990" width="9.140625" style="28"/>
    <col min="9991" max="9991" width="7" style="28" customWidth="1"/>
    <col min="9992" max="9992" width="8.5703125" style="28" customWidth="1"/>
    <col min="9993" max="9993" width="8.7109375" style="28" customWidth="1"/>
    <col min="9994" max="9994" width="8.85546875" style="28" customWidth="1"/>
    <col min="9995" max="9995" width="11.5703125" style="28" bestFit="1" customWidth="1"/>
    <col min="9996" max="9996" width="13.7109375" style="28" customWidth="1"/>
    <col min="9997" max="9997" width="11.7109375" style="28" bestFit="1" customWidth="1"/>
    <col min="9998" max="9998" width="10" style="28" bestFit="1" customWidth="1"/>
    <col min="9999" max="9999" width="8.85546875" style="28" customWidth="1"/>
    <col min="10000" max="10000" width="10.42578125" style="28" customWidth="1"/>
    <col min="10001" max="10001" width="11.28515625" style="28" customWidth="1"/>
    <col min="10002" max="10002" width="8.85546875" style="28" customWidth="1"/>
    <col min="10003" max="10003" width="10.7109375" style="28" customWidth="1"/>
    <col min="10004" max="10004" width="9.140625" style="28"/>
    <col min="10005" max="10005" width="6.7109375" style="28" customWidth="1"/>
    <col min="10006" max="10006" width="8.140625" style="28" customWidth="1"/>
    <col min="10007" max="10007" width="9.28515625" style="28" customWidth="1"/>
    <col min="10008" max="10008" width="11.7109375" style="28" customWidth="1"/>
    <col min="10009" max="10229" width="9.140625" style="28"/>
    <col min="10230" max="10230" width="42.140625" style="28" bestFit="1" customWidth="1"/>
    <col min="10231" max="10231" width="8.140625" style="28" customWidth="1"/>
    <col min="10232" max="10232" width="6.85546875" style="28" customWidth="1"/>
    <col min="10233" max="10233" width="6.5703125" style="28" customWidth="1"/>
    <col min="10234" max="10234" width="12" style="28" customWidth="1"/>
    <col min="10235" max="10235" width="8.5703125" style="28" customWidth="1"/>
    <col min="10236" max="10236" width="7.28515625" style="28" customWidth="1"/>
    <col min="10237" max="10237" width="7.42578125" style="28" customWidth="1"/>
    <col min="10238" max="10238" width="7.28515625" style="28" customWidth="1"/>
    <col min="10239" max="10239" width="9" style="28" customWidth="1"/>
    <col min="10240" max="10240" width="8.85546875" style="28" customWidth="1"/>
    <col min="10241" max="10244" width="7.42578125" style="28" customWidth="1"/>
    <col min="10245" max="10245" width="7.85546875" style="28" customWidth="1"/>
    <col min="10246" max="10246" width="9.140625" style="28"/>
    <col min="10247" max="10247" width="7" style="28" customWidth="1"/>
    <col min="10248" max="10248" width="8.5703125" style="28" customWidth="1"/>
    <col min="10249" max="10249" width="8.7109375" style="28" customWidth="1"/>
    <col min="10250" max="10250" width="8.85546875" style="28" customWidth="1"/>
    <col min="10251" max="10251" width="11.5703125" style="28" bestFit="1" customWidth="1"/>
    <col min="10252" max="10252" width="13.7109375" style="28" customWidth="1"/>
    <col min="10253" max="10253" width="11.7109375" style="28" bestFit="1" customWidth="1"/>
    <col min="10254" max="10254" width="10" style="28" bestFit="1" customWidth="1"/>
    <col min="10255" max="10255" width="8.85546875" style="28" customWidth="1"/>
    <col min="10256" max="10256" width="10.42578125" style="28" customWidth="1"/>
    <col min="10257" max="10257" width="11.28515625" style="28" customWidth="1"/>
    <col min="10258" max="10258" width="8.85546875" style="28" customWidth="1"/>
    <col min="10259" max="10259" width="10.7109375" style="28" customWidth="1"/>
    <col min="10260" max="10260" width="9.140625" style="28"/>
    <col min="10261" max="10261" width="6.7109375" style="28" customWidth="1"/>
    <col min="10262" max="10262" width="8.140625" style="28" customWidth="1"/>
    <col min="10263" max="10263" width="9.28515625" style="28" customWidth="1"/>
    <col min="10264" max="10264" width="11.7109375" style="28" customWidth="1"/>
    <col min="10265" max="10485" width="9.140625" style="28"/>
    <col min="10486" max="10486" width="42.140625" style="28" bestFit="1" customWidth="1"/>
    <col min="10487" max="10487" width="8.140625" style="28" customWidth="1"/>
    <col min="10488" max="10488" width="6.85546875" style="28" customWidth="1"/>
    <col min="10489" max="10489" width="6.5703125" style="28" customWidth="1"/>
    <col min="10490" max="10490" width="12" style="28" customWidth="1"/>
    <col min="10491" max="10491" width="8.5703125" style="28" customWidth="1"/>
    <col min="10492" max="10492" width="7.28515625" style="28" customWidth="1"/>
    <col min="10493" max="10493" width="7.42578125" style="28" customWidth="1"/>
    <col min="10494" max="10494" width="7.28515625" style="28" customWidth="1"/>
    <col min="10495" max="10495" width="9" style="28" customWidth="1"/>
    <col min="10496" max="10496" width="8.85546875" style="28" customWidth="1"/>
    <col min="10497" max="10500" width="7.42578125" style="28" customWidth="1"/>
    <col min="10501" max="10501" width="7.85546875" style="28" customWidth="1"/>
    <col min="10502" max="10502" width="9.140625" style="28"/>
    <col min="10503" max="10503" width="7" style="28" customWidth="1"/>
    <col min="10504" max="10504" width="8.5703125" style="28" customWidth="1"/>
    <col min="10505" max="10505" width="8.7109375" style="28" customWidth="1"/>
    <col min="10506" max="10506" width="8.85546875" style="28" customWidth="1"/>
    <col min="10507" max="10507" width="11.5703125" style="28" bestFit="1" customWidth="1"/>
    <col min="10508" max="10508" width="13.7109375" style="28" customWidth="1"/>
    <col min="10509" max="10509" width="11.7109375" style="28" bestFit="1" customWidth="1"/>
    <col min="10510" max="10510" width="10" style="28" bestFit="1" customWidth="1"/>
    <col min="10511" max="10511" width="8.85546875" style="28" customWidth="1"/>
    <col min="10512" max="10512" width="10.42578125" style="28" customWidth="1"/>
    <col min="10513" max="10513" width="11.28515625" style="28" customWidth="1"/>
    <col min="10514" max="10514" width="8.85546875" style="28" customWidth="1"/>
    <col min="10515" max="10515" width="10.7109375" style="28" customWidth="1"/>
    <col min="10516" max="10516" width="9.140625" style="28"/>
    <col min="10517" max="10517" width="6.7109375" style="28" customWidth="1"/>
    <col min="10518" max="10518" width="8.140625" style="28" customWidth="1"/>
    <col min="10519" max="10519" width="9.28515625" style="28" customWidth="1"/>
    <col min="10520" max="10520" width="11.7109375" style="28" customWidth="1"/>
    <col min="10521" max="10741" width="9.140625" style="28"/>
    <col min="10742" max="10742" width="42.140625" style="28" bestFit="1" customWidth="1"/>
    <col min="10743" max="10743" width="8.140625" style="28" customWidth="1"/>
    <col min="10744" max="10744" width="6.85546875" style="28" customWidth="1"/>
    <col min="10745" max="10745" width="6.5703125" style="28" customWidth="1"/>
    <col min="10746" max="10746" width="12" style="28" customWidth="1"/>
    <col min="10747" max="10747" width="8.5703125" style="28" customWidth="1"/>
    <col min="10748" max="10748" width="7.28515625" style="28" customWidth="1"/>
    <col min="10749" max="10749" width="7.42578125" style="28" customWidth="1"/>
    <col min="10750" max="10750" width="7.28515625" style="28" customWidth="1"/>
    <col min="10751" max="10751" width="9" style="28" customWidth="1"/>
    <col min="10752" max="10752" width="8.85546875" style="28" customWidth="1"/>
    <col min="10753" max="10756" width="7.42578125" style="28" customWidth="1"/>
    <col min="10757" max="10757" width="7.85546875" style="28" customWidth="1"/>
    <col min="10758" max="10758" width="9.140625" style="28"/>
    <col min="10759" max="10759" width="7" style="28" customWidth="1"/>
    <col min="10760" max="10760" width="8.5703125" style="28" customWidth="1"/>
    <col min="10761" max="10761" width="8.7109375" style="28" customWidth="1"/>
    <col min="10762" max="10762" width="8.85546875" style="28" customWidth="1"/>
    <col min="10763" max="10763" width="11.5703125" style="28" bestFit="1" customWidth="1"/>
    <col min="10764" max="10764" width="13.7109375" style="28" customWidth="1"/>
    <col min="10765" max="10765" width="11.7109375" style="28" bestFit="1" customWidth="1"/>
    <col min="10766" max="10766" width="10" style="28" bestFit="1" customWidth="1"/>
    <col min="10767" max="10767" width="8.85546875" style="28" customWidth="1"/>
    <col min="10768" max="10768" width="10.42578125" style="28" customWidth="1"/>
    <col min="10769" max="10769" width="11.28515625" style="28" customWidth="1"/>
    <col min="10770" max="10770" width="8.85546875" style="28" customWidth="1"/>
    <col min="10771" max="10771" width="10.7109375" style="28" customWidth="1"/>
    <col min="10772" max="10772" width="9.140625" style="28"/>
    <col min="10773" max="10773" width="6.7109375" style="28" customWidth="1"/>
    <col min="10774" max="10774" width="8.140625" style="28" customWidth="1"/>
    <col min="10775" max="10775" width="9.28515625" style="28" customWidth="1"/>
    <col min="10776" max="10776" width="11.7109375" style="28" customWidth="1"/>
    <col min="10777" max="10997" width="9.140625" style="28"/>
    <col min="10998" max="10998" width="42.140625" style="28" bestFit="1" customWidth="1"/>
    <col min="10999" max="10999" width="8.140625" style="28" customWidth="1"/>
    <col min="11000" max="11000" width="6.85546875" style="28" customWidth="1"/>
    <col min="11001" max="11001" width="6.5703125" style="28" customWidth="1"/>
    <col min="11002" max="11002" width="12" style="28" customWidth="1"/>
    <col min="11003" max="11003" width="8.5703125" style="28" customWidth="1"/>
    <col min="11004" max="11004" width="7.28515625" style="28" customWidth="1"/>
    <col min="11005" max="11005" width="7.42578125" style="28" customWidth="1"/>
    <col min="11006" max="11006" width="7.28515625" style="28" customWidth="1"/>
    <col min="11007" max="11007" width="9" style="28" customWidth="1"/>
    <col min="11008" max="11008" width="8.85546875" style="28" customWidth="1"/>
    <col min="11009" max="11012" width="7.42578125" style="28" customWidth="1"/>
    <col min="11013" max="11013" width="7.85546875" style="28" customWidth="1"/>
    <col min="11014" max="11014" width="9.140625" style="28"/>
    <col min="11015" max="11015" width="7" style="28" customWidth="1"/>
    <col min="11016" max="11016" width="8.5703125" style="28" customWidth="1"/>
    <col min="11017" max="11017" width="8.7109375" style="28" customWidth="1"/>
    <col min="11018" max="11018" width="8.85546875" style="28" customWidth="1"/>
    <col min="11019" max="11019" width="11.5703125" style="28" bestFit="1" customWidth="1"/>
    <col min="11020" max="11020" width="13.7109375" style="28" customWidth="1"/>
    <col min="11021" max="11021" width="11.7109375" style="28" bestFit="1" customWidth="1"/>
    <col min="11022" max="11022" width="10" style="28" bestFit="1" customWidth="1"/>
    <col min="11023" max="11023" width="8.85546875" style="28" customWidth="1"/>
    <col min="11024" max="11024" width="10.42578125" style="28" customWidth="1"/>
    <col min="11025" max="11025" width="11.28515625" style="28" customWidth="1"/>
    <col min="11026" max="11026" width="8.85546875" style="28" customWidth="1"/>
    <col min="11027" max="11027" width="10.7109375" style="28" customWidth="1"/>
    <col min="11028" max="11028" width="9.140625" style="28"/>
    <col min="11029" max="11029" width="6.7109375" style="28" customWidth="1"/>
    <col min="11030" max="11030" width="8.140625" style="28" customWidth="1"/>
    <col min="11031" max="11031" width="9.28515625" style="28" customWidth="1"/>
    <col min="11032" max="11032" width="11.7109375" style="28" customWidth="1"/>
    <col min="11033" max="11253" width="9.140625" style="28"/>
    <col min="11254" max="11254" width="42.140625" style="28" bestFit="1" customWidth="1"/>
    <col min="11255" max="11255" width="8.140625" style="28" customWidth="1"/>
    <col min="11256" max="11256" width="6.85546875" style="28" customWidth="1"/>
    <col min="11257" max="11257" width="6.5703125" style="28" customWidth="1"/>
    <col min="11258" max="11258" width="12" style="28" customWidth="1"/>
    <col min="11259" max="11259" width="8.5703125" style="28" customWidth="1"/>
    <col min="11260" max="11260" width="7.28515625" style="28" customWidth="1"/>
    <col min="11261" max="11261" width="7.42578125" style="28" customWidth="1"/>
    <col min="11262" max="11262" width="7.28515625" style="28" customWidth="1"/>
    <col min="11263" max="11263" width="9" style="28" customWidth="1"/>
    <col min="11264" max="11264" width="8.85546875" style="28" customWidth="1"/>
    <col min="11265" max="11268" width="7.42578125" style="28" customWidth="1"/>
    <col min="11269" max="11269" width="7.85546875" style="28" customWidth="1"/>
    <col min="11270" max="11270" width="9.140625" style="28"/>
    <col min="11271" max="11271" width="7" style="28" customWidth="1"/>
    <col min="11272" max="11272" width="8.5703125" style="28" customWidth="1"/>
    <col min="11273" max="11273" width="8.7109375" style="28" customWidth="1"/>
    <col min="11274" max="11274" width="8.85546875" style="28" customWidth="1"/>
    <col min="11275" max="11275" width="11.5703125" style="28" bestFit="1" customWidth="1"/>
    <col min="11276" max="11276" width="13.7109375" style="28" customWidth="1"/>
    <col min="11277" max="11277" width="11.7109375" style="28" bestFit="1" customWidth="1"/>
    <col min="11278" max="11278" width="10" style="28" bestFit="1" customWidth="1"/>
    <col min="11279" max="11279" width="8.85546875" style="28" customWidth="1"/>
    <col min="11280" max="11280" width="10.42578125" style="28" customWidth="1"/>
    <col min="11281" max="11281" width="11.28515625" style="28" customWidth="1"/>
    <col min="11282" max="11282" width="8.85546875" style="28" customWidth="1"/>
    <col min="11283" max="11283" width="10.7109375" style="28" customWidth="1"/>
    <col min="11284" max="11284" width="9.140625" style="28"/>
    <col min="11285" max="11285" width="6.7109375" style="28" customWidth="1"/>
    <col min="11286" max="11286" width="8.140625" style="28" customWidth="1"/>
    <col min="11287" max="11287" width="9.28515625" style="28" customWidth="1"/>
    <col min="11288" max="11288" width="11.7109375" style="28" customWidth="1"/>
    <col min="11289" max="11509" width="9.140625" style="28"/>
    <col min="11510" max="11510" width="42.140625" style="28" bestFit="1" customWidth="1"/>
    <col min="11511" max="11511" width="8.140625" style="28" customWidth="1"/>
    <col min="11512" max="11512" width="6.85546875" style="28" customWidth="1"/>
    <col min="11513" max="11513" width="6.5703125" style="28" customWidth="1"/>
    <col min="11514" max="11514" width="12" style="28" customWidth="1"/>
    <col min="11515" max="11515" width="8.5703125" style="28" customWidth="1"/>
    <col min="11516" max="11516" width="7.28515625" style="28" customWidth="1"/>
    <col min="11517" max="11517" width="7.42578125" style="28" customWidth="1"/>
    <col min="11518" max="11518" width="7.28515625" style="28" customWidth="1"/>
    <col min="11519" max="11519" width="9" style="28" customWidth="1"/>
    <col min="11520" max="11520" width="8.85546875" style="28" customWidth="1"/>
    <col min="11521" max="11524" width="7.42578125" style="28" customWidth="1"/>
    <col min="11525" max="11525" width="7.85546875" style="28" customWidth="1"/>
    <col min="11526" max="11526" width="9.140625" style="28"/>
    <col min="11527" max="11527" width="7" style="28" customWidth="1"/>
    <col min="11528" max="11528" width="8.5703125" style="28" customWidth="1"/>
    <col min="11529" max="11529" width="8.7109375" style="28" customWidth="1"/>
    <col min="11530" max="11530" width="8.85546875" style="28" customWidth="1"/>
    <col min="11531" max="11531" width="11.5703125" style="28" bestFit="1" customWidth="1"/>
    <col min="11532" max="11532" width="13.7109375" style="28" customWidth="1"/>
    <col min="11533" max="11533" width="11.7109375" style="28" bestFit="1" customWidth="1"/>
    <col min="11534" max="11534" width="10" style="28" bestFit="1" customWidth="1"/>
    <col min="11535" max="11535" width="8.85546875" style="28" customWidth="1"/>
    <col min="11536" max="11536" width="10.42578125" style="28" customWidth="1"/>
    <col min="11537" max="11537" width="11.28515625" style="28" customWidth="1"/>
    <col min="11538" max="11538" width="8.85546875" style="28" customWidth="1"/>
    <col min="11539" max="11539" width="10.7109375" style="28" customWidth="1"/>
    <col min="11540" max="11540" width="9.140625" style="28"/>
    <col min="11541" max="11541" width="6.7109375" style="28" customWidth="1"/>
    <col min="11542" max="11542" width="8.140625" style="28" customWidth="1"/>
    <col min="11543" max="11543" width="9.28515625" style="28" customWidth="1"/>
    <col min="11544" max="11544" width="11.7109375" style="28" customWidth="1"/>
    <col min="11545" max="11765" width="9.140625" style="28"/>
    <col min="11766" max="11766" width="42.140625" style="28" bestFit="1" customWidth="1"/>
    <col min="11767" max="11767" width="8.140625" style="28" customWidth="1"/>
    <col min="11768" max="11768" width="6.85546875" style="28" customWidth="1"/>
    <col min="11769" max="11769" width="6.5703125" style="28" customWidth="1"/>
    <col min="11770" max="11770" width="12" style="28" customWidth="1"/>
    <col min="11771" max="11771" width="8.5703125" style="28" customWidth="1"/>
    <col min="11772" max="11772" width="7.28515625" style="28" customWidth="1"/>
    <col min="11773" max="11773" width="7.42578125" style="28" customWidth="1"/>
    <col min="11774" max="11774" width="7.28515625" style="28" customWidth="1"/>
    <col min="11775" max="11775" width="9" style="28" customWidth="1"/>
    <col min="11776" max="11776" width="8.85546875" style="28" customWidth="1"/>
    <col min="11777" max="11780" width="7.42578125" style="28" customWidth="1"/>
    <col min="11781" max="11781" width="7.85546875" style="28" customWidth="1"/>
    <col min="11782" max="11782" width="9.140625" style="28"/>
    <col min="11783" max="11783" width="7" style="28" customWidth="1"/>
    <col min="11784" max="11784" width="8.5703125" style="28" customWidth="1"/>
    <col min="11785" max="11785" width="8.7109375" style="28" customWidth="1"/>
    <col min="11786" max="11786" width="8.85546875" style="28" customWidth="1"/>
    <col min="11787" max="11787" width="11.5703125" style="28" bestFit="1" customWidth="1"/>
    <col min="11788" max="11788" width="13.7109375" style="28" customWidth="1"/>
    <col min="11789" max="11789" width="11.7109375" style="28" bestFit="1" customWidth="1"/>
    <col min="11790" max="11790" width="10" style="28" bestFit="1" customWidth="1"/>
    <col min="11791" max="11791" width="8.85546875" style="28" customWidth="1"/>
    <col min="11792" max="11792" width="10.42578125" style="28" customWidth="1"/>
    <col min="11793" max="11793" width="11.28515625" style="28" customWidth="1"/>
    <col min="11794" max="11794" width="8.85546875" style="28" customWidth="1"/>
    <col min="11795" max="11795" width="10.7109375" style="28" customWidth="1"/>
    <col min="11796" max="11796" width="9.140625" style="28"/>
    <col min="11797" max="11797" width="6.7109375" style="28" customWidth="1"/>
    <col min="11798" max="11798" width="8.140625" style="28" customWidth="1"/>
    <col min="11799" max="11799" width="9.28515625" style="28" customWidth="1"/>
    <col min="11800" max="11800" width="11.7109375" style="28" customWidth="1"/>
    <col min="11801" max="12021" width="9.140625" style="28"/>
    <col min="12022" max="12022" width="42.140625" style="28" bestFit="1" customWidth="1"/>
    <col min="12023" max="12023" width="8.140625" style="28" customWidth="1"/>
    <col min="12024" max="12024" width="6.85546875" style="28" customWidth="1"/>
    <col min="12025" max="12025" width="6.5703125" style="28" customWidth="1"/>
    <col min="12026" max="12026" width="12" style="28" customWidth="1"/>
    <col min="12027" max="12027" width="8.5703125" style="28" customWidth="1"/>
    <col min="12028" max="12028" width="7.28515625" style="28" customWidth="1"/>
    <col min="12029" max="12029" width="7.42578125" style="28" customWidth="1"/>
    <col min="12030" max="12030" width="7.28515625" style="28" customWidth="1"/>
    <col min="12031" max="12031" width="9" style="28" customWidth="1"/>
    <col min="12032" max="12032" width="8.85546875" style="28" customWidth="1"/>
    <col min="12033" max="12036" width="7.42578125" style="28" customWidth="1"/>
    <col min="12037" max="12037" width="7.85546875" style="28" customWidth="1"/>
    <col min="12038" max="12038" width="9.140625" style="28"/>
    <col min="12039" max="12039" width="7" style="28" customWidth="1"/>
    <col min="12040" max="12040" width="8.5703125" style="28" customWidth="1"/>
    <col min="12041" max="12041" width="8.7109375" style="28" customWidth="1"/>
    <col min="12042" max="12042" width="8.85546875" style="28" customWidth="1"/>
    <col min="12043" max="12043" width="11.5703125" style="28" bestFit="1" customWidth="1"/>
    <col min="12044" max="12044" width="13.7109375" style="28" customWidth="1"/>
    <col min="12045" max="12045" width="11.7109375" style="28" bestFit="1" customWidth="1"/>
    <col min="12046" max="12046" width="10" style="28" bestFit="1" customWidth="1"/>
    <col min="12047" max="12047" width="8.85546875" style="28" customWidth="1"/>
    <col min="12048" max="12048" width="10.42578125" style="28" customWidth="1"/>
    <col min="12049" max="12049" width="11.28515625" style="28" customWidth="1"/>
    <col min="12050" max="12050" width="8.85546875" style="28" customWidth="1"/>
    <col min="12051" max="12051" width="10.7109375" style="28" customWidth="1"/>
    <col min="12052" max="12052" width="9.140625" style="28"/>
    <col min="12053" max="12053" width="6.7109375" style="28" customWidth="1"/>
    <col min="12054" max="12054" width="8.140625" style="28" customWidth="1"/>
    <col min="12055" max="12055" width="9.28515625" style="28" customWidth="1"/>
    <col min="12056" max="12056" width="11.7109375" style="28" customWidth="1"/>
    <col min="12057" max="12277" width="9.140625" style="28"/>
    <col min="12278" max="12278" width="42.140625" style="28" bestFit="1" customWidth="1"/>
    <col min="12279" max="12279" width="8.140625" style="28" customWidth="1"/>
    <col min="12280" max="12280" width="6.85546875" style="28" customWidth="1"/>
    <col min="12281" max="12281" width="6.5703125" style="28" customWidth="1"/>
    <col min="12282" max="12282" width="12" style="28" customWidth="1"/>
    <col min="12283" max="12283" width="8.5703125" style="28" customWidth="1"/>
    <col min="12284" max="12284" width="7.28515625" style="28" customWidth="1"/>
    <col min="12285" max="12285" width="7.42578125" style="28" customWidth="1"/>
    <col min="12286" max="12286" width="7.28515625" style="28" customWidth="1"/>
    <col min="12287" max="12287" width="9" style="28" customWidth="1"/>
    <col min="12288" max="12288" width="8.85546875" style="28" customWidth="1"/>
    <col min="12289" max="12292" width="7.42578125" style="28" customWidth="1"/>
    <col min="12293" max="12293" width="7.85546875" style="28" customWidth="1"/>
    <col min="12294" max="12294" width="9.140625" style="28"/>
    <col min="12295" max="12295" width="7" style="28" customWidth="1"/>
    <col min="12296" max="12296" width="8.5703125" style="28" customWidth="1"/>
    <col min="12297" max="12297" width="8.7109375" style="28" customWidth="1"/>
    <col min="12298" max="12298" width="8.85546875" style="28" customWidth="1"/>
    <col min="12299" max="12299" width="11.5703125" style="28" bestFit="1" customWidth="1"/>
    <col min="12300" max="12300" width="13.7109375" style="28" customWidth="1"/>
    <col min="12301" max="12301" width="11.7109375" style="28" bestFit="1" customWidth="1"/>
    <col min="12302" max="12302" width="10" style="28" bestFit="1" customWidth="1"/>
    <col min="12303" max="12303" width="8.85546875" style="28" customWidth="1"/>
    <col min="12304" max="12304" width="10.42578125" style="28" customWidth="1"/>
    <col min="12305" max="12305" width="11.28515625" style="28" customWidth="1"/>
    <col min="12306" max="12306" width="8.85546875" style="28" customWidth="1"/>
    <col min="12307" max="12307" width="10.7109375" style="28" customWidth="1"/>
    <col min="12308" max="12308" width="9.140625" style="28"/>
    <col min="12309" max="12309" width="6.7109375" style="28" customWidth="1"/>
    <col min="12310" max="12310" width="8.140625" style="28" customWidth="1"/>
    <col min="12311" max="12311" width="9.28515625" style="28" customWidth="1"/>
    <col min="12312" max="12312" width="11.7109375" style="28" customWidth="1"/>
    <col min="12313" max="12533" width="9.140625" style="28"/>
    <col min="12534" max="12534" width="42.140625" style="28" bestFit="1" customWidth="1"/>
    <col min="12535" max="12535" width="8.140625" style="28" customWidth="1"/>
    <col min="12536" max="12536" width="6.85546875" style="28" customWidth="1"/>
    <col min="12537" max="12537" width="6.5703125" style="28" customWidth="1"/>
    <col min="12538" max="12538" width="12" style="28" customWidth="1"/>
    <col min="12539" max="12539" width="8.5703125" style="28" customWidth="1"/>
    <col min="12540" max="12540" width="7.28515625" style="28" customWidth="1"/>
    <col min="12541" max="12541" width="7.42578125" style="28" customWidth="1"/>
    <col min="12542" max="12542" width="7.28515625" style="28" customWidth="1"/>
    <col min="12543" max="12543" width="9" style="28" customWidth="1"/>
    <col min="12544" max="12544" width="8.85546875" style="28" customWidth="1"/>
    <col min="12545" max="12548" width="7.42578125" style="28" customWidth="1"/>
    <col min="12549" max="12549" width="7.85546875" style="28" customWidth="1"/>
    <col min="12550" max="12550" width="9.140625" style="28"/>
    <col min="12551" max="12551" width="7" style="28" customWidth="1"/>
    <col min="12552" max="12552" width="8.5703125" style="28" customWidth="1"/>
    <col min="12553" max="12553" width="8.7109375" style="28" customWidth="1"/>
    <col min="12554" max="12554" width="8.85546875" style="28" customWidth="1"/>
    <col min="12555" max="12555" width="11.5703125" style="28" bestFit="1" customWidth="1"/>
    <col min="12556" max="12556" width="13.7109375" style="28" customWidth="1"/>
    <col min="12557" max="12557" width="11.7109375" style="28" bestFit="1" customWidth="1"/>
    <col min="12558" max="12558" width="10" style="28" bestFit="1" customWidth="1"/>
    <col min="12559" max="12559" width="8.85546875" style="28" customWidth="1"/>
    <col min="12560" max="12560" width="10.42578125" style="28" customWidth="1"/>
    <col min="12561" max="12561" width="11.28515625" style="28" customWidth="1"/>
    <col min="12562" max="12562" width="8.85546875" style="28" customWidth="1"/>
    <col min="12563" max="12563" width="10.7109375" style="28" customWidth="1"/>
    <col min="12564" max="12564" width="9.140625" style="28"/>
    <col min="12565" max="12565" width="6.7109375" style="28" customWidth="1"/>
    <col min="12566" max="12566" width="8.140625" style="28" customWidth="1"/>
    <col min="12567" max="12567" width="9.28515625" style="28" customWidth="1"/>
    <col min="12568" max="12568" width="11.7109375" style="28" customWidth="1"/>
    <col min="12569" max="12789" width="9.140625" style="28"/>
    <col min="12790" max="12790" width="42.140625" style="28" bestFit="1" customWidth="1"/>
    <col min="12791" max="12791" width="8.140625" style="28" customWidth="1"/>
    <col min="12792" max="12792" width="6.85546875" style="28" customWidth="1"/>
    <col min="12793" max="12793" width="6.5703125" style="28" customWidth="1"/>
    <col min="12794" max="12794" width="12" style="28" customWidth="1"/>
    <col min="12795" max="12795" width="8.5703125" style="28" customWidth="1"/>
    <col min="12796" max="12796" width="7.28515625" style="28" customWidth="1"/>
    <col min="12797" max="12797" width="7.42578125" style="28" customWidth="1"/>
    <col min="12798" max="12798" width="7.28515625" style="28" customWidth="1"/>
    <col min="12799" max="12799" width="9" style="28" customWidth="1"/>
    <col min="12800" max="12800" width="8.85546875" style="28" customWidth="1"/>
    <col min="12801" max="12804" width="7.42578125" style="28" customWidth="1"/>
    <col min="12805" max="12805" width="7.85546875" style="28" customWidth="1"/>
    <col min="12806" max="12806" width="9.140625" style="28"/>
    <col min="12807" max="12807" width="7" style="28" customWidth="1"/>
    <col min="12808" max="12808" width="8.5703125" style="28" customWidth="1"/>
    <col min="12809" max="12809" width="8.7109375" style="28" customWidth="1"/>
    <col min="12810" max="12810" width="8.85546875" style="28" customWidth="1"/>
    <col min="12811" max="12811" width="11.5703125" style="28" bestFit="1" customWidth="1"/>
    <col min="12812" max="12812" width="13.7109375" style="28" customWidth="1"/>
    <col min="12813" max="12813" width="11.7109375" style="28" bestFit="1" customWidth="1"/>
    <col min="12814" max="12814" width="10" style="28" bestFit="1" customWidth="1"/>
    <col min="12815" max="12815" width="8.85546875" style="28" customWidth="1"/>
    <col min="12816" max="12816" width="10.42578125" style="28" customWidth="1"/>
    <col min="12817" max="12817" width="11.28515625" style="28" customWidth="1"/>
    <col min="12818" max="12818" width="8.85546875" style="28" customWidth="1"/>
    <col min="12819" max="12819" width="10.7109375" style="28" customWidth="1"/>
    <col min="12820" max="12820" width="9.140625" style="28"/>
    <col min="12821" max="12821" width="6.7109375" style="28" customWidth="1"/>
    <col min="12822" max="12822" width="8.140625" style="28" customWidth="1"/>
    <col min="12823" max="12823" width="9.28515625" style="28" customWidth="1"/>
    <col min="12824" max="12824" width="11.7109375" style="28" customWidth="1"/>
    <col min="12825" max="13045" width="9.140625" style="28"/>
    <col min="13046" max="13046" width="42.140625" style="28" bestFit="1" customWidth="1"/>
    <col min="13047" max="13047" width="8.140625" style="28" customWidth="1"/>
    <col min="13048" max="13048" width="6.85546875" style="28" customWidth="1"/>
    <col min="13049" max="13049" width="6.5703125" style="28" customWidth="1"/>
    <col min="13050" max="13050" width="12" style="28" customWidth="1"/>
    <col min="13051" max="13051" width="8.5703125" style="28" customWidth="1"/>
    <col min="13052" max="13052" width="7.28515625" style="28" customWidth="1"/>
    <col min="13053" max="13053" width="7.42578125" style="28" customWidth="1"/>
    <col min="13054" max="13054" width="7.28515625" style="28" customWidth="1"/>
    <col min="13055" max="13055" width="9" style="28" customWidth="1"/>
    <col min="13056" max="13056" width="8.85546875" style="28" customWidth="1"/>
    <col min="13057" max="13060" width="7.42578125" style="28" customWidth="1"/>
    <col min="13061" max="13061" width="7.85546875" style="28" customWidth="1"/>
    <col min="13062" max="13062" width="9.140625" style="28"/>
    <col min="13063" max="13063" width="7" style="28" customWidth="1"/>
    <col min="13064" max="13064" width="8.5703125" style="28" customWidth="1"/>
    <col min="13065" max="13065" width="8.7109375" style="28" customWidth="1"/>
    <col min="13066" max="13066" width="8.85546875" style="28" customWidth="1"/>
    <col min="13067" max="13067" width="11.5703125" style="28" bestFit="1" customWidth="1"/>
    <col min="13068" max="13068" width="13.7109375" style="28" customWidth="1"/>
    <col min="13069" max="13069" width="11.7109375" style="28" bestFit="1" customWidth="1"/>
    <col min="13070" max="13070" width="10" style="28" bestFit="1" customWidth="1"/>
    <col min="13071" max="13071" width="8.85546875" style="28" customWidth="1"/>
    <col min="13072" max="13072" width="10.42578125" style="28" customWidth="1"/>
    <col min="13073" max="13073" width="11.28515625" style="28" customWidth="1"/>
    <col min="13074" max="13074" width="8.85546875" style="28" customWidth="1"/>
    <col min="13075" max="13075" width="10.7109375" style="28" customWidth="1"/>
    <col min="13076" max="13076" width="9.140625" style="28"/>
    <col min="13077" max="13077" width="6.7109375" style="28" customWidth="1"/>
    <col min="13078" max="13078" width="8.140625" style="28" customWidth="1"/>
    <col min="13079" max="13079" width="9.28515625" style="28" customWidth="1"/>
    <col min="13080" max="13080" width="11.7109375" style="28" customWidth="1"/>
    <col min="13081" max="13301" width="9.140625" style="28"/>
    <col min="13302" max="13302" width="42.140625" style="28" bestFit="1" customWidth="1"/>
    <col min="13303" max="13303" width="8.140625" style="28" customWidth="1"/>
    <col min="13304" max="13304" width="6.85546875" style="28" customWidth="1"/>
    <col min="13305" max="13305" width="6.5703125" style="28" customWidth="1"/>
    <col min="13306" max="13306" width="12" style="28" customWidth="1"/>
    <col min="13307" max="13307" width="8.5703125" style="28" customWidth="1"/>
    <col min="13308" max="13308" width="7.28515625" style="28" customWidth="1"/>
    <col min="13309" max="13309" width="7.42578125" style="28" customWidth="1"/>
    <col min="13310" max="13310" width="7.28515625" style="28" customWidth="1"/>
    <col min="13311" max="13311" width="9" style="28" customWidth="1"/>
    <col min="13312" max="13312" width="8.85546875" style="28" customWidth="1"/>
    <col min="13313" max="13316" width="7.42578125" style="28" customWidth="1"/>
    <col min="13317" max="13317" width="7.85546875" style="28" customWidth="1"/>
    <col min="13318" max="13318" width="9.140625" style="28"/>
    <col min="13319" max="13319" width="7" style="28" customWidth="1"/>
    <col min="13320" max="13320" width="8.5703125" style="28" customWidth="1"/>
    <col min="13321" max="13321" width="8.7109375" style="28" customWidth="1"/>
    <col min="13322" max="13322" width="8.85546875" style="28" customWidth="1"/>
    <col min="13323" max="13323" width="11.5703125" style="28" bestFit="1" customWidth="1"/>
    <col min="13324" max="13324" width="13.7109375" style="28" customWidth="1"/>
    <col min="13325" max="13325" width="11.7109375" style="28" bestFit="1" customWidth="1"/>
    <col min="13326" max="13326" width="10" style="28" bestFit="1" customWidth="1"/>
    <col min="13327" max="13327" width="8.85546875" style="28" customWidth="1"/>
    <col min="13328" max="13328" width="10.42578125" style="28" customWidth="1"/>
    <col min="13329" max="13329" width="11.28515625" style="28" customWidth="1"/>
    <col min="13330" max="13330" width="8.85546875" style="28" customWidth="1"/>
    <col min="13331" max="13331" width="10.7109375" style="28" customWidth="1"/>
    <col min="13332" max="13332" width="9.140625" style="28"/>
    <col min="13333" max="13333" width="6.7109375" style="28" customWidth="1"/>
    <col min="13334" max="13334" width="8.140625" style="28" customWidth="1"/>
    <col min="13335" max="13335" width="9.28515625" style="28" customWidth="1"/>
    <col min="13336" max="13336" width="11.7109375" style="28" customWidth="1"/>
    <col min="13337" max="13557" width="9.140625" style="28"/>
    <col min="13558" max="13558" width="42.140625" style="28" bestFit="1" customWidth="1"/>
    <col min="13559" max="13559" width="8.140625" style="28" customWidth="1"/>
    <col min="13560" max="13560" width="6.85546875" style="28" customWidth="1"/>
    <col min="13561" max="13561" width="6.5703125" style="28" customWidth="1"/>
    <col min="13562" max="13562" width="12" style="28" customWidth="1"/>
    <col min="13563" max="13563" width="8.5703125" style="28" customWidth="1"/>
    <col min="13564" max="13564" width="7.28515625" style="28" customWidth="1"/>
    <col min="13565" max="13565" width="7.42578125" style="28" customWidth="1"/>
    <col min="13566" max="13566" width="7.28515625" style="28" customWidth="1"/>
    <col min="13567" max="13567" width="9" style="28" customWidth="1"/>
    <col min="13568" max="13568" width="8.85546875" style="28" customWidth="1"/>
    <col min="13569" max="13572" width="7.42578125" style="28" customWidth="1"/>
    <col min="13573" max="13573" width="7.85546875" style="28" customWidth="1"/>
    <col min="13574" max="13574" width="9.140625" style="28"/>
    <col min="13575" max="13575" width="7" style="28" customWidth="1"/>
    <col min="13576" max="13576" width="8.5703125" style="28" customWidth="1"/>
    <col min="13577" max="13577" width="8.7109375" style="28" customWidth="1"/>
    <col min="13578" max="13578" width="8.85546875" style="28" customWidth="1"/>
    <col min="13579" max="13579" width="11.5703125" style="28" bestFit="1" customWidth="1"/>
    <col min="13580" max="13580" width="13.7109375" style="28" customWidth="1"/>
    <col min="13581" max="13581" width="11.7109375" style="28" bestFit="1" customWidth="1"/>
    <col min="13582" max="13582" width="10" style="28" bestFit="1" customWidth="1"/>
    <col min="13583" max="13583" width="8.85546875" style="28" customWidth="1"/>
    <col min="13584" max="13584" width="10.42578125" style="28" customWidth="1"/>
    <col min="13585" max="13585" width="11.28515625" style="28" customWidth="1"/>
    <col min="13586" max="13586" width="8.85546875" style="28" customWidth="1"/>
    <col min="13587" max="13587" width="10.7109375" style="28" customWidth="1"/>
    <col min="13588" max="13588" width="9.140625" style="28"/>
    <col min="13589" max="13589" width="6.7109375" style="28" customWidth="1"/>
    <col min="13590" max="13590" width="8.140625" style="28" customWidth="1"/>
    <col min="13591" max="13591" width="9.28515625" style="28" customWidth="1"/>
    <col min="13592" max="13592" width="11.7109375" style="28" customWidth="1"/>
    <col min="13593" max="13813" width="9.140625" style="28"/>
    <col min="13814" max="13814" width="42.140625" style="28" bestFit="1" customWidth="1"/>
    <col min="13815" max="13815" width="8.140625" style="28" customWidth="1"/>
    <col min="13816" max="13816" width="6.85546875" style="28" customWidth="1"/>
    <col min="13817" max="13817" width="6.5703125" style="28" customWidth="1"/>
    <col min="13818" max="13818" width="12" style="28" customWidth="1"/>
    <col min="13819" max="13819" width="8.5703125" style="28" customWidth="1"/>
    <col min="13820" max="13820" width="7.28515625" style="28" customWidth="1"/>
    <col min="13821" max="13821" width="7.42578125" style="28" customWidth="1"/>
    <col min="13822" max="13822" width="7.28515625" style="28" customWidth="1"/>
    <col min="13823" max="13823" width="9" style="28" customWidth="1"/>
    <col min="13824" max="13824" width="8.85546875" style="28" customWidth="1"/>
    <col min="13825" max="13828" width="7.42578125" style="28" customWidth="1"/>
    <col min="13829" max="13829" width="7.85546875" style="28" customWidth="1"/>
    <col min="13830" max="13830" width="9.140625" style="28"/>
    <col min="13831" max="13831" width="7" style="28" customWidth="1"/>
    <col min="13832" max="13832" width="8.5703125" style="28" customWidth="1"/>
    <col min="13833" max="13833" width="8.7109375" style="28" customWidth="1"/>
    <col min="13834" max="13834" width="8.85546875" style="28" customWidth="1"/>
    <col min="13835" max="13835" width="11.5703125" style="28" bestFit="1" customWidth="1"/>
    <col min="13836" max="13836" width="13.7109375" style="28" customWidth="1"/>
    <col min="13837" max="13837" width="11.7109375" style="28" bestFit="1" customWidth="1"/>
    <col min="13838" max="13838" width="10" style="28" bestFit="1" customWidth="1"/>
    <col min="13839" max="13839" width="8.85546875" style="28" customWidth="1"/>
    <col min="13840" max="13840" width="10.42578125" style="28" customWidth="1"/>
    <col min="13841" max="13841" width="11.28515625" style="28" customWidth="1"/>
    <col min="13842" max="13842" width="8.85546875" style="28" customWidth="1"/>
    <col min="13843" max="13843" width="10.7109375" style="28" customWidth="1"/>
    <col min="13844" max="13844" width="9.140625" style="28"/>
    <col min="13845" max="13845" width="6.7109375" style="28" customWidth="1"/>
    <col min="13846" max="13846" width="8.140625" style="28" customWidth="1"/>
    <col min="13847" max="13847" width="9.28515625" style="28" customWidth="1"/>
    <col min="13848" max="13848" width="11.7109375" style="28" customWidth="1"/>
    <col min="13849" max="14069" width="9.140625" style="28"/>
    <col min="14070" max="14070" width="42.140625" style="28" bestFit="1" customWidth="1"/>
    <col min="14071" max="14071" width="8.140625" style="28" customWidth="1"/>
    <col min="14072" max="14072" width="6.85546875" style="28" customWidth="1"/>
    <col min="14073" max="14073" width="6.5703125" style="28" customWidth="1"/>
    <col min="14074" max="14074" width="12" style="28" customWidth="1"/>
    <col min="14075" max="14075" width="8.5703125" style="28" customWidth="1"/>
    <col min="14076" max="14076" width="7.28515625" style="28" customWidth="1"/>
    <col min="14077" max="14077" width="7.42578125" style="28" customWidth="1"/>
    <col min="14078" max="14078" width="7.28515625" style="28" customWidth="1"/>
    <col min="14079" max="14079" width="9" style="28" customWidth="1"/>
    <col min="14080" max="14080" width="8.85546875" style="28" customWidth="1"/>
    <col min="14081" max="14084" width="7.42578125" style="28" customWidth="1"/>
    <col min="14085" max="14085" width="7.85546875" style="28" customWidth="1"/>
    <col min="14086" max="14086" width="9.140625" style="28"/>
    <col min="14087" max="14087" width="7" style="28" customWidth="1"/>
    <col min="14088" max="14088" width="8.5703125" style="28" customWidth="1"/>
    <col min="14089" max="14089" width="8.7109375" style="28" customWidth="1"/>
    <col min="14090" max="14090" width="8.85546875" style="28" customWidth="1"/>
    <col min="14091" max="14091" width="11.5703125" style="28" bestFit="1" customWidth="1"/>
    <col min="14092" max="14092" width="13.7109375" style="28" customWidth="1"/>
    <col min="14093" max="14093" width="11.7109375" style="28" bestFit="1" customWidth="1"/>
    <col min="14094" max="14094" width="10" style="28" bestFit="1" customWidth="1"/>
    <col min="14095" max="14095" width="8.85546875" style="28" customWidth="1"/>
    <col min="14096" max="14096" width="10.42578125" style="28" customWidth="1"/>
    <col min="14097" max="14097" width="11.28515625" style="28" customWidth="1"/>
    <col min="14098" max="14098" width="8.85546875" style="28" customWidth="1"/>
    <col min="14099" max="14099" width="10.7109375" style="28" customWidth="1"/>
    <col min="14100" max="14100" width="9.140625" style="28"/>
    <col min="14101" max="14101" width="6.7109375" style="28" customWidth="1"/>
    <col min="14102" max="14102" width="8.140625" style="28" customWidth="1"/>
    <col min="14103" max="14103" width="9.28515625" style="28" customWidth="1"/>
    <col min="14104" max="14104" width="11.7109375" style="28" customWidth="1"/>
    <col min="14105" max="14325" width="9.140625" style="28"/>
    <col min="14326" max="14326" width="42.140625" style="28" bestFit="1" customWidth="1"/>
    <col min="14327" max="14327" width="8.140625" style="28" customWidth="1"/>
    <col min="14328" max="14328" width="6.85546875" style="28" customWidth="1"/>
    <col min="14329" max="14329" width="6.5703125" style="28" customWidth="1"/>
    <col min="14330" max="14330" width="12" style="28" customWidth="1"/>
    <col min="14331" max="14331" width="8.5703125" style="28" customWidth="1"/>
    <col min="14332" max="14332" width="7.28515625" style="28" customWidth="1"/>
    <col min="14333" max="14333" width="7.42578125" style="28" customWidth="1"/>
    <col min="14334" max="14334" width="7.28515625" style="28" customWidth="1"/>
    <col min="14335" max="14335" width="9" style="28" customWidth="1"/>
    <col min="14336" max="14336" width="8.85546875" style="28" customWidth="1"/>
    <col min="14337" max="14340" width="7.42578125" style="28" customWidth="1"/>
    <col min="14341" max="14341" width="7.85546875" style="28" customWidth="1"/>
    <col min="14342" max="14342" width="9.140625" style="28"/>
    <col min="14343" max="14343" width="7" style="28" customWidth="1"/>
    <col min="14344" max="14344" width="8.5703125" style="28" customWidth="1"/>
    <col min="14345" max="14345" width="8.7109375" style="28" customWidth="1"/>
    <col min="14346" max="14346" width="8.85546875" style="28" customWidth="1"/>
    <col min="14347" max="14347" width="11.5703125" style="28" bestFit="1" customWidth="1"/>
    <col min="14348" max="14348" width="13.7109375" style="28" customWidth="1"/>
    <col min="14349" max="14349" width="11.7109375" style="28" bestFit="1" customWidth="1"/>
    <col min="14350" max="14350" width="10" style="28" bestFit="1" customWidth="1"/>
    <col min="14351" max="14351" width="8.85546875" style="28" customWidth="1"/>
    <col min="14352" max="14352" width="10.42578125" style="28" customWidth="1"/>
    <col min="14353" max="14353" width="11.28515625" style="28" customWidth="1"/>
    <col min="14354" max="14354" width="8.85546875" style="28" customWidth="1"/>
    <col min="14355" max="14355" width="10.7109375" style="28" customWidth="1"/>
    <col min="14356" max="14356" width="9.140625" style="28"/>
    <col min="14357" max="14357" width="6.7109375" style="28" customWidth="1"/>
    <col min="14358" max="14358" width="8.140625" style="28" customWidth="1"/>
    <col min="14359" max="14359" width="9.28515625" style="28" customWidth="1"/>
    <col min="14360" max="14360" width="11.7109375" style="28" customWidth="1"/>
    <col min="14361" max="14581" width="9.140625" style="28"/>
    <col min="14582" max="14582" width="42.140625" style="28" bestFit="1" customWidth="1"/>
    <col min="14583" max="14583" width="8.140625" style="28" customWidth="1"/>
    <col min="14584" max="14584" width="6.85546875" style="28" customWidth="1"/>
    <col min="14585" max="14585" width="6.5703125" style="28" customWidth="1"/>
    <col min="14586" max="14586" width="12" style="28" customWidth="1"/>
    <col min="14587" max="14587" width="8.5703125" style="28" customWidth="1"/>
    <col min="14588" max="14588" width="7.28515625" style="28" customWidth="1"/>
    <col min="14589" max="14589" width="7.42578125" style="28" customWidth="1"/>
    <col min="14590" max="14590" width="7.28515625" style="28" customWidth="1"/>
    <col min="14591" max="14591" width="9" style="28" customWidth="1"/>
    <col min="14592" max="14592" width="8.85546875" style="28" customWidth="1"/>
    <col min="14593" max="14596" width="7.42578125" style="28" customWidth="1"/>
    <col min="14597" max="14597" width="7.85546875" style="28" customWidth="1"/>
    <col min="14598" max="14598" width="9.140625" style="28"/>
    <col min="14599" max="14599" width="7" style="28" customWidth="1"/>
    <col min="14600" max="14600" width="8.5703125" style="28" customWidth="1"/>
    <col min="14601" max="14601" width="8.7109375" style="28" customWidth="1"/>
    <col min="14602" max="14602" width="8.85546875" style="28" customWidth="1"/>
    <col min="14603" max="14603" width="11.5703125" style="28" bestFit="1" customWidth="1"/>
    <col min="14604" max="14604" width="13.7109375" style="28" customWidth="1"/>
    <col min="14605" max="14605" width="11.7109375" style="28" bestFit="1" customWidth="1"/>
    <col min="14606" max="14606" width="10" style="28" bestFit="1" customWidth="1"/>
    <col min="14607" max="14607" width="8.85546875" style="28" customWidth="1"/>
    <col min="14608" max="14608" width="10.42578125" style="28" customWidth="1"/>
    <col min="14609" max="14609" width="11.28515625" style="28" customWidth="1"/>
    <col min="14610" max="14610" width="8.85546875" style="28" customWidth="1"/>
    <col min="14611" max="14611" width="10.7109375" style="28" customWidth="1"/>
    <col min="14612" max="14612" width="9.140625" style="28"/>
    <col min="14613" max="14613" width="6.7109375" style="28" customWidth="1"/>
    <col min="14614" max="14614" width="8.140625" style="28" customWidth="1"/>
    <col min="14615" max="14615" width="9.28515625" style="28" customWidth="1"/>
    <col min="14616" max="14616" width="11.7109375" style="28" customWidth="1"/>
    <col min="14617" max="14837" width="9.140625" style="28"/>
    <col min="14838" max="14838" width="42.140625" style="28" bestFit="1" customWidth="1"/>
    <col min="14839" max="14839" width="8.140625" style="28" customWidth="1"/>
    <col min="14840" max="14840" width="6.85546875" style="28" customWidth="1"/>
    <col min="14841" max="14841" width="6.5703125" style="28" customWidth="1"/>
    <col min="14842" max="14842" width="12" style="28" customWidth="1"/>
    <col min="14843" max="14843" width="8.5703125" style="28" customWidth="1"/>
    <col min="14844" max="14844" width="7.28515625" style="28" customWidth="1"/>
    <col min="14845" max="14845" width="7.42578125" style="28" customWidth="1"/>
    <col min="14846" max="14846" width="7.28515625" style="28" customWidth="1"/>
    <col min="14847" max="14847" width="9" style="28" customWidth="1"/>
    <col min="14848" max="14848" width="8.85546875" style="28" customWidth="1"/>
    <col min="14849" max="14852" width="7.42578125" style="28" customWidth="1"/>
    <col min="14853" max="14853" width="7.85546875" style="28" customWidth="1"/>
    <col min="14854" max="14854" width="9.140625" style="28"/>
    <col min="14855" max="14855" width="7" style="28" customWidth="1"/>
    <col min="14856" max="14856" width="8.5703125" style="28" customWidth="1"/>
    <col min="14857" max="14857" width="8.7109375" style="28" customWidth="1"/>
    <col min="14858" max="14858" width="8.85546875" style="28" customWidth="1"/>
    <col min="14859" max="14859" width="11.5703125" style="28" bestFit="1" customWidth="1"/>
    <col min="14860" max="14860" width="13.7109375" style="28" customWidth="1"/>
    <col min="14861" max="14861" width="11.7109375" style="28" bestFit="1" customWidth="1"/>
    <col min="14862" max="14862" width="10" style="28" bestFit="1" customWidth="1"/>
    <col min="14863" max="14863" width="8.85546875" style="28" customWidth="1"/>
    <col min="14864" max="14864" width="10.42578125" style="28" customWidth="1"/>
    <col min="14865" max="14865" width="11.28515625" style="28" customWidth="1"/>
    <col min="14866" max="14866" width="8.85546875" style="28" customWidth="1"/>
    <col min="14867" max="14867" width="10.7109375" style="28" customWidth="1"/>
    <col min="14868" max="14868" width="9.140625" style="28"/>
    <col min="14869" max="14869" width="6.7109375" style="28" customWidth="1"/>
    <col min="14870" max="14870" width="8.140625" style="28" customWidth="1"/>
    <col min="14871" max="14871" width="9.28515625" style="28" customWidth="1"/>
    <col min="14872" max="14872" width="11.7109375" style="28" customWidth="1"/>
    <col min="14873" max="15093" width="9.140625" style="28"/>
    <col min="15094" max="15094" width="42.140625" style="28" bestFit="1" customWidth="1"/>
    <col min="15095" max="15095" width="8.140625" style="28" customWidth="1"/>
    <col min="15096" max="15096" width="6.85546875" style="28" customWidth="1"/>
    <col min="15097" max="15097" width="6.5703125" style="28" customWidth="1"/>
    <col min="15098" max="15098" width="12" style="28" customWidth="1"/>
    <col min="15099" max="15099" width="8.5703125" style="28" customWidth="1"/>
    <col min="15100" max="15100" width="7.28515625" style="28" customWidth="1"/>
    <col min="15101" max="15101" width="7.42578125" style="28" customWidth="1"/>
    <col min="15102" max="15102" width="7.28515625" style="28" customWidth="1"/>
    <col min="15103" max="15103" width="9" style="28" customWidth="1"/>
    <col min="15104" max="15104" width="8.85546875" style="28" customWidth="1"/>
    <col min="15105" max="15108" width="7.42578125" style="28" customWidth="1"/>
    <col min="15109" max="15109" width="7.85546875" style="28" customWidth="1"/>
    <col min="15110" max="15110" width="9.140625" style="28"/>
    <col min="15111" max="15111" width="7" style="28" customWidth="1"/>
    <col min="15112" max="15112" width="8.5703125" style="28" customWidth="1"/>
    <col min="15113" max="15113" width="8.7109375" style="28" customWidth="1"/>
    <col min="15114" max="15114" width="8.85546875" style="28" customWidth="1"/>
    <col min="15115" max="15115" width="11.5703125" style="28" bestFit="1" customWidth="1"/>
    <col min="15116" max="15116" width="13.7109375" style="28" customWidth="1"/>
    <col min="15117" max="15117" width="11.7109375" style="28" bestFit="1" customWidth="1"/>
    <col min="15118" max="15118" width="10" style="28" bestFit="1" customWidth="1"/>
    <col min="15119" max="15119" width="8.85546875" style="28" customWidth="1"/>
    <col min="15120" max="15120" width="10.42578125" style="28" customWidth="1"/>
    <col min="15121" max="15121" width="11.28515625" style="28" customWidth="1"/>
    <col min="15122" max="15122" width="8.85546875" style="28" customWidth="1"/>
    <col min="15123" max="15123" width="10.7109375" style="28" customWidth="1"/>
    <col min="15124" max="15124" width="9.140625" style="28"/>
    <col min="15125" max="15125" width="6.7109375" style="28" customWidth="1"/>
    <col min="15126" max="15126" width="8.140625" style="28" customWidth="1"/>
    <col min="15127" max="15127" width="9.28515625" style="28" customWidth="1"/>
    <col min="15128" max="15128" width="11.7109375" style="28" customWidth="1"/>
    <col min="15129" max="15349" width="9.140625" style="28"/>
    <col min="15350" max="15350" width="42.140625" style="28" bestFit="1" customWidth="1"/>
    <col min="15351" max="15351" width="8.140625" style="28" customWidth="1"/>
    <col min="15352" max="15352" width="6.85546875" style="28" customWidth="1"/>
    <col min="15353" max="15353" width="6.5703125" style="28" customWidth="1"/>
    <col min="15354" max="15354" width="12" style="28" customWidth="1"/>
    <col min="15355" max="15355" width="8.5703125" style="28" customWidth="1"/>
    <col min="15356" max="15356" width="7.28515625" style="28" customWidth="1"/>
    <col min="15357" max="15357" width="7.42578125" style="28" customWidth="1"/>
    <col min="15358" max="15358" width="7.28515625" style="28" customWidth="1"/>
    <col min="15359" max="15359" width="9" style="28" customWidth="1"/>
    <col min="15360" max="15360" width="8.85546875" style="28" customWidth="1"/>
    <col min="15361" max="15364" width="7.42578125" style="28" customWidth="1"/>
    <col min="15365" max="15365" width="7.85546875" style="28" customWidth="1"/>
    <col min="15366" max="15366" width="9.140625" style="28"/>
    <col min="15367" max="15367" width="7" style="28" customWidth="1"/>
    <col min="15368" max="15368" width="8.5703125" style="28" customWidth="1"/>
    <col min="15369" max="15369" width="8.7109375" style="28" customWidth="1"/>
    <col min="15370" max="15370" width="8.85546875" style="28" customWidth="1"/>
    <col min="15371" max="15371" width="11.5703125" style="28" bestFit="1" customWidth="1"/>
    <col min="15372" max="15372" width="13.7109375" style="28" customWidth="1"/>
    <col min="15373" max="15373" width="11.7109375" style="28" bestFit="1" customWidth="1"/>
    <col min="15374" max="15374" width="10" style="28" bestFit="1" customWidth="1"/>
    <col min="15375" max="15375" width="8.85546875" style="28" customWidth="1"/>
    <col min="15376" max="15376" width="10.42578125" style="28" customWidth="1"/>
    <col min="15377" max="15377" width="11.28515625" style="28" customWidth="1"/>
    <col min="15378" max="15378" width="8.85546875" style="28" customWidth="1"/>
    <col min="15379" max="15379" width="10.7109375" style="28" customWidth="1"/>
    <col min="15380" max="15380" width="9.140625" style="28"/>
    <col min="15381" max="15381" width="6.7109375" style="28" customWidth="1"/>
    <col min="15382" max="15382" width="8.140625" style="28" customWidth="1"/>
    <col min="15383" max="15383" width="9.28515625" style="28" customWidth="1"/>
    <col min="15384" max="15384" width="11.7109375" style="28" customWidth="1"/>
    <col min="15385" max="15605" width="9.140625" style="28"/>
    <col min="15606" max="15606" width="42.140625" style="28" bestFit="1" customWidth="1"/>
    <col min="15607" max="15607" width="8.140625" style="28" customWidth="1"/>
    <col min="15608" max="15608" width="6.85546875" style="28" customWidth="1"/>
    <col min="15609" max="15609" width="6.5703125" style="28" customWidth="1"/>
    <col min="15610" max="15610" width="12" style="28" customWidth="1"/>
    <col min="15611" max="15611" width="8.5703125" style="28" customWidth="1"/>
    <col min="15612" max="15612" width="7.28515625" style="28" customWidth="1"/>
    <col min="15613" max="15613" width="7.42578125" style="28" customWidth="1"/>
    <col min="15614" max="15614" width="7.28515625" style="28" customWidth="1"/>
    <col min="15615" max="15615" width="9" style="28" customWidth="1"/>
    <col min="15616" max="15616" width="8.85546875" style="28" customWidth="1"/>
    <col min="15617" max="15620" width="7.42578125" style="28" customWidth="1"/>
    <col min="15621" max="15621" width="7.85546875" style="28" customWidth="1"/>
    <col min="15622" max="15622" width="9.140625" style="28"/>
    <col min="15623" max="15623" width="7" style="28" customWidth="1"/>
    <col min="15624" max="15624" width="8.5703125" style="28" customWidth="1"/>
    <col min="15625" max="15625" width="8.7109375" style="28" customWidth="1"/>
    <col min="15626" max="15626" width="8.85546875" style="28" customWidth="1"/>
    <col min="15627" max="15627" width="11.5703125" style="28" bestFit="1" customWidth="1"/>
    <col min="15628" max="15628" width="13.7109375" style="28" customWidth="1"/>
    <col min="15629" max="15629" width="11.7109375" style="28" bestFit="1" customWidth="1"/>
    <col min="15630" max="15630" width="10" style="28" bestFit="1" customWidth="1"/>
    <col min="15631" max="15631" width="8.85546875" style="28" customWidth="1"/>
    <col min="15632" max="15632" width="10.42578125" style="28" customWidth="1"/>
    <col min="15633" max="15633" width="11.28515625" style="28" customWidth="1"/>
    <col min="15634" max="15634" width="8.85546875" style="28" customWidth="1"/>
    <col min="15635" max="15635" width="10.7109375" style="28" customWidth="1"/>
    <col min="15636" max="15636" width="9.140625" style="28"/>
    <col min="15637" max="15637" width="6.7109375" style="28" customWidth="1"/>
    <col min="15638" max="15638" width="8.140625" style="28" customWidth="1"/>
    <col min="15639" max="15639" width="9.28515625" style="28" customWidth="1"/>
    <col min="15640" max="15640" width="11.7109375" style="28" customWidth="1"/>
    <col min="15641" max="15861" width="9.140625" style="28"/>
    <col min="15862" max="15862" width="42.140625" style="28" bestFit="1" customWidth="1"/>
    <col min="15863" max="15863" width="8.140625" style="28" customWidth="1"/>
    <col min="15864" max="15864" width="6.85546875" style="28" customWidth="1"/>
    <col min="15865" max="15865" width="6.5703125" style="28" customWidth="1"/>
    <col min="15866" max="15866" width="12" style="28" customWidth="1"/>
    <col min="15867" max="15867" width="8.5703125" style="28" customWidth="1"/>
    <col min="15868" max="15868" width="7.28515625" style="28" customWidth="1"/>
    <col min="15869" max="15869" width="7.42578125" style="28" customWidth="1"/>
    <col min="15870" max="15870" width="7.28515625" style="28" customWidth="1"/>
    <col min="15871" max="15871" width="9" style="28" customWidth="1"/>
    <col min="15872" max="15872" width="8.85546875" style="28" customWidth="1"/>
    <col min="15873" max="15876" width="7.42578125" style="28" customWidth="1"/>
    <col min="15877" max="15877" width="7.85546875" style="28" customWidth="1"/>
    <col min="15878" max="15878" width="9.140625" style="28"/>
    <col min="15879" max="15879" width="7" style="28" customWidth="1"/>
    <col min="15880" max="15880" width="8.5703125" style="28" customWidth="1"/>
    <col min="15881" max="15881" width="8.7109375" style="28" customWidth="1"/>
    <col min="15882" max="15882" width="8.85546875" style="28" customWidth="1"/>
    <col min="15883" max="15883" width="11.5703125" style="28" bestFit="1" customWidth="1"/>
    <col min="15884" max="15884" width="13.7109375" style="28" customWidth="1"/>
    <col min="15885" max="15885" width="11.7109375" style="28" bestFit="1" customWidth="1"/>
    <col min="15886" max="15886" width="10" style="28" bestFit="1" customWidth="1"/>
    <col min="15887" max="15887" width="8.85546875" style="28" customWidth="1"/>
    <col min="15888" max="15888" width="10.42578125" style="28" customWidth="1"/>
    <col min="15889" max="15889" width="11.28515625" style="28" customWidth="1"/>
    <col min="15890" max="15890" width="8.85546875" style="28" customWidth="1"/>
    <col min="15891" max="15891" width="10.7109375" style="28" customWidth="1"/>
    <col min="15892" max="15892" width="9.140625" style="28"/>
    <col min="15893" max="15893" width="6.7109375" style="28" customWidth="1"/>
    <col min="15894" max="15894" width="8.140625" style="28" customWidth="1"/>
    <col min="15895" max="15895" width="9.28515625" style="28" customWidth="1"/>
    <col min="15896" max="15896" width="11.7109375" style="28" customWidth="1"/>
    <col min="15897" max="16117" width="9.140625" style="28"/>
    <col min="16118" max="16118" width="42.140625" style="28" bestFit="1" customWidth="1"/>
    <col min="16119" max="16119" width="8.140625" style="28" customWidth="1"/>
    <col min="16120" max="16120" width="6.85546875" style="28" customWidth="1"/>
    <col min="16121" max="16121" width="6.5703125" style="28" customWidth="1"/>
    <col min="16122" max="16122" width="12" style="28" customWidth="1"/>
    <col min="16123" max="16123" width="8.5703125" style="28" customWidth="1"/>
    <col min="16124" max="16124" width="7.28515625" style="28" customWidth="1"/>
    <col min="16125" max="16125" width="7.42578125" style="28" customWidth="1"/>
    <col min="16126" max="16126" width="7.28515625" style="28" customWidth="1"/>
    <col min="16127" max="16127" width="9" style="28" customWidth="1"/>
    <col min="16128" max="16128" width="8.85546875" style="28" customWidth="1"/>
    <col min="16129" max="16132" width="7.42578125" style="28" customWidth="1"/>
    <col min="16133" max="16133" width="7.85546875" style="28" customWidth="1"/>
    <col min="16134" max="16134" width="9.140625" style="28"/>
    <col min="16135" max="16135" width="7" style="28" customWidth="1"/>
    <col min="16136" max="16136" width="8.5703125" style="28" customWidth="1"/>
    <col min="16137" max="16137" width="8.7109375" style="28" customWidth="1"/>
    <col min="16138" max="16138" width="8.85546875" style="28" customWidth="1"/>
    <col min="16139" max="16139" width="11.5703125" style="28" bestFit="1" customWidth="1"/>
    <col min="16140" max="16140" width="13.7109375" style="28" customWidth="1"/>
    <col min="16141" max="16141" width="11.7109375" style="28" bestFit="1" customWidth="1"/>
    <col min="16142" max="16142" width="10" style="28" bestFit="1" customWidth="1"/>
    <col min="16143" max="16143" width="8.85546875" style="28" customWidth="1"/>
    <col min="16144" max="16144" width="10.42578125" style="28" customWidth="1"/>
    <col min="16145" max="16145" width="11.28515625" style="28" customWidth="1"/>
    <col min="16146" max="16146" width="8.85546875" style="28" customWidth="1"/>
    <col min="16147" max="16147" width="10.7109375" style="28" customWidth="1"/>
    <col min="16148" max="16148" width="9.140625" style="28"/>
    <col min="16149" max="16149" width="6.7109375" style="28" customWidth="1"/>
    <col min="16150" max="16150" width="8.140625" style="28" customWidth="1"/>
    <col min="16151" max="16151" width="9.28515625" style="28" customWidth="1"/>
    <col min="16152" max="16152" width="11.7109375" style="28" customWidth="1"/>
    <col min="16153" max="16384" width="9.140625" style="1"/>
  </cols>
  <sheetData>
    <row r="1" spans="1:32" s="79" customFormat="1" ht="18.75">
      <c r="E1" s="410"/>
      <c r="F1" s="410"/>
      <c r="G1" s="410"/>
      <c r="H1" s="410"/>
      <c r="I1" s="410"/>
      <c r="J1" s="410"/>
      <c r="K1" s="410"/>
      <c r="L1" s="410"/>
      <c r="M1" s="410"/>
      <c r="N1" s="410"/>
      <c r="O1" s="410"/>
      <c r="P1" s="410"/>
      <c r="Q1" s="410"/>
      <c r="R1" s="410"/>
      <c r="S1" s="410"/>
      <c r="T1" s="410"/>
      <c r="U1" s="410"/>
      <c r="V1" s="410"/>
      <c r="W1" s="410"/>
      <c r="X1" s="411" t="s">
        <v>946</v>
      </c>
      <c r="Y1" s="412"/>
      <c r="Z1" s="412"/>
      <c r="AA1" s="412"/>
      <c r="AB1" s="412"/>
      <c r="AC1" s="412"/>
      <c r="AD1" s="412"/>
      <c r="AE1" s="412"/>
      <c r="AF1" s="412"/>
    </row>
    <row r="2" spans="1:32" s="79" customFormat="1" ht="18.75">
      <c r="E2" s="410"/>
      <c r="F2" s="410"/>
      <c r="G2" s="410"/>
      <c r="H2" s="410"/>
      <c r="I2" s="410"/>
      <c r="J2" s="410"/>
      <c r="K2" s="410"/>
      <c r="L2" s="410"/>
      <c r="M2" s="410"/>
      <c r="N2" s="410"/>
      <c r="O2" s="410"/>
      <c r="P2" s="410"/>
      <c r="Q2" s="410"/>
      <c r="R2" s="410"/>
      <c r="S2" s="410"/>
      <c r="T2" s="410"/>
      <c r="U2" s="410"/>
      <c r="V2" s="410"/>
      <c r="W2" s="410"/>
      <c r="X2" s="411" t="s">
        <v>356</v>
      </c>
      <c r="Y2" s="412"/>
      <c r="Z2" s="412"/>
      <c r="AA2" s="412"/>
      <c r="AB2" s="412"/>
      <c r="AC2" s="412"/>
      <c r="AD2" s="412"/>
      <c r="AE2" s="412"/>
      <c r="AF2" s="412"/>
    </row>
    <row r="3" spans="1:32" s="79" customFormat="1" ht="18.75">
      <c r="E3" s="410"/>
      <c r="F3" s="410"/>
      <c r="G3" s="410"/>
      <c r="H3" s="410"/>
      <c r="I3" s="410"/>
      <c r="J3" s="410"/>
      <c r="K3" s="410"/>
      <c r="L3" s="410"/>
      <c r="M3" s="410"/>
      <c r="N3" s="410"/>
      <c r="O3" s="410"/>
      <c r="P3" s="410"/>
      <c r="Q3" s="410"/>
      <c r="R3" s="410"/>
      <c r="S3" s="410"/>
      <c r="T3" s="410"/>
      <c r="U3" s="410"/>
      <c r="V3" s="410"/>
      <c r="W3" s="410"/>
      <c r="X3" s="411" t="s">
        <v>357</v>
      </c>
      <c r="Y3" s="413"/>
      <c r="Z3" s="413"/>
      <c r="AA3" s="413"/>
      <c r="AB3" s="413"/>
      <c r="AC3" s="413"/>
      <c r="AD3" s="413"/>
      <c r="AE3" s="413"/>
      <c r="AF3" s="413"/>
    </row>
    <row r="4" spans="1:32" s="79" customFormat="1" ht="18.75">
      <c r="A4" s="504" t="s">
        <v>419</v>
      </c>
      <c r="B4" s="504"/>
      <c r="C4" s="504"/>
      <c r="D4" s="504"/>
      <c r="E4" s="504"/>
      <c r="F4" s="504"/>
      <c r="G4" s="504"/>
      <c r="H4" s="504"/>
      <c r="I4" s="504"/>
      <c r="J4" s="504"/>
      <c r="K4" s="504"/>
      <c r="L4" s="504"/>
      <c r="M4" s="504"/>
      <c r="N4" s="504"/>
      <c r="O4" s="504"/>
      <c r="P4" s="504"/>
      <c r="Q4" s="504"/>
      <c r="R4" s="504"/>
      <c r="S4" s="504"/>
      <c r="T4" s="504"/>
      <c r="U4" s="504"/>
      <c r="V4" s="504"/>
      <c r="W4" s="504"/>
      <c r="X4" s="504"/>
      <c r="Y4" s="413"/>
      <c r="Z4" s="413"/>
      <c r="AA4" s="413"/>
      <c r="AB4" s="413"/>
      <c r="AC4" s="413"/>
      <c r="AD4" s="413"/>
      <c r="AE4" s="413"/>
      <c r="AF4" s="413"/>
    </row>
    <row r="5" spans="1:32" s="79" customFormat="1">
      <c r="E5" s="410"/>
      <c r="F5" s="410"/>
      <c r="G5" s="410"/>
      <c r="H5" s="410"/>
      <c r="I5" s="410"/>
      <c r="J5" s="410"/>
      <c r="K5" s="410"/>
      <c r="L5" s="410"/>
      <c r="M5" s="410"/>
      <c r="N5" s="410"/>
      <c r="O5" s="410"/>
      <c r="P5" s="410"/>
      <c r="Q5" s="410"/>
      <c r="R5" s="410"/>
      <c r="S5" s="410"/>
      <c r="T5" s="410"/>
      <c r="U5" s="410"/>
      <c r="V5" s="410"/>
      <c r="W5" s="410"/>
      <c r="X5" s="410"/>
      <c r="Y5" s="413"/>
      <c r="Z5" s="413"/>
      <c r="AA5" s="413"/>
      <c r="AB5" s="413"/>
      <c r="AC5" s="413"/>
      <c r="AD5" s="413"/>
      <c r="AE5" s="413"/>
      <c r="AF5" s="413"/>
    </row>
    <row r="6" spans="1:32" s="79" customFormat="1" ht="18.75" customHeight="1">
      <c r="A6" s="505" t="s">
        <v>947</v>
      </c>
      <c r="B6" s="505"/>
      <c r="C6" s="505"/>
      <c r="D6" s="505"/>
      <c r="E6" s="505"/>
      <c r="F6" s="505"/>
      <c r="G6" s="505"/>
      <c r="H6" s="505"/>
      <c r="I6" s="505"/>
      <c r="J6" s="505"/>
      <c r="K6" s="505"/>
      <c r="L6" s="505"/>
      <c r="M6" s="505"/>
      <c r="N6" s="505"/>
      <c r="O6" s="505"/>
      <c r="P6" s="505"/>
      <c r="Q6" s="505"/>
      <c r="R6" s="505"/>
      <c r="S6" s="505"/>
      <c r="T6" s="505"/>
      <c r="U6" s="505"/>
      <c r="V6" s="505"/>
      <c r="W6" s="505"/>
      <c r="X6" s="505"/>
      <c r="Y6" s="413"/>
      <c r="Z6" s="413"/>
      <c r="AA6" s="413"/>
      <c r="AB6" s="413"/>
      <c r="AC6" s="413"/>
      <c r="AD6" s="413"/>
      <c r="AE6" s="413"/>
      <c r="AF6" s="413"/>
    </row>
    <row r="7" spans="1:32" s="79" customFormat="1" ht="18.75" customHeight="1">
      <c r="A7" s="505" t="s">
        <v>341</v>
      </c>
      <c r="B7" s="505"/>
      <c r="C7" s="505"/>
      <c r="D7" s="505"/>
      <c r="E7" s="505"/>
      <c r="F7" s="505"/>
      <c r="G7" s="505"/>
      <c r="H7" s="505"/>
      <c r="I7" s="505"/>
      <c r="J7" s="505"/>
      <c r="K7" s="505"/>
      <c r="L7" s="505"/>
      <c r="M7" s="505"/>
      <c r="N7" s="505"/>
      <c r="O7" s="505"/>
      <c r="P7" s="505"/>
      <c r="Q7" s="505"/>
      <c r="R7" s="505"/>
      <c r="S7" s="505"/>
      <c r="T7" s="505"/>
      <c r="U7" s="505"/>
      <c r="V7" s="505"/>
      <c r="W7" s="505"/>
      <c r="X7" s="505"/>
      <c r="Y7" s="413"/>
      <c r="Z7" s="413"/>
      <c r="AA7" s="413"/>
      <c r="AB7" s="413"/>
      <c r="AC7" s="413"/>
      <c r="AD7" s="413"/>
      <c r="AE7" s="413"/>
      <c r="AF7" s="413"/>
    </row>
    <row r="8" spans="1:32" s="79" customFormat="1" ht="18.75">
      <c r="A8" s="86"/>
      <c r="E8" s="410"/>
      <c r="F8" s="410"/>
      <c r="G8" s="410"/>
      <c r="H8" s="410"/>
      <c r="I8" s="410"/>
      <c r="J8" s="410"/>
      <c r="K8" s="410"/>
      <c r="L8" s="410"/>
      <c r="M8" s="410"/>
      <c r="N8" s="410"/>
      <c r="O8" s="410"/>
      <c r="P8" s="410"/>
      <c r="Q8" s="410"/>
      <c r="R8" s="410"/>
      <c r="S8" s="410"/>
      <c r="T8" s="410"/>
      <c r="U8" s="410"/>
      <c r="V8" s="410"/>
      <c r="W8" s="410"/>
      <c r="X8" s="410"/>
      <c r="Y8" s="413"/>
      <c r="Z8" s="413"/>
      <c r="AA8" s="413"/>
      <c r="AB8" s="413"/>
      <c r="AC8" s="413"/>
      <c r="AD8" s="413"/>
      <c r="AE8" s="413"/>
      <c r="AF8" s="413"/>
    </row>
    <row r="9" spans="1:32" s="79" customFormat="1" ht="22.5">
      <c r="A9" s="506" t="s">
        <v>348</v>
      </c>
      <c r="B9" s="506"/>
      <c r="C9" s="506"/>
      <c r="D9" s="506"/>
      <c r="E9" s="506"/>
      <c r="F9" s="506"/>
      <c r="G9" s="506"/>
      <c r="H9" s="506"/>
      <c r="I9" s="506"/>
      <c r="J9" s="506"/>
      <c r="K9" s="506"/>
      <c r="L9" s="506"/>
      <c r="M9" s="506"/>
      <c r="N9" s="506"/>
      <c r="O9" s="506"/>
      <c r="P9" s="506"/>
      <c r="Q9" s="506"/>
      <c r="R9" s="506"/>
      <c r="S9" s="506"/>
      <c r="T9" s="506"/>
      <c r="U9" s="506"/>
      <c r="V9" s="506"/>
      <c r="W9" s="506"/>
      <c r="X9" s="506"/>
      <c r="Y9" s="413"/>
      <c r="Z9" s="413"/>
      <c r="AA9" s="413"/>
      <c r="AB9" s="413"/>
      <c r="AC9" s="413"/>
      <c r="AD9" s="413"/>
      <c r="AE9" s="413"/>
      <c r="AF9" s="413"/>
    </row>
    <row r="10" spans="1:32" s="79" customFormat="1">
      <c r="A10" s="507" t="s">
        <v>342</v>
      </c>
      <c r="B10" s="507"/>
      <c r="C10" s="507"/>
      <c r="D10" s="507"/>
      <c r="E10" s="507"/>
      <c r="F10" s="507"/>
      <c r="G10" s="507"/>
      <c r="H10" s="507"/>
      <c r="I10" s="507"/>
      <c r="J10" s="507"/>
      <c r="K10" s="507"/>
      <c r="L10" s="507"/>
      <c r="M10" s="507"/>
      <c r="N10" s="507"/>
      <c r="O10" s="507"/>
      <c r="P10" s="507"/>
      <c r="Q10" s="507"/>
      <c r="R10" s="507"/>
      <c r="S10" s="507"/>
      <c r="T10" s="507"/>
      <c r="U10" s="507"/>
      <c r="V10" s="507"/>
      <c r="W10" s="507"/>
      <c r="X10" s="507"/>
      <c r="Y10" s="413"/>
      <c r="Z10" s="413"/>
      <c r="AA10" s="413"/>
      <c r="AB10" s="413"/>
      <c r="AC10" s="413"/>
      <c r="AD10" s="413"/>
      <c r="AE10" s="413"/>
      <c r="AF10" s="413"/>
    </row>
    <row r="11" spans="1:32" s="79" customFormat="1">
      <c r="A11" s="414"/>
      <c r="B11" s="415"/>
      <c r="C11" s="415"/>
      <c r="D11" s="415"/>
      <c r="E11" s="416">
        <f>E14-E20</f>
        <v>0</v>
      </c>
      <c r="F11" s="416">
        <f t="shared" ref="F11:I11" si="0">F14-F20</f>
        <v>0</v>
      </c>
      <c r="G11" s="416">
        <f t="shared" si="0"/>
        <v>0</v>
      </c>
      <c r="H11" s="416">
        <f t="shared" si="0"/>
        <v>0</v>
      </c>
      <c r="I11" s="416">
        <f t="shared" si="0"/>
        <v>0</v>
      </c>
      <c r="J11" s="416">
        <f>J14-J20</f>
        <v>-2.0999996195314452E-6</v>
      </c>
      <c r="K11" s="416">
        <f t="shared" ref="K11:N11" si="1">K14-K20</f>
        <v>0</v>
      </c>
      <c r="L11" s="416">
        <f t="shared" si="1"/>
        <v>0</v>
      </c>
      <c r="M11" s="416">
        <f t="shared" si="1"/>
        <v>0</v>
      </c>
      <c r="N11" s="416">
        <f t="shared" si="1"/>
        <v>-1.0000002248489182E-7</v>
      </c>
      <c r="O11" s="417"/>
      <c r="P11" s="417"/>
      <c r="Q11" s="417"/>
      <c r="R11" s="417"/>
      <c r="S11" s="417"/>
      <c r="T11" s="416">
        <f>T14-T20</f>
        <v>0</v>
      </c>
      <c r="U11" s="416">
        <f t="shared" ref="U11:X11" si="2">U14-U20</f>
        <v>0</v>
      </c>
      <c r="V11" s="416">
        <f t="shared" si="2"/>
        <v>0</v>
      </c>
      <c r="W11" s="416">
        <f t="shared" si="2"/>
        <v>0</v>
      </c>
      <c r="X11" s="416">
        <f t="shared" si="2"/>
        <v>0</v>
      </c>
      <c r="Y11" s="413"/>
      <c r="Z11" s="413"/>
      <c r="AA11" s="413"/>
      <c r="AB11" s="413"/>
      <c r="AC11" s="413"/>
      <c r="AD11" s="413"/>
      <c r="AE11" s="413"/>
      <c r="AF11" s="413"/>
    </row>
    <row r="12" spans="1:32" s="79" customFormat="1" ht="22.5">
      <c r="A12" s="503" t="s">
        <v>948</v>
      </c>
      <c r="B12" s="503"/>
      <c r="C12" s="503"/>
      <c r="D12" s="503"/>
      <c r="E12" s="503"/>
      <c r="F12" s="503"/>
      <c r="G12" s="503"/>
      <c r="H12" s="503"/>
      <c r="I12" s="503"/>
      <c r="J12" s="503"/>
      <c r="K12" s="503"/>
      <c r="L12" s="503"/>
      <c r="M12" s="503"/>
      <c r="N12" s="503"/>
      <c r="O12" s="503"/>
      <c r="P12" s="503"/>
      <c r="Q12" s="503"/>
      <c r="R12" s="503"/>
      <c r="S12" s="503"/>
      <c r="T12" s="503"/>
      <c r="U12" s="503"/>
      <c r="V12" s="503"/>
      <c r="W12" s="503"/>
      <c r="X12" s="503"/>
      <c r="Y12" s="413"/>
      <c r="Z12" s="413"/>
      <c r="AA12" s="413"/>
      <c r="AB12" s="413"/>
      <c r="AC12" s="413"/>
      <c r="AD12" s="413"/>
      <c r="AE12" s="413"/>
      <c r="AF12" s="413"/>
    </row>
    <row r="13" spans="1:32" s="79" customFormat="1">
      <c r="A13" s="507" t="s">
        <v>347</v>
      </c>
      <c r="B13" s="507"/>
      <c r="C13" s="507"/>
      <c r="D13" s="507"/>
      <c r="E13" s="507"/>
      <c r="F13" s="507"/>
      <c r="G13" s="507"/>
      <c r="H13" s="507"/>
      <c r="I13" s="507"/>
      <c r="J13" s="507"/>
      <c r="K13" s="507"/>
      <c r="L13" s="507"/>
      <c r="M13" s="507"/>
      <c r="N13" s="507"/>
      <c r="O13" s="507"/>
      <c r="P13" s="507"/>
      <c r="Q13" s="507"/>
      <c r="R13" s="507"/>
      <c r="S13" s="507"/>
      <c r="T13" s="507"/>
      <c r="U13" s="507"/>
      <c r="V13" s="507"/>
      <c r="W13" s="507"/>
      <c r="X13" s="507"/>
      <c r="Y13" s="413"/>
      <c r="Z13" s="413"/>
      <c r="AA13" s="413"/>
      <c r="AB13" s="413"/>
      <c r="AC13" s="413"/>
      <c r="AD13" s="413"/>
      <c r="AE13" s="413"/>
      <c r="AF13" s="413"/>
    </row>
    <row r="14" spans="1:32" s="79" customFormat="1">
      <c r="A14" s="418"/>
      <c r="B14" s="418"/>
      <c r="C14" s="418"/>
      <c r="D14" s="418"/>
      <c r="E14" s="419">
        <v>2538.7734141945498</v>
      </c>
      <c r="F14" s="419">
        <v>296.78683057150107</v>
      </c>
      <c r="G14" s="419">
        <v>988.54100693764099</v>
      </c>
      <c r="H14" s="419">
        <v>734.54352226470883</v>
      </c>
      <c r="I14" s="419">
        <v>518.90205108500641</v>
      </c>
      <c r="J14" s="419">
        <v>1432.3842112516802</v>
      </c>
      <c r="K14" s="419">
        <v>135.29473952000001</v>
      </c>
      <c r="L14" s="419">
        <v>627.7926526</v>
      </c>
      <c r="M14" s="419">
        <v>501.39838474999999</v>
      </c>
      <c r="N14" s="419">
        <v>167.89843438167998</v>
      </c>
      <c r="O14" s="419"/>
      <c r="P14" s="419"/>
      <c r="Q14" s="419"/>
      <c r="R14" s="419"/>
      <c r="S14" s="419"/>
      <c r="T14" s="419">
        <v>984.43520176999982</v>
      </c>
      <c r="U14" s="419">
        <v>94.488243799999992</v>
      </c>
      <c r="V14" s="419">
        <v>364.69654259999999</v>
      </c>
      <c r="W14" s="419">
        <v>364.94699157000002</v>
      </c>
      <c r="X14" s="419">
        <v>160.30219332000001</v>
      </c>
      <c r="Y14" s="413"/>
      <c r="Z14" s="413"/>
      <c r="AA14" s="413"/>
      <c r="AB14" s="413"/>
      <c r="AC14" s="413"/>
      <c r="AD14" s="413"/>
      <c r="AE14" s="413"/>
      <c r="AF14" s="413"/>
    </row>
    <row r="15" spans="1:32" s="79" customFormat="1" ht="20.25" customHeight="1">
      <c r="A15" s="508" t="s">
        <v>949</v>
      </c>
      <c r="B15" s="508"/>
      <c r="C15" s="508"/>
      <c r="D15" s="508"/>
      <c r="E15" s="508"/>
      <c r="F15" s="508"/>
      <c r="G15" s="508"/>
      <c r="H15" s="508"/>
      <c r="I15" s="508"/>
      <c r="J15" s="508"/>
      <c r="K15" s="508"/>
      <c r="L15" s="508"/>
      <c r="M15" s="508"/>
      <c r="N15" s="508"/>
      <c r="O15" s="508"/>
      <c r="P15" s="508"/>
      <c r="Q15" s="508"/>
      <c r="R15" s="508"/>
      <c r="S15" s="508"/>
      <c r="T15" s="508"/>
      <c r="U15" s="508"/>
      <c r="V15" s="508"/>
      <c r="W15" s="508"/>
      <c r="X15" s="508"/>
      <c r="Y15" s="413"/>
      <c r="Z15" s="413"/>
      <c r="AA15" s="413"/>
      <c r="AB15" s="413"/>
      <c r="AC15" s="413"/>
      <c r="AD15" s="413"/>
      <c r="AE15" s="413"/>
      <c r="AF15" s="413"/>
    </row>
    <row r="16" spans="1:32" s="1" customFormat="1" ht="15.75" customHeight="1">
      <c r="A16" s="480" t="s">
        <v>408</v>
      </c>
      <c r="B16" s="480" t="s">
        <v>338</v>
      </c>
      <c r="C16" s="509" t="s">
        <v>13</v>
      </c>
      <c r="D16" s="480" t="s">
        <v>339</v>
      </c>
      <c r="E16" s="435" t="s">
        <v>950</v>
      </c>
      <c r="F16" s="435"/>
      <c r="G16" s="435"/>
      <c r="H16" s="435"/>
      <c r="I16" s="435"/>
      <c r="J16" s="435" t="s">
        <v>951</v>
      </c>
      <c r="K16" s="435"/>
      <c r="L16" s="435"/>
      <c r="M16" s="435"/>
      <c r="N16" s="435"/>
      <c r="O16" s="435" t="s">
        <v>952</v>
      </c>
      <c r="P16" s="435"/>
      <c r="Q16" s="435"/>
      <c r="R16" s="435"/>
      <c r="S16" s="435"/>
      <c r="T16" s="435" t="s">
        <v>953</v>
      </c>
      <c r="U16" s="435"/>
      <c r="V16" s="435"/>
      <c r="W16" s="435"/>
      <c r="X16" s="435"/>
      <c r="Y16" s="413"/>
      <c r="Z16" s="413"/>
      <c r="AA16" s="413"/>
      <c r="AB16" s="413"/>
      <c r="AC16" s="413"/>
      <c r="AD16" s="413"/>
      <c r="AE16" s="413"/>
      <c r="AF16" s="413"/>
    </row>
    <row r="17" spans="1:66" s="1" customFormat="1">
      <c r="A17" s="480"/>
      <c r="B17" s="480"/>
      <c r="C17" s="510"/>
      <c r="D17" s="480"/>
      <c r="E17" s="435"/>
      <c r="F17" s="435"/>
      <c r="G17" s="435"/>
      <c r="H17" s="435"/>
      <c r="I17" s="435"/>
      <c r="J17" s="435"/>
      <c r="K17" s="435"/>
      <c r="L17" s="435"/>
      <c r="M17" s="435"/>
      <c r="N17" s="435"/>
      <c r="O17" s="435"/>
      <c r="P17" s="435"/>
      <c r="Q17" s="435"/>
      <c r="R17" s="435"/>
      <c r="S17" s="435"/>
      <c r="T17" s="435"/>
      <c r="U17" s="435"/>
      <c r="V17" s="435"/>
      <c r="W17" s="435"/>
      <c r="X17" s="435"/>
      <c r="Y17" s="412"/>
      <c r="Z17" s="412"/>
      <c r="AA17" s="412"/>
      <c r="AB17" s="412"/>
      <c r="AC17" s="412"/>
      <c r="AD17" s="412"/>
      <c r="AE17" s="412"/>
      <c r="AF17" s="412"/>
    </row>
    <row r="18" spans="1:66" s="1" customFormat="1" ht="47.25">
      <c r="A18" s="480"/>
      <c r="B18" s="480"/>
      <c r="C18" s="510"/>
      <c r="D18" s="480"/>
      <c r="E18" s="288" t="s">
        <v>361</v>
      </c>
      <c r="F18" s="288" t="s">
        <v>954</v>
      </c>
      <c r="G18" s="288" t="s">
        <v>955</v>
      </c>
      <c r="H18" s="288" t="s">
        <v>956</v>
      </c>
      <c r="I18" s="288" t="s">
        <v>957</v>
      </c>
      <c r="J18" s="288" t="s">
        <v>361</v>
      </c>
      <c r="K18" s="288" t="s">
        <v>954</v>
      </c>
      <c r="L18" s="288" t="s">
        <v>955</v>
      </c>
      <c r="M18" s="288" t="s">
        <v>956</v>
      </c>
      <c r="N18" s="288" t="s">
        <v>957</v>
      </c>
      <c r="O18" s="288" t="s">
        <v>361</v>
      </c>
      <c r="P18" s="288" t="s">
        <v>954</v>
      </c>
      <c r="Q18" s="288" t="s">
        <v>955</v>
      </c>
      <c r="R18" s="288" t="s">
        <v>956</v>
      </c>
      <c r="S18" s="288" t="s">
        <v>957</v>
      </c>
      <c r="T18" s="288" t="s">
        <v>361</v>
      </c>
      <c r="U18" s="288" t="s">
        <v>954</v>
      </c>
      <c r="V18" s="288" t="s">
        <v>955</v>
      </c>
      <c r="W18" s="288" t="s">
        <v>956</v>
      </c>
      <c r="X18" s="288" t="s">
        <v>957</v>
      </c>
      <c r="Y18" s="412"/>
      <c r="Z18" s="412"/>
      <c r="AA18" s="412"/>
      <c r="AB18" s="412"/>
      <c r="AC18" s="412"/>
      <c r="AD18" s="412"/>
      <c r="AE18" s="412"/>
      <c r="AF18" s="412"/>
    </row>
    <row r="19" spans="1:66" s="423" customFormat="1">
      <c r="A19" s="420">
        <v>1</v>
      </c>
      <c r="B19" s="421">
        <v>2</v>
      </c>
      <c r="C19" s="422">
        <f t="shared" ref="C19:X19" si="3">B19+1</f>
        <v>3</v>
      </c>
      <c r="D19" s="421">
        <f t="shared" si="3"/>
        <v>4</v>
      </c>
      <c r="E19" s="421">
        <f>D19+1</f>
        <v>5</v>
      </c>
      <c r="F19" s="421">
        <f t="shared" si="3"/>
        <v>6</v>
      </c>
      <c r="G19" s="421">
        <f t="shared" si="3"/>
        <v>7</v>
      </c>
      <c r="H19" s="421">
        <f t="shared" si="3"/>
        <v>8</v>
      </c>
      <c r="I19" s="421">
        <f t="shared" si="3"/>
        <v>9</v>
      </c>
      <c r="J19" s="421">
        <f>I19+1</f>
        <v>10</v>
      </c>
      <c r="K19" s="421">
        <f t="shared" si="3"/>
        <v>11</v>
      </c>
      <c r="L19" s="421">
        <f t="shared" si="3"/>
        <v>12</v>
      </c>
      <c r="M19" s="421">
        <f t="shared" si="3"/>
        <v>13</v>
      </c>
      <c r="N19" s="421">
        <f t="shared" si="3"/>
        <v>14</v>
      </c>
      <c r="O19" s="421">
        <f>N19+1</f>
        <v>15</v>
      </c>
      <c r="P19" s="421">
        <f t="shared" si="3"/>
        <v>16</v>
      </c>
      <c r="Q19" s="421">
        <f t="shared" si="3"/>
        <v>17</v>
      </c>
      <c r="R19" s="421">
        <f t="shared" si="3"/>
        <v>18</v>
      </c>
      <c r="S19" s="421">
        <f t="shared" si="3"/>
        <v>19</v>
      </c>
      <c r="T19" s="421">
        <f t="shared" si="3"/>
        <v>20</v>
      </c>
      <c r="U19" s="421">
        <f>T19+1</f>
        <v>21</v>
      </c>
      <c r="V19" s="421">
        <f t="shared" si="3"/>
        <v>22</v>
      </c>
      <c r="W19" s="421">
        <f t="shared" si="3"/>
        <v>23</v>
      </c>
      <c r="X19" s="421">
        <f t="shared" si="3"/>
        <v>24</v>
      </c>
      <c r="Y19" s="412"/>
      <c r="Z19" s="412"/>
      <c r="AA19" s="412"/>
      <c r="AB19" s="412"/>
      <c r="AC19" s="412"/>
      <c r="AD19" s="412"/>
      <c r="AE19" s="412"/>
      <c r="AF19" s="412"/>
    </row>
    <row r="20" spans="1:66" s="1" customFormat="1" ht="31.5">
      <c r="A20" s="290" t="s">
        <v>209</v>
      </c>
      <c r="B20" s="380" t="s">
        <v>202</v>
      </c>
      <c r="C20" s="290" t="s">
        <v>420</v>
      </c>
      <c r="D20" s="381" t="s">
        <v>550</v>
      </c>
      <c r="E20" s="290">
        <f t="shared" ref="E20:I20" si="4">E21+E22+E23+E24+E25+E26</f>
        <v>2538.7734141945498</v>
      </c>
      <c r="F20" s="290">
        <f t="shared" si="4"/>
        <v>296.78683057150107</v>
      </c>
      <c r="G20" s="290">
        <f t="shared" si="4"/>
        <v>988.54100693764099</v>
      </c>
      <c r="H20" s="290">
        <f t="shared" si="4"/>
        <v>734.54352226470883</v>
      </c>
      <c r="I20" s="290">
        <f t="shared" si="4"/>
        <v>518.90205108500641</v>
      </c>
      <c r="J20" s="290">
        <f>J21+J22+J23+J24+J25+J26</f>
        <v>1432.3842133516798</v>
      </c>
      <c r="K20" s="290">
        <f t="shared" ref="K20:N20" si="5">K21+K22+K23+K24+K25+K26</f>
        <v>135.29473952000001</v>
      </c>
      <c r="L20" s="290">
        <f t="shared" si="5"/>
        <v>627.7926526</v>
      </c>
      <c r="M20" s="290">
        <f t="shared" si="5"/>
        <v>501.3983847500001</v>
      </c>
      <c r="N20" s="290">
        <f t="shared" si="5"/>
        <v>167.89843448168</v>
      </c>
      <c r="O20" s="290">
        <f t="shared" ref="O20:S69" si="6">J20-E20</f>
        <v>-1106.38920084287</v>
      </c>
      <c r="P20" s="290">
        <f t="shared" si="6"/>
        <v>-161.49209105150106</v>
      </c>
      <c r="Q20" s="290">
        <f t="shared" si="6"/>
        <v>-360.74835433764099</v>
      </c>
      <c r="R20" s="290">
        <f t="shared" si="6"/>
        <v>-233.14513751470872</v>
      </c>
      <c r="S20" s="290">
        <f t="shared" si="6"/>
        <v>-351.00361660332641</v>
      </c>
      <c r="T20" s="384">
        <f t="shared" ref="T20:X20" si="7">T21+T22+T23+T24+T25+T26</f>
        <v>984.43520176999982</v>
      </c>
      <c r="U20" s="290">
        <f t="shared" si="7"/>
        <v>94.488243799999992</v>
      </c>
      <c r="V20" s="290">
        <f t="shared" si="7"/>
        <v>364.69654259999999</v>
      </c>
      <c r="W20" s="290">
        <f t="shared" si="7"/>
        <v>364.94699157000002</v>
      </c>
      <c r="X20" s="290">
        <f t="shared" si="7"/>
        <v>160.30219332000004</v>
      </c>
      <c r="Y20" s="412"/>
      <c r="Z20" s="412"/>
      <c r="AA20" s="412"/>
      <c r="AB20" s="412"/>
      <c r="AC20" s="412"/>
      <c r="AD20" s="412"/>
      <c r="AE20" s="412"/>
      <c r="AF20" s="412"/>
    </row>
    <row r="21" spans="1:66" s="1" customFormat="1">
      <c r="A21" s="290" t="s">
        <v>210</v>
      </c>
      <c r="B21" s="380" t="s">
        <v>203</v>
      </c>
      <c r="C21" s="290" t="s">
        <v>420</v>
      </c>
      <c r="D21" s="381" t="s">
        <v>550</v>
      </c>
      <c r="E21" s="290">
        <f t="shared" ref="E21:N21" si="8">E28+E286</f>
        <v>1193.4052800927968</v>
      </c>
      <c r="F21" s="290">
        <f t="shared" si="8"/>
        <v>210.66699457150111</v>
      </c>
      <c r="G21" s="290">
        <f t="shared" si="8"/>
        <v>442.67883560609886</v>
      </c>
      <c r="H21" s="290">
        <f t="shared" si="8"/>
        <v>258.28745590360978</v>
      </c>
      <c r="I21" s="290">
        <f t="shared" si="8"/>
        <v>281.77199067589424</v>
      </c>
      <c r="J21" s="290">
        <f t="shared" si="8"/>
        <v>388.57205600167981</v>
      </c>
      <c r="K21" s="290">
        <f t="shared" si="8"/>
        <v>101.92862514000002</v>
      </c>
      <c r="L21" s="290">
        <f t="shared" si="8"/>
        <v>141.19880648999998</v>
      </c>
      <c r="M21" s="290">
        <f t="shared" si="8"/>
        <v>101.60166099000008</v>
      </c>
      <c r="N21" s="290">
        <f t="shared" si="8"/>
        <v>43.842961381679999</v>
      </c>
      <c r="O21" s="290">
        <f t="shared" si="6"/>
        <v>-804.83322409111702</v>
      </c>
      <c r="P21" s="290">
        <f t="shared" si="6"/>
        <v>-108.73836943150108</v>
      </c>
      <c r="Q21" s="290">
        <f t="shared" si="6"/>
        <v>-301.48002911609888</v>
      </c>
      <c r="R21" s="290">
        <f t="shared" si="6"/>
        <v>-156.6857949136097</v>
      </c>
      <c r="S21" s="290">
        <f t="shared" si="6"/>
        <v>-237.92902929421425</v>
      </c>
      <c r="T21" s="384">
        <f>T28+T286</f>
        <v>241.72908503000002</v>
      </c>
      <c r="U21" s="290">
        <f>U28+U286</f>
        <v>29.847723819999995</v>
      </c>
      <c r="V21" s="290">
        <f>V28+V286</f>
        <v>139.27449962</v>
      </c>
      <c r="W21" s="290">
        <f>W28+W286</f>
        <v>40.584328480000003</v>
      </c>
      <c r="X21" s="290">
        <f>X28+X286</f>
        <v>32.021302630000008</v>
      </c>
      <c r="Y21" s="412"/>
      <c r="Z21" s="412"/>
      <c r="AA21" s="412"/>
      <c r="AB21" s="412"/>
      <c r="AC21" s="412"/>
      <c r="AD21" s="412"/>
      <c r="AE21" s="412"/>
      <c r="AF21" s="412"/>
    </row>
    <row r="22" spans="1:66" s="1" customFormat="1" ht="31.5">
      <c r="A22" s="290" t="s">
        <v>211</v>
      </c>
      <c r="B22" s="380" t="s">
        <v>204</v>
      </c>
      <c r="C22" s="290" t="s">
        <v>420</v>
      </c>
      <c r="D22" s="381" t="s">
        <v>550</v>
      </c>
      <c r="E22" s="290">
        <f t="shared" ref="E22:N22" si="9">E81+E310</f>
        <v>834.27346637511914</v>
      </c>
      <c r="F22" s="290">
        <f t="shared" si="9"/>
        <v>71.719836000000001</v>
      </c>
      <c r="G22" s="290">
        <f t="shared" si="9"/>
        <v>457.67948433154208</v>
      </c>
      <c r="H22" s="290">
        <f t="shared" si="9"/>
        <v>234.60798228395157</v>
      </c>
      <c r="I22" s="290">
        <f t="shared" si="9"/>
        <v>70.266163759625542</v>
      </c>
      <c r="J22" s="290">
        <f t="shared" si="9"/>
        <v>673.38967432000004</v>
      </c>
      <c r="K22" s="290">
        <f t="shared" si="9"/>
        <v>16.169780710000001</v>
      </c>
      <c r="L22" s="290">
        <f t="shared" si="9"/>
        <v>483.21462951999996</v>
      </c>
      <c r="M22" s="290">
        <f t="shared" si="9"/>
        <v>107.61687433</v>
      </c>
      <c r="N22" s="290">
        <f t="shared" si="9"/>
        <v>66.388389759999995</v>
      </c>
      <c r="O22" s="290">
        <f t="shared" si="6"/>
        <v>-160.8837920551191</v>
      </c>
      <c r="P22" s="290">
        <f t="shared" si="6"/>
        <v>-55.550055290000003</v>
      </c>
      <c r="Q22" s="290">
        <f t="shared" si="6"/>
        <v>25.535145188457875</v>
      </c>
      <c r="R22" s="290">
        <f t="shared" si="6"/>
        <v>-126.99110795395157</v>
      </c>
      <c r="S22" s="290">
        <f t="shared" si="6"/>
        <v>-3.8777739996255463</v>
      </c>
      <c r="T22" s="384">
        <f>T81+T310</f>
        <v>515.59956328999976</v>
      </c>
      <c r="U22" s="290">
        <f>U81+U310</f>
        <v>53.957969980000001</v>
      </c>
      <c r="V22" s="290">
        <f>V81+V310</f>
        <v>175.51244298</v>
      </c>
      <c r="W22" s="290">
        <f>W81+W310</f>
        <v>229.05266999999998</v>
      </c>
      <c r="X22" s="290">
        <f>X81+X310</f>
        <v>57.076480330000003</v>
      </c>
      <c r="Y22" s="412"/>
      <c r="Z22" s="412"/>
      <c r="AA22" s="412"/>
      <c r="AB22" s="412"/>
      <c r="AC22" s="412"/>
      <c r="AD22" s="412"/>
      <c r="AE22" s="412"/>
      <c r="AF22" s="412"/>
    </row>
    <row r="23" spans="1:66" s="1" customFormat="1" ht="63">
      <c r="A23" s="290" t="s">
        <v>212</v>
      </c>
      <c r="B23" s="380" t="s">
        <v>205</v>
      </c>
      <c r="C23" s="290" t="s">
        <v>420</v>
      </c>
      <c r="D23" s="381" t="s">
        <v>550</v>
      </c>
      <c r="E23" s="290">
        <f t="shared" ref="E23:N23" si="10">E174+E338</f>
        <v>138.11029292692658</v>
      </c>
      <c r="F23" s="290">
        <f t="shared" si="10"/>
        <v>9.4</v>
      </c>
      <c r="G23" s="290">
        <f t="shared" si="10"/>
        <v>67.482686999999999</v>
      </c>
      <c r="H23" s="290">
        <f t="shared" si="10"/>
        <v>45.5</v>
      </c>
      <c r="I23" s="290">
        <f t="shared" si="10"/>
        <v>15.727605926926579</v>
      </c>
      <c r="J23" s="290">
        <f t="shared" si="10"/>
        <v>4.4843330400000001</v>
      </c>
      <c r="K23" s="290">
        <f t="shared" si="10"/>
        <v>0</v>
      </c>
      <c r="L23" s="290">
        <f t="shared" si="10"/>
        <v>0</v>
      </c>
      <c r="M23" s="290">
        <f t="shared" si="10"/>
        <v>0</v>
      </c>
      <c r="N23" s="290">
        <f t="shared" si="10"/>
        <v>4.4843330400000001</v>
      </c>
      <c r="O23" s="290">
        <f t="shared" si="6"/>
        <v>-133.62595988692658</v>
      </c>
      <c r="P23" s="290">
        <f t="shared" si="6"/>
        <v>-9.4</v>
      </c>
      <c r="Q23" s="290">
        <f t="shared" si="6"/>
        <v>-67.482686999999999</v>
      </c>
      <c r="R23" s="290">
        <f t="shared" si="6"/>
        <v>-45.5</v>
      </c>
      <c r="S23" s="290">
        <f t="shared" si="6"/>
        <v>-11.243272886926579</v>
      </c>
      <c r="T23" s="384">
        <f>T174+T338</f>
        <v>0.67944000000000004</v>
      </c>
      <c r="U23" s="290">
        <f>U174+U338</f>
        <v>0</v>
      </c>
      <c r="V23" s="290">
        <f>V174+V338</f>
        <v>0</v>
      </c>
      <c r="W23" s="290">
        <f>W174+W338</f>
        <v>0</v>
      </c>
      <c r="X23" s="290">
        <f>X174+X338</f>
        <v>0.67944000000000004</v>
      </c>
      <c r="Y23" s="412"/>
      <c r="Z23" s="412"/>
      <c r="AA23" s="412"/>
      <c r="AB23" s="412"/>
      <c r="AC23" s="412"/>
      <c r="AD23" s="412"/>
      <c r="AE23" s="412"/>
      <c r="AF23" s="412"/>
    </row>
    <row r="24" spans="1:66" s="1" customFormat="1" ht="31.5">
      <c r="A24" s="290" t="s">
        <v>213</v>
      </c>
      <c r="B24" s="380" t="s">
        <v>206</v>
      </c>
      <c r="C24" s="290" t="s">
        <v>420</v>
      </c>
      <c r="D24" s="381" t="s">
        <v>550</v>
      </c>
      <c r="E24" s="290">
        <f t="shared" ref="E24:N24" si="11">E180+E341</f>
        <v>50</v>
      </c>
      <c r="F24" s="290">
        <f t="shared" si="11"/>
        <v>4</v>
      </c>
      <c r="G24" s="290">
        <f t="shared" si="11"/>
        <v>15</v>
      </c>
      <c r="H24" s="290">
        <f t="shared" si="11"/>
        <v>10</v>
      </c>
      <c r="I24" s="290">
        <f t="shared" si="11"/>
        <v>21</v>
      </c>
      <c r="J24" s="290">
        <f t="shared" si="11"/>
        <v>14.802146969999999</v>
      </c>
      <c r="K24" s="290">
        <f t="shared" si="11"/>
        <v>12.605406349999999</v>
      </c>
      <c r="L24" s="290">
        <f t="shared" si="11"/>
        <v>0</v>
      </c>
      <c r="M24" s="290">
        <f t="shared" si="11"/>
        <v>0</v>
      </c>
      <c r="N24" s="290">
        <f t="shared" si="11"/>
        <v>2.1967406200000004</v>
      </c>
      <c r="O24" s="290">
        <f t="shared" si="6"/>
        <v>-35.197853030000005</v>
      </c>
      <c r="P24" s="290">
        <f t="shared" si="6"/>
        <v>8.6054063499999991</v>
      </c>
      <c r="Q24" s="290">
        <f t="shared" si="6"/>
        <v>-15</v>
      </c>
      <c r="R24" s="290">
        <f t="shared" si="6"/>
        <v>-10</v>
      </c>
      <c r="S24" s="290">
        <f t="shared" si="6"/>
        <v>-18.80325938</v>
      </c>
      <c r="T24" s="384">
        <f>T180+T341</f>
        <v>11.258389679999999</v>
      </c>
      <c r="U24" s="290">
        <f>U180+U341</f>
        <v>10.682549999999999</v>
      </c>
      <c r="V24" s="290">
        <f>V180+V341</f>
        <v>0</v>
      </c>
      <c r="W24" s="290">
        <f>W180+W341</f>
        <v>0</v>
      </c>
      <c r="X24" s="290">
        <f>X180+X341</f>
        <v>0.57583968000000052</v>
      </c>
      <c r="Y24" s="412"/>
      <c r="Z24" s="412"/>
      <c r="AA24" s="412"/>
      <c r="AB24" s="412"/>
      <c r="AC24" s="412"/>
      <c r="AD24" s="412"/>
      <c r="AE24" s="412"/>
      <c r="AF24" s="412"/>
    </row>
    <row r="25" spans="1:66" s="1" customFormat="1" ht="31.5">
      <c r="A25" s="290" t="s">
        <v>214</v>
      </c>
      <c r="B25" s="380" t="s">
        <v>207</v>
      </c>
      <c r="C25" s="290" t="s">
        <v>420</v>
      </c>
      <c r="D25" s="381" t="s">
        <v>550</v>
      </c>
      <c r="E25" s="290">
        <f t="shared" ref="E25:N25" si="12">E183+E343</f>
        <v>125.23629072256001</v>
      </c>
      <c r="F25" s="290">
        <f t="shared" si="12"/>
        <v>0</v>
      </c>
      <c r="G25" s="290">
        <f t="shared" si="12"/>
        <v>0</v>
      </c>
      <c r="H25" s="290">
        <f t="shared" si="12"/>
        <v>0</v>
      </c>
      <c r="I25" s="290">
        <f t="shared" si="12"/>
        <v>125.23629072256001</v>
      </c>
      <c r="J25" s="290">
        <f t="shared" si="12"/>
        <v>47.806021000000001</v>
      </c>
      <c r="K25" s="290">
        <f t="shared" si="12"/>
        <v>0</v>
      </c>
      <c r="L25" s="290">
        <f t="shared" si="12"/>
        <v>0</v>
      </c>
      <c r="M25" s="290">
        <f t="shared" si="12"/>
        <v>0</v>
      </c>
      <c r="N25" s="290">
        <f t="shared" si="12"/>
        <v>47.806021000000001</v>
      </c>
      <c r="O25" s="290">
        <f t="shared" si="6"/>
        <v>-77.430269722560013</v>
      </c>
      <c r="P25" s="290">
        <f t="shared" si="6"/>
        <v>0</v>
      </c>
      <c r="Q25" s="290">
        <f t="shared" si="6"/>
        <v>0</v>
      </c>
      <c r="R25" s="290">
        <f t="shared" si="6"/>
        <v>0</v>
      </c>
      <c r="S25" s="290">
        <f t="shared" si="6"/>
        <v>-77.430269722560013</v>
      </c>
      <c r="T25" s="384">
        <f>T183+T343</f>
        <v>43.882220000000004</v>
      </c>
      <c r="U25" s="290">
        <f>U183+U343</f>
        <v>0</v>
      </c>
      <c r="V25" s="290">
        <f>V183+V343</f>
        <v>0</v>
      </c>
      <c r="W25" s="290">
        <f>W183+W343</f>
        <v>0</v>
      </c>
      <c r="X25" s="290">
        <f>X183+X343</f>
        <v>43.882220000000004</v>
      </c>
      <c r="Y25" s="412"/>
      <c r="Z25" s="412"/>
      <c r="AA25" s="412"/>
      <c r="AB25" s="412"/>
      <c r="AC25" s="412"/>
      <c r="AD25" s="412"/>
      <c r="AE25" s="412"/>
      <c r="AF25" s="412"/>
    </row>
    <row r="26" spans="1:66" s="1" customFormat="1">
      <c r="A26" s="290" t="s">
        <v>215</v>
      </c>
      <c r="B26" s="380" t="s">
        <v>208</v>
      </c>
      <c r="C26" s="290" t="s">
        <v>420</v>
      </c>
      <c r="D26" s="381" t="s">
        <v>550</v>
      </c>
      <c r="E26" s="290">
        <f t="shared" ref="E26:N26" si="13">E187+E344</f>
        <v>197.74808407714741</v>
      </c>
      <c r="F26" s="290">
        <f t="shared" si="13"/>
        <v>1</v>
      </c>
      <c r="G26" s="290">
        <f t="shared" si="13"/>
        <v>5.7</v>
      </c>
      <c r="H26" s="290">
        <f t="shared" si="13"/>
        <v>186.14808407714742</v>
      </c>
      <c r="I26" s="290">
        <f t="shared" si="13"/>
        <v>4.9000000000000004</v>
      </c>
      <c r="J26" s="290">
        <f t="shared" si="13"/>
        <v>303.32998202000005</v>
      </c>
      <c r="K26" s="290">
        <f t="shared" si="13"/>
        <v>4.5909273200000005</v>
      </c>
      <c r="L26" s="290">
        <f t="shared" si="13"/>
        <v>3.37921659</v>
      </c>
      <c r="M26" s="290">
        <f t="shared" si="13"/>
        <v>292.17984943000005</v>
      </c>
      <c r="N26" s="290">
        <f t="shared" si="13"/>
        <v>3.1799886800000001</v>
      </c>
      <c r="O26" s="290">
        <f t="shared" si="6"/>
        <v>105.58189794285263</v>
      </c>
      <c r="P26" s="290">
        <f t="shared" si="6"/>
        <v>3.5909273200000005</v>
      </c>
      <c r="Q26" s="290">
        <f t="shared" si="6"/>
        <v>-2.3207834100000002</v>
      </c>
      <c r="R26" s="290">
        <f t="shared" si="6"/>
        <v>106.03176535285263</v>
      </c>
      <c r="S26" s="290">
        <f t="shared" si="6"/>
        <v>-1.7200113200000002</v>
      </c>
      <c r="T26" s="384">
        <f>T187+T344</f>
        <v>171.28650377000002</v>
      </c>
      <c r="U26" s="290">
        <f>U187+U344</f>
        <v>0</v>
      </c>
      <c r="V26" s="290">
        <f>V187+V344</f>
        <v>49.909599999999998</v>
      </c>
      <c r="W26" s="290">
        <f>W187+W344</f>
        <v>95.309993090000006</v>
      </c>
      <c r="X26" s="290">
        <f>X187+X344</f>
        <v>26.066910680000003</v>
      </c>
      <c r="Y26" s="412"/>
      <c r="Z26" s="412"/>
      <c r="AA26" s="412"/>
      <c r="AB26" s="412"/>
      <c r="AC26" s="412"/>
      <c r="AD26" s="412"/>
      <c r="AE26" s="412"/>
      <c r="AF26" s="412"/>
    </row>
    <row r="27" spans="1:66" s="1" customFormat="1">
      <c r="A27" s="290" t="s">
        <v>48</v>
      </c>
      <c r="B27" s="380" t="s">
        <v>196</v>
      </c>
      <c r="C27" s="293" t="s">
        <v>420</v>
      </c>
      <c r="D27" s="381" t="s">
        <v>550</v>
      </c>
      <c r="E27" s="293">
        <f t="shared" ref="E27:N27" si="14">E28+E81+E174+E180+E183+E187</f>
        <v>2422.021429381668</v>
      </c>
      <c r="F27" s="293">
        <f t="shared" si="14"/>
        <v>284.65724844893276</v>
      </c>
      <c r="G27" s="293">
        <f t="shared" si="14"/>
        <v>927.69147753128277</v>
      </c>
      <c r="H27" s="293">
        <f t="shared" si="14"/>
        <v>699.31414788905749</v>
      </c>
      <c r="I27" s="293">
        <f t="shared" si="14"/>
        <v>510.35855217670252</v>
      </c>
      <c r="J27" s="293">
        <f t="shared" si="14"/>
        <v>1280.2918906816799</v>
      </c>
      <c r="K27" s="293">
        <f t="shared" si="14"/>
        <v>127.38104403000001</v>
      </c>
      <c r="L27" s="293">
        <f t="shared" si="14"/>
        <v>528.63808834000008</v>
      </c>
      <c r="M27" s="293">
        <f t="shared" si="14"/>
        <v>472.28160484000011</v>
      </c>
      <c r="N27" s="293">
        <f t="shared" si="14"/>
        <v>151.99115147167998</v>
      </c>
      <c r="O27" s="293">
        <f t="shared" si="6"/>
        <v>-1141.7295386999881</v>
      </c>
      <c r="P27" s="293">
        <f t="shared" si="6"/>
        <v>-157.27620441893276</v>
      </c>
      <c r="Q27" s="293">
        <f t="shared" si="6"/>
        <v>-399.05338919128269</v>
      </c>
      <c r="R27" s="293">
        <f t="shared" si="6"/>
        <v>-227.03254304905738</v>
      </c>
      <c r="S27" s="293">
        <f t="shared" si="6"/>
        <v>-358.36740070502253</v>
      </c>
      <c r="T27" s="386">
        <f>T28+T81+T174+T180+T183+T187</f>
        <v>869.41119176999996</v>
      </c>
      <c r="U27" s="293">
        <f>U28+U81+U174+U180+U183+U187</f>
        <v>87.784803119999992</v>
      </c>
      <c r="V27" s="293">
        <f>V28+V81+V174+V180+V183+V187</f>
        <v>270.74641259999999</v>
      </c>
      <c r="W27" s="293">
        <f>W28+W81+W174+W180+W183+W187</f>
        <v>356.64369156999999</v>
      </c>
      <c r="X27" s="293">
        <f>X28+X81+X174+X180+X183+X187</f>
        <v>154.23585332000002</v>
      </c>
      <c r="Y27" s="412"/>
      <c r="Z27" s="412"/>
      <c r="AA27" s="412"/>
      <c r="AB27" s="412"/>
      <c r="AC27" s="412"/>
      <c r="AD27" s="412"/>
      <c r="AE27" s="412"/>
      <c r="AF27" s="412"/>
    </row>
    <row r="28" spans="1:66" s="1" customFormat="1" ht="31.5">
      <c r="A28" s="290" t="s">
        <v>216</v>
      </c>
      <c r="B28" s="380" t="s">
        <v>217</v>
      </c>
      <c r="C28" s="293" t="s">
        <v>420</v>
      </c>
      <c r="D28" s="381" t="s">
        <v>550</v>
      </c>
      <c r="E28" s="295">
        <f t="shared" ref="E28:N28" si="15">E29+E66+E69+E78</f>
        <v>1181.8548237607968</v>
      </c>
      <c r="F28" s="295">
        <f t="shared" si="15"/>
        <v>208.63741244893276</v>
      </c>
      <c r="G28" s="295">
        <f t="shared" si="15"/>
        <v>439.59710901062238</v>
      </c>
      <c r="H28" s="295">
        <f t="shared" si="15"/>
        <v>255.26966064795846</v>
      </c>
      <c r="I28" s="295">
        <f t="shared" si="15"/>
        <v>278.35063831759044</v>
      </c>
      <c r="J28" s="295">
        <f t="shared" si="15"/>
        <v>345.89192034167979</v>
      </c>
      <c r="K28" s="295">
        <f t="shared" si="15"/>
        <v>94.513119250000017</v>
      </c>
      <c r="L28" s="295">
        <f t="shared" si="15"/>
        <v>126.28833345999999</v>
      </c>
      <c r="M28" s="295">
        <f t="shared" si="15"/>
        <v>92.17710471000008</v>
      </c>
      <c r="N28" s="295">
        <f t="shared" si="15"/>
        <v>32.913360921679995</v>
      </c>
      <c r="O28" s="295">
        <f t="shared" si="6"/>
        <v>-835.96290341911697</v>
      </c>
      <c r="P28" s="295">
        <f t="shared" si="6"/>
        <v>-114.12429319893275</v>
      </c>
      <c r="Q28" s="295">
        <f t="shared" si="6"/>
        <v>-313.30877555062239</v>
      </c>
      <c r="R28" s="295">
        <f t="shared" si="6"/>
        <v>-163.09255593795837</v>
      </c>
      <c r="S28" s="295">
        <f t="shared" si="6"/>
        <v>-245.43727739591043</v>
      </c>
      <c r="T28" s="387">
        <f>T29+T66+T69+T78</f>
        <v>195.50777503</v>
      </c>
      <c r="U28" s="295">
        <f>U29+U66+U69+U78</f>
        <v>23.144283139999995</v>
      </c>
      <c r="V28" s="295">
        <f>V29+V66+V69+V78</f>
        <v>110.58447962</v>
      </c>
      <c r="W28" s="295">
        <f>W29+W66+W69+W78</f>
        <v>32.281028480000003</v>
      </c>
      <c r="X28" s="295">
        <f>X29+X66+X69+X78</f>
        <v>29.497552630000005</v>
      </c>
      <c r="Y28" s="412"/>
      <c r="Z28" s="412"/>
      <c r="AA28" s="412"/>
      <c r="AB28" s="412"/>
      <c r="AC28" s="412"/>
      <c r="AD28" s="412"/>
      <c r="AE28" s="412"/>
      <c r="AF28" s="412"/>
    </row>
    <row r="29" spans="1:66" s="1" customFormat="1" ht="47.25">
      <c r="A29" s="290" t="s">
        <v>218</v>
      </c>
      <c r="B29" s="380" t="s">
        <v>219</v>
      </c>
      <c r="C29" s="293" t="s">
        <v>420</v>
      </c>
      <c r="D29" s="381" t="s">
        <v>550</v>
      </c>
      <c r="E29" s="295">
        <f t="shared" ref="E29:N29" si="16">SUM(E30:E33)+E34</f>
        <v>1181.8548237607968</v>
      </c>
      <c r="F29" s="295">
        <f t="shared" si="16"/>
        <v>208.63741244893276</v>
      </c>
      <c r="G29" s="295">
        <f t="shared" si="16"/>
        <v>439.59710901062238</v>
      </c>
      <c r="H29" s="295">
        <f t="shared" si="16"/>
        <v>255.26966064795846</v>
      </c>
      <c r="I29" s="295">
        <f t="shared" si="16"/>
        <v>278.35063831759044</v>
      </c>
      <c r="J29" s="295">
        <f t="shared" si="16"/>
        <v>345.89192034167979</v>
      </c>
      <c r="K29" s="295">
        <f t="shared" si="16"/>
        <v>94.513119250000017</v>
      </c>
      <c r="L29" s="295">
        <f t="shared" si="16"/>
        <v>126.28833345999999</v>
      </c>
      <c r="M29" s="295">
        <f t="shared" si="16"/>
        <v>92.17710471000008</v>
      </c>
      <c r="N29" s="295">
        <f t="shared" si="16"/>
        <v>32.913360921679995</v>
      </c>
      <c r="O29" s="295">
        <f t="shared" si="6"/>
        <v>-835.96290341911697</v>
      </c>
      <c r="P29" s="295">
        <f t="shared" si="6"/>
        <v>-114.12429319893275</v>
      </c>
      <c r="Q29" s="295">
        <f t="shared" si="6"/>
        <v>-313.30877555062239</v>
      </c>
      <c r="R29" s="295">
        <f t="shared" si="6"/>
        <v>-163.09255593795837</v>
      </c>
      <c r="S29" s="295">
        <f t="shared" si="6"/>
        <v>-245.43727739591043</v>
      </c>
      <c r="T29" s="387">
        <f t="shared" ref="T29:X29" si="17">SUM(T30:T33)+T34</f>
        <v>195.50777503</v>
      </c>
      <c r="U29" s="387">
        <f t="shared" si="17"/>
        <v>23.144283139999995</v>
      </c>
      <c r="V29" s="387">
        <f t="shared" si="17"/>
        <v>110.58447962</v>
      </c>
      <c r="W29" s="387">
        <f t="shared" si="17"/>
        <v>32.281028480000003</v>
      </c>
      <c r="X29" s="387">
        <f t="shared" si="17"/>
        <v>29.497552630000005</v>
      </c>
      <c r="Y29" s="412"/>
      <c r="Z29" s="412"/>
      <c r="AA29" s="412"/>
      <c r="AB29" s="412"/>
      <c r="AC29" s="412"/>
      <c r="AD29" s="412"/>
      <c r="AE29" s="412"/>
      <c r="AF29" s="412"/>
      <c r="AG29" s="424"/>
      <c r="AH29" s="424"/>
      <c r="AI29" s="424"/>
      <c r="AJ29" s="424"/>
      <c r="AK29" s="424"/>
      <c r="AL29" s="424"/>
      <c r="AM29" s="424"/>
      <c r="AN29" s="424"/>
      <c r="AO29" s="424"/>
      <c r="AP29" s="424"/>
      <c r="AQ29" s="424"/>
      <c r="AR29" s="424"/>
      <c r="AS29" s="424"/>
      <c r="AT29" s="424"/>
      <c r="AU29" s="424"/>
      <c r="AV29" s="424"/>
      <c r="AW29" s="424"/>
      <c r="AX29" s="424"/>
      <c r="AY29" s="424"/>
      <c r="AZ29" s="424"/>
      <c r="BA29" s="424"/>
      <c r="BB29" s="424"/>
      <c r="BC29" s="424"/>
      <c r="BD29" s="424"/>
      <c r="BE29" s="424"/>
      <c r="BF29" s="424"/>
      <c r="BG29" s="424"/>
      <c r="BH29" s="424"/>
      <c r="BI29" s="424"/>
      <c r="BJ29" s="424"/>
      <c r="BK29" s="424"/>
      <c r="BL29" s="424"/>
      <c r="BM29" s="424"/>
      <c r="BN29" s="424"/>
    </row>
    <row r="30" spans="1:66" s="1" customFormat="1" ht="63">
      <c r="A30" s="290" t="s">
        <v>220</v>
      </c>
      <c r="B30" s="380" t="s">
        <v>221</v>
      </c>
      <c r="C30" s="293" t="s">
        <v>8</v>
      </c>
      <c r="D30" s="293" t="s">
        <v>550</v>
      </c>
      <c r="E30" s="295">
        <v>113.23586783571039</v>
      </c>
      <c r="F30" s="295">
        <v>23.935939844081005</v>
      </c>
      <c r="G30" s="295">
        <v>40.93451428378556</v>
      </c>
      <c r="H30" s="295">
        <v>38.260783349880278</v>
      </c>
      <c r="I30" s="295">
        <v>10.10462884062294</v>
      </c>
      <c r="J30" s="295">
        <v>149.2556851989599</v>
      </c>
      <c r="K30" s="295">
        <v>31.549854040000021</v>
      </c>
      <c r="L30" s="295">
        <v>53.955598120000005</v>
      </c>
      <c r="M30" s="295">
        <v>50.431365470000067</v>
      </c>
      <c r="N30" s="295">
        <v>13.318865568960003</v>
      </c>
      <c r="O30" s="295">
        <f t="shared" si="6"/>
        <v>36.019817363249501</v>
      </c>
      <c r="P30" s="295">
        <f t="shared" si="6"/>
        <v>7.6139141959190155</v>
      </c>
      <c r="Q30" s="295">
        <f t="shared" si="6"/>
        <v>13.021083836214444</v>
      </c>
      <c r="R30" s="295">
        <f t="shared" si="6"/>
        <v>12.170582120119789</v>
      </c>
      <c r="S30" s="295">
        <f t="shared" si="6"/>
        <v>3.2142367283370632</v>
      </c>
      <c r="T30" s="387">
        <v>48.734000000000002</v>
      </c>
      <c r="U30" s="295">
        <v>1.8329182199999998</v>
      </c>
      <c r="V30" s="295">
        <v>32.85579379</v>
      </c>
      <c r="W30" s="295">
        <v>10.076369350000002</v>
      </c>
      <c r="X30" s="295">
        <v>3.9688438300000008</v>
      </c>
      <c r="Y30" s="412"/>
      <c r="Z30" s="412"/>
      <c r="AA30" s="412"/>
      <c r="AB30" s="412"/>
      <c r="AC30" s="412"/>
      <c r="AD30" s="412"/>
      <c r="AE30" s="412"/>
      <c r="AF30" s="412"/>
    </row>
    <row r="31" spans="1:66" s="1" customFormat="1" ht="63">
      <c r="A31" s="290" t="s">
        <v>220</v>
      </c>
      <c r="B31" s="380" t="s">
        <v>222</v>
      </c>
      <c r="C31" s="293" t="s">
        <v>8</v>
      </c>
      <c r="D31" s="293" t="s">
        <v>550</v>
      </c>
      <c r="E31" s="295">
        <v>125.6136758322896</v>
      </c>
      <c r="F31" s="295">
        <v>18.843990661507899</v>
      </c>
      <c r="G31" s="295">
        <v>55.821098581647888</v>
      </c>
      <c r="H31" s="295">
        <v>39.094504473919613</v>
      </c>
      <c r="I31" s="295">
        <v>11.854082115214291</v>
      </c>
      <c r="J31" s="295">
        <v>94.606966002719915</v>
      </c>
      <c r="K31" s="295">
        <v>14.192505489999991</v>
      </c>
      <c r="L31" s="295">
        <v>42.042116359999994</v>
      </c>
      <c r="M31" s="295">
        <v>29.444345380000009</v>
      </c>
      <c r="N31" s="295">
        <v>8.9279987727199934</v>
      </c>
      <c r="O31" s="295">
        <f t="shared" si="6"/>
        <v>-31.006709829569687</v>
      </c>
      <c r="P31" s="295">
        <f t="shared" si="6"/>
        <v>-4.6514851715079075</v>
      </c>
      <c r="Q31" s="295">
        <f t="shared" si="6"/>
        <v>-13.778982221647894</v>
      </c>
      <c r="R31" s="295">
        <f t="shared" si="6"/>
        <v>-9.6501590939196049</v>
      </c>
      <c r="S31" s="295">
        <f t="shared" si="6"/>
        <v>-2.926083342494298</v>
      </c>
      <c r="T31" s="387">
        <v>88.111999999999995</v>
      </c>
      <c r="U31" s="295">
        <v>10.177885049999995</v>
      </c>
      <c r="V31" s="295">
        <v>56.756252019999998</v>
      </c>
      <c r="W31" s="295">
        <v>13.32313607</v>
      </c>
      <c r="X31" s="295">
        <v>7.854687600000001</v>
      </c>
      <c r="Y31" s="412"/>
      <c r="Z31" s="412"/>
      <c r="AA31" s="412"/>
      <c r="AB31" s="412"/>
      <c r="AC31" s="412"/>
      <c r="AD31" s="412"/>
      <c r="AE31" s="412"/>
      <c r="AF31" s="412"/>
      <c r="AG31" s="228"/>
      <c r="AH31" s="228"/>
      <c r="AI31" s="228"/>
      <c r="AJ31" s="228"/>
      <c r="AK31" s="228"/>
      <c r="AL31" s="228"/>
      <c r="AM31" s="228"/>
      <c r="AN31" s="228"/>
      <c r="AO31" s="228"/>
      <c r="AP31" s="228"/>
      <c r="AQ31" s="228"/>
      <c r="AR31" s="228"/>
      <c r="AS31" s="228"/>
      <c r="AT31" s="228"/>
      <c r="AU31" s="228"/>
      <c r="AV31" s="228"/>
      <c r="AW31" s="228"/>
      <c r="AX31" s="228"/>
      <c r="AY31" s="228"/>
      <c r="AZ31" s="228"/>
      <c r="BA31" s="228"/>
      <c r="BB31" s="228"/>
      <c r="BC31" s="228"/>
      <c r="BD31" s="228"/>
      <c r="BE31" s="228"/>
      <c r="BF31" s="228"/>
      <c r="BG31" s="228"/>
      <c r="BH31" s="228"/>
      <c r="BI31" s="228"/>
      <c r="BJ31" s="228"/>
      <c r="BK31" s="228"/>
      <c r="BL31" s="228"/>
      <c r="BM31" s="228"/>
      <c r="BN31" s="228"/>
    </row>
    <row r="32" spans="1:66" s="1" customFormat="1" ht="63">
      <c r="A32" s="290" t="s">
        <v>223</v>
      </c>
      <c r="B32" s="380" t="s">
        <v>224</v>
      </c>
      <c r="C32" s="293" t="s">
        <v>8</v>
      </c>
      <c r="D32" s="293" t="s">
        <v>550</v>
      </c>
      <c r="E32" s="295">
        <v>0.95395340544600038</v>
      </c>
      <c r="F32" s="295">
        <v>0.245</v>
      </c>
      <c r="G32" s="295">
        <v>0.34</v>
      </c>
      <c r="H32" s="295">
        <v>0.28000000000000003</v>
      </c>
      <c r="I32" s="295">
        <v>8.8953405446000333E-2</v>
      </c>
      <c r="J32" s="295">
        <v>0</v>
      </c>
      <c r="K32" s="295">
        <v>0</v>
      </c>
      <c r="L32" s="295">
        <v>0</v>
      </c>
      <c r="M32" s="295">
        <v>0</v>
      </c>
      <c r="N32" s="295">
        <v>0</v>
      </c>
      <c r="O32" s="295">
        <f t="shared" si="6"/>
        <v>-0.95395340544600038</v>
      </c>
      <c r="P32" s="295">
        <f t="shared" si="6"/>
        <v>-0.245</v>
      </c>
      <c r="Q32" s="295">
        <f t="shared" si="6"/>
        <v>-0.34</v>
      </c>
      <c r="R32" s="295">
        <f t="shared" si="6"/>
        <v>-0.28000000000000003</v>
      </c>
      <c r="S32" s="295">
        <f t="shared" si="6"/>
        <v>-8.8953405446000333E-2</v>
      </c>
      <c r="T32" s="387">
        <v>3.2130000000000001</v>
      </c>
      <c r="U32" s="295">
        <v>0.31194</v>
      </c>
      <c r="V32" s="295">
        <v>1.5401500000000001</v>
      </c>
      <c r="W32" s="295">
        <v>1.3604099999999999</v>
      </c>
      <c r="X32" s="295">
        <v>0</v>
      </c>
      <c r="Y32" s="412"/>
      <c r="Z32" s="412"/>
      <c r="AA32" s="412"/>
      <c r="AB32" s="412"/>
      <c r="AC32" s="412"/>
      <c r="AD32" s="412"/>
      <c r="AE32" s="412"/>
      <c r="AF32" s="412"/>
      <c r="AG32" s="228"/>
      <c r="AH32" s="228"/>
      <c r="AI32" s="228"/>
      <c r="AJ32" s="228"/>
      <c r="AK32" s="228"/>
      <c r="AL32" s="228"/>
      <c r="AM32" s="228"/>
      <c r="AN32" s="228"/>
      <c r="AO32" s="228"/>
      <c r="AP32" s="228"/>
      <c r="AQ32" s="228"/>
      <c r="AR32" s="228"/>
      <c r="AS32" s="228"/>
      <c r="AT32" s="228"/>
      <c r="AU32" s="228"/>
      <c r="AV32" s="228"/>
      <c r="AW32" s="228"/>
      <c r="AX32" s="228"/>
      <c r="AY32" s="228"/>
      <c r="AZ32" s="228"/>
      <c r="BA32" s="228"/>
      <c r="BB32" s="228"/>
      <c r="BC32" s="228"/>
      <c r="BD32" s="228"/>
      <c r="BE32" s="228"/>
      <c r="BF32" s="228"/>
      <c r="BG32" s="228"/>
      <c r="BH32" s="228"/>
      <c r="BI32" s="228"/>
      <c r="BJ32" s="228"/>
      <c r="BK32" s="228"/>
      <c r="BL32" s="228"/>
      <c r="BM32" s="228"/>
      <c r="BN32" s="228"/>
    </row>
    <row r="33" spans="1:66" s="1" customFormat="1" ht="63">
      <c r="A33" s="290" t="s">
        <v>223</v>
      </c>
      <c r="B33" s="380" t="s">
        <v>225</v>
      </c>
      <c r="C33" s="293" t="s">
        <v>8</v>
      </c>
      <c r="D33" s="293" t="s">
        <v>550</v>
      </c>
      <c r="E33" s="295">
        <v>5.8599994905968584</v>
      </c>
      <c r="F33" s="295">
        <v>0.48227043014667459</v>
      </c>
      <c r="G33" s="295">
        <v>1.0839161451888673</v>
      </c>
      <c r="H33" s="295">
        <v>4.0908389589541132</v>
      </c>
      <c r="I33" s="295">
        <v>0.2029739563072058</v>
      </c>
      <c r="J33" s="295">
        <v>15.515679609999994</v>
      </c>
      <c r="K33" s="295">
        <v>1.2769204999999999</v>
      </c>
      <c r="L33" s="295">
        <v>2.8699141800000003</v>
      </c>
      <c r="M33" s="295">
        <v>10.831425279999999</v>
      </c>
      <c r="N33" s="295">
        <v>0.53741965000000014</v>
      </c>
      <c r="O33" s="295">
        <f t="shared" si="6"/>
        <v>9.6556801194031365</v>
      </c>
      <c r="P33" s="295">
        <f t="shared" si="6"/>
        <v>0.79465006985332531</v>
      </c>
      <c r="Q33" s="295">
        <f t="shared" si="6"/>
        <v>1.7859980348111331</v>
      </c>
      <c r="R33" s="295">
        <f t="shared" si="6"/>
        <v>6.7405863210458863</v>
      </c>
      <c r="S33" s="295">
        <f t="shared" si="6"/>
        <v>0.33444569369279431</v>
      </c>
      <c r="T33" s="387">
        <v>14.898</v>
      </c>
      <c r="U33" s="295">
        <v>1.4263048600000003</v>
      </c>
      <c r="V33" s="295">
        <v>6.6681966300000006</v>
      </c>
      <c r="W33" s="295">
        <v>6.3259916999999994</v>
      </c>
      <c r="X33" s="295">
        <v>0.47768972000000004</v>
      </c>
      <c r="Y33" s="412"/>
      <c r="Z33" s="412"/>
      <c r="AA33" s="412"/>
      <c r="AB33" s="412"/>
      <c r="AC33" s="412"/>
      <c r="AD33" s="412"/>
      <c r="AE33" s="412"/>
      <c r="AF33" s="412"/>
    </row>
    <row r="34" spans="1:66" s="1" customFormat="1" ht="47.25">
      <c r="A34" s="290" t="s">
        <v>226</v>
      </c>
      <c r="B34" s="380" t="s">
        <v>227</v>
      </c>
      <c r="C34" s="290" t="s">
        <v>420</v>
      </c>
      <c r="D34" s="381" t="s">
        <v>550</v>
      </c>
      <c r="E34" s="290">
        <f t="shared" ref="E34:I34" si="18">SUM(E35:E41)</f>
        <v>936.19132719675383</v>
      </c>
      <c r="F34" s="290">
        <f t="shared" si="18"/>
        <v>165.1302115131972</v>
      </c>
      <c r="G34" s="290">
        <f t="shared" si="18"/>
        <v>341.41758000000004</v>
      </c>
      <c r="H34" s="290">
        <f t="shared" si="18"/>
        <v>173.54353386520447</v>
      </c>
      <c r="I34" s="290">
        <f t="shared" si="18"/>
        <v>256.10000000000002</v>
      </c>
      <c r="J34" s="290">
        <f>SUM(J35:J65)</f>
        <v>86.513589530000004</v>
      </c>
      <c r="K34" s="290">
        <f>SUM(K35:K65)</f>
        <v>47.493839219999991</v>
      </c>
      <c r="L34" s="290">
        <f>SUM(L35:L65)</f>
        <v>27.420704799999999</v>
      </c>
      <c r="M34" s="290">
        <f>SUM(M35:M65)</f>
        <v>1.4699685800000002</v>
      </c>
      <c r="N34" s="290">
        <f>SUM(N35:N65)</f>
        <v>10.12907693</v>
      </c>
      <c r="O34" s="290">
        <f t="shared" si="6"/>
        <v>-849.67773766675384</v>
      </c>
      <c r="P34" s="290">
        <f t="shared" si="6"/>
        <v>-117.63637229319721</v>
      </c>
      <c r="Q34" s="290">
        <f t="shared" si="6"/>
        <v>-313.99687520000003</v>
      </c>
      <c r="R34" s="290">
        <f t="shared" si="6"/>
        <v>-172.07356528520447</v>
      </c>
      <c r="S34" s="290">
        <f t="shared" si="6"/>
        <v>-245.97092307000003</v>
      </c>
      <c r="T34" s="384">
        <f>SUM(T35:T55)</f>
        <v>40.550775030000004</v>
      </c>
      <c r="U34" s="384">
        <f>SUM(U35:U55)</f>
        <v>9.3952350100000004</v>
      </c>
      <c r="V34" s="384">
        <f>SUM(V35:V55)</f>
        <v>12.764087180000001</v>
      </c>
      <c r="W34" s="384">
        <f>SUM(W35:W55)</f>
        <v>1.1951213599999999</v>
      </c>
      <c r="X34" s="384">
        <f>SUM(X35:X55)</f>
        <v>17.196331480000001</v>
      </c>
      <c r="Y34" s="412"/>
      <c r="Z34" s="412"/>
      <c r="AA34" s="412"/>
      <c r="AB34" s="412"/>
      <c r="AC34" s="412"/>
      <c r="AD34" s="412"/>
      <c r="AE34" s="412"/>
      <c r="AF34" s="412"/>
      <c r="AG34" s="425"/>
      <c r="AH34" s="425"/>
      <c r="AI34" s="425"/>
      <c r="AJ34" s="425"/>
      <c r="AK34" s="425"/>
      <c r="AL34" s="425"/>
      <c r="AM34" s="425"/>
      <c r="AN34" s="425"/>
      <c r="AO34" s="425"/>
      <c r="AP34" s="425"/>
      <c r="AQ34" s="425"/>
      <c r="AR34" s="425"/>
      <c r="AS34" s="425"/>
      <c r="AT34" s="425"/>
      <c r="AU34" s="425"/>
      <c r="AV34" s="425"/>
      <c r="AW34" s="425"/>
      <c r="AX34" s="425"/>
      <c r="AY34" s="425"/>
      <c r="AZ34" s="425"/>
      <c r="BA34" s="425"/>
      <c r="BB34" s="425"/>
      <c r="BC34" s="425"/>
      <c r="BD34" s="425"/>
      <c r="BE34" s="425"/>
      <c r="BF34" s="425"/>
      <c r="BG34" s="425"/>
      <c r="BH34" s="425"/>
      <c r="BI34" s="425"/>
      <c r="BJ34" s="425"/>
      <c r="BK34" s="425"/>
      <c r="BL34" s="425"/>
      <c r="BM34" s="425"/>
      <c r="BN34" s="425"/>
    </row>
    <row r="35" spans="1:66" s="1" customFormat="1" ht="41.25" customHeight="1">
      <c r="A35" s="317" t="s">
        <v>226</v>
      </c>
      <c r="B35" s="389" t="s">
        <v>40</v>
      </c>
      <c r="C35" s="318" t="s">
        <v>30</v>
      </c>
      <c r="D35" s="318" t="s">
        <v>98</v>
      </c>
      <c r="E35" s="260">
        <v>507.31758223883435</v>
      </c>
      <c r="F35" s="260">
        <v>100</v>
      </c>
      <c r="G35" s="260">
        <v>163.31757999999999</v>
      </c>
      <c r="H35" s="260">
        <v>96</v>
      </c>
      <c r="I35" s="260">
        <v>148</v>
      </c>
      <c r="J35" s="260">
        <v>7.3835060000000006</v>
      </c>
      <c r="K35" s="260">
        <v>0</v>
      </c>
      <c r="L35" s="260">
        <v>0</v>
      </c>
      <c r="M35" s="260">
        <v>0</v>
      </c>
      <c r="N35" s="260">
        <v>7.3835060000000006</v>
      </c>
      <c r="O35" s="260">
        <f t="shared" si="6"/>
        <v>-499.93407623883434</v>
      </c>
      <c r="P35" s="260">
        <f t="shared" si="6"/>
        <v>-100</v>
      </c>
      <c r="Q35" s="260">
        <f t="shared" si="6"/>
        <v>-163.31757999999999</v>
      </c>
      <c r="R35" s="260">
        <f t="shared" si="6"/>
        <v>-96</v>
      </c>
      <c r="S35" s="260">
        <f t="shared" si="6"/>
        <v>-140.61649399999999</v>
      </c>
      <c r="T35" s="390">
        <v>7.1327700000000007</v>
      </c>
      <c r="U35" s="260">
        <v>0</v>
      </c>
      <c r="V35" s="260">
        <v>0</v>
      </c>
      <c r="W35" s="260">
        <v>0</v>
      </c>
      <c r="X35" s="260">
        <v>7.1327700000000007</v>
      </c>
      <c r="Y35" s="412"/>
      <c r="Z35" s="412"/>
      <c r="AA35" s="412"/>
      <c r="AB35" s="412"/>
      <c r="AC35" s="412"/>
      <c r="AD35" s="412"/>
      <c r="AE35" s="412"/>
      <c r="AF35" s="412"/>
      <c r="AG35" s="426"/>
      <c r="AH35" s="426"/>
      <c r="AI35" s="426"/>
      <c r="AJ35" s="426"/>
      <c r="AK35" s="426"/>
      <c r="AL35" s="426"/>
      <c r="AM35" s="426"/>
      <c r="AN35" s="426"/>
      <c r="AO35" s="426"/>
      <c r="AP35" s="426"/>
      <c r="AQ35" s="426"/>
      <c r="AR35" s="426"/>
      <c r="AS35" s="426"/>
      <c r="AT35" s="426"/>
      <c r="AU35" s="426"/>
      <c r="AV35" s="426"/>
      <c r="AW35" s="426"/>
      <c r="AX35" s="426"/>
      <c r="AY35" s="426"/>
      <c r="AZ35" s="426"/>
      <c r="BA35" s="426"/>
      <c r="BB35" s="426"/>
      <c r="BC35" s="426"/>
      <c r="BD35" s="426"/>
      <c r="BE35" s="426"/>
      <c r="BF35" s="426"/>
      <c r="BG35" s="426"/>
      <c r="BH35" s="426"/>
      <c r="BI35" s="426"/>
      <c r="BJ35" s="426"/>
      <c r="BK35" s="426"/>
      <c r="BL35" s="426"/>
      <c r="BM35" s="426"/>
      <c r="BN35" s="426"/>
    </row>
    <row r="36" spans="1:66" s="1" customFormat="1" ht="35.25" customHeight="1">
      <c r="A36" s="317" t="s">
        <v>226</v>
      </c>
      <c r="B36" s="389" t="s">
        <v>126</v>
      </c>
      <c r="C36" s="318" t="s">
        <v>30</v>
      </c>
      <c r="D36" s="318" t="s">
        <v>99</v>
      </c>
      <c r="E36" s="260">
        <v>347.67518836242601</v>
      </c>
      <c r="F36" s="260">
        <v>42</v>
      </c>
      <c r="G36" s="260">
        <v>141</v>
      </c>
      <c r="H36" s="260">
        <v>66.675190000000001</v>
      </c>
      <c r="I36" s="260">
        <v>98</v>
      </c>
      <c r="J36" s="260">
        <v>38.369828999999996</v>
      </c>
      <c r="K36" s="260">
        <v>38.369828999999996</v>
      </c>
      <c r="L36" s="260">
        <v>0</v>
      </c>
      <c r="M36" s="260">
        <v>0</v>
      </c>
      <c r="N36" s="260">
        <v>0</v>
      </c>
      <c r="O36" s="260">
        <f t="shared" si="6"/>
        <v>-309.30535936242603</v>
      </c>
      <c r="P36" s="260">
        <f t="shared" si="6"/>
        <v>-3.6301710000000043</v>
      </c>
      <c r="Q36" s="260">
        <f t="shared" si="6"/>
        <v>-141</v>
      </c>
      <c r="R36" s="260">
        <f t="shared" si="6"/>
        <v>-66.675190000000001</v>
      </c>
      <c r="S36" s="260">
        <f t="shared" si="6"/>
        <v>-98</v>
      </c>
      <c r="T36" s="390">
        <v>5.9829600000000003</v>
      </c>
      <c r="U36" s="260">
        <v>0</v>
      </c>
      <c r="V36" s="260">
        <v>0</v>
      </c>
      <c r="W36" s="260">
        <v>0</v>
      </c>
      <c r="X36" s="260">
        <v>5.9829600000000003</v>
      </c>
      <c r="Y36" s="412"/>
      <c r="Z36" s="412"/>
      <c r="AA36" s="412"/>
      <c r="AB36" s="412"/>
      <c r="AC36" s="412"/>
      <c r="AD36" s="412"/>
      <c r="AE36" s="412"/>
      <c r="AF36" s="412"/>
    </row>
    <row r="37" spans="1:66" s="1" customFormat="1" ht="94.5">
      <c r="A37" s="317" t="s">
        <v>226</v>
      </c>
      <c r="B37" s="389" t="s">
        <v>421</v>
      </c>
      <c r="C37" s="318" t="s">
        <v>2</v>
      </c>
      <c r="D37" s="318" t="s">
        <v>189</v>
      </c>
      <c r="E37" s="260">
        <v>9.9604012170917606</v>
      </c>
      <c r="F37" s="260">
        <v>2.5</v>
      </c>
      <c r="G37" s="260">
        <v>6.1</v>
      </c>
      <c r="H37" s="260">
        <v>1.3604000000000001</v>
      </c>
      <c r="I37" s="260">
        <v>0</v>
      </c>
      <c r="J37" s="260">
        <v>0</v>
      </c>
      <c r="K37" s="260">
        <v>0</v>
      </c>
      <c r="L37" s="260">
        <v>0</v>
      </c>
      <c r="M37" s="260">
        <v>0</v>
      </c>
      <c r="N37" s="260">
        <v>0</v>
      </c>
      <c r="O37" s="260">
        <f t="shared" si="6"/>
        <v>-9.9604012170917606</v>
      </c>
      <c r="P37" s="260">
        <f t="shared" si="6"/>
        <v>-2.5</v>
      </c>
      <c r="Q37" s="260">
        <f t="shared" si="6"/>
        <v>-6.1</v>
      </c>
      <c r="R37" s="260">
        <f t="shared" si="6"/>
        <v>-1.3604000000000001</v>
      </c>
      <c r="S37" s="260">
        <f t="shared" si="6"/>
        <v>0</v>
      </c>
      <c r="T37" s="390">
        <v>0</v>
      </c>
      <c r="U37" s="260">
        <v>0</v>
      </c>
      <c r="V37" s="260">
        <v>0</v>
      </c>
      <c r="W37" s="260">
        <v>0</v>
      </c>
      <c r="X37" s="260">
        <v>0</v>
      </c>
      <c r="Y37" s="412"/>
      <c r="Z37" s="412"/>
      <c r="AA37" s="412"/>
      <c r="AB37" s="412"/>
      <c r="AC37" s="412"/>
      <c r="AD37" s="412"/>
      <c r="AE37" s="412"/>
      <c r="AF37" s="412"/>
    </row>
    <row r="38" spans="1:66" s="1" customFormat="1" ht="110.25" customHeight="1">
      <c r="A38" s="317" t="s">
        <v>226</v>
      </c>
      <c r="B38" s="389" t="s">
        <v>128</v>
      </c>
      <c r="C38" s="318" t="s">
        <v>30</v>
      </c>
      <c r="D38" s="318" t="s">
        <v>185</v>
      </c>
      <c r="E38" s="260">
        <v>1.8735605964141993</v>
      </c>
      <c r="F38" s="260">
        <v>1.8735605964141993</v>
      </c>
      <c r="G38" s="260">
        <v>0</v>
      </c>
      <c r="H38" s="260">
        <v>0</v>
      </c>
      <c r="I38" s="260">
        <v>0</v>
      </c>
      <c r="J38" s="260">
        <v>0</v>
      </c>
      <c r="K38" s="260">
        <v>0</v>
      </c>
      <c r="L38" s="260">
        <v>0</v>
      </c>
      <c r="M38" s="260">
        <v>0</v>
      </c>
      <c r="N38" s="260">
        <v>0</v>
      </c>
      <c r="O38" s="260">
        <f t="shared" si="6"/>
        <v>-1.8735605964141993</v>
      </c>
      <c r="P38" s="260">
        <f t="shared" si="6"/>
        <v>-1.8735605964141993</v>
      </c>
      <c r="Q38" s="260">
        <f t="shared" si="6"/>
        <v>0</v>
      </c>
      <c r="R38" s="260">
        <f t="shared" si="6"/>
        <v>0</v>
      </c>
      <c r="S38" s="260">
        <f t="shared" si="6"/>
        <v>0</v>
      </c>
      <c r="T38" s="390">
        <v>0.52542999999999995</v>
      </c>
      <c r="U38" s="260">
        <v>0</v>
      </c>
      <c r="V38" s="260">
        <v>0</v>
      </c>
      <c r="W38" s="260">
        <v>0</v>
      </c>
      <c r="X38" s="260">
        <v>0.52542999999999995</v>
      </c>
      <c r="Y38" s="412"/>
      <c r="Z38" s="412"/>
      <c r="AA38" s="412"/>
      <c r="AB38" s="412"/>
      <c r="AC38" s="412"/>
      <c r="AD38" s="412"/>
      <c r="AE38" s="412"/>
      <c r="AF38" s="412"/>
    </row>
    <row r="39" spans="1:66" s="1" customFormat="1" ht="63">
      <c r="A39" s="317" t="s">
        <v>226</v>
      </c>
      <c r="B39" s="389" t="s">
        <v>130</v>
      </c>
      <c r="C39" s="318" t="s">
        <v>30</v>
      </c>
      <c r="D39" s="318" t="s">
        <v>103</v>
      </c>
      <c r="E39" s="260">
        <v>5.756650916783002</v>
      </c>
      <c r="F39" s="260">
        <v>5.756650916783002</v>
      </c>
      <c r="G39" s="260">
        <v>0</v>
      </c>
      <c r="H39" s="260">
        <v>0</v>
      </c>
      <c r="I39" s="260">
        <v>0</v>
      </c>
      <c r="J39" s="260">
        <v>9.0307720000000007</v>
      </c>
      <c r="K39" s="260">
        <v>9.0307720000000007</v>
      </c>
      <c r="L39" s="260">
        <v>0</v>
      </c>
      <c r="M39" s="260">
        <v>0</v>
      </c>
      <c r="N39" s="260">
        <v>0</v>
      </c>
      <c r="O39" s="260">
        <f t="shared" si="6"/>
        <v>3.2741210832169987</v>
      </c>
      <c r="P39" s="260">
        <f t="shared" si="6"/>
        <v>3.2741210832169987</v>
      </c>
      <c r="Q39" s="260">
        <f t="shared" si="6"/>
        <v>0</v>
      </c>
      <c r="R39" s="260">
        <f t="shared" si="6"/>
        <v>0</v>
      </c>
      <c r="S39" s="260">
        <f t="shared" si="6"/>
        <v>0</v>
      </c>
      <c r="T39" s="390">
        <v>1.0886</v>
      </c>
      <c r="U39" s="260">
        <v>0</v>
      </c>
      <c r="V39" s="260">
        <v>0</v>
      </c>
      <c r="W39" s="260">
        <v>0</v>
      </c>
      <c r="X39" s="260">
        <v>1.0886</v>
      </c>
      <c r="Y39" s="412"/>
      <c r="Z39" s="412"/>
      <c r="AA39" s="412"/>
      <c r="AB39" s="412"/>
      <c r="AC39" s="412"/>
      <c r="AD39" s="412"/>
      <c r="AE39" s="412"/>
      <c r="AF39" s="412"/>
    </row>
    <row r="40" spans="1:66" s="1" customFormat="1" ht="47.25">
      <c r="A40" s="317" t="s">
        <v>226</v>
      </c>
      <c r="B40" s="389" t="s">
        <v>132</v>
      </c>
      <c r="C40" s="318" t="s">
        <v>30</v>
      </c>
      <c r="D40" s="318" t="s">
        <v>104</v>
      </c>
      <c r="E40" s="260">
        <v>40.393917475963391</v>
      </c>
      <c r="F40" s="260">
        <v>5</v>
      </c>
      <c r="G40" s="260">
        <v>21</v>
      </c>
      <c r="H40" s="260">
        <v>4.2939174759633918</v>
      </c>
      <c r="I40" s="260">
        <v>10.1</v>
      </c>
      <c r="J40" s="260">
        <v>0.25631599999999999</v>
      </c>
      <c r="K40" s="260">
        <v>0</v>
      </c>
      <c r="L40" s="260">
        <v>0</v>
      </c>
      <c r="M40" s="260">
        <v>0</v>
      </c>
      <c r="N40" s="260">
        <v>0.25631599999999999</v>
      </c>
      <c r="O40" s="260">
        <f t="shared" si="6"/>
        <v>-40.137601475963393</v>
      </c>
      <c r="P40" s="260">
        <f t="shared" si="6"/>
        <v>-5</v>
      </c>
      <c r="Q40" s="260">
        <f t="shared" si="6"/>
        <v>-21</v>
      </c>
      <c r="R40" s="260">
        <f t="shared" si="6"/>
        <v>-4.2939174759633918</v>
      </c>
      <c r="S40" s="260">
        <f t="shared" si="6"/>
        <v>-9.8436839999999997</v>
      </c>
      <c r="T40" s="390">
        <v>0.23851</v>
      </c>
      <c r="U40" s="260">
        <v>0</v>
      </c>
      <c r="V40" s="260">
        <v>0</v>
      </c>
      <c r="W40" s="260">
        <v>0</v>
      </c>
      <c r="X40" s="260">
        <v>0.23851</v>
      </c>
      <c r="Y40" s="412"/>
      <c r="Z40" s="412"/>
      <c r="AA40" s="412"/>
      <c r="AB40" s="412"/>
      <c r="AC40" s="412"/>
      <c r="AD40" s="412"/>
      <c r="AE40" s="412"/>
      <c r="AF40" s="412"/>
    </row>
    <row r="41" spans="1:66" s="1" customFormat="1" ht="47.25">
      <c r="A41" s="317" t="s">
        <v>226</v>
      </c>
      <c r="B41" s="389" t="s">
        <v>41</v>
      </c>
      <c r="C41" s="318" t="s">
        <v>30</v>
      </c>
      <c r="D41" s="318" t="s">
        <v>105</v>
      </c>
      <c r="E41" s="260">
        <v>23.214026389241106</v>
      </c>
      <c r="F41" s="260">
        <v>8</v>
      </c>
      <c r="G41" s="260">
        <v>10</v>
      </c>
      <c r="H41" s="260">
        <v>5.2140263892411056</v>
      </c>
      <c r="I41" s="260">
        <v>0</v>
      </c>
      <c r="J41" s="260">
        <v>0</v>
      </c>
      <c r="K41" s="260">
        <v>0</v>
      </c>
      <c r="L41" s="260">
        <v>0</v>
      </c>
      <c r="M41" s="260">
        <v>0</v>
      </c>
      <c r="N41" s="260">
        <v>0</v>
      </c>
      <c r="O41" s="260">
        <f t="shared" si="6"/>
        <v>-23.214026389241106</v>
      </c>
      <c r="P41" s="260">
        <f t="shared" si="6"/>
        <v>-8</v>
      </c>
      <c r="Q41" s="260">
        <f t="shared" si="6"/>
        <v>-10</v>
      </c>
      <c r="R41" s="260">
        <f t="shared" si="6"/>
        <v>-5.2140263892411056</v>
      </c>
      <c r="S41" s="260">
        <f t="shared" si="6"/>
        <v>0</v>
      </c>
      <c r="T41" s="390">
        <v>0.2152</v>
      </c>
      <c r="U41" s="260">
        <v>0</v>
      </c>
      <c r="V41" s="260">
        <v>0</v>
      </c>
      <c r="W41" s="260">
        <v>0</v>
      </c>
      <c r="X41" s="260">
        <v>0.2152</v>
      </c>
      <c r="Y41" s="412"/>
      <c r="Z41" s="412"/>
      <c r="AA41" s="412"/>
      <c r="AB41" s="412"/>
      <c r="AC41" s="412"/>
      <c r="AD41" s="412"/>
      <c r="AE41" s="412"/>
      <c r="AF41" s="412"/>
    </row>
    <row r="42" spans="1:66" s="1" customFormat="1" ht="31.5">
      <c r="A42" s="317" t="s">
        <v>226</v>
      </c>
      <c r="B42" s="389" t="s">
        <v>116</v>
      </c>
      <c r="C42" s="318" t="s">
        <v>30</v>
      </c>
      <c r="D42" s="391" t="s">
        <v>551</v>
      </c>
      <c r="E42" s="260">
        <v>0</v>
      </c>
      <c r="F42" s="260">
        <v>0</v>
      </c>
      <c r="G42" s="260">
        <v>0</v>
      </c>
      <c r="H42" s="260">
        <v>0</v>
      </c>
      <c r="I42" s="260">
        <v>0</v>
      </c>
      <c r="J42" s="260">
        <v>0</v>
      </c>
      <c r="K42" s="260">
        <v>0</v>
      </c>
      <c r="L42" s="260">
        <v>0</v>
      </c>
      <c r="M42" s="260">
        <v>0</v>
      </c>
      <c r="N42" s="260">
        <v>0</v>
      </c>
      <c r="O42" s="260">
        <f t="shared" si="6"/>
        <v>0</v>
      </c>
      <c r="P42" s="260">
        <f t="shared" si="6"/>
        <v>0</v>
      </c>
      <c r="Q42" s="260">
        <f t="shared" si="6"/>
        <v>0</v>
      </c>
      <c r="R42" s="260">
        <f t="shared" si="6"/>
        <v>0</v>
      </c>
      <c r="S42" s="260">
        <f t="shared" si="6"/>
        <v>0</v>
      </c>
      <c r="T42" s="390">
        <v>0.8523099999999999</v>
      </c>
      <c r="U42" s="260">
        <v>0</v>
      </c>
      <c r="V42" s="260">
        <v>0.8523099999999999</v>
      </c>
      <c r="W42" s="260">
        <v>0</v>
      </c>
      <c r="X42" s="260">
        <v>0</v>
      </c>
      <c r="Y42" s="412"/>
      <c r="Z42" s="412"/>
      <c r="AA42" s="412"/>
      <c r="AB42" s="412"/>
      <c r="AC42" s="412"/>
      <c r="AD42" s="412"/>
      <c r="AE42" s="412"/>
      <c r="AF42" s="412"/>
      <c r="AG42" s="427"/>
      <c r="AH42" s="427"/>
      <c r="AI42" s="427"/>
      <c r="AJ42" s="427"/>
      <c r="AK42" s="427"/>
      <c r="AL42" s="427"/>
      <c r="AM42" s="427"/>
      <c r="AN42" s="427"/>
      <c r="AO42" s="427"/>
      <c r="AP42" s="427"/>
      <c r="AQ42" s="427"/>
      <c r="AR42" s="427"/>
      <c r="AS42" s="427"/>
      <c r="AT42" s="427"/>
      <c r="AU42" s="427"/>
      <c r="AV42" s="427"/>
      <c r="AW42" s="427"/>
      <c r="AX42" s="427"/>
      <c r="AY42" s="427"/>
      <c r="AZ42" s="427"/>
      <c r="BA42" s="427"/>
      <c r="BB42" s="427"/>
      <c r="BC42" s="427"/>
      <c r="BD42" s="427"/>
      <c r="BE42" s="427"/>
      <c r="BF42" s="427"/>
      <c r="BG42" s="427"/>
      <c r="BH42" s="427"/>
      <c r="BI42" s="427"/>
      <c r="BJ42" s="427"/>
      <c r="BK42" s="427"/>
      <c r="BL42" s="427"/>
      <c r="BM42" s="427"/>
      <c r="BN42" s="427"/>
    </row>
    <row r="43" spans="1:66" s="1" customFormat="1" ht="63">
      <c r="A43" s="317" t="s">
        <v>226</v>
      </c>
      <c r="B43" s="389" t="s">
        <v>121</v>
      </c>
      <c r="C43" s="318" t="s">
        <v>30</v>
      </c>
      <c r="D43" s="391" t="s">
        <v>552</v>
      </c>
      <c r="E43" s="260">
        <v>0</v>
      </c>
      <c r="F43" s="260">
        <v>0</v>
      </c>
      <c r="G43" s="260">
        <v>0</v>
      </c>
      <c r="H43" s="260">
        <v>0</v>
      </c>
      <c r="I43" s="260">
        <v>0</v>
      </c>
      <c r="J43" s="260">
        <v>0.20966319999999999</v>
      </c>
      <c r="K43" s="260">
        <v>0</v>
      </c>
      <c r="L43" s="260">
        <v>0</v>
      </c>
      <c r="M43" s="260">
        <v>2.4677000000000001E-2</v>
      </c>
      <c r="N43" s="260">
        <v>0.18498619999999999</v>
      </c>
      <c r="O43" s="260">
        <f t="shared" si="6"/>
        <v>0.20966319999999999</v>
      </c>
      <c r="P43" s="260">
        <f t="shared" si="6"/>
        <v>0</v>
      </c>
      <c r="Q43" s="260">
        <f t="shared" si="6"/>
        <v>0</v>
      </c>
      <c r="R43" s="260">
        <f t="shared" si="6"/>
        <v>2.4677000000000001E-2</v>
      </c>
      <c r="S43" s="260">
        <f t="shared" si="6"/>
        <v>0.18498619999999999</v>
      </c>
      <c r="T43" s="390">
        <v>2.0821700000000001</v>
      </c>
      <c r="U43" s="260">
        <v>0</v>
      </c>
      <c r="V43" s="260">
        <v>1.8971800000000001</v>
      </c>
      <c r="W43" s="260">
        <v>0</v>
      </c>
      <c r="X43" s="260">
        <v>0.18499000000000002</v>
      </c>
      <c r="Y43" s="412"/>
      <c r="Z43" s="412"/>
      <c r="AA43" s="412"/>
      <c r="AB43" s="412"/>
      <c r="AC43" s="412"/>
      <c r="AD43" s="412"/>
      <c r="AE43" s="412"/>
      <c r="AF43" s="412"/>
    </row>
    <row r="44" spans="1:66" s="1" customFormat="1" ht="47.25">
      <c r="A44" s="317" t="s">
        <v>226</v>
      </c>
      <c r="B44" s="389" t="s">
        <v>422</v>
      </c>
      <c r="C44" s="318" t="s">
        <v>33</v>
      </c>
      <c r="D44" s="392" t="s">
        <v>553</v>
      </c>
      <c r="E44" s="260">
        <v>0</v>
      </c>
      <c r="F44" s="260">
        <v>0</v>
      </c>
      <c r="G44" s="260">
        <v>0</v>
      </c>
      <c r="H44" s="260">
        <v>0</v>
      </c>
      <c r="I44" s="260">
        <v>0</v>
      </c>
      <c r="J44" s="260">
        <v>0.14977375000000001</v>
      </c>
      <c r="K44" s="260">
        <v>0</v>
      </c>
      <c r="L44" s="260">
        <v>0</v>
      </c>
      <c r="M44" s="260">
        <v>0</v>
      </c>
      <c r="N44" s="260">
        <v>0.14977375000000001</v>
      </c>
      <c r="O44" s="260">
        <f t="shared" si="6"/>
        <v>0.14977375000000001</v>
      </c>
      <c r="P44" s="260">
        <f t="shared" si="6"/>
        <v>0</v>
      </c>
      <c r="Q44" s="260">
        <f t="shared" si="6"/>
        <v>0</v>
      </c>
      <c r="R44" s="260">
        <f t="shared" si="6"/>
        <v>0</v>
      </c>
      <c r="S44" s="260">
        <f t="shared" si="6"/>
        <v>0.14977375000000001</v>
      </c>
      <c r="T44" s="390">
        <v>0.14977000000000001</v>
      </c>
      <c r="U44" s="260">
        <v>0</v>
      </c>
      <c r="V44" s="260">
        <v>0</v>
      </c>
      <c r="W44" s="260">
        <v>0</v>
      </c>
      <c r="X44" s="260">
        <v>0.14977000000000001</v>
      </c>
      <c r="Y44" s="412"/>
      <c r="Z44" s="412"/>
      <c r="AA44" s="412"/>
      <c r="AB44" s="412"/>
      <c r="AC44" s="412"/>
      <c r="AD44" s="412"/>
      <c r="AE44" s="412"/>
      <c r="AF44" s="412"/>
    </row>
    <row r="45" spans="1:66" s="1" customFormat="1" ht="47.25" customHeight="1">
      <c r="A45" s="317" t="s">
        <v>226</v>
      </c>
      <c r="B45" s="389" t="s">
        <v>423</v>
      </c>
      <c r="C45" s="318" t="s">
        <v>4</v>
      </c>
      <c r="D45" s="392" t="s">
        <v>554</v>
      </c>
      <c r="E45" s="260">
        <v>0</v>
      </c>
      <c r="F45" s="260">
        <v>0</v>
      </c>
      <c r="G45" s="260">
        <v>0</v>
      </c>
      <c r="H45" s="260">
        <v>0</v>
      </c>
      <c r="I45" s="260">
        <v>0</v>
      </c>
      <c r="J45" s="260">
        <v>0</v>
      </c>
      <c r="K45" s="260">
        <v>0</v>
      </c>
      <c r="L45" s="260">
        <v>0</v>
      </c>
      <c r="M45" s="260">
        <v>0</v>
      </c>
      <c r="N45" s="260">
        <v>0</v>
      </c>
      <c r="O45" s="260">
        <f t="shared" si="6"/>
        <v>0</v>
      </c>
      <c r="P45" s="260">
        <f t="shared" si="6"/>
        <v>0</v>
      </c>
      <c r="Q45" s="260">
        <f t="shared" si="6"/>
        <v>0</v>
      </c>
      <c r="R45" s="260">
        <f t="shared" si="6"/>
        <v>0</v>
      </c>
      <c r="S45" s="260">
        <f t="shared" si="6"/>
        <v>0</v>
      </c>
      <c r="T45" s="390">
        <v>1.934E-2</v>
      </c>
      <c r="U45" s="260">
        <v>0</v>
      </c>
      <c r="V45" s="260">
        <v>0</v>
      </c>
      <c r="W45" s="260">
        <v>0</v>
      </c>
      <c r="X45" s="260">
        <v>1.934E-2</v>
      </c>
      <c r="Y45" s="412"/>
      <c r="Z45" s="412"/>
      <c r="AA45" s="412"/>
      <c r="AB45" s="412"/>
      <c r="AC45" s="412"/>
      <c r="AD45" s="412"/>
      <c r="AE45" s="412"/>
      <c r="AF45" s="412"/>
    </row>
    <row r="46" spans="1:66" s="1" customFormat="1" ht="126">
      <c r="A46" s="317" t="s">
        <v>226</v>
      </c>
      <c r="B46" s="389" t="s">
        <v>60</v>
      </c>
      <c r="C46" s="318" t="s">
        <v>1</v>
      </c>
      <c r="D46" s="391" t="s">
        <v>555</v>
      </c>
      <c r="E46" s="260">
        <v>0</v>
      </c>
      <c r="F46" s="260">
        <v>0</v>
      </c>
      <c r="G46" s="260">
        <v>0</v>
      </c>
      <c r="H46" s="260">
        <v>0</v>
      </c>
      <c r="I46" s="260">
        <v>0</v>
      </c>
      <c r="J46" s="260">
        <v>0.89767998000000004</v>
      </c>
      <c r="K46" s="260">
        <v>0</v>
      </c>
      <c r="L46" s="260">
        <v>0</v>
      </c>
      <c r="M46" s="260">
        <v>0</v>
      </c>
      <c r="N46" s="260">
        <v>0.89767998000000004</v>
      </c>
      <c r="O46" s="260">
        <f t="shared" si="6"/>
        <v>0.89767998000000004</v>
      </c>
      <c r="P46" s="260">
        <f t="shared" si="6"/>
        <v>0</v>
      </c>
      <c r="Q46" s="260">
        <f t="shared" si="6"/>
        <v>0</v>
      </c>
      <c r="R46" s="260">
        <f t="shared" si="6"/>
        <v>0</v>
      </c>
      <c r="S46" s="260">
        <f t="shared" si="6"/>
        <v>0.89767998000000004</v>
      </c>
      <c r="T46" s="390">
        <v>0.89767998000000004</v>
      </c>
      <c r="U46" s="260">
        <v>0</v>
      </c>
      <c r="V46" s="260">
        <v>0</v>
      </c>
      <c r="W46" s="260">
        <v>0</v>
      </c>
      <c r="X46" s="260">
        <v>0.89767998000000004</v>
      </c>
      <c r="Y46" s="412"/>
      <c r="Z46" s="412"/>
      <c r="AA46" s="412"/>
      <c r="AB46" s="412"/>
      <c r="AC46" s="412"/>
      <c r="AD46" s="412"/>
      <c r="AE46" s="412"/>
      <c r="AF46" s="412"/>
    </row>
    <row r="47" spans="1:66" s="1" customFormat="1" ht="94.5">
      <c r="A47" s="317" t="s">
        <v>226</v>
      </c>
      <c r="B47" s="389" t="s">
        <v>424</v>
      </c>
      <c r="C47" s="318" t="s">
        <v>1</v>
      </c>
      <c r="D47" s="391" t="s">
        <v>100</v>
      </c>
      <c r="E47" s="260">
        <v>0</v>
      </c>
      <c r="F47" s="260">
        <v>0</v>
      </c>
      <c r="G47" s="260">
        <v>0</v>
      </c>
      <c r="H47" s="260">
        <v>0</v>
      </c>
      <c r="I47" s="260">
        <v>0</v>
      </c>
      <c r="J47" s="260">
        <v>0</v>
      </c>
      <c r="K47" s="260">
        <v>0</v>
      </c>
      <c r="L47" s="260">
        <v>0</v>
      </c>
      <c r="M47" s="260">
        <v>0</v>
      </c>
      <c r="N47" s="260">
        <v>0</v>
      </c>
      <c r="O47" s="260">
        <f t="shared" si="6"/>
        <v>0</v>
      </c>
      <c r="P47" s="260">
        <f t="shared" si="6"/>
        <v>0</v>
      </c>
      <c r="Q47" s="260">
        <f t="shared" si="6"/>
        <v>0</v>
      </c>
      <c r="R47" s="260">
        <f t="shared" si="6"/>
        <v>0</v>
      </c>
      <c r="S47" s="260">
        <f t="shared" si="6"/>
        <v>0</v>
      </c>
      <c r="T47" s="390">
        <v>5.0537034000000007</v>
      </c>
      <c r="U47" s="260">
        <v>0</v>
      </c>
      <c r="V47" s="260">
        <v>5.0424495500000006</v>
      </c>
      <c r="W47" s="260">
        <v>0</v>
      </c>
      <c r="X47" s="260">
        <v>1.1253850000000001E-2</v>
      </c>
      <c r="Y47" s="412"/>
      <c r="Z47" s="412"/>
      <c r="AA47" s="412"/>
      <c r="AB47" s="412"/>
      <c r="AC47" s="412"/>
      <c r="AD47" s="412"/>
      <c r="AE47" s="412"/>
      <c r="AF47" s="412"/>
    </row>
    <row r="48" spans="1:66" s="1" customFormat="1" ht="110.25">
      <c r="A48" s="317" t="s">
        <v>226</v>
      </c>
      <c r="B48" s="389" t="s">
        <v>425</v>
      </c>
      <c r="C48" s="318" t="s">
        <v>1</v>
      </c>
      <c r="D48" s="391" t="s">
        <v>556</v>
      </c>
      <c r="E48" s="260">
        <v>0</v>
      </c>
      <c r="F48" s="260">
        <v>0</v>
      </c>
      <c r="G48" s="260">
        <v>0</v>
      </c>
      <c r="H48" s="260">
        <v>0</v>
      </c>
      <c r="I48" s="260">
        <v>0</v>
      </c>
      <c r="J48" s="260">
        <v>0</v>
      </c>
      <c r="K48" s="260">
        <v>0</v>
      </c>
      <c r="L48" s="260">
        <v>0</v>
      </c>
      <c r="M48" s="260">
        <v>0</v>
      </c>
      <c r="N48" s="260">
        <v>0</v>
      </c>
      <c r="O48" s="260">
        <f t="shared" si="6"/>
        <v>0</v>
      </c>
      <c r="P48" s="260">
        <f t="shared" si="6"/>
        <v>0</v>
      </c>
      <c r="Q48" s="260">
        <f t="shared" si="6"/>
        <v>0</v>
      </c>
      <c r="R48" s="260">
        <f t="shared" si="6"/>
        <v>0</v>
      </c>
      <c r="S48" s="260">
        <f t="shared" si="6"/>
        <v>0</v>
      </c>
      <c r="T48" s="390">
        <v>0.16759163000000002</v>
      </c>
      <c r="U48" s="260">
        <v>0.16759163000000002</v>
      </c>
      <c r="V48" s="260">
        <v>0</v>
      </c>
      <c r="W48" s="260">
        <v>0</v>
      </c>
      <c r="X48" s="260">
        <v>0</v>
      </c>
      <c r="Y48" s="412"/>
      <c r="Z48" s="412"/>
      <c r="AA48" s="412"/>
      <c r="AB48" s="412"/>
      <c r="AC48" s="412"/>
      <c r="AD48" s="412"/>
      <c r="AE48" s="412"/>
      <c r="AF48" s="412"/>
    </row>
    <row r="49" spans="1:66" s="1" customFormat="1" ht="94.5">
      <c r="A49" s="317" t="s">
        <v>226</v>
      </c>
      <c r="B49" s="389" t="s">
        <v>426</v>
      </c>
      <c r="C49" s="318" t="s">
        <v>1</v>
      </c>
      <c r="D49" s="391" t="s">
        <v>557</v>
      </c>
      <c r="E49" s="260">
        <v>0</v>
      </c>
      <c r="F49" s="260">
        <v>0</v>
      </c>
      <c r="G49" s="260">
        <v>0</v>
      </c>
      <c r="H49" s="260">
        <v>0</v>
      </c>
      <c r="I49" s="260">
        <v>0</v>
      </c>
      <c r="J49" s="260">
        <v>0</v>
      </c>
      <c r="K49" s="260">
        <v>0</v>
      </c>
      <c r="L49" s="260">
        <v>0</v>
      </c>
      <c r="M49" s="260">
        <v>0</v>
      </c>
      <c r="N49" s="260">
        <v>0</v>
      </c>
      <c r="O49" s="260">
        <f t="shared" si="6"/>
        <v>0</v>
      </c>
      <c r="P49" s="260">
        <f t="shared" si="6"/>
        <v>0</v>
      </c>
      <c r="Q49" s="260">
        <f t="shared" si="6"/>
        <v>0</v>
      </c>
      <c r="R49" s="260">
        <f t="shared" si="6"/>
        <v>0</v>
      </c>
      <c r="S49" s="260">
        <f t="shared" si="6"/>
        <v>0</v>
      </c>
      <c r="T49" s="390">
        <v>0.13751138000000002</v>
      </c>
      <c r="U49" s="260">
        <v>0.13751138000000002</v>
      </c>
      <c r="V49" s="260">
        <v>0</v>
      </c>
      <c r="W49" s="260">
        <v>0</v>
      </c>
      <c r="X49" s="260">
        <v>0</v>
      </c>
      <c r="Y49" s="412"/>
      <c r="Z49" s="412"/>
      <c r="AA49" s="412"/>
      <c r="AB49" s="412"/>
      <c r="AC49" s="412"/>
      <c r="AD49" s="412"/>
      <c r="AE49" s="412"/>
      <c r="AF49" s="412"/>
    </row>
    <row r="50" spans="1:66" s="1" customFormat="1" ht="31.5">
      <c r="A50" s="317" t="s">
        <v>226</v>
      </c>
      <c r="B50" s="389" t="s">
        <v>427</v>
      </c>
      <c r="C50" s="318" t="s">
        <v>1</v>
      </c>
      <c r="D50" s="391" t="s">
        <v>558</v>
      </c>
      <c r="E50" s="260">
        <v>0</v>
      </c>
      <c r="F50" s="260">
        <v>0</v>
      </c>
      <c r="G50" s="260">
        <v>0</v>
      </c>
      <c r="H50" s="260">
        <v>0</v>
      </c>
      <c r="I50" s="260">
        <v>0</v>
      </c>
      <c r="J50" s="260">
        <v>0</v>
      </c>
      <c r="K50" s="260">
        <v>0</v>
      </c>
      <c r="L50" s="260">
        <v>0</v>
      </c>
      <c r="M50" s="260">
        <v>0</v>
      </c>
      <c r="N50" s="260">
        <v>0</v>
      </c>
      <c r="O50" s="260">
        <f t="shared" si="6"/>
        <v>0</v>
      </c>
      <c r="P50" s="260">
        <f t="shared" si="6"/>
        <v>0</v>
      </c>
      <c r="Q50" s="260">
        <f t="shared" si="6"/>
        <v>0</v>
      </c>
      <c r="R50" s="260">
        <f t="shared" si="6"/>
        <v>0</v>
      </c>
      <c r="S50" s="260">
        <f t="shared" si="6"/>
        <v>0</v>
      </c>
      <c r="T50" s="390">
        <v>6.7099320000000002</v>
      </c>
      <c r="U50" s="260">
        <v>6.7099320000000002</v>
      </c>
      <c r="V50" s="260">
        <v>0</v>
      </c>
      <c r="W50" s="260">
        <v>0</v>
      </c>
      <c r="X50" s="260">
        <v>0</v>
      </c>
      <c r="Y50" s="412"/>
      <c r="Z50" s="412"/>
      <c r="AA50" s="412"/>
      <c r="AB50" s="412"/>
      <c r="AC50" s="412"/>
      <c r="AD50" s="412"/>
      <c r="AE50" s="412"/>
      <c r="AF50" s="412"/>
    </row>
    <row r="51" spans="1:66" s="1" customFormat="1" ht="126">
      <c r="A51" s="317" t="s">
        <v>226</v>
      </c>
      <c r="B51" s="389" t="s">
        <v>199</v>
      </c>
      <c r="C51" s="318" t="s">
        <v>1</v>
      </c>
      <c r="D51" s="391" t="s">
        <v>559</v>
      </c>
      <c r="E51" s="260">
        <v>0</v>
      </c>
      <c r="F51" s="260">
        <v>0</v>
      </c>
      <c r="G51" s="260">
        <v>0</v>
      </c>
      <c r="H51" s="260">
        <v>0</v>
      </c>
      <c r="I51" s="260">
        <v>0</v>
      </c>
      <c r="J51" s="260">
        <v>0.56966284</v>
      </c>
      <c r="K51" s="260">
        <v>4.3175770000000002E-2</v>
      </c>
      <c r="L51" s="260">
        <v>0</v>
      </c>
      <c r="M51" s="260">
        <v>0.52648707000000006</v>
      </c>
      <c r="N51" s="260">
        <v>0</v>
      </c>
      <c r="O51" s="260">
        <f t="shared" si="6"/>
        <v>0.56966284</v>
      </c>
      <c r="P51" s="260">
        <f t="shared" si="6"/>
        <v>4.3175770000000002E-2</v>
      </c>
      <c r="Q51" s="260">
        <f t="shared" si="6"/>
        <v>0</v>
      </c>
      <c r="R51" s="260">
        <f t="shared" si="6"/>
        <v>0.52648707000000006</v>
      </c>
      <c r="S51" s="260">
        <f t="shared" si="6"/>
        <v>0</v>
      </c>
      <c r="T51" s="393">
        <v>1.01918664</v>
      </c>
      <c r="U51" s="260">
        <v>0</v>
      </c>
      <c r="V51" s="260">
        <v>0.32200762999999999</v>
      </c>
      <c r="W51" s="260">
        <v>0.66553135999999991</v>
      </c>
      <c r="X51" s="260">
        <v>3.1647649999999999E-2</v>
      </c>
      <c r="Y51" s="412"/>
      <c r="Z51" s="412"/>
      <c r="AA51" s="412"/>
      <c r="AB51" s="412"/>
      <c r="AC51" s="412"/>
      <c r="AD51" s="412"/>
      <c r="AE51" s="412"/>
      <c r="AF51" s="412"/>
    </row>
    <row r="52" spans="1:66" s="1" customFormat="1" ht="94.5">
      <c r="A52" s="317" t="s">
        <v>226</v>
      </c>
      <c r="B52" s="389" t="s">
        <v>428</v>
      </c>
      <c r="C52" s="318" t="s">
        <v>7</v>
      </c>
      <c r="D52" s="391" t="s">
        <v>560</v>
      </c>
      <c r="E52" s="260">
        <v>0</v>
      </c>
      <c r="F52" s="260">
        <v>0</v>
      </c>
      <c r="G52" s="260">
        <v>0</v>
      </c>
      <c r="H52" s="260">
        <v>0</v>
      </c>
      <c r="I52" s="260">
        <v>0</v>
      </c>
      <c r="J52" s="260">
        <v>0.12529899999999997</v>
      </c>
      <c r="K52" s="260">
        <v>0</v>
      </c>
      <c r="L52" s="260">
        <v>0</v>
      </c>
      <c r="M52" s="260">
        <v>0</v>
      </c>
      <c r="N52" s="260">
        <v>0.12529899999999997</v>
      </c>
      <c r="O52" s="260">
        <f t="shared" si="6"/>
        <v>0.12529899999999997</v>
      </c>
      <c r="P52" s="260">
        <f t="shared" si="6"/>
        <v>0</v>
      </c>
      <c r="Q52" s="260">
        <f t="shared" si="6"/>
        <v>0</v>
      </c>
      <c r="R52" s="260">
        <f t="shared" si="6"/>
        <v>0</v>
      </c>
      <c r="S52" s="260">
        <f t="shared" si="6"/>
        <v>0.12529899999999997</v>
      </c>
      <c r="T52" s="393">
        <v>0.12529999999999999</v>
      </c>
      <c r="U52" s="260">
        <v>0</v>
      </c>
      <c r="V52" s="260">
        <v>0</v>
      </c>
      <c r="W52" s="260">
        <v>0</v>
      </c>
      <c r="X52" s="260">
        <v>0.12529999999999999</v>
      </c>
      <c r="Y52" s="412"/>
      <c r="Z52" s="412"/>
      <c r="AA52" s="412"/>
      <c r="AB52" s="412"/>
      <c r="AC52" s="412"/>
      <c r="AD52" s="412"/>
      <c r="AE52" s="412"/>
      <c r="AF52" s="412"/>
    </row>
    <row r="53" spans="1:66" s="1" customFormat="1" ht="126">
      <c r="A53" s="317" t="s">
        <v>226</v>
      </c>
      <c r="B53" s="389" t="s">
        <v>429</v>
      </c>
      <c r="C53" s="318" t="s">
        <v>7</v>
      </c>
      <c r="D53" s="391" t="s">
        <v>561</v>
      </c>
      <c r="E53" s="260">
        <v>0</v>
      </c>
      <c r="F53" s="260">
        <v>0</v>
      </c>
      <c r="G53" s="260">
        <v>0</v>
      </c>
      <c r="H53" s="260">
        <v>0</v>
      </c>
      <c r="I53" s="260">
        <v>0</v>
      </c>
      <c r="J53" s="260">
        <v>0.13873600000000003</v>
      </c>
      <c r="K53" s="260">
        <v>0</v>
      </c>
      <c r="L53" s="260">
        <v>0</v>
      </c>
      <c r="M53" s="260">
        <v>0</v>
      </c>
      <c r="N53" s="260">
        <v>0.13873600000000003</v>
      </c>
      <c r="O53" s="260">
        <f t="shared" si="6"/>
        <v>0.13873600000000003</v>
      </c>
      <c r="P53" s="260">
        <f t="shared" si="6"/>
        <v>0</v>
      </c>
      <c r="Q53" s="260">
        <f t="shared" si="6"/>
        <v>0</v>
      </c>
      <c r="R53" s="260">
        <f t="shared" si="6"/>
        <v>0</v>
      </c>
      <c r="S53" s="260">
        <f t="shared" si="6"/>
        <v>0.13873600000000003</v>
      </c>
      <c r="T53" s="393">
        <v>1.0629900000000001</v>
      </c>
      <c r="U53" s="260">
        <v>0.16031000000000001</v>
      </c>
      <c r="V53" s="260">
        <v>0.32418000000000002</v>
      </c>
      <c r="W53" s="260">
        <v>0.52959000000000001</v>
      </c>
      <c r="X53" s="260">
        <v>4.8909999999999995E-2</v>
      </c>
      <c r="Y53" s="412"/>
      <c r="Z53" s="412"/>
      <c r="AA53" s="412"/>
      <c r="AB53" s="412"/>
      <c r="AC53" s="412"/>
      <c r="AD53" s="412"/>
      <c r="AE53" s="412"/>
      <c r="AF53" s="412"/>
    </row>
    <row r="54" spans="1:66" s="1" customFormat="1" ht="110.25" customHeight="1">
      <c r="A54" s="317" t="s">
        <v>226</v>
      </c>
      <c r="B54" s="389" t="s">
        <v>201</v>
      </c>
      <c r="C54" s="318" t="s">
        <v>2</v>
      </c>
      <c r="D54" s="391" t="s">
        <v>562</v>
      </c>
      <c r="E54" s="260">
        <v>0</v>
      </c>
      <c r="F54" s="260">
        <v>0</v>
      </c>
      <c r="G54" s="260">
        <v>0</v>
      </c>
      <c r="H54" s="260">
        <v>0</v>
      </c>
      <c r="I54" s="260">
        <v>0</v>
      </c>
      <c r="J54" s="260">
        <v>0.54397000000000006</v>
      </c>
      <c r="K54" s="260">
        <v>0</v>
      </c>
      <c r="L54" s="260">
        <v>0</v>
      </c>
      <c r="M54" s="260">
        <v>0</v>
      </c>
      <c r="N54" s="260">
        <v>0.54397000000000006</v>
      </c>
      <c r="O54" s="260">
        <f t="shared" si="6"/>
        <v>0.54397000000000006</v>
      </c>
      <c r="P54" s="260">
        <f t="shared" si="6"/>
        <v>0</v>
      </c>
      <c r="Q54" s="260">
        <f t="shared" si="6"/>
        <v>0</v>
      </c>
      <c r="R54" s="260">
        <f t="shared" si="6"/>
        <v>0</v>
      </c>
      <c r="S54" s="260">
        <f t="shared" si="6"/>
        <v>0.54397000000000006</v>
      </c>
      <c r="T54" s="393">
        <v>4.8699300000000001</v>
      </c>
      <c r="U54" s="260">
        <v>0</v>
      </c>
      <c r="V54" s="260">
        <v>4.3259600000000002</v>
      </c>
      <c r="W54" s="260">
        <v>0</v>
      </c>
      <c r="X54" s="260">
        <v>0.54397000000000006</v>
      </c>
      <c r="Y54" s="412"/>
      <c r="Z54" s="412"/>
      <c r="AA54" s="412"/>
      <c r="AB54" s="412"/>
      <c r="AC54" s="412"/>
      <c r="AD54" s="412"/>
      <c r="AE54" s="412"/>
      <c r="AF54" s="412"/>
    </row>
    <row r="55" spans="1:66" s="1" customFormat="1" ht="94.5">
      <c r="A55" s="317" t="s">
        <v>226</v>
      </c>
      <c r="B55" s="389" t="s">
        <v>430</v>
      </c>
      <c r="C55" s="318" t="s">
        <v>2</v>
      </c>
      <c r="D55" s="391" t="s">
        <v>563</v>
      </c>
      <c r="E55" s="260">
        <v>0</v>
      </c>
      <c r="F55" s="260">
        <v>0</v>
      </c>
      <c r="G55" s="260">
        <v>0</v>
      </c>
      <c r="H55" s="260">
        <v>0</v>
      </c>
      <c r="I55" s="260">
        <v>0</v>
      </c>
      <c r="J55" s="260">
        <v>0</v>
      </c>
      <c r="K55" s="260">
        <v>0</v>
      </c>
      <c r="L55" s="260">
        <v>0</v>
      </c>
      <c r="M55" s="260">
        <v>0</v>
      </c>
      <c r="N55" s="260">
        <v>0</v>
      </c>
      <c r="O55" s="260">
        <f t="shared" si="6"/>
        <v>0</v>
      </c>
      <c r="P55" s="260">
        <f t="shared" si="6"/>
        <v>0</v>
      </c>
      <c r="Q55" s="260">
        <f t="shared" si="6"/>
        <v>0</v>
      </c>
      <c r="R55" s="260">
        <f t="shared" si="6"/>
        <v>0</v>
      </c>
      <c r="S55" s="260">
        <f t="shared" si="6"/>
        <v>0</v>
      </c>
      <c r="T55" s="393">
        <v>2.2198899999999999</v>
      </c>
      <c r="U55" s="260">
        <v>2.2198899999999999</v>
      </c>
      <c r="V55" s="260">
        <v>0</v>
      </c>
      <c r="W55" s="260">
        <v>0</v>
      </c>
      <c r="X55" s="260">
        <v>0</v>
      </c>
      <c r="Y55" s="412"/>
      <c r="Z55" s="412"/>
      <c r="AA55" s="412"/>
      <c r="AB55" s="412"/>
      <c r="AC55" s="412"/>
      <c r="AD55" s="412"/>
      <c r="AE55" s="412"/>
      <c r="AF55" s="412"/>
    </row>
    <row r="56" spans="1:66" s="1" customFormat="1">
      <c r="A56" s="317" t="s">
        <v>226</v>
      </c>
      <c r="B56" s="395" t="s">
        <v>431</v>
      </c>
      <c r="C56" s="318" t="s">
        <v>30</v>
      </c>
      <c r="D56" s="392" t="s">
        <v>564</v>
      </c>
      <c r="E56" s="260">
        <v>0</v>
      </c>
      <c r="F56" s="260">
        <v>0</v>
      </c>
      <c r="G56" s="260">
        <v>0</v>
      </c>
      <c r="H56" s="260">
        <v>0</v>
      </c>
      <c r="I56" s="260">
        <v>0</v>
      </c>
      <c r="J56" s="260">
        <v>0.40732699999999999</v>
      </c>
      <c r="K56" s="260">
        <v>0</v>
      </c>
      <c r="L56" s="260">
        <v>0.40732699999999999</v>
      </c>
      <c r="M56" s="260">
        <v>0</v>
      </c>
      <c r="N56" s="260">
        <v>0</v>
      </c>
      <c r="O56" s="260">
        <f t="shared" si="6"/>
        <v>0.40732699999999999</v>
      </c>
      <c r="P56" s="260">
        <f t="shared" si="6"/>
        <v>0</v>
      </c>
      <c r="Q56" s="260">
        <f t="shared" si="6"/>
        <v>0.40732699999999999</v>
      </c>
      <c r="R56" s="260">
        <f t="shared" si="6"/>
        <v>0</v>
      </c>
      <c r="S56" s="260">
        <f t="shared" si="6"/>
        <v>0</v>
      </c>
      <c r="T56" s="390">
        <v>0</v>
      </c>
      <c r="U56" s="260">
        <v>0</v>
      </c>
      <c r="V56" s="260">
        <v>0</v>
      </c>
      <c r="W56" s="260">
        <v>0</v>
      </c>
      <c r="X56" s="260">
        <v>0</v>
      </c>
      <c r="Y56" s="412"/>
      <c r="Z56" s="412"/>
      <c r="AA56" s="412"/>
      <c r="AB56" s="412"/>
      <c r="AC56" s="412"/>
      <c r="AD56" s="412"/>
      <c r="AE56" s="412"/>
      <c r="AF56" s="412"/>
    </row>
    <row r="57" spans="1:66" s="428" customFormat="1" ht="63">
      <c r="A57" s="317" t="s">
        <v>226</v>
      </c>
      <c r="B57" s="396" t="s">
        <v>432</v>
      </c>
      <c r="C57" s="318" t="s">
        <v>30</v>
      </c>
      <c r="D57" s="392" t="s">
        <v>188</v>
      </c>
      <c r="E57" s="260">
        <v>0</v>
      </c>
      <c r="F57" s="260">
        <v>0</v>
      </c>
      <c r="G57" s="260">
        <v>0</v>
      </c>
      <c r="H57" s="260">
        <v>0</v>
      </c>
      <c r="I57" s="260">
        <v>0</v>
      </c>
      <c r="J57" s="260">
        <v>6.3117730000000005</v>
      </c>
      <c r="K57" s="260">
        <v>0</v>
      </c>
      <c r="L57" s="260">
        <v>5.8629629999999997</v>
      </c>
      <c r="M57" s="260">
        <v>0</v>
      </c>
      <c r="N57" s="260">
        <v>0.44880999999999999</v>
      </c>
      <c r="O57" s="260">
        <f t="shared" si="6"/>
        <v>6.3117730000000005</v>
      </c>
      <c r="P57" s="260">
        <f t="shared" si="6"/>
        <v>0</v>
      </c>
      <c r="Q57" s="260">
        <f t="shared" si="6"/>
        <v>5.8629629999999997</v>
      </c>
      <c r="R57" s="260">
        <f t="shared" si="6"/>
        <v>0</v>
      </c>
      <c r="S57" s="260">
        <f t="shared" si="6"/>
        <v>0.44880999999999999</v>
      </c>
      <c r="T57" s="390">
        <v>0</v>
      </c>
      <c r="U57" s="260">
        <v>0</v>
      </c>
      <c r="V57" s="260">
        <v>0</v>
      </c>
      <c r="W57" s="260">
        <v>0</v>
      </c>
      <c r="X57" s="260">
        <v>0</v>
      </c>
      <c r="Y57" s="412"/>
      <c r="Z57" s="412"/>
      <c r="AA57" s="412"/>
      <c r="AB57" s="412"/>
      <c r="AC57" s="412"/>
      <c r="AD57" s="412"/>
      <c r="AE57" s="412"/>
      <c r="AF57" s="412"/>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row>
    <row r="58" spans="1:66" s="1" customFormat="1" ht="173.25" customHeight="1">
      <c r="A58" s="317" t="s">
        <v>226</v>
      </c>
      <c r="B58" s="396" t="s">
        <v>115</v>
      </c>
      <c r="C58" s="397" t="s">
        <v>1</v>
      </c>
      <c r="D58" s="392" t="s">
        <v>101</v>
      </c>
      <c r="E58" s="260">
        <v>0</v>
      </c>
      <c r="F58" s="260">
        <v>0</v>
      </c>
      <c r="G58" s="260">
        <v>0</v>
      </c>
      <c r="H58" s="260">
        <v>0</v>
      </c>
      <c r="I58" s="260">
        <v>0</v>
      </c>
      <c r="J58" s="260">
        <v>3.8853039300000001</v>
      </c>
      <c r="K58" s="260">
        <v>0</v>
      </c>
      <c r="L58" s="260">
        <v>3.8853039300000001</v>
      </c>
      <c r="M58" s="260">
        <v>0</v>
      </c>
      <c r="N58" s="260">
        <v>0</v>
      </c>
      <c r="O58" s="260">
        <f t="shared" si="6"/>
        <v>3.8853039300000001</v>
      </c>
      <c r="P58" s="260">
        <f t="shared" si="6"/>
        <v>0</v>
      </c>
      <c r="Q58" s="260">
        <f t="shared" si="6"/>
        <v>3.8853039300000001</v>
      </c>
      <c r="R58" s="260">
        <f t="shared" si="6"/>
        <v>0</v>
      </c>
      <c r="S58" s="260">
        <f t="shared" si="6"/>
        <v>0</v>
      </c>
      <c r="T58" s="390">
        <v>0</v>
      </c>
      <c r="U58" s="260">
        <v>0</v>
      </c>
      <c r="V58" s="260">
        <v>0</v>
      </c>
      <c r="W58" s="260">
        <v>0</v>
      </c>
      <c r="X58" s="260">
        <v>0</v>
      </c>
      <c r="Y58" s="412"/>
      <c r="Z58" s="412"/>
      <c r="AA58" s="412"/>
      <c r="AB58" s="412"/>
      <c r="AC58" s="412"/>
      <c r="AD58" s="412"/>
      <c r="AE58" s="412"/>
      <c r="AF58" s="412"/>
    </row>
    <row r="59" spans="1:66" s="1" customFormat="1" ht="110.25">
      <c r="A59" s="317" t="s">
        <v>226</v>
      </c>
      <c r="B59" s="398" t="s">
        <v>433</v>
      </c>
      <c r="C59" s="397" t="s">
        <v>1</v>
      </c>
      <c r="D59" s="392" t="s">
        <v>102</v>
      </c>
      <c r="E59" s="260">
        <v>0</v>
      </c>
      <c r="F59" s="260">
        <v>0</v>
      </c>
      <c r="G59" s="260">
        <v>0</v>
      </c>
      <c r="H59" s="260">
        <v>0</v>
      </c>
      <c r="I59" s="260">
        <v>0</v>
      </c>
      <c r="J59" s="260">
        <v>0.91880451000000007</v>
      </c>
      <c r="K59" s="260">
        <v>0</v>
      </c>
      <c r="L59" s="260">
        <v>0</v>
      </c>
      <c r="M59" s="260">
        <v>0.91880451000000007</v>
      </c>
      <c r="N59" s="260">
        <v>0</v>
      </c>
      <c r="O59" s="260">
        <f t="shared" si="6"/>
        <v>0.91880451000000007</v>
      </c>
      <c r="P59" s="260">
        <f t="shared" si="6"/>
        <v>0</v>
      </c>
      <c r="Q59" s="260">
        <f t="shared" si="6"/>
        <v>0</v>
      </c>
      <c r="R59" s="260">
        <f t="shared" si="6"/>
        <v>0.91880451000000007</v>
      </c>
      <c r="S59" s="260">
        <f t="shared" si="6"/>
        <v>0</v>
      </c>
      <c r="T59" s="390">
        <v>0</v>
      </c>
      <c r="U59" s="260">
        <v>0</v>
      </c>
      <c r="V59" s="260">
        <v>0</v>
      </c>
      <c r="W59" s="260">
        <v>0</v>
      </c>
      <c r="X59" s="260">
        <v>0</v>
      </c>
      <c r="Y59" s="412"/>
      <c r="Z59" s="412"/>
      <c r="AA59" s="412"/>
      <c r="AB59" s="412"/>
      <c r="AC59" s="412"/>
      <c r="AD59" s="412"/>
      <c r="AE59" s="412"/>
      <c r="AF59" s="412"/>
    </row>
    <row r="60" spans="1:66" s="1" customFormat="1" ht="110.25">
      <c r="A60" s="317" t="s">
        <v>226</v>
      </c>
      <c r="B60" s="399" t="s">
        <v>42</v>
      </c>
      <c r="C60" s="397" t="s">
        <v>6</v>
      </c>
      <c r="D60" s="392" t="s">
        <v>106</v>
      </c>
      <c r="E60" s="260">
        <v>0</v>
      </c>
      <c r="F60" s="260">
        <v>0</v>
      </c>
      <c r="G60" s="260">
        <v>0</v>
      </c>
      <c r="H60" s="260">
        <v>0</v>
      </c>
      <c r="I60" s="260">
        <v>0</v>
      </c>
      <c r="J60" s="260">
        <v>1.1947375</v>
      </c>
      <c r="K60" s="260">
        <v>0</v>
      </c>
      <c r="L60" s="260">
        <v>1.1947375</v>
      </c>
      <c r="M60" s="260">
        <v>0</v>
      </c>
      <c r="N60" s="260">
        <v>0</v>
      </c>
      <c r="O60" s="260">
        <f t="shared" si="6"/>
        <v>1.1947375</v>
      </c>
      <c r="P60" s="260">
        <f t="shared" si="6"/>
        <v>0</v>
      </c>
      <c r="Q60" s="260">
        <f t="shared" si="6"/>
        <v>1.1947375</v>
      </c>
      <c r="R60" s="260">
        <f t="shared" si="6"/>
        <v>0</v>
      </c>
      <c r="S60" s="260">
        <f t="shared" si="6"/>
        <v>0</v>
      </c>
      <c r="T60" s="390">
        <v>0</v>
      </c>
      <c r="U60" s="260">
        <v>0</v>
      </c>
      <c r="V60" s="260">
        <v>0</v>
      </c>
      <c r="W60" s="260">
        <v>0</v>
      </c>
      <c r="X60" s="260">
        <v>0</v>
      </c>
      <c r="Y60" s="412"/>
      <c r="Z60" s="412"/>
      <c r="AA60" s="412"/>
      <c r="AB60" s="412"/>
      <c r="AC60" s="412"/>
      <c r="AD60" s="412"/>
      <c r="AE60" s="412"/>
      <c r="AF60" s="412"/>
    </row>
    <row r="61" spans="1:66" s="428" customFormat="1" ht="63">
      <c r="A61" s="317" t="s">
        <v>226</v>
      </c>
      <c r="B61" s="399" t="s">
        <v>43</v>
      </c>
      <c r="C61" s="397" t="s">
        <v>7</v>
      </c>
      <c r="D61" s="392" t="s">
        <v>107</v>
      </c>
      <c r="E61" s="260">
        <v>0</v>
      </c>
      <c r="F61" s="260">
        <v>0</v>
      </c>
      <c r="G61" s="260">
        <v>0</v>
      </c>
      <c r="H61" s="260">
        <v>0</v>
      </c>
      <c r="I61" s="260">
        <v>0</v>
      </c>
      <c r="J61" s="260">
        <v>3.3189619800000001</v>
      </c>
      <c r="K61" s="260">
        <v>0</v>
      </c>
      <c r="L61" s="260">
        <v>3.3189619800000001</v>
      </c>
      <c r="M61" s="260">
        <v>0</v>
      </c>
      <c r="N61" s="260">
        <v>0</v>
      </c>
      <c r="O61" s="260">
        <f t="shared" si="6"/>
        <v>3.3189619800000001</v>
      </c>
      <c r="P61" s="260">
        <f t="shared" si="6"/>
        <v>0</v>
      </c>
      <c r="Q61" s="260">
        <f t="shared" si="6"/>
        <v>3.3189619800000001</v>
      </c>
      <c r="R61" s="260">
        <f t="shared" si="6"/>
        <v>0</v>
      </c>
      <c r="S61" s="260">
        <f t="shared" si="6"/>
        <v>0</v>
      </c>
      <c r="T61" s="390">
        <v>0</v>
      </c>
      <c r="U61" s="260">
        <v>0</v>
      </c>
      <c r="V61" s="260">
        <v>0</v>
      </c>
      <c r="W61" s="260">
        <v>0</v>
      </c>
      <c r="X61" s="260">
        <v>0</v>
      </c>
      <c r="Y61" s="412"/>
      <c r="Z61" s="412"/>
      <c r="AA61" s="412"/>
      <c r="AB61" s="412"/>
      <c r="AC61" s="412"/>
      <c r="AD61" s="412"/>
      <c r="AE61" s="412"/>
      <c r="AF61" s="412"/>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row>
    <row r="62" spans="1:66" s="428" customFormat="1" ht="78.75">
      <c r="A62" s="317" t="s">
        <v>226</v>
      </c>
      <c r="B62" s="399" t="s">
        <v>56</v>
      </c>
      <c r="C62" s="397" t="s">
        <v>0</v>
      </c>
      <c r="D62" s="392" t="s">
        <v>565</v>
      </c>
      <c r="E62" s="260">
        <v>0</v>
      </c>
      <c r="F62" s="260">
        <v>0</v>
      </c>
      <c r="G62" s="260">
        <v>0</v>
      </c>
      <c r="H62" s="260">
        <v>0</v>
      </c>
      <c r="I62" s="260">
        <v>0</v>
      </c>
      <c r="J62" s="260">
        <v>5.65738E-3</v>
      </c>
      <c r="K62" s="260">
        <v>0</v>
      </c>
      <c r="L62" s="260">
        <v>5.65738E-3</v>
      </c>
      <c r="M62" s="260">
        <v>0</v>
      </c>
      <c r="N62" s="260">
        <v>0</v>
      </c>
      <c r="O62" s="260">
        <f t="shared" si="6"/>
        <v>5.65738E-3</v>
      </c>
      <c r="P62" s="260">
        <f t="shared" si="6"/>
        <v>0</v>
      </c>
      <c r="Q62" s="260">
        <f t="shared" si="6"/>
        <v>5.65738E-3</v>
      </c>
      <c r="R62" s="260">
        <f t="shared" si="6"/>
        <v>0</v>
      </c>
      <c r="S62" s="260">
        <f t="shared" si="6"/>
        <v>0</v>
      </c>
      <c r="T62" s="390">
        <v>0</v>
      </c>
      <c r="U62" s="260">
        <v>0</v>
      </c>
      <c r="V62" s="260">
        <v>0</v>
      </c>
      <c r="W62" s="260">
        <v>0</v>
      </c>
      <c r="X62" s="260">
        <v>0</v>
      </c>
      <c r="Y62" s="412"/>
      <c r="Z62" s="412"/>
      <c r="AA62" s="412"/>
      <c r="AB62" s="412"/>
      <c r="AC62" s="412"/>
      <c r="AD62" s="412"/>
      <c r="AE62" s="412"/>
      <c r="AF62" s="412"/>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row>
    <row r="63" spans="1:66" s="428" customFormat="1" ht="78.75">
      <c r="A63" s="317" t="s">
        <v>226</v>
      </c>
      <c r="B63" s="399" t="s">
        <v>197</v>
      </c>
      <c r="C63" s="397" t="s">
        <v>1</v>
      </c>
      <c r="D63" s="392" t="s">
        <v>566</v>
      </c>
      <c r="E63" s="260">
        <v>0</v>
      </c>
      <c r="F63" s="260">
        <v>0</v>
      </c>
      <c r="G63" s="260">
        <v>0</v>
      </c>
      <c r="H63" s="260">
        <v>0</v>
      </c>
      <c r="I63" s="260">
        <v>0</v>
      </c>
      <c r="J63" s="260">
        <v>0.145903</v>
      </c>
      <c r="K63" s="260">
        <v>0</v>
      </c>
      <c r="L63" s="260">
        <v>0.145903</v>
      </c>
      <c r="M63" s="260">
        <v>0</v>
      </c>
      <c r="N63" s="260">
        <v>0</v>
      </c>
      <c r="O63" s="260">
        <f t="shared" si="6"/>
        <v>0.145903</v>
      </c>
      <c r="P63" s="260">
        <f t="shared" si="6"/>
        <v>0</v>
      </c>
      <c r="Q63" s="260">
        <f t="shared" si="6"/>
        <v>0.145903</v>
      </c>
      <c r="R63" s="260">
        <f t="shared" si="6"/>
        <v>0</v>
      </c>
      <c r="S63" s="260">
        <f t="shared" si="6"/>
        <v>0</v>
      </c>
      <c r="T63" s="390">
        <v>0</v>
      </c>
      <c r="U63" s="260">
        <v>0</v>
      </c>
      <c r="V63" s="260">
        <v>0</v>
      </c>
      <c r="W63" s="260">
        <v>0</v>
      </c>
      <c r="X63" s="260">
        <v>0</v>
      </c>
      <c r="Y63" s="412"/>
      <c r="Z63" s="412"/>
      <c r="AA63" s="412"/>
      <c r="AB63" s="412"/>
      <c r="AC63" s="412"/>
      <c r="AD63" s="412"/>
      <c r="AE63" s="412"/>
      <c r="AF63" s="412"/>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row>
    <row r="64" spans="1:66" s="428" customFormat="1" ht="189">
      <c r="A64" s="317" t="s">
        <v>226</v>
      </c>
      <c r="B64" s="399" t="s">
        <v>434</v>
      </c>
      <c r="C64" s="397" t="s">
        <v>1</v>
      </c>
      <c r="D64" s="392" t="s">
        <v>567</v>
      </c>
      <c r="E64" s="260">
        <v>0</v>
      </c>
      <c r="F64" s="260">
        <v>0</v>
      </c>
      <c r="G64" s="260">
        <v>0</v>
      </c>
      <c r="H64" s="260">
        <v>0</v>
      </c>
      <c r="I64" s="260">
        <v>0</v>
      </c>
      <c r="J64" s="260">
        <v>12.59985101</v>
      </c>
      <c r="K64" s="260">
        <v>0</v>
      </c>
      <c r="L64" s="260">
        <v>12.59985101</v>
      </c>
      <c r="M64" s="260">
        <v>0</v>
      </c>
      <c r="N64" s="260">
        <v>0</v>
      </c>
      <c r="O64" s="260">
        <f t="shared" si="6"/>
        <v>12.59985101</v>
      </c>
      <c r="P64" s="260">
        <f t="shared" si="6"/>
        <v>0</v>
      </c>
      <c r="Q64" s="260">
        <f t="shared" si="6"/>
        <v>12.59985101</v>
      </c>
      <c r="R64" s="260">
        <f t="shared" si="6"/>
        <v>0</v>
      </c>
      <c r="S64" s="260">
        <f t="shared" si="6"/>
        <v>0</v>
      </c>
      <c r="T64" s="390">
        <v>0</v>
      </c>
      <c r="U64" s="260">
        <v>0</v>
      </c>
      <c r="V64" s="260">
        <v>0</v>
      </c>
      <c r="W64" s="260">
        <v>0</v>
      </c>
      <c r="X64" s="260">
        <v>0</v>
      </c>
      <c r="Y64" s="412"/>
      <c r="Z64" s="412"/>
      <c r="AA64" s="412"/>
      <c r="AB64" s="412"/>
      <c r="AC64" s="412"/>
      <c r="AD64" s="412"/>
      <c r="AE64" s="412"/>
      <c r="AF64" s="412"/>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row>
    <row r="65" spans="1:66" s="428" customFormat="1" ht="110.25">
      <c r="A65" s="317" t="s">
        <v>226</v>
      </c>
      <c r="B65" s="399" t="s">
        <v>198</v>
      </c>
      <c r="C65" s="397" t="s">
        <v>1</v>
      </c>
      <c r="D65" s="392" t="s">
        <v>568</v>
      </c>
      <c r="E65" s="260">
        <v>0</v>
      </c>
      <c r="F65" s="260">
        <v>0</v>
      </c>
      <c r="G65" s="260">
        <v>0</v>
      </c>
      <c r="H65" s="260">
        <v>0</v>
      </c>
      <c r="I65" s="260">
        <v>0</v>
      </c>
      <c r="J65" s="260">
        <v>5.0062450000000001E-2</v>
      </c>
      <c r="K65" s="260">
        <v>5.0062450000000001E-2</v>
      </c>
      <c r="L65" s="260">
        <v>0</v>
      </c>
      <c r="M65" s="260">
        <v>0</v>
      </c>
      <c r="N65" s="260">
        <v>0</v>
      </c>
      <c r="O65" s="260">
        <f t="shared" si="6"/>
        <v>5.0062450000000001E-2</v>
      </c>
      <c r="P65" s="260">
        <f t="shared" si="6"/>
        <v>5.0062450000000001E-2</v>
      </c>
      <c r="Q65" s="260">
        <f t="shared" si="6"/>
        <v>0</v>
      </c>
      <c r="R65" s="260">
        <f t="shared" si="6"/>
        <v>0</v>
      </c>
      <c r="S65" s="260">
        <f t="shared" si="6"/>
        <v>0</v>
      </c>
      <c r="T65" s="390">
        <v>0</v>
      </c>
      <c r="U65" s="260">
        <v>0</v>
      </c>
      <c r="V65" s="260">
        <v>0</v>
      </c>
      <c r="W65" s="260">
        <v>0</v>
      </c>
      <c r="X65" s="260">
        <v>0</v>
      </c>
      <c r="Y65" s="412"/>
      <c r="Z65" s="412"/>
      <c r="AA65" s="412"/>
      <c r="AB65" s="412"/>
      <c r="AC65" s="412"/>
      <c r="AD65" s="412"/>
      <c r="AE65" s="412"/>
      <c r="AF65" s="412"/>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row>
    <row r="66" spans="1:66" s="428" customFormat="1" ht="31.5">
      <c r="A66" s="290" t="s">
        <v>228</v>
      </c>
      <c r="B66" s="380" t="s">
        <v>229</v>
      </c>
      <c r="C66" s="293" t="s">
        <v>420</v>
      </c>
      <c r="D66" s="381" t="s">
        <v>550</v>
      </c>
      <c r="E66" s="295">
        <f t="shared" ref="E66:N66" si="19">E67+E68</f>
        <v>0</v>
      </c>
      <c r="F66" s="295">
        <f t="shared" si="19"/>
        <v>0</v>
      </c>
      <c r="G66" s="295">
        <f t="shared" si="19"/>
        <v>0</v>
      </c>
      <c r="H66" s="295">
        <f t="shared" si="19"/>
        <v>0</v>
      </c>
      <c r="I66" s="295">
        <f t="shared" si="19"/>
        <v>0</v>
      </c>
      <c r="J66" s="295">
        <f t="shared" si="19"/>
        <v>0</v>
      </c>
      <c r="K66" s="295">
        <f t="shared" si="19"/>
        <v>0</v>
      </c>
      <c r="L66" s="295">
        <f t="shared" si="19"/>
        <v>0</v>
      </c>
      <c r="M66" s="295">
        <f t="shared" si="19"/>
        <v>0</v>
      </c>
      <c r="N66" s="295">
        <f t="shared" si="19"/>
        <v>0</v>
      </c>
      <c r="O66" s="295">
        <f t="shared" si="6"/>
        <v>0</v>
      </c>
      <c r="P66" s="295">
        <f t="shared" si="6"/>
        <v>0</v>
      </c>
      <c r="Q66" s="295">
        <f t="shared" si="6"/>
        <v>0</v>
      </c>
      <c r="R66" s="295">
        <f t="shared" si="6"/>
        <v>0</v>
      </c>
      <c r="S66" s="295">
        <f t="shared" si="6"/>
        <v>0</v>
      </c>
      <c r="T66" s="387">
        <f t="shared" ref="T66:X66" si="20">T67+T68</f>
        <v>0</v>
      </c>
      <c r="U66" s="295">
        <f t="shared" si="20"/>
        <v>0</v>
      </c>
      <c r="V66" s="295">
        <f t="shared" si="20"/>
        <v>0</v>
      </c>
      <c r="W66" s="295">
        <f t="shared" si="20"/>
        <v>0</v>
      </c>
      <c r="X66" s="295">
        <f t="shared" si="20"/>
        <v>0</v>
      </c>
      <c r="Y66" s="412"/>
      <c r="Z66" s="412"/>
      <c r="AA66" s="412"/>
      <c r="AB66" s="412"/>
      <c r="AC66" s="412"/>
      <c r="AD66" s="412"/>
      <c r="AE66" s="412"/>
      <c r="AF66" s="412"/>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row>
    <row r="67" spans="1:66" s="428" customFormat="1" ht="113.25" customHeight="1">
      <c r="A67" s="290" t="s">
        <v>230</v>
      </c>
      <c r="B67" s="380" t="s">
        <v>231</v>
      </c>
      <c r="C67" s="290" t="s">
        <v>420</v>
      </c>
      <c r="D67" s="381" t="s">
        <v>550</v>
      </c>
      <c r="E67" s="290">
        <v>0</v>
      </c>
      <c r="F67" s="290">
        <v>0</v>
      </c>
      <c r="G67" s="290">
        <v>0</v>
      </c>
      <c r="H67" s="290">
        <v>0</v>
      </c>
      <c r="I67" s="290">
        <v>0</v>
      </c>
      <c r="J67" s="290">
        <v>0</v>
      </c>
      <c r="K67" s="290">
        <v>0</v>
      </c>
      <c r="L67" s="290">
        <v>0</v>
      </c>
      <c r="M67" s="290">
        <v>0</v>
      </c>
      <c r="N67" s="290">
        <v>0</v>
      </c>
      <c r="O67" s="290">
        <f t="shared" si="6"/>
        <v>0</v>
      </c>
      <c r="P67" s="290">
        <f t="shared" si="6"/>
        <v>0</v>
      </c>
      <c r="Q67" s="290">
        <f t="shared" si="6"/>
        <v>0</v>
      </c>
      <c r="R67" s="290">
        <f t="shared" si="6"/>
        <v>0</v>
      </c>
      <c r="S67" s="290">
        <f t="shared" si="6"/>
        <v>0</v>
      </c>
      <c r="T67" s="384">
        <v>0</v>
      </c>
      <c r="U67" s="290">
        <v>0</v>
      </c>
      <c r="V67" s="290">
        <v>0</v>
      </c>
      <c r="W67" s="290">
        <v>0</v>
      </c>
      <c r="X67" s="290">
        <v>0</v>
      </c>
      <c r="Y67" s="412"/>
      <c r="Z67" s="412"/>
      <c r="AA67" s="412"/>
      <c r="AB67" s="412"/>
      <c r="AC67" s="412"/>
      <c r="AD67" s="412"/>
      <c r="AE67" s="412"/>
      <c r="AF67" s="412"/>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row>
    <row r="68" spans="1:66" s="428" customFormat="1" ht="47.25">
      <c r="A68" s="290" t="s">
        <v>232</v>
      </c>
      <c r="B68" s="380" t="s">
        <v>233</v>
      </c>
      <c r="C68" s="290" t="s">
        <v>420</v>
      </c>
      <c r="D68" s="381" t="s">
        <v>550</v>
      </c>
      <c r="E68" s="290">
        <v>0</v>
      </c>
      <c r="F68" s="290">
        <v>0</v>
      </c>
      <c r="G68" s="290">
        <v>0</v>
      </c>
      <c r="H68" s="290">
        <v>0</v>
      </c>
      <c r="I68" s="290">
        <v>0</v>
      </c>
      <c r="J68" s="290">
        <v>0</v>
      </c>
      <c r="K68" s="290">
        <v>0</v>
      </c>
      <c r="L68" s="290">
        <v>0</v>
      </c>
      <c r="M68" s="290">
        <v>0</v>
      </c>
      <c r="N68" s="290">
        <v>0</v>
      </c>
      <c r="O68" s="290">
        <f t="shared" si="6"/>
        <v>0</v>
      </c>
      <c r="P68" s="290">
        <f t="shared" si="6"/>
        <v>0</v>
      </c>
      <c r="Q68" s="290">
        <f t="shared" si="6"/>
        <v>0</v>
      </c>
      <c r="R68" s="290">
        <f t="shared" si="6"/>
        <v>0</v>
      </c>
      <c r="S68" s="290">
        <f t="shared" si="6"/>
        <v>0</v>
      </c>
      <c r="T68" s="384">
        <v>0</v>
      </c>
      <c r="U68" s="290">
        <v>0</v>
      </c>
      <c r="V68" s="290">
        <v>0</v>
      </c>
      <c r="W68" s="290">
        <v>0</v>
      </c>
      <c r="X68" s="290">
        <v>0</v>
      </c>
      <c r="Y68" s="412"/>
      <c r="Z68" s="412"/>
      <c r="AA68" s="412"/>
      <c r="AB68" s="412"/>
      <c r="AC68" s="412"/>
      <c r="AD68" s="412"/>
      <c r="AE68" s="412"/>
      <c r="AF68" s="412"/>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row>
    <row r="69" spans="1:66" s="428" customFormat="1" ht="47.25">
      <c r="A69" s="290" t="s">
        <v>234</v>
      </c>
      <c r="B69" s="380" t="s">
        <v>235</v>
      </c>
      <c r="C69" s="293" t="s">
        <v>420</v>
      </c>
      <c r="D69" s="381" t="s">
        <v>550</v>
      </c>
      <c r="E69" s="295">
        <f t="shared" ref="E69:N69" si="21">E70+E74</f>
        <v>0</v>
      </c>
      <c r="F69" s="295">
        <f t="shared" si="21"/>
        <v>0</v>
      </c>
      <c r="G69" s="295">
        <f t="shared" si="21"/>
        <v>0</v>
      </c>
      <c r="H69" s="295">
        <f t="shared" si="21"/>
        <v>0</v>
      </c>
      <c r="I69" s="295">
        <f t="shared" si="21"/>
        <v>0</v>
      </c>
      <c r="J69" s="295">
        <f t="shared" si="21"/>
        <v>0</v>
      </c>
      <c r="K69" s="295">
        <f t="shared" si="21"/>
        <v>0</v>
      </c>
      <c r="L69" s="295">
        <f t="shared" si="21"/>
        <v>0</v>
      </c>
      <c r="M69" s="295">
        <f t="shared" si="21"/>
        <v>0</v>
      </c>
      <c r="N69" s="295">
        <f t="shared" si="21"/>
        <v>0</v>
      </c>
      <c r="O69" s="295">
        <f t="shared" si="6"/>
        <v>0</v>
      </c>
      <c r="P69" s="295">
        <f t="shared" si="6"/>
        <v>0</v>
      </c>
      <c r="Q69" s="295">
        <f t="shared" si="6"/>
        <v>0</v>
      </c>
      <c r="R69" s="295">
        <f t="shared" si="6"/>
        <v>0</v>
      </c>
      <c r="S69" s="295">
        <f t="shared" si="6"/>
        <v>0</v>
      </c>
      <c r="T69" s="387">
        <f t="shared" ref="T69:X69" si="22">T70+T74</f>
        <v>0</v>
      </c>
      <c r="U69" s="295">
        <f t="shared" si="22"/>
        <v>0</v>
      </c>
      <c r="V69" s="295">
        <f t="shared" si="22"/>
        <v>0</v>
      </c>
      <c r="W69" s="295">
        <f t="shared" si="22"/>
        <v>0</v>
      </c>
      <c r="X69" s="295">
        <f t="shared" si="22"/>
        <v>0</v>
      </c>
      <c r="Y69" s="412"/>
      <c r="Z69" s="412"/>
      <c r="AA69" s="412"/>
      <c r="AB69" s="412"/>
      <c r="AC69" s="412"/>
      <c r="AD69" s="412"/>
      <c r="AE69" s="412"/>
      <c r="AF69" s="412"/>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row>
    <row r="70" spans="1:66" s="428" customFormat="1" ht="31.5">
      <c r="A70" s="290" t="s">
        <v>236</v>
      </c>
      <c r="B70" s="380" t="s">
        <v>237</v>
      </c>
      <c r="C70" s="290" t="s">
        <v>420</v>
      </c>
      <c r="D70" s="381" t="s">
        <v>550</v>
      </c>
      <c r="E70" s="290">
        <f t="shared" ref="E70:N70" si="23">E71+E72+E73</f>
        <v>0</v>
      </c>
      <c r="F70" s="290">
        <f t="shared" si="23"/>
        <v>0</v>
      </c>
      <c r="G70" s="290">
        <f t="shared" si="23"/>
        <v>0</v>
      </c>
      <c r="H70" s="290">
        <f t="shared" si="23"/>
        <v>0</v>
      </c>
      <c r="I70" s="290">
        <f t="shared" si="23"/>
        <v>0</v>
      </c>
      <c r="J70" s="290">
        <f t="shared" si="23"/>
        <v>0</v>
      </c>
      <c r="K70" s="290">
        <f t="shared" si="23"/>
        <v>0</v>
      </c>
      <c r="L70" s="290">
        <f t="shared" si="23"/>
        <v>0</v>
      </c>
      <c r="M70" s="290">
        <f t="shared" si="23"/>
        <v>0</v>
      </c>
      <c r="N70" s="290">
        <f t="shared" si="23"/>
        <v>0</v>
      </c>
      <c r="O70" s="290">
        <f t="shared" ref="O70:S120" si="24">J70-E70</f>
        <v>0</v>
      </c>
      <c r="P70" s="290">
        <f t="shared" si="24"/>
        <v>0</v>
      </c>
      <c r="Q70" s="290">
        <f t="shared" si="24"/>
        <v>0</v>
      </c>
      <c r="R70" s="290">
        <f t="shared" si="24"/>
        <v>0</v>
      </c>
      <c r="S70" s="290">
        <f t="shared" si="24"/>
        <v>0</v>
      </c>
      <c r="T70" s="384">
        <f t="shared" ref="T70:X70" si="25">T71+T72+T73</f>
        <v>0</v>
      </c>
      <c r="U70" s="290">
        <f t="shared" si="25"/>
        <v>0</v>
      </c>
      <c r="V70" s="290">
        <f t="shared" si="25"/>
        <v>0</v>
      </c>
      <c r="W70" s="290">
        <f t="shared" si="25"/>
        <v>0</v>
      </c>
      <c r="X70" s="290">
        <f t="shared" si="25"/>
        <v>0</v>
      </c>
      <c r="Y70" s="412"/>
      <c r="Z70" s="412"/>
      <c r="AA70" s="412"/>
      <c r="AB70" s="412"/>
      <c r="AC70" s="412"/>
      <c r="AD70" s="412"/>
      <c r="AE70" s="412"/>
      <c r="AF70" s="412"/>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row>
    <row r="71" spans="1:66" s="428" customFormat="1" ht="94.5">
      <c r="A71" s="290" t="s">
        <v>236</v>
      </c>
      <c r="B71" s="380" t="s">
        <v>238</v>
      </c>
      <c r="C71" s="290" t="s">
        <v>420</v>
      </c>
      <c r="D71" s="381" t="s">
        <v>550</v>
      </c>
      <c r="E71" s="290">
        <v>0</v>
      </c>
      <c r="F71" s="290">
        <v>0</v>
      </c>
      <c r="G71" s="290">
        <v>0</v>
      </c>
      <c r="H71" s="290">
        <v>0</v>
      </c>
      <c r="I71" s="290">
        <v>0</v>
      </c>
      <c r="J71" s="290">
        <v>0</v>
      </c>
      <c r="K71" s="290">
        <v>0</v>
      </c>
      <c r="L71" s="290">
        <v>0</v>
      </c>
      <c r="M71" s="290">
        <v>0</v>
      </c>
      <c r="N71" s="290">
        <v>0</v>
      </c>
      <c r="O71" s="290">
        <f t="shared" si="24"/>
        <v>0</v>
      </c>
      <c r="P71" s="290">
        <f t="shared" si="24"/>
        <v>0</v>
      </c>
      <c r="Q71" s="290">
        <f t="shared" si="24"/>
        <v>0</v>
      </c>
      <c r="R71" s="290">
        <f t="shared" si="24"/>
        <v>0</v>
      </c>
      <c r="S71" s="290">
        <f t="shared" si="24"/>
        <v>0</v>
      </c>
      <c r="T71" s="384">
        <v>0</v>
      </c>
      <c r="U71" s="290">
        <v>0</v>
      </c>
      <c r="V71" s="290">
        <v>0</v>
      </c>
      <c r="W71" s="290">
        <v>0</v>
      </c>
      <c r="X71" s="290">
        <v>0</v>
      </c>
      <c r="Y71" s="412"/>
      <c r="Z71" s="412"/>
      <c r="AA71" s="412"/>
      <c r="AB71" s="412"/>
      <c r="AC71" s="412"/>
      <c r="AD71" s="412"/>
      <c r="AE71" s="412"/>
      <c r="AF71" s="412"/>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row>
    <row r="72" spans="1:66" s="428" customFormat="1" ht="78.75">
      <c r="A72" s="290" t="s">
        <v>236</v>
      </c>
      <c r="B72" s="380" t="s">
        <v>239</v>
      </c>
      <c r="C72" s="290" t="s">
        <v>420</v>
      </c>
      <c r="D72" s="381" t="s">
        <v>550</v>
      </c>
      <c r="E72" s="290">
        <v>0</v>
      </c>
      <c r="F72" s="290">
        <v>0</v>
      </c>
      <c r="G72" s="290">
        <v>0</v>
      </c>
      <c r="H72" s="290">
        <v>0</v>
      </c>
      <c r="I72" s="290">
        <v>0</v>
      </c>
      <c r="J72" s="290">
        <v>0</v>
      </c>
      <c r="K72" s="290">
        <v>0</v>
      </c>
      <c r="L72" s="290">
        <v>0</v>
      </c>
      <c r="M72" s="290">
        <v>0</v>
      </c>
      <c r="N72" s="290">
        <v>0</v>
      </c>
      <c r="O72" s="290">
        <f t="shared" si="24"/>
        <v>0</v>
      </c>
      <c r="P72" s="290">
        <f t="shared" si="24"/>
        <v>0</v>
      </c>
      <c r="Q72" s="290">
        <f t="shared" si="24"/>
        <v>0</v>
      </c>
      <c r="R72" s="290">
        <f t="shared" si="24"/>
        <v>0</v>
      </c>
      <c r="S72" s="290">
        <f t="shared" si="24"/>
        <v>0</v>
      </c>
      <c r="T72" s="384">
        <v>0</v>
      </c>
      <c r="U72" s="290">
        <v>0</v>
      </c>
      <c r="V72" s="290">
        <v>0</v>
      </c>
      <c r="W72" s="290">
        <v>0</v>
      </c>
      <c r="X72" s="290">
        <v>0</v>
      </c>
      <c r="Y72" s="412"/>
      <c r="Z72" s="412"/>
      <c r="AA72" s="412"/>
      <c r="AB72" s="412"/>
      <c r="AC72" s="412"/>
      <c r="AD72" s="412"/>
      <c r="AE72" s="412"/>
      <c r="AF72" s="412"/>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row>
    <row r="73" spans="1:66" s="428" customFormat="1" ht="94.5">
      <c r="A73" s="290" t="s">
        <v>236</v>
      </c>
      <c r="B73" s="380" t="s">
        <v>240</v>
      </c>
      <c r="C73" s="290" t="s">
        <v>420</v>
      </c>
      <c r="D73" s="381" t="s">
        <v>550</v>
      </c>
      <c r="E73" s="290">
        <v>0</v>
      </c>
      <c r="F73" s="290">
        <v>0</v>
      </c>
      <c r="G73" s="290">
        <v>0</v>
      </c>
      <c r="H73" s="290">
        <v>0</v>
      </c>
      <c r="I73" s="290">
        <v>0</v>
      </c>
      <c r="J73" s="290">
        <v>0</v>
      </c>
      <c r="K73" s="290">
        <v>0</v>
      </c>
      <c r="L73" s="290">
        <v>0</v>
      </c>
      <c r="M73" s="290">
        <v>0</v>
      </c>
      <c r="N73" s="290">
        <v>0</v>
      </c>
      <c r="O73" s="290">
        <f t="shared" si="24"/>
        <v>0</v>
      </c>
      <c r="P73" s="290">
        <f t="shared" si="24"/>
        <v>0</v>
      </c>
      <c r="Q73" s="290">
        <f t="shared" si="24"/>
        <v>0</v>
      </c>
      <c r="R73" s="290">
        <f t="shared" si="24"/>
        <v>0</v>
      </c>
      <c r="S73" s="290">
        <f t="shared" si="24"/>
        <v>0</v>
      </c>
      <c r="T73" s="384">
        <v>0</v>
      </c>
      <c r="U73" s="290">
        <v>0</v>
      </c>
      <c r="V73" s="290">
        <v>0</v>
      </c>
      <c r="W73" s="290">
        <v>0</v>
      </c>
      <c r="X73" s="290">
        <v>0</v>
      </c>
      <c r="Y73" s="412"/>
      <c r="Z73" s="412"/>
      <c r="AA73" s="412"/>
      <c r="AB73" s="412"/>
      <c r="AC73" s="412"/>
      <c r="AD73" s="412"/>
      <c r="AE73" s="412"/>
      <c r="AF73" s="412"/>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row>
    <row r="74" spans="1:66" s="428" customFormat="1" ht="31.5">
      <c r="A74" s="290" t="s">
        <v>243</v>
      </c>
      <c r="B74" s="380" t="s">
        <v>237</v>
      </c>
      <c r="C74" s="290" t="s">
        <v>420</v>
      </c>
      <c r="D74" s="381" t="s">
        <v>550</v>
      </c>
      <c r="E74" s="290">
        <f t="shared" ref="E74:N74" si="26">E75+E76+E77</f>
        <v>0</v>
      </c>
      <c r="F74" s="290">
        <f t="shared" si="26"/>
        <v>0</v>
      </c>
      <c r="G74" s="290">
        <f t="shared" si="26"/>
        <v>0</v>
      </c>
      <c r="H74" s="290">
        <f t="shared" si="26"/>
        <v>0</v>
      </c>
      <c r="I74" s="290">
        <f t="shared" si="26"/>
        <v>0</v>
      </c>
      <c r="J74" s="290">
        <f t="shared" si="26"/>
        <v>0</v>
      </c>
      <c r="K74" s="290">
        <f t="shared" si="26"/>
        <v>0</v>
      </c>
      <c r="L74" s="290">
        <f t="shared" si="26"/>
        <v>0</v>
      </c>
      <c r="M74" s="290">
        <f t="shared" si="26"/>
        <v>0</v>
      </c>
      <c r="N74" s="290">
        <f t="shared" si="26"/>
        <v>0</v>
      </c>
      <c r="O74" s="290">
        <f t="shared" si="24"/>
        <v>0</v>
      </c>
      <c r="P74" s="290">
        <f t="shared" si="24"/>
        <v>0</v>
      </c>
      <c r="Q74" s="290">
        <f t="shared" si="24"/>
        <v>0</v>
      </c>
      <c r="R74" s="290">
        <f t="shared" si="24"/>
        <v>0</v>
      </c>
      <c r="S74" s="290">
        <f t="shared" si="24"/>
        <v>0</v>
      </c>
      <c r="T74" s="384">
        <f t="shared" ref="T74:X74" si="27">T75+T76+T77</f>
        <v>0</v>
      </c>
      <c r="U74" s="290">
        <f t="shared" si="27"/>
        <v>0</v>
      </c>
      <c r="V74" s="290">
        <f t="shared" si="27"/>
        <v>0</v>
      </c>
      <c r="W74" s="290">
        <f t="shared" si="27"/>
        <v>0</v>
      </c>
      <c r="X74" s="290">
        <f t="shared" si="27"/>
        <v>0</v>
      </c>
      <c r="Y74" s="412"/>
      <c r="Z74" s="412"/>
      <c r="AA74" s="412"/>
      <c r="AB74" s="412"/>
      <c r="AC74" s="412"/>
      <c r="AD74" s="412"/>
      <c r="AE74" s="412"/>
      <c r="AF74" s="412"/>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row>
    <row r="75" spans="1:66" s="428" customFormat="1" ht="94.5">
      <c r="A75" s="290" t="s">
        <v>243</v>
      </c>
      <c r="B75" s="380" t="s">
        <v>238</v>
      </c>
      <c r="C75" s="290" t="s">
        <v>420</v>
      </c>
      <c r="D75" s="381" t="s">
        <v>550</v>
      </c>
      <c r="E75" s="290">
        <v>0</v>
      </c>
      <c r="F75" s="290">
        <v>0</v>
      </c>
      <c r="G75" s="290">
        <v>0</v>
      </c>
      <c r="H75" s="290">
        <v>0</v>
      </c>
      <c r="I75" s="290">
        <v>0</v>
      </c>
      <c r="J75" s="290">
        <v>0</v>
      </c>
      <c r="K75" s="290">
        <v>0</v>
      </c>
      <c r="L75" s="290">
        <v>0</v>
      </c>
      <c r="M75" s="290">
        <v>0</v>
      </c>
      <c r="N75" s="290">
        <v>0</v>
      </c>
      <c r="O75" s="290">
        <f t="shared" si="24"/>
        <v>0</v>
      </c>
      <c r="P75" s="290">
        <f t="shared" si="24"/>
        <v>0</v>
      </c>
      <c r="Q75" s="290">
        <f t="shared" si="24"/>
        <v>0</v>
      </c>
      <c r="R75" s="290">
        <f t="shared" si="24"/>
        <v>0</v>
      </c>
      <c r="S75" s="290">
        <f t="shared" si="24"/>
        <v>0</v>
      </c>
      <c r="T75" s="384">
        <v>0</v>
      </c>
      <c r="U75" s="290">
        <v>0</v>
      </c>
      <c r="V75" s="290">
        <v>0</v>
      </c>
      <c r="W75" s="290">
        <v>0</v>
      </c>
      <c r="X75" s="290">
        <v>0</v>
      </c>
      <c r="Y75" s="412"/>
      <c r="Z75" s="412"/>
      <c r="AA75" s="412"/>
      <c r="AB75" s="412"/>
      <c r="AC75" s="412"/>
      <c r="AD75" s="412"/>
      <c r="AE75" s="412"/>
      <c r="AF75" s="412"/>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row>
    <row r="76" spans="1:66" s="428" customFormat="1" ht="78.75">
      <c r="A76" s="290" t="s">
        <v>243</v>
      </c>
      <c r="B76" s="380" t="s">
        <v>239</v>
      </c>
      <c r="C76" s="290" t="s">
        <v>420</v>
      </c>
      <c r="D76" s="381" t="s">
        <v>550</v>
      </c>
      <c r="E76" s="290">
        <v>0</v>
      </c>
      <c r="F76" s="290">
        <v>0</v>
      </c>
      <c r="G76" s="290">
        <v>0</v>
      </c>
      <c r="H76" s="290">
        <v>0</v>
      </c>
      <c r="I76" s="290">
        <v>0</v>
      </c>
      <c r="J76" s="290">
        <v>0</v>
      </c>
      <c r="K76" s="290">
        <v>0</v>
      </c>
      <c r="L76" s="290">
        <v>0</v>
      </c>
      <c r="M76" s="290">
        <v>0</v>
      </c>
      <c r="N76" s="290">
        <v>0</v>
      </c>
      <c r="O76" s="290">
        <f t="shared" si="24"/>
        <v>0</v>
      </c>
      <c r="P76" s="290">
        <f t="shared" si="24"/>
        <v>0</v>
      </c>
      <c r="Q76" s="290">
        <f t="shared" si="24"/>
        <v>0</v>
      </c>
      <c r="R76" s="290">
        <f t="shared" si="24"/>
        <v>0</v>
      </c>
      <c r="S76" s="290">
        <f t="shared" si="24"/>
        <v>0</v>
      </c>
      <c r="T76" s="384">
        <v>0</v>
      </c>
      <c r="U76" s="290">
        <v>0</v>
      </c>
      <c r="V76" s="290">
        <v>0</v>
      </c>
      <c r="W76" s="290">
        <v>0</v>
      </c>
      <c r="X76" s="290">
        <v>0</v>
      </c>
      <c r="Y76" s="412"/>
      <c r="Z76" s="412"/>
      <c r="AA76" s="412"/>
      <c r="AB76" s="412"/>
      <c r="AC76" s="412"/>
      <c r="AD76" s="412"/>
      <c r="AE76" s="412"/>
      <c r="AF76" s="412"/>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row>
    <row r="77" spans="1:66" s="428" customFormat="1" ht="94.5">
      <c r="A77" s="290" t="s">
        <v>243</v>
      </c>
      <c r="B77" s="380" t="s">
        <v>244</v>
      </c>
      <c r="C77" s="290" t="s">
        <v>420</v>
      </c>
      <c r="D77" s="381" t="s">
        <v>550</v>
      </c>
      <c r="E77" s="290">
        <v>0</v>
      </c>
      <c r="F77" s="290">
        <v>0</v>
      </c>
      <c r="G77" s="290">
        <v>0</v>
      </c>
      <c r="H77" s="290">
        <v>0</v>
      </c>
      <c r="I77" s="290">
        <v>0</v>
      </c>
      <c r="J77" s="290">
        <v>0</v>
      </c>
      <c r="K77" s="290">
        <v>0</v>
      </c>
      <c r="L77" s="290">
        <v>0</v>
      </c>
      <c r="M77" s="290">
        <v>0</v>
      </c>
      <c r="N77" s="290">
        <v>0</v>
      </c>
      <c r="O77" s="290">
        <f t="shared" si="24"/>
        <v>0</v>
      </c>
      <c r="P77" s="290">
        <f t="shared" si="24"/>
        <v>0</v>
      </c>
      <c r="Q77" s="290">
        <f t="shared" si="24"/>
        <v>0</v>
      </c>
      <c r="R77" s="290">
        <f t="shared" si="24"/>
        <v>0</v>
      </c>
      <c r="S77" s="290">
        <f t="shared" si="24"/>
        <v>0</v>
      </c>
      <c r="T77" s="384">
        <v>0</v>
      </c>
      <c r="U77" s="290">
        <v>0</v>
      </c>
      <c r="V77" s="290">
        <v>0</v>
      </c>
      <c r="W77" s="290">
        <v>0</v>
      </c>
      <c r="X77" s="290">
        <v>0</v>
      </c>
      <c r="Y77" s="412"/>
      <c r="Z77" s="412"/>
      <c r="AA77" s="412"/>
      <c r="AB77" s="412"/>
      <c r="AC77" s="412"/>
      <c r="AD77" s="412"/>
      <c r="AE77" s="412"/>
      <c r="AF77" s="412"/>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row>
    <row r="78" spans="1:66" s="428" customFormat="1" ht="78.75">
      <c r="A78" s="290" t="s">
        <v>245</v>
      </c>
      <c r="B78" s="380" t="s">
        <v>246</v>
      </c>
      <c r="C78" s="293" t="s">
        <v>420</v>
      </c>
      <c r="D78" s="381" t="s">
        <v>550</v>
      </c>
      <c r="E78" s="295">
        <f t="shared" ref="E78:N78" si="28">E79+E80</f>
        <v>0</v>
      </c>
      <c r="F78" s="295">
        <f t="shared" si="28"/>
        <v>0</v>
      </c>
      <c r="G78" s="295">
        <f t="shared" si="28"/>
        <v>0</v>
      </c>
      <c r="H78" s="295">
        <f t="shared" si="28"/>
        <v>0</v>
      </c>
      <c r="I78" s="295">
        <f t="shared" si="28"/>
        <v>0</v>
      </c>
      <c r="J78" s="295">
        <f t="shared" si="28"/>
        <v>0</v>
      </c>
      <c r="K78" s="295">
        <f t="shared" si="28"/>
        <v>0</v>
      </c>
      <c r="L78" s="295">
        <f t="shared" si="28"/>
        <v>0</v>
      </c>
      <c r="M78" s="295">
        <f t="shared" si="28"/>
        <v>0</v>
      </c>
      <c r="N78" s="295">
        <f t="shared" si="28"/>
        <v>0</v>
      </c>
      <c r="O78" s="295">
        <f t="shared" si="24"/>
        <v>0</v>
      </c>
      <c r="P78" s="295">
        <f t="shared" si="24"/>
        <v>0</v>
      </c>
      <c r="Q78" s="295">
        <f t="shared" si="24"/>
        <v>0</v>
      </c>
      <c r="R78" s="295">
        <f t="shared" si="24"/>
        <v>0</v>
      </c>
      <c r="S78" s="295">
        <f t="shared" si="24"/>
        <v>0</v>
      </c>
      <c r="T78" s="387">
        <f t="shared" ref="T78:X78" si="29">T79+T80</f>
        <v>0</v>
      </c>
      <c r="U78" s="295">
        <f t="shared" si="29"/>
        <v>0</v>
      </c>
      <c r="V78" s="295">
        <f t="shared" si="29"/>
        <v>0</v>
      </c>
      <c r="W78" s="295">
        <f t="shared" si="29"/>
        <v>0</v>
      </c>
      <c r="X78" s="295">
        <f t="shared" si="29"/>
        <v>0</v>
      </c>
      <c r="Y78" s="412"/>
      <c r="Z78" s="412"/>
      <c r="AA78" s="412"/>
      <c r="AB78" s="412"/>
      <c r="AC78" s="412"/>
      <c r="AD78" s="412"/>
      <c r="AE78" s="412"/>
      <c r="AF78" s="412"/>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row>
    <row r="79" spans="1:66" s="428" customFormat="1" ht="63">
      <c r="A79" s="290" t="s">
        <v>247</v>
      </c>
      <c r="B79" s="380" t="s">
        <v>248</v>
      </c>
      <c r="C79" s="290" t="s">
        <v>420</v>
      </c>
      <c r="D79" s="381" t="s">
        <v>550</v>
      </c>
      <c r="E79" s="290">
        <v>0</v>
      </c>
      <c r="F79" s="290">
        <v>0</v>
      </c>
      <c r="G79" s="290">
        <v>0</v>
      </c>
      <c r="H79" s="290">
        <v>0</v>
      </c>
      <c r="I79" s="290">
        <v>0</v>
      </c>
      <c r="J79" s="290">
        <v>0</v>
      </c>
      <c r="K79" s="290">
        <v>0</v>
      </c>
      <c r="L79" s="290">
        <v>0</v>
      </c>
      <c r="M79" s="290">
        <v>0</v>
      </c>
      <c r="N79" s="290">
        <v>0</v>
      </c>
      <c r="O79" s="290">
        <f t="shared" si="24"/>
        <v>0</v>
      </c>
      <c r="P79" s="290">
        <f t="shared" si="24"/>
        <v>0</v>
      </c>
      <c r="Q79" s="290">
        <f t="shared" si="24"/>
        <v>0</v>
      </c>
      <c r="R79" s="290">
        <f t="shared" si="24"/>
        <v>0</v>
      </c>
      <c r="S79" s="290">
        <f t="shared" si="24"/>
        <v>0</v>
      </c>
      <c r="T79" s="384">
        <v>0</v>
      </c>
      <c r="U79" s="290">
        <v>0</v>
      </c>
      <c r="V79" s="290">
        <v>0</v>
      </c>
      <c r="W79" s="290">
        <v>0</v>
      </c>
      <c r="X79" s="290">
        <v>0</v>
      </c>
      <c r="Y79" s="412"/>
      <c r="Z79" s="412"/>
      <c r="AA79" s="412"/>
      <c r="AB79" s="412"/>
      <c r="AC79" s="412"/>
      <c r="AD79" s="412"/>
      <c r="AE79" s="412"/>
      <c r="AF79" s="412"/>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row>
    <row r="80" spans="1:66" s="428" customFormat="1" ht="78.75">
      <c r="A80" s="290" t="s">
        <v>249</v>
      </c>
      <c r="B80" s="380" t="s">
        <v>250</v>
      </c>
      <c r="C80" s="290" t="s">
        <v>420</v>
      </c>
      <c r="D80" s="381" t="s">
        <v>550</v>
      </c>
      <c r="E80" s="290">
        <v>0</v>
      </c>
      <c r="F80" s="290">
        <v>0</v>
      </c>
      <c r="G80" s="290">
        <v>0</v>
      </c>
      <c r="H80" s="290">
        <v>0</v>
      </c>
      <c r="I80" s="290">
        <v>0</v>
      </c>
      <c r="J80" s="290">
        <v>0</v>
      </c>
      <c r="K80" s="290">
        <v>0</v>
      </c>
      <c r="L80" s="290">
        <v>0</v>
      </c>
      <c r="M80" s="290">
        <v>0</v>
      </c>
      <c r="N80" s="290">
        <v>0</v>
      </c>
      <c r="O80" s="290">
        <f t="shared" si="24"/>
        <v>0</v>
      </c>
      <c r="P80" s="290">
        <f t="shared" si="24"/>
        <v>0</v>
      </c>
      <c r="Q80" s="290">
        <f t="shared" si="24"/>
        <v>0</v>
      </c>
      <c r="R80" s="290">
        <f t="shared" si="24"/>
        <v>0</v>
      </c>
      <c r="S80" s="290">
        <f t="shared" si="24"/>
        <v>0</v>
      </c>
      <c r="T80" s="384">
        <v>0</v>
      </c>
      <c r="U80" s="290">
        <v>0</v>
      </c>
      <c r="V80" s="290">
        <v>0</v>
      </c>
      <c r="W80" s="290">
        <v>0</v>
      </c>
      <c r="X80" s="290">
        <v>0</v>
      </c>
      <c r="Y80" s="412"/>
      <c r="Z80" s="412"/>
      <c r="AA80" s="412"/>
      <c r="AB80" s="412"/>
      <c r="AC80" s="412"/>
      <c r="AD80" s="412"/>
      <c r="AE80" s="412"/>
      <c r="AF80" s="412"/>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row>
    <row r="81" spans="1:66" s="428" customFormat="1" ht="31.5">
      <c r="A81" s="290" t="s">
        <v>251</v>
      </c>
      <c r="B81" s="380" t="s">
        <v>252</v>
      </c>
      <c r="C81" s="293" t="s">
        <v>420</v>
      </c>
      <c r="D81" s="381" t="s">
        <v>550</v>
      </c>
      <c r="E81" s="295">
        <f t="shared" ref="E81:N81" si="30">E82+E129+E156+E165</f>
        <v>729.07193789423752</v>
      </c>
      <c r="F81" s="295">
        <f t="shared" si="30"/>
        <v>61.619835999999999</v>
      </c>
      <c r="G81" s="295">
        <f t="shared" si="30"/>
        <v>399.91168152066047</v>
      </c>
      <c r="H81" s="295">
        <f t="shared" si="30"/>
        <v>202.39640316395159</v>
      </c>
      <c r="I81" s="295">
        <f t="shared" si="30"/>
        <v>65.144017209625545</v>
      </c>
      <c r="J81" s="295">
        <f t="shared" si="30"/>
        <v>563.97748731000001</v>
      </c>
      <c r="K81" s="295">
        <f t="shared" si="30"/>
        <v>15.67159111</v>
      </c>
      <c r="L81" s="295">
        <f t="shared" si="30"/>
        <v>398.97053828999998</v>
      </c>
      <c r="M81" s="295">
        <f t="shared" si="30"/>
        <v>87.924650700000001</v>
      </c>
      <c r="N81" s="295">
        <f t="shared" si="30"/>
        <v>61.410707209999998</v>
      </c>
      <c r="O81" s="295">
        <f t="shared" si="24"/>
        <v>-165.09445058423751</v>
      </c>
      <c r="P81" s="295">
        <f t="shared" si="24"/>
        <v>-45.948244889999998</v>
      </c>
      <c r="Q81" s="295">
        <f t="shared" si="24"/>
        <v>-0.94114323066048655</v>
      </c>
      <c r="R81" s="295">
        <f t="shared" si="24"/>
        <v>-114.47175246395159</v>
      </c>
      <c r="S81" s="295">
        <f t="shared" si="24"/>
        <v>-3.733309999625547</v>
      </c>
      <c r="T81" s="387">
        <f>T82+T129+T156+T165</f>
        <v>446.79686328999981</v>
      </c>
      <c r="U81" s="295">
        <f>U82+U129+U156+U165</f>
        <v>53.957969980000001</v>
      </c>
      <c r="V81" s="295">
        <f>V82+V129+V156+V165</f>
        <v>110.25233298000001</v>
      </c>
      <c r="W81" s="295">
        <f>W82+W129+W156+W165</f>
        <v>229.05266999999998</v>
      </c>
      <c r="X81" s="295">
        <f>X82+X129+X156+X165</f>
        <v>53.533890330000006</v>
      </c>
      <c r="Y81" s="412"/>
      <c r="Z81" s="412"/>
      <c r="AA81" s="412"/>
      <c r="AB81" s="412"/>
      <c r="AC81" s="412"/>
      <c r="AD81" s="412"/>
      <c r="AE81" s="412"/>
      <c r="AF81" s="412"/>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row>
    <row r="82" spans="1:66" s="428" customFormat="1" ht="63">
      <c r="A82" s="290" t="s">
        <v>253</v>
      </c>
      <c r="B82" s="380" t="s">
        <v>254</v>
      </c>
      <c r="C82" s="293" t="s">
        <v>420</v>
      </c>
      <c r="D82" s="381" t="s">
        <v>550</v>
      </c>
      <c r="E82" s="295">
        <f t="shared" ref="E82:N82" si="31">E83+E128</f>
        <v>699.16426183479496</v>
      </c>
      <c r="F82" s="295">
        <f t="shared" si="31"/>
        <v>60.8</v>
      </c>
      <c r="G82" s="295">
        <f t="shared" si="31"/>
        <v>391.06660902066051</v>
      </c>
      <c r="H82" s="295">
        <f t="shared" si="31"/>
        <v>185.05072435450893</v>
      </c>
      <c r="I82" s="295">
        <f t="shared" si="31"/>
        <v>62.246928459625551</v>
      </c>
      <c r="J82" s="295">
        <f t="shared" si="31"/>
        <v>506.26325628000001</v>
      </c>
      <c r="K82" s="295">
        <f t="shared" si="31"/>
        <v>15.67159111</v>
      </c>
      <c r="L82" s="295">
        <f t="shared" si="31"/>
        <v>345.0888617</v>
      </c>
      <c r="M82" s="295">
        <f t="shared" si="31"/>
        <v>87.424940700000008</v>
      </c>
      <c r="N82" s="295">
        <f t="shared" si="31"/>
        <v>58.077862769999996</v>
      </c>
      <c r="O82" s="295">
        <f t="shared" si="24"/>
        <v>-192.90100555479495</v>
      </c>
      <c r="P82" s="295">
        <f t="shared" si="24"/>
        <v>-45.128408889999996</v>
      </c>
      <c r="Q82" s="295">
        <f t="shared" si="24"/>
        <v>-45.977747320660512</v>
      </c>
      <c r="R82" s="295">
        <f t="shared" si="24"/>
        <v>-97.625783654508922</v>
      </c>
      <c r="S82" s="295">
        <f t="shared" si="24"/>
        <v>-4.1690656896255547</v>
      </c>
      <c r="T82" s="387">
        <f>T83+T128</f>
        <v>392.04226910999984</v>
      </c>
      <c r="U82" s="295">
        <f>U83+U128</f>
        <v>48.712509110000006</v>
      </c>
      <c r="V82" s="295">
        <f>V83+V128</f>
        <v>77.641900000000007</v>
      </c>
      <c r="W82" s="295">
        <f>W83+W128</f>
        <v>216.09538999999998</v>
      </c>
      <c r="X82" s="295">
        <f>X83+X128</f>
        <v>49.592470000000006</v>
      </c>
      <c r="Y82" s="412"/>
      <c r="Z82" s="412"/>
      <c r="AA82" s="412"/>
      <c r="AB82" s="412"/>
      <c r="AC82" s="412"/>
      <c r="AD82" s="412"/>
      <c r="AE82" s="412"/>
      <c r="AF82" s="412"/>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row>
    <row r="83" spans="1:66" s="428" customFormat="1" ht="36.75" customHeight="1">
      <c r="A83" s="290" t="s">
        <v>255</v>
      </c>
      <c r="B83" s="380" t="s">
        <v>256</v>
      </c>
      <c r="C83" s="290" t="s">
        <v>420</v>
      </c>
      <c r="D83" s="381" t="s">
        <v>550</v>
      </c>
      <c r="E83" s="290">
        <f t="shared" ref="E83:I83" si="32">SUM(E84:E120)</f>
        <v>699.16426183479496</v>
      </c>
      <c r="F83" s="290">
        <f t="shared" si="32"/>
        <v>60.8</v>
      </c>
      <c r="G83" s="290">
        <f t="shared" si="32"/>
        <v>391.06660902066051</v>
      </c>
      <c r="H83" s="290">
        <f t="shared" si="32"/>
        <v>185.05072435450893</v>
      </c>
      <c r="I83" s="290">
        <f t="shared" si="32"/>
        <v>62.246928459625551</v>
      </c>
      <c r="J83" s="290">
        <f>SUM(J84:J127)</f>
        <v>506.26325628000001</v>
      </c>
      <c r="K83" s="290">
        <f>SUM(K84:K127)</f>
        <v>15.67159111</v>
      </c>
      <c r="L83" s="290">
        <f>SUM(L84:L127)</f>
        <v>345.0888617</v>
      </c>
      <c r="M83" s="290">
        <f>SUM(M84:M127)</f>
        <v>87.424940700000008</v>
      </c>
      <c r="N83" s="290">
        <f>SUM(N84:N127)</f>
        <v>58.077862769999996</v>
      </c>
      <c r="O83" s="290">
        <f t="shared" si="24"/>
        <v>-192.90100555479495</v>
      </c>
      <c r="P83" s="290">
        <f t="shared" si="24"/>
        <v>-45.128408889999996</v>
      </c>
      <c r="Q83" s="290">
        <f t="shared" si="24"/>
        <v>-45.977747320660512</v>
      </c>
      <c r="R83" s="290">
        <f t="shared" si="24"/>
        <v>-97.625783654508922</v>
      </c>
      <c r="S83" s="290">
        <f t="shared" si="24"/>
        <v>-4.1690656896255547</v>
      </c>
      <c r="T83" s="384">
        <f>SUM(T84:T125)</f>
        <v>392.04226910999984</v>
      </c>
      <c r="U83" s="384">
        <f>SUM(U84:U125)</f>
        <v>48.712509110000006</v>
      </c>
      <c r="V83" s="384">
        <f>SUM(V84:V125)</f>
        <v>77.641900000000007</v>
      </c>
      <c r="W83" s="384">
        <f>SUM(W84:W125)</f>
        <v>216.09538999999998</v>
      </c>
      <c r="X83" s="384">
        <f>SUM(X84:X125)</f>
        <v>49.592470000000006</v>
      </c>
      <c r="Y83" s="412"/>
      <c r="Z83" s="412"/>
      <c r="AA83" s="412"/>
      <c r="AB83" s="412"/>
      <c r="AC83" s="412"/>
      <c r="AD83" s="412"/>
      <c r="AE83" s="412"/>
      <c r="AF83" s="412"/>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row>
    <row r="84" spans="1:66" s="428" customFormat="1">
      <c r="A84" s="317" t="s">
        <v>255</v>
      </c>
      <c r="B84" s="389" t="s">
        <v>22</v>
      </c>
      <c r="C84" s="318" t="s">
        <v>1</v>
      </c>
      <c r="D84" s="318" t="s">
        <v>91</v>
      </c>
      <c r="E84" s="260">
        <v>91</v>
      </c>
      <c r="F84" s="260">
        <v>14</v>
      </c>
      <c r="G84" s="260">
        <v>28.4</v>
      </c>
      <c r="H84" s="260">
        <v>45</v>
      </c>
      <c r="I84" s="260">
        <v>3.6000000000000014</v>
      </c>
      <c r="J84" s="260">
        <v>56.067225110000003</v>
      </c>
      <c r="K84" s="260">
        <v>12.549297109999999</v>
      </c>
      <c r="L84" s="260">
        <v>0</v>
      </c>
      <c r="M84" s="260">
        <v>43.517927999999998</v>
      </c>
      <c r="N84" s="260">
        <v>0</v>
      </c>
      <c r="O84" s="260">
        <f t="shared" si="24"/>
        <v>-34.932774889999997</v>
      </c>
      <c r="P84" s="260">
        <f t="shared" si="24"/>
        <v>-1.4507028900000005</v>
      </c>
      <c r="Q84" s="260">
        <f t="shared" si="24"/>
        <v>-28.4</v>
      </c>
      <c r="R84" s="260">
        <f t="shared" si="24"/>
        <v>-1.4820720000000023</v>
      </c>
      <c r="S84" s="260">
        <f t="shared" si="24"/>
        <v>-3.6000000000000014</v>
      </c>
      <c r="T84" s="390">
        <v>22.156093120000001</v>
      </c>
      <c r="U84" s="260">
        <v>22.156093120000001</v>
      </c>
      <c r="V84" s="260">
        <v>0</v>
      </c>
      <c r="W84" s="260">
        <v>0</v>
      </c>
      <c r="X84" s="260">
        <v>0</v>
      </c>
      <c r="Y84" s="412"/>
      <c r="Z84" s="412"/>
      <c r="AA84" s="412"/>
      <c r="AB84" s="412"/>
      <c r="AC84" s="412"/>
      <c r="AD84" s="412"/>
      <c r="AE84" s="412"/>
      <c r="AF84" s="412"/>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row>
    <row r="85" spans="1:66" s="428" customFormat="1" ht="31.5">
      <c r="A85" s="317" t="s">
        <v>255</v>
      </c>
      <c r="B85" s="389" t="s">
        <v>23</v>
      </c>
      <c r="C85" s="318" t="s">
        <v>4</v>
      </c>
      <c r="D85" s="318" t="s">
        <v>80</v>
      </c>
      <c r="E85" s="260">
        <v>65.157914539914586</v>
      </c>
      <c r="F85" s="260">
        <v>7</v>
      </c>
      <c r="G85" s="260">
        <v>35.700000000000003</v>
      </c>
      <c r="H85" s="260">
        <v>15.3</v>
      </c>
      <c r="I85" s="260">
        <v>7.1579145399145823</v>
      </c>
      <c r="J85" s="260">
        <v>3.6978466799999996</v>
      </c>
      <c r="K85" s="260">
        <v>0</v>
      </c>
      <c r="L85" s="260">
        <v>0</v>
      </c>
      <c r="M85" s="260">
        <v>0.41559305000000002</v>
      </c>
      <c r="N85" s="260">
        <v>3.28225363</v>
      </c>
      <c r="O85" s="260">
        <f t="shared" si="24"/>
        <v>-61.460067859914588</v>
      </c>
      <c r="P85" s="260">
        <f t="shared" si="24"/>
        <v>-7</v>
      </c>
      <c r="Q85" s="260">
        <f t="shared" si="24"/>
        <v>-35.700000000000003</v>
      </c>
      <c r="R85" s="260">
        <f t="shared" si="24"/>
        <v>-14.884406950000001</v>
      </c>
      <c r="S85" s="260">
        <f t="shared" si="24"/>
        <v>-3.8756609099145822</v>
      </c>
      <c r="T85" s="390">
        <v>1.8378800000000002</v>
      </c>
      <c r="U85" s="260">
        <v>0</v>
      </c>
      <c r="V85" s="260">
        <v>0</v>
      </c>
      <c r="W85" s="260">
        <v>0</v>
      </c>
      <c r="X85" s="260">
        <v>1.8378800000000002</v>
      </c>
      <c r="Y85" s="412"/>
      <c r="Z85" s="412"/>
      <c r="AA85" s="412"/>
      <c r="AB85" s="412"/>
      <c r="AC85" s="412"/>
      <c r="AD85" s="412"/>
      <c r="AE85" s="412"/>
      <c r="AF85" s="412"/>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row>
    <row r="86" spans="1:66" s="428" customFormat="1" ht="47.25">
      <c r="A86" s="317" t="s">
        <v>255</v>
      </c>
      <c r="B86" s="389" t="s">
        <v>24</v>
      </c>
      <c r="C86" s="318" t="s">
        <v>4</v>
      </c>
      <c r="D86" s="318" t="s">
        <v>81</v>
      </c>
      <c r="E86" s="260">
        <v>0</v>
      </c>
      <c r="F86" s="260">
        <v>0</v>
      </c>
      <c r="G86" s="260">
        <v>0</v>
      </c>
      <c r="H86" s="260">
        <v>0</v>
      </c>
      <c r="I86" s="260">
        <v>0</v>
      </c>
      <c r="J86" s="260">
        <v>0.69126494999999999</v>
      </c>
      <c r="K86" s="260">
        <v>0</v>
      </c>
      <c r="L86" s="260">
        <v>0</v>
      </c>
      <c r="M86" s="260">
        <v>0</v>
      </c>
      <c r="N86" s="260">
        <v>0.69126494999999999</v>
      </c>
      <c r="O86" s="260">
        <f t="shared" si="24"/>
        <v>0.69126494999999999</v>
      </c>
      <c r="P86" s="260">
        <f t="shared" si="24"/>
        <v>0</v>
      </c>
      <c r="Q86" s="260">
        <f t="shared" si="24"/>
        <v>0</v>
      </c>
      <c r="R86" s="260">
        <f t="shared" si="24"/>
        <v>0</v>
      </c>
      <c r="S86" s="260">
        <f t="shared" si="24"/>
        <v>0.69126494999999999</v>
      </c>
      <c r="T86" s="390">
        <v>0.54816000000000009</v>
      </c>
      <c r="U86" s="260">
        <v>0</v>
      </c>
      <c r="V86" s="260">
        <v>0</v>
      </c>
      <c r="W86" s="260">
        <v>0</v>
      </c>
      <c r="X86" s="260">
        <v>0.54816000000000009</v>
      </c>
      <c r="Y86" s="412"/>
      <c r="Z86" s="412"/>
      <c r="AA86" s="412"/>
      <c r="AB86" s="412"/>
      <c r="AC86" s="412"/>
      <c r="AD86" s="412"/>
      <c r="AE86" s="412"/>
      <c r="AF86" s="412"/>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row>
    <row r="87" spans="1:66" s="428" customFormat="1" ht="31.5">
      <c r="A87" s="317" t="s">
        <v>255</v>
      </c>
      <c r="B87" s="389" t="s">
        <v>25</v>
      </c>
      <c r="C87" s="318" t="s">
        <v>4</v>
      </c>
      <c r="D87" s="318" t="s">
        <v>82</v>
      </c>
      <c r="E87" s="260">
        <v>0</v>
      </c>
      <c r="F87" s="260">
        <v>0</v>
      </c>
      <c r="G87" s="260">
        <v>0</v>
      </c>
      <c r="H87" s="260">
        <v>0</v>
      </c>
      <c r="I87" s="260">
        <v>0</v>
      </c>
      <c r="J87" s="260">
        <v>6.5126709900000002</v>
      </c>
      <c r="K87" s="260">
        <v>0</v>
      </c>
      <c r="L87" s="260">
        <v>0</v>
      </c>
      <c r="M87" s="260">
        <v>4.7461110399999997</v>
      </c>
      <c r="N87" s="260">
        <v>1.76655995</v>
      </c>
      <c r="O87" s="260">
        <f t="shared" si="24"/>
        <v>6.5126709900000002</v>
      </c>
      <c r="P87" s="260">
        <f t="shared" si="24"/>
        <v>0</v>
      </c>
      <c r="Q87" s="260">
        <f t="shared" si="24"/>
        <v>0</v>
      </c>
      <c r="R87" s="260">
        <f t="shared" si="24"/>
        <v>4.7461110399999997</v>
      </c>
      <c r="S87" s="260">
        <f t="shared" si="24"/>
        <v>1.76655995</v>
      </c>
      <c r="T87" s="390">
        <v>2.7526700000000002</v>
      </c>
      <c r="U87" s="260">
        <v>0</v>
      </c>
      <c r="V87" s="260">
        <v>0</v>
      </c>
      <c r="W87" s="260">
        <v>0</v>
      </c>
      <c r="X87" s="260">
        <v>2.7526700000000002</v>
      </c>
      <c r="Y87" s="412"/>
      <c r="Z87" s="412"/>
      <c r="AA87" s="412"/>
      <c r="AB87" s="412"/>
      <c r="AC87" s="412"/>
      <c r="AD87" s="412"/>
      <c r="AE87" s="412"/>
      <c r="AF87" s="412"/>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row>
    <row r="88" spans="1:66" s="428" customFormat="1" ht="31.5">
      <c r="A88" s="317" t="s">
        <v>255</v>
      </c>
      <c r="B88" s="389" t="s">
        <v>26</v>
      </c>
      <c r="C88" s="318" t="s">
        <v>4</v>
      </c>
      <c r="D88" s="318" t="s">
        <v>83</v>
      </c>
      <c r="E88" s="260">
        <v>66.485986204900001</v>
      </c>
      <c r="F88" s="260">
        <v>10</v>
      </c>
      <c r="G88" s="260">
        <v>41.6</v>
      </c>
      <c r="H88" s="260">
        <v>8</v>
      </c>
      <c r="I88" s="260">
        <v>6.8859862049</v>
      </c>
      <c r="J88" s="260">
        <v>9.4054392799999995</v>
      </c>
      <c r="K88" s="260">
        <v>0</v>
      </c>
      <c r="L88" s="260">
        <v>0</v>
      </c>
      <c r="M88" s="260">
        <v>4.5431622499999991</v>
      </c>
      <c r="N88" s="260">
        <v>4.8622770299999996</v>
      </c>
      <c r="O88" s="260">
        <f t="shared" si="24"/>
        <v>-57.080546924900005</v>
      </c>
      <c r="P88" s="260">
        <f t="shared" si="24"/>
        <v>-10</v>
      </c>
      <c r="Q88" s="260">
        <f t="shared" si="24"/>
        <v>-41.6</v>
      </c>
      <c r="R88" s="260">
        <f t="shared" si="24"/>
        <v>-3.4568377500000009</v>
      </c>
      <c r="S88" s="260">
        <f t="shared" si="24"/>
        <v>-2.0237091749000005</v>
      </c>
      <c r="T88" s="390">
        <v>5.7593900000000016</v>
      </c>
      <c r="U88" s="260">
        <v>0</v>
      </c>
      <c r="V88" s="260">
        <v>0</v>
      </c>
      <c r="W88" s="260">
        <v>0</v>
      </c>
      <c r="X88" s="260">
        <v>5.7593900000000016</v>
      </c>
      <c r="Y88" s="412"/>
      <c r="Z88" s="412"/>
      <c r="AA88" s="412"/>
      <c r="AB88" s="412"/>
      <c r="AC88" s="412"/>
      <c r="AD88" s="412"/>
      <c r="AE88" s="412"/>
      <c r="AF88" s="412"/>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row>
    <row r="89" spans="1:66" s="428" customFormat="1" ht="63">
      <c r="A89" s="317" t="s">
        <v>255</v>
      </c>
      <c r="B89" s="389" t="s">
        <v>435</v>
      </c>
      <c r="C89" s="318" t="s">
        <v>2</v>
      </c>
      <c r="D89" s="318" t="s">
        <v>92</v>
      </c>
      <c r="E89" s="260">
        <v>140</v>
      </c>
      <c r="F89" s="260">
        <v>8</v>
      </c>
      <c r="G89" s="260">
        <v>109.50868200000001</v>
      </c>
      <c r="H89" s="260">
        <v>12.5</v>
      </c>
      <c r="I89" s="260">
        <v>9.9913179999999926</v>
      </c>
      <c r="J89" s="260">
        <v>118.44517064999999</v>
      </c>
      <c r="K89" s="260">
        <v>0</v>
      </c>
      <c r="L89" s="260">
        <v>109.50868200000001</v>
      </c>
      <c r="M89" s="260">
        <v>0.98094579999999998</v>
      </c>
      <c r="N89" s="260">
        <v>7.9555428499999996</v>
      </c>
      <c r="O89" s="260">
        <f t="shared" si="24"/>
        <v>-21.554829350000006</v>
      </c>
      <c r="P89" s="260">
        <f t="shared" si="24"/>
        <v>-8</v>
      </c>
      <c r="Q89" s="260">
        <f t="shared" si="24"/>
        <v>0</v>
      </c>
      <c r="R89" s="260">
        <f t="shared" si="24"/>
        <v>-11.519054199999999</v>
      </c>
      <c r="S89" s="260">
        <f t="shared" si="24"/>
        <v>-2.035775149999993</v>
      </c>
      <c r="T89" s="390">
        <v>277.36532999999997</v>
      </c>
      <c r="U89" s="260">
        <v>0</v>
      </c>
      <c r="V89" s="260">
        <v>56.131260000000005</v>
      </c>
      <c r="W89" s="260">
        <v>213.58539999999999</v>
      </c>
      <c r="X89" s="260">
        <v>7.6486700000000001</v>
      </c>
      <c r="Y89" s="412"/>
      <c r="Z89" s="412"/>
      <c r="AA89" s="412"/>
      <c r="AB89" s="412"/>
      <c r="AC89" s="412"/>
      <c r="AD89" s="412"/>
      <c r="AE89" s="412"/>
      <c r="AF89" s="412"/>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row>
    <row r="90" spans="1:66" s="428" customFormat="1" ht="47.25" customHeight="1">
      <c r="A90" s="317" t="s">
        <v>255</v>
      </c>
      <c r="B90" s="389" t="s">
        <v>35</v>
      </c>
      <c r="C90" s="318" t="s">
        <v>4</v>
      </c>
      <c r="D90" s="318" t="s">
        <v>87</v>
      </c>
      <c r="E90" s="260">
        <v>35.343685300000004</v>
      </c>
      <c r="F90" s="260">
        <v>7</v>
      </c>
      <c r="G90" s="260">
        <v>20.243685300000003</v>
      </c>
      <c r="H90" s="260">
        <v>6</v>
      </c>
      <c r="I90" s="260">
        <v>2.1</v>
      </c>
      <c r="J90" s="260">
        <v>4.7308379299999999</v>
      </c>
      <c r="K90" s="260">
        <v>0</v>
      </c>
      <c r="L90" s="260">
        <v>0</v>
      </c>
      <c r="M90" s="260">
        <v>0.46676080000000003</v>
      </c>
      <c r="N90" s="260">
        <v>4.2640771299999995</v>
      </c>
      <c r="O90" s="260">
        <f t="shared" si="24"/>
        <v>-30.612847370000004</v>
      </c>
      <c r="P90" s="260">
        <f t="shared" si="24"/>
        <v>-7</v>
      </c>
      <c r="Q90" s="260">
        <f t="shared" si="24"/>
        <v>-20.243685300000003</v>
      </c>
      <c r="R90" s="260">
        <f t="shared" si="24"/>
        <v>-5.5332391999999997</v>
      </c>
      <c r="S90" s="260">
        <f t="shared" si="24"/>
        <v>2.1640771299999995</v>
      </c>
      <c r="T90" s="390">
        <v>2.8953000000000002</v>
      </c>
      <c r="U90" s="260">
        <v>0</v>
      </c>
      <c r="V90" s="260">
        <v>0</v>
      </c>
      <c r="W90" s="260">
        <v>0</v>
      </c>
      <c r="X90" s="260">
        <v>2.8953000000000002</v>
      </c>
      <c r="Y90" s="412"/>
      <c r="Z90" s="412"/>
      <c r="AA90" s="412"/>
      <c r="AB90" s="412"/>
      <c r="AC90" s="412"/>
      <c r="AD90" s="412"/>
      <c r="AE90" s="412"/>
      <c r="AF90" s="412"/>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row>
    <row r="91" spans="1:66" s="428" customFormat="1" ht="31.5">
      <c r="A91" s="317" t="s">
        <v>255</v>
      </c>
      <c r="B91" s="389" t="s">
        <v>36</v>
      </c>
      <c r="C91" s="318" t="s">
        <v>4</v>
      </c>
      <c r="D91" s="318" t="s">
        <v>88</v>
      </c>
      <c r="E91" s="260">
        <v>69.077587367999982</v>
      </c>
      <c r="F91" s="260">
        <v>5</v>
      </c>
      <c r="G91" s="260">
        <v>31.8</v>
      </c>
      <c r="H91" s="260">
        <v>27.6</v>
      </c>
      <c r="I91" s="260">
        <v>4.6775873679999833</v>
      </c>
      <c r="J91" s="260">
        <v>3.2302539299999999</v>
      </c>
      <c r="K91" s="260">
        <v>0</v>
      </c>
      <c r="L91" s="260">
        <v>0</v>
      </c>
      <c r="M91" s="260">
        <v>0.26842640000000001</v>
      </c>
      <c r="N91" s="260">
        <v>2.9618275299999999</v>
      </c>
      <c r="O91" s="260">
        <f t="shared" si="24"/>
        <v>-65.847333437999978</v>
      </c>
      <c r="P91" s="260">
        <f t="shared" si="24"/>
        <v>-5</v>
      </c>
      <c r="Q91" s="260">
        <f t="shared" si="24"/>
        <v>-31.8</v>
      </c>
      <c r="R91" s="260">
        <f t="shared" si="24"/>
        <v>-27.331573600000002</v>
      </c>
      <c r="S91" s="260">
        <f t="shared" si="24"/>
        <v>-1.7157598379999834</v>
      </c>
      <c r="T91" s="390">
        <v>1.63456</v>
      </c>
      <c r="U91" s="260">
        <v>0</v>
      </c>
      <c r="V91" s="260">
        <v>0</v>
      </c>
      <c r="W91" s="260">
        <v>0</v>
      </c>
      <c r="X91" s="260">
        <v>1.63456</v>
      </c>
      <c r="Y91" s="412"/>
      <c r="Z91" s="412"/>
      <c r="AA91" s="412"/>
      <c r="AB91" s="412"/>
      <c r="AC91" s="412"/>
      <c r="AD91" s="412"/>
      <c r="AE91" s="412"/>
      <c r="AF91" s="412"/>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row>
    <row r="92" spans="1:66" s="428" customFormat="1" ht="47.25">
      <c r="A92" s="317" t="s">
        <v>255</v>
      </c>
      <c r="B92" s="389" t="s">
        <v>37</v>
      </c>
      <c r="C92" s="318" t="s">
        <v>4</v>
      </c>
      <c r="D92" s="318" t="s">
        <v>89</v>
      </c>
      <c r="E92" s="260">
        <v>0</v>
      </c>
      <c r="F92" s="260">
        <v>0</v>
      </c>
      <c r="G92" s="260">
        <v>0</v>
      </c>
      <c r="H92" s="260">
        <v>0</v>
      </c>
      <c r="I92" s="260">
        <v>0</v>
      </c>
      <c r="J92" s="260">
        <v>10.65918482</v>
      </c>
      <c r="K92" s="260">
        <v>0</v>
      </c>
      <c r="L92" s="260">
        <v>0</v>
      </c>
      <c r="M92" s="260">
        <v>8.2242088300000002</v>
      </c>
      <c r="N92" s="260">
        <v>2.4349759899999999</v>
      </c>
      <c r="O92" s="260">
        <f t="shared" si="24"/>
        <v>10.65918482</v>
      </c>
      <c r="P92" s="260">
        <f t="shared" si="24"/>
        <v>0</v>
      </c>
      <c r="Q92" s="260">
        <f t="shared" si="24"/>
        <v>0</v>
      </c>
      <c r="R92" s="260">
        <f t="shared" si="24"/>
        <v>8.2242088300000002</v>
      </c>
      <c r="S92" s="260">
        <f t="shared" si="24"/>
        <v>2.4349759899999999</v>
      </c>
      <c r="T92" s="390">
        <v>3.6225500000000004</v>
      </c>
      <c r="U92" s="260">
        <v>0</v>
      </c>
      <c r="V92" s="260">
        <v>0</v>
      </c>
      <c r="W92" s="260">
        <v>0</v>
      </c>
      <c r="X92" s="260">
        <v>3.6225500000000004</v>
      </c>
      <c r="Y92" s="412"/>
      <c r="Z92" s="412"/>
      <c r="AA92" s="412"/>
      <c r="AB92" s="412"/>
      <c r="AC92" s="412"/>
      <c r="AD92" s="412"/>
      <c r="AE92" s="412"/>
      <c r="AF92" s="412"/>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row>
    <row r="93" spans="1:66" s="428" customFormat="1">
      <c r="A93" s="317" t="s">
        <v>255</v>
      </c>
      <c r="B93" s="389" t="s">
        <v>171</v>
      </c>
      <c r="C93" s="318" t="s">
        <v>4</v>
      </c>
      <c r="D93" s="318" t="s">
        <v>90</v>
      </c>
      <c r="E93" s="260">
        <v>22.415650168999999</v>
      </c>
      <c r="F93" s="260">
        <v>0</v>
      </c>
      <c r="G93" s="260">
        <v>7.4156501689999992</v>
      </c>
      <c r="H93" s="260">
        <v>10</v>
      </c>
      <c r="I93" s="260">
        <v>5</v>
      </c>
      <c r="J93" s="260">
        <v>7.6348510800000007</v>
      </c>
      <c r="K93" s="260">
        <v>0</v>
      </c>
      <c r="L93" s="260">
        <v>0</v>
      </c>
      <c r="M93" s="260">
        <v>3.5187564600000001</v>
      </c>
      <c r="N93" s="260">
        <v>4.1160946200000001</v>
      </c>
      <c r="O93" s="260">
        <f t="shared" si="24"/>
        <v>-14.780799088999999</v>
      </c>
      <c r="P93" s="260">
        <f t="shared" si="24"/>
        <v>0</v>
      </c>
      <c r="Q93" s="260">
        <f t="shared" si="24"/>
        <v>-7.4156501689999992</v>
      </c>
      <c r="R93" s="260">
        <f t="shared" si="24"/>
        <v>-6.4812435399999995</v>
      </c>
      <c r="S93" s="260">
        <f t="shared" si="24"/>
        <v>-0.88390537999999985</v>
      </c>
      <c r="T93" s="390">
        <v>2.8103800000000003</v>
      </c>
      <c r="U93" s="260">
        <v>0</v>
      </c>
      <c r="V93" s="260">
        <v>0</v>
      </c>
      <c r="W93" s="260">
        <v>0</v>
      </c>
      <c r="X93" s="260">
        <v>2.8103800000000003</v>
      </c>
      <c r="Y93" s="412"/>
      <c r="Z93" s="412"/>
      <c r="AA93" s="412"/>
      <c r="AB93" s="412"/>
      <c r="AC93" s="412"/>
      <c r="AD93" s="412"/>
      <c r="AE93" s="412"/>
      <c r="AF93" s="412"/>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row>
    <row r="94" spans="1:66" s="428" customFormat="1">
      <c r="A94" s="317" t="s">
        <v>255</v>
      </c>
      <c r="B94" s="389" t="s">
        <v>38</v>
      </c>
      <c r="C94" s="318" t="s">
        <v>1</v>
      </c>
      <c r="D94" s="318" t="s">
        <v>97</v>
      </c>
      <c r="E94" s="260">
        <v>0</v>
      </c>
      <c r="F94" s="260">
        <v>0</v>
      </c>
      <c r="G94" s="260">
        <v>0</v>
      </c>
      <c r="H94" s="260">
        <v>0</v>
      </c>
      <c r="I94" s="260">
        <v>0</v>
      </c>
      <c r="J94" s="260">
        <v>0</v>
      </c>
      <c r="K94" s="260">
        <v>0</v>
      </c>
      <c r="L94" s="260">
        <v>0</v>
      </c>
      <c r="M94" s="260">
        <v>0</v>
      </c>
      <c r="N94" s="260">
        <v>0</v>
      </c>
      <c r="O94" s="260">
        <f t="shared" si="24"/>
        <v>0</v>
      </c>
      <c r="P94" s="260">
        <f t="shared" si="24"/>
        <v>0</v>
      </c>
      <c r="Q94" s="260">
        <f t="shared" si="24"/>
        <v>0</v>
      </c>
      <c r="R94" s="260">
        <f t="shared" si="24"/>
        <v>0</v>
      </c>
      <c r="S94" s="260">
        <f t="shared" si="24"/>
        <v>0</v>
      </c>
      <c r="T94" s="390">
        <v>11.32224611</v>
      </c>
      <c r="U94" s="260">
        <v>11.32224611</v>
      </c>
      <c r="V94" s="260">
        <v>0</v>
      </c>
      <c r="W94" s="260">
        <v>0</v>
      </c>
      <c r="X94" s="260">
        <v>0</v>
      </c>
      <c r="Y94" s="412"/>
      <c r="Z94" s="412"/>
      <c r="AA94" s="412"/>
      <c r="AB94" s="412"/>
      <c r="AC94" s="412"/>
      <c r="AD94" s="412"/>
      <c r="AE94" s="412"/>
      <c r="AF94" s="412"/>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row>
    <row r="95" spans="1:66" s="428" customFormat="1" ht="31.5">
      <c r="A95" s="317" t="s">
        <v>255</v>
      </c>
      <c r="B95" s="389" t="s">
        <v>114</v>
      </c>
      <c r="C95" s="318" t="s">
        <v>4</v>
      </c>
      <c r="D95" s="318" t="s">
        <v>176</v>
      </c>
      <c r="E95" s="260">
        <v>17.252560707813696</v>
      </c>
      <c r="F95" s="260">
        <v>1</v>
      </c>
      <c r="G95" s="260">
        <v>8</v>
      </c>
      <c r="H95" s="260">
        <v>6.4</v>
      </c>
      <c r="I95" s="260">
        <v>1.8525607078136961</v>
      </c>
      <c r="J95" s="260">
        <v>0</v>
      </c>
      <c r="K95" s="260">
        <v>0</v>
      </c>
      <c r="L95" s="260">
        <v>0</v>
      </c>
      <c r="M95" s="260">
        <v>0</v>
      </c>
      <c r="N95" s="260">
        <v>0</v>
      </c>
      <c r="O95" s="260">
        <f t="shared" si="24"/>
        <v>-17.252560707813696</v>
      </c>
      <c r="P95" s="260">
        <f t="shared" si="24"/>
        <v>-1</v>
      </c>
      <c r="Q95" s="260">
        <f t="shared" si="24"/>
        <v>-8</v>
      </c>
      <c r="R95" s="260">
        <f t="shared" si="24"/>
        <v>-6.4</v>
      </c>
      <c r="S95" s="260">
        <f t="shared" si="24"/>
        <v>-1.8525607078136961</v>
      </c>
      <c r="T95" s="390">
        <v>3.6575600000000001</v>
      </c>
      <c r="U95" s="260">
        <v>3.6575600000000001</v>
      </c>
      <c r="V95" s="260">
        <v>0</v>
      </c>
      <c r="W95" s="260">
        <v>0</v>
      </c>
      <c r="X95" s="260">
        <v>0</v>
      </c>
      <c r="Y95" s="412"/>
      <c r="Z95" s="412"/>
      <c r="AA95" s="412"/>
      <c r="AB95" s="412"/>
      <c r="AC95" s="412"/>
      <c r="AD95" s="412"/>
      <c r="AE95" s="412"/>
      <c r="AF95" s="412"/>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row>
    <row r="96" spans="1:66" s="428" customFormat="1">
      <c r="A96" s="317" t="s">
        <v>255</v>
      </c>
      <c r="B96" s="389" t="s">
        <v>436</v>
      </c>
      <c r="C96" s="318" t="s">
        <v>0</v>
      </c>
      <c r="D96" s="318" t="s">
        <v>569</v>
      </c>
      <c r="E96" s="260">
        <v>0</v>
      </c>
      <c r="F96" s="260">
        <v>0</v>
      </c>
      <c r="G96" s="260">
        <v>0</v>
      </c>
      <c r="H96" s="260">
        <v>0</v>
      </c>
      <c r="I96" s="260">
        <v>0</v>
      </c>
      <c r="J96" s="260">
        <v>0</v>
      </c>
      <c r="K96" s="260">
        <v>0</v>
      </c>
      <c r="L96" s="260">
        <v>0</v>
      </c>
      <c r="M96" s="260">
        <v>0</v>
      </c>
      <c r="N96" s="260">
        <v>0</v>
      </c>
      <c r="O96" s="260">
        <f t="shared" si="24"/>
        <v>0</v>
      </c>
      <c r="P96" s="260">
        <f t="shared" si="24"/>
        <v>0</v>
      </c>
      <c r="Q96" s="260">
        <f t="shared" si="24"/>
        <v>0</v>
      </c>
      <c r="R96" s="260">
        <f t="shared" si="24"/>
        <v>0</v>
      </c>
      <c r="S96" s="260">
        <f t="shared" si="24"/>
        <v>0</v>
      </c>
      <c r="T96" s="390">
        <v>0</v>
      </c>
      <c r="U96" s="260">
        <v>0</v>
      </c>
      <c r="V96" s="260">
        <v>0</v>
      </c>
      <c r="W96" s="260">
        <v>0</v>
      </c>
      <c r="X96" s="260">
        <v>0</v>
      </c>
      <c r="Y96" s="412"/>
      <c r="Z96" s="412"/>
      <c r="AA96" s="412"/>
      <c r="AB96" s="412"/>
      <c r="AC96" s="412"/>
      <c r="AD96" s="412"/>
      <c r="AE96" s="412"/>
      <c r="AF96" s="412"/>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row>
    <row r="97" spans="1:66" s="428" customFormat="1" ht="31.5">
      <c r="A97" s="317" t="s">
        <v>255</v>
      </c>
      <c r="B97" s="389" t="s">
        <v>437</v>
      </c>
      <c r="C97" s="318" t="s">
        <v>4</v>
      </c>
      <c r="D97" s="318" t="s">
        <v>570</v>
      </c>
      <c r="E97" s="260">
        <v>35.259309245400004</v>
      </c>
      <c r="F97" s="260">
        <v>3</v>
      </c>
      <c r="G97" s="260">
        <v>20.45</v>
      </c>
      <c r="H97" s="260">
        <v>9.4</v>
      </c>
      <c r="I97" s="260">
        <v>2.4093092454000047</v>
      </c>
      <c r="J97" s="260">
        <v>6.2398209500000004</v>
      </c>
      <c r="K97" s="260">
        <v>0</v>
      </c>
      <c r="L97" s="260">
        <v>0</v>
      </c>
      <c r="M97" s="260">
        <v>5.0764001200000006</v>
      </c>
      <c r="N97" s="260">
        <v>1.16342083</v>
      </c>
      <c r="O97" s="260">
        <f t="shared" si="24"/>
        <v>-29.019488295400002</v>
      </c>
      <c r="P97" s="260">
        <f t="shared" si="24"/>
        <v>-3</v>
      </c>
      <c r="Q97" s="260">
        <f t="shared" si="24"/>
        <v>-20.45</v>
      </c>
      <c r="R97" s="260">
        <f t="shared" si="24"/>
        <v>-4.3235998799999997</v>
      </c>
      <c r="S97" s="260">
        <f t="shared" si="24"/>
        <v>-1.2458884154000047</v>
      </c>
      <c r="T97" s="390">
        <v>1.1634200000000001</v>
      </c>
      <c r="U97" s="260">
        <v>0</v>
      </c>
      <c r="V97" s="260">
        <v>0</v>
      </c>
      <c r="W97" s="260">
        <v>0</v>
      </c>
      <c r="X97" s="260">
        <v>1.1634200000000001</v>
      </c>
      <c r="Y97" s="412"/>
      <c r="Z97" s="412"/>
      <c r="AA97" s="412"/>
      <c r="AB97" s="412"/>
      <c r="AC97" s="412"/>
      <c r="AD97" s="412"/>
      <c r="AE97" s="412"/>
      <c r="AF97" s="412"/>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row>
    <row r="98" spans="1:66" s="428" customFormat="1" ht="47.25">
      <c r="A98" s="317" t="s">
        <v>255</v>
      </c>
      <c r="B98" s="389" t="s">
        <v>438</v>
      </c>
      <c r="C98" s="318" t="s">
        <v>4</v>
      </c>
      <c r="D98" s="318" t="s">
        <v>571</v>
      </c>
      <c r="E98" s="260">
        <v>0</v>
      </c>
      <c r="F98" s="260">
        <v>0</v>
      </c>
      <c r="G98" s="260">
        <v>0</v>
      </c>
      <c r="H98" s="260">
        <v>0</v>
      </c>
      <c r="I98" s="260">
        <v>0</v>
      </c>
      <c r="J98" s="260">
        <v>0</v>
      </c>
      <c r="K98" s="260">
        <v>0</v>
      </c>
      <c r="L98" s="260">
        <v>0</v>
      </c>
      <c r="M98" s="260">
        <v>0</v>
      </c>
      <c r="N98" s="260">
        <v>0</v>
      </c>
      <c r="O98" s="260">
        <f t="shared" si="24"/>
        <v>0</v>
      </c>
      <c r="P98" s="260">
        <f t="shared" si="24"/>
        <v>0</v>
      </c>
      <c r="Q98" s="260">
        <f t="shared" si="24"/>
        <v>0</v>
      </c>
      <c r="R98" s="260">
        <f t="shared" si="24"/>
        <v>0</v>
      </c>
      <c r="S98" s="260">
        <f t="shared" si="24"/>
        <v>0</v>
      </c>
      <c r="T98" s="390">
        <v>0</v>
      </c>
      <c r="U98" s="260">
        <v>0</v>
      </c>
      <c r="V98" s="260">
        <v>0</v>
      </c>
      <c r="W98" s="260">
        <v>0</v>
      </c>
      <c r="X98" s="260">
        <v>0</v>
      </c>
      <c r="Y98" s="412"/>
      <c r="Z98" s="412"/>
      <c r="AA98" s="412"/>
      <c r="AB98" s="412"/>
      <c r="AC98" s="412"/>
      <c r="AD98" s="412"/>
      <c r="AE98" s="412"/>
      <c r="AF98" s="412"/>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row>
    <row r="99" spans="1:66" s="428" customFormat="1" ht="31.5">
      <c r="A99" s="317" t="s">
        <v>255</v>
      </c>
      <c r="B99" s="389" t="s">
        <v>141</v>
      </c>
      <c r="C99" s="318" t="s">
        <v>4</v>
      </c>
      <c r="D99" s="318" t="s">
        <v>181</v>
      </c>
      <c r="E99" s="260">
        <v>0</v>
      </c>
      <c r="F99" s="260">
        <v>0</v>
      </c>
      <c r="G99" s="260">
        <v>0</v>
      </c>
      <c r="H99" s="260">
        <v>0</v>
      </c>
      <c r="I99" s="260">
        <v>0</v>
      </c>
      <c r="J99" s="260">
        <v>0</v>
      </c>
      <c r="K99" s="260">
        <v>0</v>
      </c>
      <c r="L99" s="260">
        <v>0</v>
      </c>
      <c r="M99" s="260">
        <v>0</v>
      </c>
      <c r="N99" s="260">
        <v>0</v>
      </c>
      <c r="O99" s="260">
        <f t="shared" si="24"/>
        <v>0</v>
      </c>
      <c r="P99" s="260">
        <f t="shared" si="24"/>
        <v>0</v>
      </c>
      <c r="Q99" s="260">
        <f t="shared" si="24"/>
        <v>0</v>
      </c>
      <c r="R99" s="260">
        <f t="shared" si="24"/>
        <v>0</v>
      </c>
      <c r="S99" s="260">
        <f t="shared" si="24"/>
        <v>0</v>
      </c>
      <c r="T99" s="390">
        <v>0</v>
      </c>
      <c r="U99" s="260">
        <v>0</v>
      </c>
      <c r="V99" s="260">
        <v>0</v>
      </c>
      <c r="W99" s="260">
        <v>0</v>
      </c>
      <c r="X99" s="260">
        <v>0</v>
      </c>
      <c r="Y99" s="412"/>
      <c r="Z99" s="412"/>
      <c r="AA99" s="412"/>
      <c r="AB99" s="412"/>
      <c r="AC99" s="412"/>
      <c r="AD99" s="412"/>
      <c r="AE99" s="412"/>
      <c r="AF99" s="412"/>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row>
    <row r="100" spans="1:66" s="428" customFormat="1" ht="47.25">
      <c r="A100" s="317" t="s">
        <v>255</v>
      </c>
      <c r="B100" s="389" t="s">
        <v>28</v>
      </c>
      <c r="C100" s="318" t="s">
        <v>2</v>
      </c>
      <c r="D100" s="318" t="s">
        <v>93</v>
      </c>
      <c r="E100" s="260">
        <v>30.672252393597283</v>
      </c>
      <c r="F100" s="260">
        <v>0</v>
      </c>
      <c r="G100" s="260">
        <v>25.4</v>
      </c>
      <c r="H100" s="260">
        <v>1</v>
      </c>
      <c r="I100" s="260">
        <v>4.2722523935972845</v>
      </c>
      <c r="J100" s="260">
        <v>93.925337549999995</v>
      </c>
      <c r="K100" s="260">
        <v>0</v>
      </c>
      <c r="L100" s="260">
        <v>93.540689999999998</v>
      </c>
      <c r="M100" s="260">
        <v>0.38464755</v>
      </c>
      <c r="N100" s="260">
        <v>0</v>
      </c>
      <c r="O100" s="260">
        <f t="shared" si="24"/>
        <v>63.253085156402712</v>
      </c>
      <c r="P100" s="260">
        <f t="shared" si="24"/>
        <v>0</v>
      </c>
      <c r="Q100" s="260">
        <f t="shared" si="24"/>
        <v>68.140690000000006</v>
      </c>
      <c r="R100" s="260">
        <f t="shared" si="24"/>
        <v>-0.61535245000000005</v>
      </c>
      <c r="S100" s="260">
        <f t="shared" si="24"/>
        <v>-4.2722523935972845</v>
      </c>
      <c r="T100" s="390">
        <v>0.75849</v>
      </c>
      <c r="U100" s="260">
        <v>0</v>
      </c>
      <c r="V100" s="260">
        <v>0</v>
      </c>
      <c r="W100" s="260">
        <v>0</v>
      </c>
      <c r="X100" s="260">
        <v>0.75849</v>
      </c>
      <c r="Y100" s="412"/>
      <c r="Z100" s="412"/>
      <c r="AA100" s="412"/>
      <c r="AB100" s="412"/>
      <c r="AC100" s="412"/>
      <c r="AD100" s="412"/>
      <c r="AE100" s="412"/>
      <c r="AF100" s="412"/>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row>
    <row r="101" spans="1:66" s="428" customFormat="1" ht="31.5">
      <c r="A101" s="317" t="s">
        <v>255</v>
      </c>
      <c r="B101" s="389" t="s">
        <v>12</v>
      </c>
      <c r="C101" s="318" t="s">
        <v>1</v>
      </c>
      <c r="D101" s="318" t="s">
        <v>96</v>
      </c>
      <c r="E101" s="260">
        <v>121.04859155166048</v>
      </c>
      <c r="F101" s="260">
        <v>5.8</v>
      </c>
      <c r="G101" s="260">
        <v>59.448591551660485</v>
      </c>
      <c r="H101" s="260">
        <v>41.5</v>
      </c>
      <c r="I101" s="260">
        <v>14.3</v>
      </c>
      <c r="J101" s="260">
        <v>0</v>
      </c>
      <c r="K101" s="260">
        <v>0</v>
      </c>
      <c r="L101" s="260">
        <v>0</v>
      </c>
      <c r="M101" s="260">
        <v>0</v>
      </c>
      <c r="N101" s="260">
        <v>0</v>
      </c>
      <c r="O101" s="260">
        <f t="shared" si="24"/>
        <v>-121.04859155166048</v>
      </c>
      <c r="P101" s="260">
        <f t="shared" si="24"/>
        <v>-5.8</v>
      </c>
      <c r="Q101" s="260">
        <f t="shared" si="24"/>
        <v>-59.448591551660485</v>
      </c>
      <c r="R101" s="260">
        <f t="shared" si="24"/>
        <v>-41.5</v>
      </c>
      <c r="S101" s="260">
        <f t="shared" si="24"/>
        <v>-14.3</v>
      </c>
      <c r="T101" s="390">
        <v>11.576609879999999</v>
      </c>
      <c r="U101" s="260">
        <v>11.576609879999999</v>
      </c>
      <c r="V101" s="260">
        <v>0</v>
      </c>
      <c r="W101" s="260">
        <v>0</v>
      </c>
      <c r="X101" s="260">
        <v>0</v>
      </c>
      <c r="Y101" s="412"/>
      <c r="Z101" s="412"/>
      <c r="AA101" s="412"/>
      <c r="AB101" s="412"/>
      <c r="AC101" s="412"/>
      <c r="AD101" s="412"/>
      <c r="AE101" s="412"/>
      <c r="AF101" s="412"/>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row>
    <row r="102" spans="1:66" s="428" customFormat="1" ht="31.5">
      <c r="A102" s="317" t="s">
        <v>255</v>
      </c>
      <c r="B102" s="389" t="s">
        <v>439</v>
      </c>
      <c r="C102" s="318" t="s">
        <v>7</v>
      </c>
      <c r="D102" s="318" t="s">
        <v>572</v>
      </c>
      <c r="E102" s="260">
        <v>0</v>
      </c>
      <c r="F102" s="260">
        <v>0</v>
      </c>
      <c r="G102" s="260">
        <v>0</v>
      </c>
      <c r="H102" s="260">
        <v>0</v>
      </c>
      <c r="I102" s="260">
        <v>0</v>
      </c>
      <c r="J102" s="260">
        <v>0</v>
      </c>
      <c r="K102" s="260">
        <v>0</v>
      </c>
      <c r="L102" s="260">
        <v>0</v>
      </c>
      <c r="M102" s="260">
        <v>0</v>
      </c>
      <c r="N102" s="260">
        <v>0</v>
      </c>
      <c r="O102" s="260">
        <f t="shared" si="24"/>
        <v>0</v>
      </c>
      <c r="P102" s="260">
        <f t="shared" si="24"/>
        <v>0</v>
      </c>
      <c r="Q102" s="260">
        <f t="shared" si="24"/>
        <v>0</v>
      </c>
      <c r="R102" s="260">
        <f t="shared" si="24"/>
        <v>0</v>
      </c>
      <c r="S102" s="260">
        <f t="shared" si="24"/>
        <v>0</v>
      </c>
      <c r="T102" s="390">
        <v>0</v>
      </c>
      <c r="U102" s="260">
        <v>0</v>
      </c>
      <c r="V102" s="260">
        <v>0</v>
      </c>
      <c r="W102" s="260">
        <v>0</v>
      </c>
      <c r="X102" s="260">
        <v>0</v>
      </c>
      <c r="Y102" s="412"/>
      <c r="Z102" s="412"/>
      <c r="AA102" s="412"/>
      <c r="AB102" s="412"/>
      <c r="AC102" s="412"/>
      <c r="AD102" s="412"/>
      <c r="AE102" s="412"/>
      <c r="AF102" s="412"/>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row>
    <row r="103" spans="1:66" s="428" customFormat="1" ht="47.25">
      <c r="A103" s="317" t="s">
        <v>255</v>
      </c>
      <c r="B103" s="389" t="s">
        <v>440</v>
      </c>
      <c r="C103" s="318" t="s">
        <v>4</v>
      </c>
      <c r="D103" s="318" t="s">
        <v>573</v>
      </c>
      <c r="E103" s="260">
        <v>0</v>
      </c>
      <c r="F103" s="260">
        <v>0</v>
      </c>
      <c r="G103" s="260">
        <v>0</v>
      </c>
      <c r="H103" s="260">
        <v>0</v>
      </c>
      <c r="I103" s="260">
        <v>0</v>
      </c>
      <c r="J103" s="260">
        <v>0</v>
      </c>
      <c r="K103" s="260">
        <v>0</v>
      </c>
      <c r="L103" s="260">
        <v>0</v>
      </c>
      <c r="M103" s="260">
        <v>0</v>
      </c>
      <c r="N103" s="260">
        <v>0</v>
      </c>
      <c r="O103" s="260">
        <f t="shared" si="24"/>
        <v>0</v>
      </c>
      <c r="P103" s="260">
        <f t="shared" si="24"/>
        <v>0</v>
      </c>
      <c r="Q103" s="260">
        <f t="shared" si="24"/>
        <v>0</v>
      </c>
      <c r="R103" s="260">
        <f t="shared" si="24"/>
        <v>0</v>
      </c>
      <c r="S103" s="260">
        <f t="shared" si="24"/>
        <v>0</v>
      </c>
      <c r="T103" s="390">
        <v>0</v>
      </c>
      <c r="U103" s="260">
        <v>0</v>
      </c>
      <c r="V103" s="260">
        <v>0</v>
      </c>
      <c r="W103" s="260">
        <v>0</v>
      </c>
      <c r="X103" s="260">
        <v>0</v>
      </c>
      <c r="Y103" s="412"/>
      <c r="Z103" s="412"/>
      <c r="AA103" s="412"/>
      <c r="AB103" s="412"/>
      <c r="AC103" s="412"/>
      <c r="AD103" s="412"/>
      <c r="AE103" s="412"/>
      <c r="AF103" s="412"/>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row>
    <row r="104" spans="1:66" s="428" customFormat="1" ht="47.25">
      <c r="A104" s="317" t="s">
        <v>255</v>
      </c>
      <c r="B104" s="389" t="s">
        <v>441</v>
      </c>
      <c r="C104" s="318" t="s">
        <v>33</v>
      </c>
      <c r="D104" s="318" t="s">
        <v>574</v>
      </c>
      <c r="E104" s="260">
        <v>0</v>
      </c>
      <c r="F104" s="260">
        <v>0</v>
      </c>
      <c r="G104" s="260">
        <v>0</v>
      </c>
      <c r="H104" s="260">
        <v>0</v>
      </c>
      <c r="I104" s="260">
        <v>0</v>
      </c>
      <c r="J104" s="260">
        <v>0</v>
      </c>
      <c r="K104" s="260">
        <v>0</v>
      </c>
      <c r="L104" s="260">
        <v>0</v>
      </c>
      <c r="M104" s="260">
        <v>0</v>
      </c>
      <c r="N104" s="260">
        <v>0</v>
      </c>
      <c r="O104" s="260">
        <f t="shared" si="24"/>
        <v>0</v>
      </c>
      <c r="P104" s="260">
        <f t="shared" si="24"/>
        <v>0</v>
      </c>
      <c r="Q104" s="260">
        <f t="shared" si="24"/>
        <v>0</v>
      </c>
      <c r="R104" s="260">
        <f t="shared" si="24"/>
        <v>0</v>
      </c>
      <c r="S104" s="260">
        <f t="shared" si="24"/>
        <v>0</v>
      </c>
      <c r="T104" s="390">
        <v>0</v>
      </c>
      <c r="U104" s="260">
        <v>0</v>
      </c>
      <c r="V104" s="260">
        <v>0</v>
      </c>
      <c r="W104" s="260">
        <v>0</v>
      </c>
      <c r="X104" s="260">
        <v>0</v>
      </c>
      <c r="Y104" s="412"/>
      <c r="Z104" s="412"/>
      <c r="AA104" s="412"/>
      <c r="AB104" s="412"/>
      <c r="AC104" s="412"/>
      <c r="AD104" s="412"/>
      <c r="AE104" s="412"/>
      <c r="AF104" s="412"/>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row>
    <row r="105" spans="1:66" s="428" customFormat="1" ht="47.25">
      <c r="A105" s="317" t="s">
        <v>255</v>
      </c>
      <c r="B105" s="389" t="s">
        <v>442</v>
      </c>
      <c r="C105" s="318" t="s">
        <v>4</v>
      </c>
      <c r="D105" s="318" t="s">
        <v>575</v>
      </c>
      <c r="E105" s="260">
        <v>0</v>
      </c>
      <c r="F105" s="260">
        <v>0</v>
      </c>
      <c r="G105" s="260">
        <v>0</v>
      </c>
      <c r="H105" s="260">
        <v>0</v>
      </c>
      <c r="I105" s="260">
        <v>0</v>
      </c>
      <c r="J105" s="260">
        <v>0</v>
      </c>
      <c r="K105" s="260">
        <v>0</v>
      </c>
      <c r="L105" s="260">
        <v>0</v>
      </c>
      <c r="M105" s="260">
        <v>0</v>
      </c>
      <c r="N105" s="260">
        <v>0</v>
      </c>
      <c r="O105" s="260">
        <f t="shared" si="24"/>
        <v>0</v>
      </c>
      <c r="P105" s="260">
        <f t="shared" si="24"/>
        <v>0</v>
      </c>
      <c r="Q105" s="260">
        <f t="shared" si="24"/>
        <v>0</v>
      </c>
      <c r="R105" s="260">
        <f t="shared" si="24"/>
        <v>0</v>
      </c>
      <c r="S105" s="260">
        <f t="shared" si="24"/>
        <v>0</v>
      </c>
      <c r="T105" s="390">
        <v>0</v>
      </c>
      <c r="U105" s="260">
        <v>0</v>
      </c>
      <c r="V105" s="260">
        <v>0</v>
      </c>
      <c r="W105" s="260">
        <v>0</v>
      </c>
      <c r="X105" s="260">
        <v>0</v>
      </c>
      <c r="Y105" s="412"/>
      <c r="Z105" s="412"/>
      <c r="AA105" s="412"/>
      <c r="AB105" s="412"/>
      <c r="AC105" s="412"/>
      <c r="AD105" s="412"/>
      <c r="AE105" s="412"/>
      <c r="AF105" s="412"/>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row>
    <row r="106" spans="1:66" s="428" customFormat="1" ht="47.25">
      <c r="A106" s="317" t="s">
        <v>255</v>
      </c>
      <c r="B106" s="389" t="s">
        <v>443</v>
      </c>
      <c r="C106" s="318" t="s">
        <v>5</v>
      </c>
      <c r="D106" s="318" t="s">
        <v>576</v>
      </c>
      <c r="E106" s="260">
        <v>0</v>
      </c>
      <c r="F106" s="260">
        <v>0</v>
      </c>
      <c r="G106" s="260">
        <v>0</v>
      </c>
      <c r="H106" s="260">
        <v>0</v>
      </c>
      <c r="I106" s="260">
        <v>0</v>
      </c>
      <c r="J106" s="260">
        <v>0</v>
      </c>
      <c r="K106" s="260">
        <v>0</v>
      </c>
      <c r="L106" s="260">
        <v>0</v>
      </c>
      <c r="M106" s="260">
        <v>0</v>
      </c>
      <c r="N106" s="260">
        <v>0</v>
      </c>
      <c r="O106" s="260">
        <f t="shared" si="24"/>
        <v>0</v>
      </c>
      <c r="P106" s="260">
        <f t="shared" si="24"/>
        <v>0</v>
      </c>
      <c r="Q106" s="260">
        <f t="shared" si="24"/>
        <v>0</v>
      </c>
      <c r="R106" s="260">
        <f t="shared" si="24"/>
        <v>0</v>
      </c>
      <c r="S106" s="260">
        <f t="shared" si="24"/>
        <v>0</v>
      </c>
      <c r="T106" s="390">
        <v>0</v>
      </c>
      <c r="U106" s="260">
        <v>0</v>
      </c>
      <c r="V106" s="260">
        <v>0</v>
      </c>
      <c r="W106" s="260">
        <v>0</v>
      </c>
      <c r="X106" s="260">
        <v>0</v>
      </c>
      <c r="Y106" s="412"/>
      <c r="Z106" s="412"/>
      <c r="AA106" s="412"/>
      <c r="AB106" s="412"/>
      <c r="AC106" s="412"/>
      <c r="AD106" s="412"/>
      <c r="AE106" s="412"/>
      <c r="AF106" s="412"/>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row>
    <row r="107" spans="1:66" s="428" customFormat="1" ht="47.25">
      <c r="A107" s="317" t="s">
        <v>255</v>
      </c>
      <c r="B107" s="389" t="s">
        <v>444</v>
      </c>
      <c r="C107" s="318" t="s">
        <v>0</v>
      </c>
      <c r="D107" s="318" t="s">
        <v>577</v>
      </c>
      <c r="E107" s="260">
        <v>0</v>
      </c>
      <c r="F107" s="260">
        <v>0</v>
      </c>
      <c r="G107" s="260">
        <v>0</v>
      </c>
      <c r="H107" s="260">
        <v>0</v>
      </c>
      <c r="I107" s="260">
        <v>0</v>
      </c>
      <c r="J107" s="260">
        <v>0</v>
      </c>
      <c r="K107" s="260">
        <v>0</v>
      </c>
      <c r="L107" s="260">
        <v>0</v>
      </c>
      <c r="M107" s="260">
        <v>0</v>
      </c>
      <c r="N107" s="260">
        <v>0</v>
      </c>
      <c r="O107" s="260">
        <f t="shared" si="24"/>
        <v>0</v>
      </c>
      <c r="P107" s="260">
        <f t="shared" si="24"/>
        <v>0</v>
      </c>
      <c r="Q107" s="260">
        <f t="shared" si="24"/>
        <v>0</v>
      </c>
      <c r="R107" s="260">
        <f t="shared" si="24"/>
        <v>0</v>
      </c>
      <c r="S107" s="260">
        <f t="shared" si="24"/>
        <v>0</v>
      </c>
      <c r="T107" s="390">
        <v>0</v>
      </c>
      <c r="U107" s="260">
        <v>0</v>
      </c>
      <c r="V107" s="260">
        <v>0</v>
      </c>
      <c r="W107" s="260">
        <v>0</v>
      </c>
      <c r="X107" s="260">
        <v>0</v>
      </c>
      <c r="Y107" s="412"/>
      <c r="Z107" s="412"/>
      <c r="AA107" s="412"/>
      <c r="AB107" s="412"/>
      <c r="AC107" s="412"/>
      <c r="AD107" s="412"/>
      <c r="AE107" s="412"/>
      <c r="AF107" s="412"/>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row>
    <row r="108" spans="1:66" s="428" customFormat="1" ht="47.25">
      <c r="A108" s="317" t="s">
        <v>255</v>
      </c>
      <c r="B108" s="389" t="s">
        <v>445</v>
      </c>
      <c r="C108" s="318" t="s">
        <v>0</v>
      </c>
      <c r="D108" s="318" t="s">
        <v>578</v>
      </c>
      <c r="E108" s="260">
        <v>0</v>
      </c>
      <c r="F108" s="260">
        <v>0</v>
      </c>
      <c r="G108" s="260">
        <v>0</v>
      </c>
      <c r="H108" s="260">
        <v>0</v>
      </c>
      <c r="I108" s="260">
        <v>0</v>
      </c>
      <c r="J108" s="260">
        <v>0</v>
      </c>
      <c r="K108" s="260">
        <v>0</v>
      </c>
      <c r="L108" s="260">
        <v>0</v>
      </c>
      <c r="M108" s="260">
        <v>0</v>
      </c>
      <c r="N108" s="260">
        <v>0</v>
      </c>
      <c r="O108" s="260">
        <f t="shared" si="24"/>
        <v>0</v>
      </c>
      <c r="P108" s="260">
        <f t="shared" si="24"/>
        <v>0</v>
      </c>
      <c r="Q108" s="260">
        <f t="shared" si="24"/>
        <v>0</v>
      </c>
      <c r="R108" s="260">
        <f t="shared" si="24"/>
        <v>0</v>
      </c>
      <c r="S108" s="260">
        <f t="shared" si="24"/>
        <v>0</v>
      </c>
      <c r="T108" s="390">
        <v>0</v>
      </c>
      <c r="U108" s="260">
        <v>0</v>
      </c>
      <c r="V108" s="260">
        <v>0</v>
      </c>
      <c r="W108" s="260">
        <v>0</v>
      </c>
      <c r="X108" s="260">
        <v>0</v>
      </c>
      <c r="Y108" s="412"/>
      <c r="Z108" s="412"/>
      <c r="AA108" s="412"/>
      <c r="AB108" s="412"/>
      <c r="AC108" s="412"/>
      <c r="AD108" s="412"/>
      <c r="AE108" s="412"/>
      <c r="AF108" s="412"/>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row>
    <row r="109" spans="1:66" s="428" customFormat="1" ht="47.25">
      <c r="A109" s="317" t="s">
        <v>255</v>
      </c>
      <c r="B109" s="389" t="s">
        <v>446</v>
      </c>
      <c r="C109" s="318" t="s">
        <v>30</v>
      </c>
      <c r="D109" s="318" t="s">
        <v>579</v>
      </c>
      <c r="E109" s="260">
        <v>0</v>
      </c>
      <c r="F109" s="260">
        <v>0</v>
      </c>
      <c r="G109" s="260">
        <v>0</v>
      </c>
      <c r="H109" s="260">
        <v>0</v>
      </c>
      <c r="I109" s="260">
        <v>0</v>
      </c>
      <c r="J109" s="260">
        <v>0</v>
      </c>
      <c r="K109" s="260">
        <v>0</v>
      </c>
      <c r="L109" s="260">
        <v>0</v>
      </c>
      <c r="M109" s="260">
        <v>0</v>
      </c>
      <c r="N109" s="260">
        <v>0</v>
      </c>
      <c r="O109" s="260">
        <f t="shared" si="24"/>
        <v>0</v>
      </c>
      <c r="P109" s="260">
        <f t="shared" si="24"/>
        <v>0</v>
      </c>
      <c r="Q109" s="260">
        <f t="shared" si="24"/>
        <v>0</v>
      </c>
      <c r="R109" s="260">
        <f t="shared" si="24"/>
        <v>0</v>
      </c>
      <c r="S109" s="260">
        <f t="shared" si="24"/>
        <v>0</v>
      </c>
      <c r="T109" s="390">
        <v>0</v>
      </c>
      <c r="U109" s="260">
        <v>0</v>
      </c>
      <c r="V109" s="260">
        <v>0</v>
      </c>
      <c r="W109" s="260">
        <v>0</v>
      </c>
      <c r="X109" s="260">
        <v>0</v>
      </c>
      <c r="Y109" s="412"/>
      <c r="Z109" s="412"/>
      <c r="AA109" s="412"/>
      <c r="AB109" s="412"/>
      <c r="AC109" s="412"/>
      <c r="AD109" s="412"/>
      <c r="AE109" s="412"/>
      <c r="AF109" s="412"/>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row>
    <row r="110" spans="1:66" s="428" customFormat="1" ht="63" customHeight="1">
      <c r="A110" s="317" t="s">
        <v>255</v>
      </c>
      <c r="B110" s="389" t="s">
        <v>447</v>
      </c>
      <c r="C110" s="318" t="s">
        <v>6</v>
      </c>
      <c r="D110" s="318" t="s">
        <v>580</v>
      </c>
      <c r="E110" s="260">
        <v>0</v>
      </c>
      <c r="F110" s="260">
        <v>0</v>
      </c>
      <c r="G110" s="260">
        <v>0</v>
      </c>
      <c r="H110" s="260">
        <v>0</v>
      </c>
      <c r="I110" s="260">
        <v>0</v>
      </c>
      <c r="J110" s="260">
        <v>0</v>
      </c>
      <c r="K110" s="260">
        <v>0</v>
      </c>
      <c r="L110" s="260">
        <v>0</v>
      </c>
      <c r="M110" s="260">
        <v>0</v>
      </c>
      <c r="N110" s="260">
        <v>0</v>
      </c>
      <c r="O110" s="260">
        <f t="shared" si="24"/>
        <v>0</v>
      </c>
      <c r="P110" s="260">
        <f t="shared" si="24"/>
        <v>0</v>
      </c>
      <c r="Q110" s="260">
        <f t="shared" si="24"/>
        <v>0</v>
      </c>
      <c r="R110" s="260">
        <f t="shared" si="24"/>
        <v>0</v>
      </c>
      <c r="S110" s="260">
        <f t="shared" si="24"/>
        <v>0</v>
      </c>
      <c r="T110" s="390">
        <v>0</v>
      </c>
      <c r="U110" s="260">
        <v>0</v>
      </c>
      <c r="V110" s="260">
        <v>0</v>
      </c>
      <c r="W110" s="260">
        <v>0</v>
      </c>
      <c r="X110" s="260">
        <v>0</v>
      </c>
      <c r="Y110" s="412"/>
      <c r="Z110" s="412"/>
      <c r="AA110" s="412"/>
      <c r="AB110" s="412"/>
      <c r="AC110" s="412"/>
      <c r="AD110" s="412"/>
      <c r="AE110" s="412"/>
      <c r="AF110" s="412"/>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row>
    <row r="111" spans="1:66" s="428" customFormat="1" ht="47.25">
      <c r="A111" s="317" t="s">
        <v>255</v>
      </c>
      <c r="B111" s="389" t="s">
        <v>448</v>
      </c>
      <c r="C111" s="318" t="s">
        <v>6</v>
      </c>
      <c r="D111" s="318" t="s">
        <v>581</v>
      </c>
      <c r="E111" s="260">
        <v>0</v>
      </c>
      <c r="F111" s="260">
        <v>0</v>
      </c>
      <c r="G111" s="260">
        <v>0</v>
      </c>
      <c r="H111" s="260">
        <v>0</v>
      </c>
      <c r="I111" s="260">
        <v>0</v>
      </c>
      <c r="J111" s="260">
        <v>0</v>
      </c>
      <c r="K111" s="260">
        <v>0</v>
      </c>
      <c r="L111" s="260">
        <v>0</v>
      </c>
      <c r="M111" s="260">
        <v>0</v>
      </c>
      <c r="N111" s="260">
        <v>0</v>
      </c>
      <c r="O111" s="260">
        <f t="shared" si="24"/>
        <v>0</v>
      </c>
      <c r="P111" s="260">
        <f t="shared" si="24"/>
        <v>0</v>
      </c>
      <c r="Q111" s="260">
        <f t="shared" si="24"/>
        <v>0</v>
      </c>
      <c r="R111" s="260">
        <f t="shared" si="24"/>
        <v>0</v>
      </c>
      <c r="S111" s="260">
        <f t="shared" si="24"/>
        <v>0</v>
      </c>
      <c r="T111" s="390">
        <v>0</v>
      </c>
      <c r="U111" s="260">
        <v>0</v>
      </c>
      <c r="V111" s="260">
        <v>0</v>
      </c>
      <c r="W111" s="260">
        <v>0</v>
      </c>
      <c r="X111" s="260">
        <v>0</v>
      </c>
      <c r="Y111" s="412"/>
      <c r="Z111" s="412"/>
      <c r="AA111" s="412"/>
      <c r="AB111" s="412"/>
      <c r="AC111" s="412"/>
      <c r="AD111" s="412"/>
      <c r="AE111" s="412"/>
      <c r="AF111" s="412"/>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row>
    <row r="112" spans="1:66" s="428" customFormat="1" ht="116.25" customHeight="1">
      <c r="A112" s="317" t="s">
        <v>255</v>
      </c>
      <c r="B112" s="389" t="s">
        <v>449</v>
      </c>
      <c r="C112" s="318" t="s">
        <v>7</v>
      </c>
      <c r="D112" s="318" t="s">
        <v>582</v>
      </c>
      <c r="E112" s="260">
        <v>0</v>
      </c>
      <c r="F112" s="260">
        <v>0</v>
      </c>
      <c r="G112" s="260">
        <v>0</v>
      </c>
      <c r="H112" s="260">
        <v>0</v>
      </c>
      <c r="I112" s="260">
        <v>0</v>
      </c>
      <c r="J112" s="260">
        <v>0</v>
      </c>
      <c r="K112" s="260">
        <v>0</v>
      </c>
      <c r="L112" s="260">
        <v>0</v>
      </c>
      <c r="M112" s="260">
        <v>0</v>
      </c>
      <c r="N112" s="260">
        <v>0</v>
      </c>
      <c r="O112" s="260">
        <f t="shared" si="24"/>
        <v>0</v>
      </c>
      <c r="P112" s="260">
        <f t="shared" si="24"/>
        <v>0</v>
      </c>
      <c r="Q112" s="260">
        <f t="shared" si="24"/>
        <v>0</v>
      </c>
      <c r="R112" s="260">
        <f t="shared" si="24"/>
        <v>0</v>
      </c>
      <c r="S112" s="260">
        <f t="shared" si="24"/>
        <v>0</v>
      </c>
      <c r="T112" s="390">
        <v>0</v>
      </c>
      <c r="U112" s="260">
        <v>0</v>
      </c>
      <c r="V112" s="260">
        <v>0</v>
      </c>
      <c r="W112" s="260">
        <v>0</v>
      </c>
      <c r="X112" s="260">
        <v>0</v>
      </c>
      <c r="Y112" s="412"/>
      <c r="Z112" s="412"/>
      <c r="AA112" s="412"/>
      <c r="AB112" s="412"/>
      <c r="AC112" s="412"/>
      <c r="AD112" s="412"/>
      <c r="AE112" s="412"/>
      <c r="AF112" s="412"/>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row>
    <row r="113" spans="1:66" s="428" customFormat="1" ht="47.25">
      <c r="A113" s="317" t="s">
        <v>255</v>
      </c>
      <c r="B113" s="389" t="s">
        <v>450</v>
      </c>
      <c r="C113" s="318" t="s">
        <v>7</v>
      </c>
      <c r="D113" s="318" t="s">
        <v>583</v>
      </c>
      <c r="E113" s="260">
        <v>0</v>
      </c>
      <c r="F113" s="260">
        <v>0</v>
      </c>
      <c r="G113" s="260">
        <v>0</v>
      </c>
      <c r="H113" s="260">
        <v>0</v>
      </c>
      <c r="I113" s="260">
        <v>0</v>
      </c>
      <c r="J113" s="260">
        <v>0</v>
      </c>
      <c r="K113" s="260">
        <v>0</v>
      </c>
      <c r="L113" s="260">
        <v>0</v>
      </c>
      <c r="M113" s="260">
        <v>0</v>
      </c>
      <c r="N113" s="260">
        <v>0</v>
      </c>
      <c r="O113" s="260">
        <f t="shared" si="24"/>
        <v>0</v>
      </c>
      <c r="P113" s="260">
        <f t="shared" si="24"/>
        <v>0</v>
      </c>
      <c r="Q113" s="260">
        <f t="shared" si="24"/>
        <v>0</v>
      </c>
      <c r="R113" s="260">
        <f t="shared" si="24"/>
        <v>0</v>
      </c>
      <c r="S113" s="260">
        <f t="shared" si="24"/>
        <v>0</v>
      </c>
      <c r="T113" s="390">
        <v>0</v>
      </c>
      <c r="U113" s="260">
        <v>0</v>
      </c>
      <c r="V113" s="260">
        <v>0</v>
      </c>
      <c r="W113" s="260">
        <v>0</v>
      </c>
      <c r="X113" s="260">
        <v>0</v>
      </c>
      <c r="Y113" s="412"/>
      <c r="Z113" s="412"/>
      <c r="AA113" s="412"/>
      <c r="AB113" s="412"/>
      <c r="AC113" s="412"/>
      <c r="AD113" s="412"/>
      <c r="AE113" s="412"/>
      <c r="AF113" s="412"/>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row>
    <row r="114" spans="1:66" s="428" customFormat="1" ht="63" customHeight="1">
      <c r="A114" s="317" t="s">
        <v>255</v>
      </c>
      <c r="B114" s="389" t="s">
        <v>451</v>
      </c>
      <c r="C114" s="318" t="s">
        <v>7</v>
      </c>
      <c r="D114" s="318" t="s">
        <v>584</v>
      </c>
      <c r="E114" s="260">
        <v>0</v>
      </c>
      <c r="F114" s="260">
        <v>0</v>
      </c>
      <c r="G114" s="260">
        <v>0</v>
      </c>
      <c r="H114" s="260">
        <v>0</v>
      </c>
      <c r="I114" s="260">
        <v>0</v>
      </c>
      <c r="J114" s="260">
        <v>0</v>
      </c>
      <c r="K114" s="260">
        <v>0</v>
      </c>
      <c r="L114" s="260">
        <v>0</v>
      </c>
      <c r="M114" s="260">
        <v>0</v>
      </c>
      <c r="N114" s="260">
        <v>0</v>
      </c>
      <c r="O114" s="260">
        <f t="shared" si="24"/>
        <v>0</v>
      </c>
      <c r="P114" s="260">
        <f t="shared" si="24"/>
        <v>0</v>
      </c>
      <c r="Q114" s="260">
        <f t="shared" si="24"/>
        <v>0</v>
      </c>
      <c r="R114" s="260">
        <f t="shared" si="24"/>
        <v>0</v>
      </c>
      <c r="S114" s="260">
        <f t="shared" si="24"/>
        <v>0</v>
      </c>
      <c r="T114" s="390">
        <v>0</v>
      </c>
      <c r="U114" s="260">
        <v>0</v>
      </c>
      <c r="V114" s="260">
        <v>0</v>
      </c>
      <c r="W114" s="260">
        <v>0</v>
      </c>
      <c r="X114" s="260">
        <v>0</v>
      </c>
      <c r="Y114" s="412"/>
      <c r="Z114" s="412"/>
      <c r="AA114" s="412"/>
      <c r="AB114" s="412"/>
      <c r="AC114" s="412"/>
      <c r="AD114" s="412"/>
      <c r="AE114" s="412"/>
      <c r="AF114" s="412"/>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row>
    <row r="115" spans="1:66" s="428" customFormat="1" ht="47.25">
      <c r="A115" s="317" t="s">
        <v>255</v>
      </c>
      <c r="B115" s="389" t="s">
        <v>452</v>
      </c>
      <c r="C115" s="318" t="s">
        <v>7</v>
      </c>
      <c r="D115" s="318" t="s">
        <v>585</v>
      </c>
      <c r="E115" s="260">
        <v>0</v>
      </c>
      <c r="F115" s="260">
        <v>0</v>
      </c>
      <c r="G115" s="260">
        <v>0</v>
      </c>
      <c r="H115" s="260">
        <v>0</v>
      </c>
      <c r="I115" s="260">
        <v>0</v>
      </c>
      <c r="J115" s="260">
        <v>0</v>
      </c>
      <c r="K115" s="260">
        <v>0</v>
      </c>
      <c r="L115" s="260">
        <v>0</v>
      </c>
      <c r="M115" s="260">
        <v>0</v>
      </c>
      <c r="N115" s="260">
        <v>0</v>
      </c>
      <c r="O115" s="260">
        <f t="shared" si="24"/>
        <v>0</v>
      </c>
      <c r="P115" s="260">
        <f t="shared" si="24"/>
        <v>0</v>
      </c>
      <c r="Q115" s="260">
        <f t="shared" si="24"/>
        <v>0</v>
      </c>
      <c r="R115" s="260">
        <f t="shared" si="24"/>
        <v>0</v>
      </c>
      <c r="S115" s="260">
        <f t="shared" si="24"/>
        <v>0</v>
      </c>
      <c r="T115" s="390">
        <v>0</v>
      </c>
      <c r="U115" s="260">
        <v>0</v>
      </c>
      <c r="V115" s="260">
        <v>0</v>
      </c>
      <c r="W115" s="260">
        <v>0</v>
      </c>
      <c r="X115" s="260">
        <v>0</v>
      </c>
      <c r="Y115" s="412"/>
      <c r="Z115" s="412"/>
      <c r="AA115" s="412"/>
      <c r="AB115" s="412"/>
      <c r="AC115" s="412"/>
      <c r="AD115" s="412"/>
      <c r="AE115" s="412"/>
      <c r="AF115" s="412"/>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row>
    <row r="116" spans="1:66" s="428" customFormat="1" ht="47.25">
      <c r="A116" s="317" t="s">
        <v>255</v>
      </c>
      <c r="B116" s="389" t="s">
        <v>453</v>
      </c>
      <c r="C116" s="318" t="s">
        <v>7</v>
      </c>
      <c r="D116" s="318" t="s">
        <v>586</v>
      </c>
      <c r="E116" s="260">
        <v>0</v>
      </c>
      <c r="F116" s="260">
        <v>0</v>
      </c>
      <c r="G116" s="260">
        <v>0</v>
      </c>
      <c r="H116" s="260">
        <v>0</v>
      </c>
      <c r="I116" s="260">
        <v>0</v>
      </c>
      <c r="J116" s="260">
        <v>0</v>
      </c>
      <c r="K116" s="260">
        <v>0</v>
      </c>
      <c r="L116" s="260">
        <v>0</v>
      </c>
      <c r="M116" s="260">
        <v>0</v>
      </c>
      <c r="N116" s="260">
        <v>0</v>
      </c>
      <c r="O116" s="260">
        <f t="shared" si="24"/>
        <v>0</v>
      </c>
      <c r="P116" s="260">
        <f t="shared" si="24"/>
        <v>0</v>
      </c>
      <c r="Q116" s="260">
        <f t="shared" si="24"/>
        <v>0</v>
      </c>
      <c r="R116" s="260">
        <f t="shared" si="24"/>
        <v>0</v>
      </c>
      <c r="S116" s="260">
        <f t="shared" si="24"/>
        <v>0</v>
      </c>
      <c r="T116" s="390">
        <v>0</v>
      </c>
      <c r="U116" s="260">
        <v>0</v>
      </c>
      <c r="V116" s="260">
        <v>0</v>
      </c>
      <c r="W116" s="260">
        <v>0</v>
      </c>
      <c r="X116" s="260">
        <v>0</v>
      </c>
      <c r="Y116" s="412"/>
      <c r="Z116" s="412"/>
      <c r="AA116" s="412"/>
      <c r="AB116" s="412"/>
      <c r="AC116" s="412"/>
      <c r="AD116" s="412"/>
      <c r="AE116" s="412"/>
      <c r="AF116" s="412"/>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row>
    <row r="117" spans="1:66" s="428" customFormat="1" ht="47.25">
      <c r="A117" s="317" t="s">
        <v>255</v>
      </c>
      <c r="B117" s="389" t="s">
        <v>454</v>
      </c>
      <c r="C117" s="318" t="s">
        <v>7</v>
      </c>
      <c r="D117" s="318" t="s">
        <v>587</v>
      </c>
      <c r="E117" s="260">
        <v>0</v>
      </c>
      <c r="F117" s="260">
        <v>0</v>
      </c>
      <c r="G117" s="260">
        <v>0</v>
      </c>
      <c r="H117" s="260">
        <v>0</v>
      </c>
      <c r="I117" s="260">
        <v>0</v>
      </c>
      <c r="J117" s="260">
        <v>0</v>
      </c>
      <c r="K117" s="260">
        <v>0</v>
      </c>
      <c r="L117" s="260">
        <v>0</v>
      </c>
      <c r="M117" s="260">
        <v>0</v>
      </c>
      <c r="N117" s="260">
        <v>0</v>
      </c>
      <c r="O117" s="260">
        <f t="shared" si="24"/>
        <v>0</v>
      </c>
      <c r="P117" s="260">
        <f t="shared" si="24"/>
        <v>0</v>
      </c>
      <c r="Q117" s="260">
        <f t="shared" si="24"/>
        <v>0</v>
      </c>
      <c r="R117" s="260">
        <f t="shared" si="24"/>
        <v>0</v>
      </c>
      <c r="S117" s="260">
        <f t="shared" si="24"/>
        <v>0</v>
      </c>
      <c r="T117" s="390">
        <v>0</v>
      </c>
      <c r="U117" s="260">
        <v>0</v>
      </c>
      <c r="V117" s="260">
        <v>0</v>
      </c>
      <c r="W117" s="260">
        <v>0</v>
      </c>
      <c r="X117" s="260">
        <v>0</v>
      </c>
      <c r="Y117" s="412"/>
      <c r="Z117" s="412"/>
      <c r="AA117" s="412"/>
      <c r="AB117" s="412"/>
      <c r="AC117" s="412"/>
      <c r="AD117" s="412"/>
      <c r="AE117" s="412"/>
      <c r="AF117" s="412"/>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row>
    <row r="118" spans="1:66" s="428" customFormat="1" ht="47.25">
      <c r="A118" s="317" t="s">
        <v>255</v>
      </c>
      <c r="B118" s="389" t="s">
        <v>455</v>
      </c>
      <c r="C118" s="318" t="s">
        <v>2</v>
      </c>
      <c r="D118" s="318" t="s">
        <v>588</v>
      </c>
      <c r="E118" s="260">
        <v>0</v>
      </c>
      <c r="F118" s="260">
        <v>0</v>
      </c>
      <c r="G118" s="260">
        <v>0</v>
      </c>
      <c r="H118" s="260">
        <v>0</v>
      </c>
      <c r="I118" s="260">
        <v>0</v>
      </c>
      <c r="J118" s="260">
        <v>0</v>
      </c>
      <c r="K118" s="260">
        <v>0</v>
      </c>
      <c r="L118" s="260">
        <v>0</v>
      </c>
      <c r="M118" s="260">
        <v>0</v>
      </c>
      <c r="N118" s="260">
        <v>0</v>
      </c>
      <c r="O118" s="260">
        <f t="shared" si="24"/>
        <v>0</v>
      </c>
      <c r="P118" s="260">
        <f t="shared" si="24"/>
        <v>0</v>
      </c>
      <c r="Q118" s="260">
        <f t="shared" si="24"/>
        <v>0</v>
      </c>
      <c r="R118" s="260">
        <f t="shared" si="24"/>
        <v>0</v>
      </c>
      <c r="S118" s="260">
        <f t="shared" si="24"/>
        <v>0</v>
      </c>
      <c r="T118" s="390">
        <v>0</v>
      </c>
      <c r="U118" s="260">
        <v>0</v>
      </c>
      <c r="V118" s="260">
        <v>0</v>
      </c>
      <c r="W118" s="260">
        <v>0</v>
      </c>
      <c r="X118" s="260">
        <v>0</v>
      </c>
      <c r="Y118" s="412"/>
      <c r="Z118" s="412"/>
      <c r="AA118" s="412"/>
      <c r="AB118" s="412"/>
      <c r="AC118" s="412"/>
      <c r="AD118" s="412"/>
      <c r="AE118" s="412"/>
      <c r="AF118" s="412"/>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row>
    <row r="119" spans="1:66" s="428" customFormat="1" ht="47.25">
      <c r="A119" s="317" t="s">
        <v>255</v>
      </c>
      <c r="B119" s="389" t="s">
        <v>456</v>
      </c>
      <c r="C119" s="318" t="s">
        <v>2</v>
      </c>
      <c r="D119" s="318" t="s">
        <v>589</v>
      </c>
      <c r="E119" s="260">
        <v>0</v>
      </c>
      <c r="F119" s="260">
        <v>0</v>
      </c>
      <c r="G119" s="260">
        <v>0</v>
      </c>
      <c r="H119" s="260">
        <v>0</v>
      </c>
      <c r="I119" s="260">
        <v>0</v>
      </c>
      <c r="J119" s="260">
        <v>0</v>
      </c>
      <c r="K119" s="260">
        <v>0</v>
      </c>
      <c r="L119" s="260">
        <v>0</v>
      </c>
      <c r="M119" s="260">
        <v>0</v>
      </c>
      <c r="N119" s="260">
        <v>0</v>
      </c>
      <c r="O119" s="260">
        <f t="shared" si="24"/>
        <v>0</v>
      </c>
      <c r="P119" s="260">
        <f t="shared" si="24"/>
        <v>0</v>
      </c>
      <c r="Q119" s="260">
        <f t="shared" si="24"/>
        <v>0</v>
      </c>
      <c r="R119" s="260">
        <f t="shared" si="24"/>
        <v>0</v>
      </c>
      <c r="S119" s="260">
        <f t="shared" si="24"/>
        <v>0</v>
      </c>
      <c r="T119" s="390">
        <v>0</v>
      </c>
      <c r="U119" s="260">
        <v>0</v>
      </c>
      <c r="V119" s="260">
        <v>0</v>
      </c>
      <c r="W119" s="260">
        <v>0</v>
      </c>
      <c r="X119" s="260">
        <v>0</v>
      </c>
      <c r="Y119" s="412"/>
      <c r="Z119" s="412"/>
      <c r="AA119" s="412"/>
      <c r="AB119" s="412"/>
      <c r="AC119" s="412"/>
      <c r="AD119" s="412"/>
      <c r="AE119" s="412"/>
      <c r="AF119" s="412"/>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row>
    <row r="120" spans="1:66" s="428" customFormat="1" ht="63">
      <c r="A120" s="317" t="s">
        <v>255</v>
      </c>
      <c r="B120" s="389" t="s">
        <v>46</v>
      </c>
      <c r="C120" s="318" t="s">
        <v>33</v>
      </c>
      <c r="D120" s="318" t="s">
        <v>72</v>
      </c>
      <c r="E120" s="260">
        <v>5.4507243545088997</v>
      </c>
      <c r="F120" s="260">
        <v>0</v>
      </c>
      <c r="G120" s="260">
        <v>3.1</v>
      </c>
      <c r="H120" s="260">
        <v>2.3507243545088996</v>
      </c>
      <c r="I120" s="260">
        <v>0</v>
      </c>
      <c r="J120" s="260">
        <v>0</v>
      </c>
      <c r="K120" s="260">
        <v>0</v>
      </c>
      <c r="L120" s="260">
        <v>0</v>
      </c>
      <c r="M120" s="260">
        <v>0</v>
      </c>
      <c r="N120" s="260">
        <v>0</v>
      </c>
      <c r="O120" s="260">
        <f t="shared" si="24"/>
        <v>-5.4507243545088997</v>
      </c>
      <c r="P120" s="260">
        <f t="shared" si="24"/>
        <v>0</v>
      </c>
      <c r="Q120" s="260">
        <f t="shared" si="24"/>
        <v>-3.1</v>
      </c>
      <c r="R120" s="260">
        <f t="shared" si="24"/>
        <v>-2.3507243545088996</v>
      </c>
      <c r="S120" s="260">
        <f t="shared" si="24"/>
        <v>0</v>
      </c>
      <c r="T120" s="390">
        <v>0</v>
      </c>
      <c r="U120" s="260">
        <v>0</v>
      </c>
      <c r="V120" s="260">
        <v>0</v>
      </c>
      <c r="W120" s="260">
        <v>0</v>
      </c>
      <c r="X120" s="260">
        <v>0</v>
      </c>
      <c r="Y120" s="412"/>
      <c r="Z120" s="412"/>
      <c r="AA120" s="412"/>
      <c r="AB120" s="412"/>
      <c r="AC120" s="412"/>
      <c r="AD120" s="412"/>
      <c r="AE120" s="412"/>
      <c r="AF120" s="412"/>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row>
    <row r="121" spans="1:66" s="428" customFormat="1" ht="39.75" customHeight="1">
      <c r="A121" s="317" t="s">
        <v>255</v>
      </c>
      <c r="B121" s="389" t="s">
        <v>457</v>
      </c>
      <c r="C121" s="318" t="s">
        <v>30</v>
      </c>
      <c r="D121" s="391" t="s">
        <v>590</v>
      </c>
      <c r="E121" s="260">
        <v>0</v>
      </c>
      <c r="F121" s="260">
        <v>0</v>
      </c>
      <c r="G121" s="260">
        <v>0</v>
      </c>
      <c r="H121" s="260">
        <v>0</v>
      </c>
      <c r="I121" s="260">
        <v>0</v>
      </c>
      <c r="J121" s="260">
        <v>0.49040600000000001</v>
      </c>
      <c r="K121" s="260">
        <v>0</v>
      </c>
      <c r="L121" s="260">
        <v>0</v>
      </c>
      <c r="M121" s="260">
        <v>0</v>
      </c>
      <c r="N121" s="260">
        <v>0.49040600000000001</v>
      </c>
      <c r="O121" s="260">
        <f t="shared" ref="O121:S169" si="33">J121-E121</f>
        <v>0.49040600000000001</v>
      </c>
      <c r="P121" s="260">
        <f t="shared" si="33"/>
        <v>0</v>
      </c>
      <c r="Q121" s="260">
        <f t="shared" si="33"/>
        <v>0</v>
      </c>
      <c r="R121" s="260">
        <f t="shared" si="33"/>
        <v>0</v>
      </c>
      <c r="S121" s="260">
        <f t="shared" si="33"/>
        <v>0.49040600000000001</v>
      </c>
      <c r="T121" s="390">
        <v>0.49041000000000001</v>
      </c>
      <c r="U121" s="260">
        <v>0</v>
      </c>
      <c r="V121" s="260">
        <v>0</v>
      </c>
      <c r="W121" s="260">
        <v>0</v>
      </c>
      <c r="X121" s="260">
        <v>0.49041000000000001</v>
      </c>
      <c r="Y121" s="412"/>
      <c r="Z121" s="412"/>
      <c r="AA121" s="412"/>
      <c r="AB121" s="412"/>
      <c r="AC121" s="412"/>
      <c r="AD121" s="412"/>
      <c r="AE121" s="412"/>
      <c r="AF121" s="412"/>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row>
    <row r="122" spans="1:66" s="428" customFormat="1" ht="31.5">
      <c r="A122" s="317" t="s">
        <v>255</v>
      </c>
      <c r="B122" s="389" t="s">
        <v>118</v>
      </c>
      <c r="C122" s="318" t="s">
        <v>2</v>
      </c>
      <c r="D122" s="307" t="s">
        <v>179</v>
      </c>
      <c r="E122" s="260">
        <v>0</v>
      </c>
      <c r="F122" s="260">
        <v>0</v>
      </c>
      <c r="G122" s="260">
        <v>0</v>
      </c>
      <c r="H122" s="260">
        <v>0</v>
      </c>
      <c r="I122" s="260">
        <v>0</v>
      </c>
      <c r="J122" s="260">
        <v>6.6030850000000002E-2</v>
      </c>
      <c r="K122" s="260">
        <v>0</v>
      </c>
      <c r="L122" s="260">
        <v>0</v>
      </c>
      <c r="M122" s="260">
        <v>0</v>
      </c>
      <c r="N122" s="260">
        <v>6.6030850000000002E-2</v>
      </c>
      <c r="O122" s="260">
        <v>6.0520850000000001E-2</v>
      </c>
      <c r="P122" s="260">
        <v>0</v>
      </c>
      <c r="Q122" s="260">
        <v>0</v>
      </c>
      <c r="R122" s="260">
        <v>0</v>
      </c>
      <c r="S122" s="260">
        <v>5.9970750000000003E-2</v>
      </c>
      <c r="T122" s="390">
        <v>5.8900000000000001E-2</v>
      </c>
      <c r="U122" s="260">
        <v>0</v>
      </c>
      <c r="V122" s="260">
        <v>0</v>
      </c>
      <c r="W122" s="260">
        <v>0</v>
      </c>
      <c r="X122" s="260">
        <v>5.8900000000000001E-2</v>
      </c>
      <c r="Y122" s="412"/>
      <c r="Z122" s="412"/>
      <c r="AA122" s="412"/>
      <c r="AB122" s="412"/>
      <c r="AC122" s="412"/>
      <c r="AD122" s="412"/>
      <c r="AE122" s="412"/>
      <c r="AF122" s="412"/>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row>
    <row r="123" spans="1:66" s="428" customFormat="1" ht="47.25">
      <c r="A123" s="317" t="s">
        <v>255</v>
      </c>
      <c r="B123" s="389" t="s">
        <v>458</v>
      </c>
      <c r="C123" s="318" t="s">
        <v>2</v>
      </c>
      <c r="D123" s="391" t="s">
        <v>177</v>
      </c>
      <c r="E123" s="260">
        <v>0</v>
      </c>
      <c r="F123" s="260">
        <v>0</v>
      </c>
      <c r="G123" s="260">
        <v>0</v>
      </c>
      <c r="H123" s="260">
        <v>0</v>
      </c>
      <c r="I123" s="260">
        <v>0</v>
      </c>
      <c r="J123" s="260">
        <v>0.73360943000000012</v>
      </c>
      <c r="K123" s="260">
        <v>0</v>
      </c>
      <c r="L123" s="260">
        <v>0</v>
      </c>
      <c r="M123" s="260">
        <v>0</v>
      </c>
      <c r="N123" s="260">
        <v>0.73360943000000012</v>
      </c>
      <c r="O123" s="260">
        <f t="shared" si="33"/>
        <v>0.73360943000000012</v>
      </c>
      <c r="P123" s="260">
        <f t="shared" si="33"/>
        <v>0</v>
      </c>
      <c r="Q123" s="260">
        <f t="shared" si="33"/>
        <v>0</v>
      </c>
      <c r="R123" s="260">
        <f t="shared" si="33"/>
        <v>0</v>
      </c>
      <c r="S123" s="260">
        <f t="shared" si="33"/>
        <v>0.73360943000000012</v>
      </c>
      <c r="T123" s="390">
        <v>4.0976499999999998</v>
      </c>
      <c r="U123" s="260">
        <v>0</v>
      </c>
      <c r="V123" s="260">
        <v>1.1985599999999998</v>
      </c>
      <c r="W123" s="260">
        <v>2.2228300000000001</v>
      </c>
      <c r="X123" s="260">
        <v>0.67625999999999997</v>
      </c>
      <c r="Y123" s="412"/>
      <c r="Z123" s="412"/>
      <c r="AA123" s="412"/>
      <c r="AB123" s="412"/>
      <c r="AC123" s="412"/>
      <c r="AD123" s="412"/>
      <c r="AE123" s="412"/>
      <c r="AF123" s="412"/>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row>
    <row r="124" spans="1:66" s="428" customFormat="1" ht="47.25">
      <c r="A124" s="317" t="s">
        <v>255</v>
      </c>
      <c r="B124" s="389" t="s">
        <v>459</v>
      </c>
      <c r="C124" s="318" t="s">
        <v>2</v>
      </c>
      <c r="D124" s="391" t="s">
        <v>178</v>
      </c>
      <c r="E124" s="260">
        <v>0</v>
      </c>
      <c r="F124" s="260">
        <v>0</v>
      </c>
      <c r="G124" s="260">
        <v>0</v>
      </c>
      <c r="H124" s="260">
        <v>0</v>
      </c>
      <c r="I124" s="260">
        <v>0</v>
      </c>
      <c r="J124" s="260">
        <v>6.8354999999999999E-2</v>
      </c>
      <c r="K124" s="260">
        <v>0</v>
      </c>
      <c r="L124" s="260">
        <v>0</v>
      </c>
      <c r="M124" s="260">
        <v>0</v>
      </c>
      <c r="N124" s="260">
        <v>6.8354999999999999E-2</v>
      </c>
      <c r="O124" s="260">
        <f t="shared" si="33"/>
        <v>6.8354999999999999E-2</v>
      </c>
      <c r="P124" s="260">
        <f t="shared" si="33"/>
        <v>0</v>
      </c>
      <c r="Q124" s="260">
        <f t="shared" si="33"/>
        <v>0</v>
      </c>
      <c r="R124" s="260">
        <f t="shared" si="33"/>
        <v>0</v>
      </c>
      <c r="S124" s="260">
        <f t="shared" si="33"/>
        <v>6.8354999999999999E-2</v>
      </c>
      <c r="T124" s="390">
        <v>1.6797200000000003</v>
      </c>
      <c r="U124" s="260">
        <v>0</v>
      </c>
      <c r="V124" s="260">
        <v>1.2079500000000001</v>
      </c>
      <c r="W124" s="260">
        <v>0.28716000000000003</v>
      </c>
      <c r="X124" s="260">
        <v>0.18461000000000002</v>
      </c>
      <c r="Y124" s="412"/>
      <c r="Z124" s="412"/>
      <c r="AA124" s="412"/>
      <c r="AB124" s="412"/>
      <c r="AC124" s="412"/>
      <c r="AD124" s="412"/>
      <c r="AE124" s="412"/>
      <c r="AF124" s="412"/>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row>
    <row r="125" spans="1:66" s="428" customFormat="1" ht="47.25">
      <c r="A125" s="317" t="s">
        <v>255</v>
      </c>
      <c r="B125" s="389" t="s">
        <v>460</v>
      </c>
      <c r="C125" s="318" t="s">
        <v>2</v>
      </c>
      <c r="D125" s="391" t="s">
        <v>183</v>
      </c>
      <c r="E125" s="260">
        <v>0</v>
      </c>
      <c r="F125" s="260">
        <v>0</v>
      </c>
      <c r="G125" s="260">
        <v>0</v>
      </c>
      <c r="H125" s="260">
        <v>0</v>
      </c>
      <c r="I125" s="260">
        <v>0</v>
      </c>
      <c r="J125" s="260">
        <v>169.77787737999995</v>
      </c>
      <c r="K125" s="260">
        <v>0</v>
      </c>
      <c r="L125" s="260">
        <v>131.69546</v>
      </c>
      <c r="M125" s="260">
        <v>14.861250400000001</v>
      </c>
      <c r="N125" s="260">
        <v>23.221166980000003</v>
      </c>
      <c r="O125" s="260">
        <f t="shared" si="33"/>
        <v>169.77787737999995</v>
      </c>
      <c r="P125" s="260">
        <f t="shared" si="33"/>
        <v>0</v>
      </c>
      <c r="Q125" s="260">
        <f t="shared" si="33"/>
        <v>131.69546</v>
      </c>
      <c r="R125" s="260">
        <f t="shared" si="33"/>
        <v>14.861250400000001</v>
      </c>
      <c r="S125" s="260">
        <f t="shared" si="33"/>
        <v>23.221166980000003</v>
      </c>
      <c r="T125" s="390">
        <v>35.854949999999995</v>
      </c>
      <c r="U125" s="260">
        <v>0</v>
      </c>
      <c r="V125" s="260">
        <v>19.104130000000001</v>
      </c>
      <c r="W125" s="260">
        <v>0</v>
      </c>
      <c r="X125" s="260">
        <v>16.750820000000001</v>
      </c>
      <c r="Y125" s="412"/>
      <c r="Z125" s="412"/>
      <c r="AA125" s="412"/>
      <c r="AB125" s="412"/>
      <c r="AC125" s="412"/>
      <c r="AD125" s="412"/>
      <c r="AE125" s="412"/>
      <c r="AF125" s="412"/>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row>
    <row r="126" spans="1:66" s="428" customFormat="1" ht="31.5">
      <c r="A126" s="317" t="s">
        <v>255</v>
      </c>
      <c r="B126" s="429" t="s">
        <v>32</v>
      </c>
      <c r="C126" s="318" t="s">
        <v>33</v>
      </c>
      <c r="D126" s="391" t="s">
        <v>71</v>
      </c>
      <c r="E126" s="260">
        <v>0</v>
      </c>
      <c r="F126" s="260">
        <v>0</v>
      </c>
      <c r="G126" s="260">
        <v>0</v>
      </c>
      <c r="H126" s="260">
        <v>0</v>
      </c>
      <c r="I126" s="260">
        <v>0</v>
      </c>
      <c r="J126" s="260">
        <v>10.764779699999998</v>
      </c>
      <c r="K126" s="260">
        <v>0</v>
      </c>
      <c r="L126" s="260">
        <v>10.344029699999998</v>
      </c>
      <c r="M126" s="260">
        <v>0.42075000000000001</v>
      </c>
      <c r="N126" s="260">
        <v>0</v>
      </c>
      <c r="O126" s="260">
        <f t="shared" si="33"/>
        <v>10.764779699999998</v>
      </c>
      <c r="P126" s="260">
        <f t="shared" si="33"/>
        <v>0</v>
      </c>
      <c r="Q126" s="260">
        <f t="shared" si="33"/>
        <v>10.344029699999998</v>
      </c>
      <c r="R126" s="260">
        <f t="shared" si="33"/>
        <v>0.42075000000000001</v>
      </c>
      <c r="S126" s="260">
        <f t="shared" si="33"/>
        <v>0</v>
      </c>
      <c r="T126" s="390">
        <v>0</v>
      </c>
      <c r="U126" s="260">
        <v>0</v>
      </c>
      <c r="V126" s="260">
        <v>0</v>
      </c>
      <c r="W126" s="260">
        <v>0</v>
      </c>
      <c r="X126" s="260">
        <v>0</v>
      </c>
      <c r="Y126" s="412"/>
      <c r="Z126" s="412"/>
      <c r="AA126" s="412"/>
      <c r="AB126" s="412"/>
      <c r="AC126" s="412"/>
      <c r="AD126" s="412"/>
      <c r="AE126" s="412"/>
      <c r="AF126" s="412"/>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row>
    <row r="127" spans="1:66" s="428" customFormat="1" ht="47.25">
      <c r="A127" s="317" t="s">
        <v>255</v>
      </c>
      <c r="B127" s="429" t="s">
        <v>461</v>
      </c>
      <c r="C127" s="318" t="s">
        <v>5</v>
      </c>
      <c r="D127" s="391" t="s">
        <v>180</v>
      </c>
      <c r="E127" s="260">
        <v>0</v>
      </c>
      <c r="F127" s="260">
        <v>0</v>
      </c>
      <c r="G127" s="260">
        <v>0</v>
      </c>
      <c r="H127" s="260">
        <v>0</v>
      </c>
      <c r="I127" s="260">
        <v>0</v>
      </c>
      <c r="J127" s="260">
        <v>3.1222939999999997</v>
      </c>
      <c r="K127" s="260">
        <v>3.1222939999999997</v>
      </c>
      <c r="L127" s="260">
        <v>0</v>
      </c>
      <c r="M127" s="260">
        <v>0</v>
      </c>
      <c r="N127" s="260">
        <v>0</v>
      </c>
      <c r="O127" s="260">
        <f t="shared" si="33"/>
        <v>3.1222939999999997</v>
      </c>
      <c r="P127" s="260">
        <f t="shared" si="33"/>
        <v>3.1222939999999997</v>
      </c>
      <c r="Q127" s="260">
        <f t="shared" si="33"/>
        <v>0</v>
      </c>
      <c r="R127" s="260">
        <f t="shared" si="33"/>
        <v>0</v>
      </c>
      <c r="S127" s="260">
        <f t="shared" si="33"/>
        <v>0</v>
      </c>
      <c r="T127" s="390">
        <v>0</v>
      </c>
      <c r="U127" s="260">
        <v>0</v>
      </c>
      <c r="V127" s="260">
        <v>0</v>
      </c>
      <c r="W127" s="260">
        <v>0</v>
      </c>
      <c r="X127" s="260">
        <v>0</v>
      </c>
      <c r="Y127" s="412"/>
      <c r="Z127" s="412"/>
      <c r="AA127" s="412"/>
      <c r="AB127" s="412"/>
      <c r="AC127" s="412"/>
      <c r="AD127" s="412"/>
      <c r="AE127" s="412"/>
      <c r="AF127" s="412"/>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row>
    <row r="128" spans="1:66" s="428" customFormat="1" ht="47.25">
      <c r="A128" s="290" t="s">
        <v>261</v>
      </c>
      <c r="B128" s="380" t="s">
        <v>262</v>
      </c>
      <c r="C128" s="290" t="s">
        <v>420</v>
      </c>
      <c r="D128" s="381" t="s">
        <v>550</v>
      </c>
      <c r="E128" s="290">
        <v>0</v>
      </c>
      <c r="F128" s="290">
        <v>0</v>
      </c>
      <c r="G128" s="290">
        <v>0</v>
      </c>
      <c r="H128" s="290">
        <v>0</v>
      </c>
      <c r="I128" s="290">
        <v>0</v>
      </c>
      <c r="J128" s="290">
        <v>0</v>
      </c>
      <c r="K128" s="290">
        <v>0</v>
      </c>
      <c r="L128" s="290">
        <v>0</v>
      </c>
      <c r="M128" s="290">
        <v>0</v>
      </c>
      <c r="N128" s="290">
        <v>0</v>
      </c>
      <c r="O128" s="290">
        <f t="shared" si="33"/>
        <v>0</v>
      </c>
      <c r="P128" s="290">
        <f t="shared" si="33"/>
        <v>0</v>
      </c>
      <c r="Q128" s="290">
        <f t="shared" si="33"/>
        <v>0</v>
      </c>
      <c r="R128" s="290">
        <f t="shared" si="33"/>
        <v>0</v>
      </c>
      <c r="S128" s="290">
        <f t="shared" si="33"/>
        <v>0</v>
      </c>
      <c r="T128" s="384">
        <v>0</v>
      </c>
      <c r="U128" s="290">
        <v>0</v>
      </c>
      <c r="V128" s="290">
        <v>0</v>
      </c>
      <c r="W128" s="290">
        <v>0</v>
      </c>
      <c r="X128" s="290">
        <v>0</v>
      </c>
      <c r="Y128" s="412"/>
      <c r="Z128" s="412"/>
      <c r="AA128" s="412"/>
      <c r="AB128" s="412"/>
      <c r="AC128" s="412"/>
      <c r="AD128" s="412"/>
      <c r="AE128" s="412"/>
      <c r="AF128" s="412"/>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row>
    <row r="129" spans="1:66" s="430" customFormat="1" ht="47.25">
      <c r="A129" s="290" t="s">
        <v>257</v>
      </c>
      <c r="B129" s="380" t="s">
        <v>258</v>
      </c>
      <c r="C129" s="293" t="s">
        <v>420</v>
      </c>
      <c r="D129" s="381" t="s">
        <v>550</v>
      </c>
      <c r="E129" s="295">
        <f t="shared" ref="E129:N129" si="34">E130+E155</f>
        <v>10.616924749999999</v>
      </c>
      <c r="F129" s="295">
        <f t="shared" si="34"/>
        <v>0.81983599999999957</v>
      </c>
      <c r="G129" s="295">
        <f t="shared" si="34"/>
        <v>4.21</v>
      </c>
      <c r="H129" s="295">
        <f t="shared" si="34"/>
        <v>2.6900000000000004</v>
      </c>
      <c r="I129" s="295">
        <f t="shared" si="34"/>
        <v>2.8970887499999995</v>
      </c>
      <c r="J129" s="295">
        <f t="shared" si="34"/>
        <v>9.7327566099999991</v>
      </c>
      <c r="K129" s="295">
        <f t="shared" si="34"/>
        <v>0</v>
      </c>
      <c r="L129" s="295">
        <f t="shared" si="34"/>
        <v>6.3999121699999995</v>
      </c>
      <c r="M129" s="295">
        <f t="shared" si="34"/>
        <v>0</v>
      </c>
      <c r="N129" s="295">
        <f t="shared" si="34"/>
        <v>3.3328444399999997</v>
      </c>
      <c r="O129" s="295">
        <f t="shared" si="33"/>
        <v>-0.88416813999999988</v>
      </c>
      <c r="P129" s="295">
        <f t="shared" si="33"/>
        <v>-0.81983599999999957</v>
      </c>
      <c r="Q129" s="295">
        <f t="shared" si="33"/>
        <v>2.1899121699999995</v>
      </c>
      <c r="R129" s="295">
        <f t="shared" si="33"/>
        <v>-2.6900000000000004</v>
      </c>
      <c r="S129" s="295">
        <f t="shared" si="33"/>
        <v>0.43575569000000014</v>
      </c>
      <c r="T129" s="387">
        <f>T130+T155</f>
        <v>32.583102569999994</v>
      </c>
      <c r="U129" s="295">
        <f>U130+U155</f>
        <v>2.5650592599999995</v>
      </c>
      <c r="V129" s="295">
        <f>V130+V155</f>
        <v>26.623232980000001</v>
      </c>
      <c r="W129" s="295">
        <f>W130+W155</f>
        <v>0</v>
      </c>
      <c r="X129" s="295">
        <f>X130+X155</f>
        <v>3.3948103299999999</v>
      </c>
      <c r="Y129" s="412"/>
      <c r="Z129" s="412"/>
      <c r="AA129" s="412"/>
      <c r="AB129" s="412"/>
      <c r="AC129" s="412"/>
      <c r="AD129" s="412"/>
      <c r="AE129" s="412"/>
      <c r="AF129" s="412"/>
      <c r="AG129" s="69"/>
      <c r="AH129" s="69"/>
      <c r="AI129" s="69"/>
      <c r="AJ129" s="69"/>
      <c r="AK129" s="69"/>
      <c r="AL129" s="69"/>
      <c r="AM129" s="69"/>
      <c r="AN129" s="69"/>
      <c r="AO129" s="69"/>
      <c r="AP129" s="69"/>
      <c r="AQ129" s="69"/>
      <c r="AR129" s="69"/>
      <c r="AS129" s="69"/>
      <c r="AT129" s="69"/>
      <c r="AU129" s="69"/>
      <c r="AV129" s="69"/>
      <c r="AW129" s="69"/>
      <c r="AX129" s="69"/>
      <c r="AY129" s="69"/>
      <c r="AZ129" s="69"/>
      <c r="BA129" s="69"/>
      <c r="BB129" s="69"/>
      <c r="BC129" s="69"/>
      <c r="BD129" s="69"/>
      <c r="BE129" s="69"/>
      <c r="BF129" s="69"/>
      <c r="BG129" s="69"/>
      <c r="BH129" s="69"/>
      <c r="BI129" s="69"/>
      <c r="BJ129" s="69"/>
      <c r="BK129" s="69"/>
      <c r="BL129" s="69"/>
      <c r="BM129" s="69"/>
      <c r="BN129" s="69"/>
    </row>
    <row r="130" spans="1:66" s="69" customFormat="1" ht="31.5">
      <c r="A130" s="290" t="s">
        <v>259</v>
      </c>
      <c r="B130" s="380" t="s">
        <v>260</v>
      </c>
      <c r="C130" s="290" t="s">
        <v>420</v>
      </c>
      <c r="D130" s="381" t="s">
        <v>550</v>
      </c>
      <c r="E130" s="290">
        <f t="shared" ref="E130:I130" si="35">SUM(E131:E143)</f>
        <v>10.616924749999999</v>
      </c>
      <c r="F130" s="290">
        <f t="shared" si="35"/>
        <v>0.81983599999999957</v>
      </c>
      <c r="G130" s="290">
        <f t="shared" si="35"/>
        <v>4.21</v>
      </c>
      <c r="H130" s="290">
        <f t="shared" si="35"/>
        <v>2.6900000000000004</v>
      </c>
      <c r="I130" s="290">
        <f t="shared" si="35"/>
        <v>2.8970887499999995</v>
      </c>
      <c r="J130" s="290">
        <f>SUM(J131:J154)</f>
        <v>9.7327566099999991</v>
      </c>
      <c r="K130" s="290">
        <f>SUM(K131:K154)</f>
        <v>0</v>
      </c>
      <c r="L130" s="290">
        <f>SUM(L131:L154)</f>
        <v>6.3999121699999995</v>
      </c>
      <c r="M130" s="290">
        <f>SUM(M131:M154)</f>
        <v>0</v>
      </c>
      <c r="N130" s="290">
        <f>SUM(N131:N154)</f>
        <v>3.3328444399999997</v>
      </c>
      <c r="O130" s="290">
        <f t="shared" si="33"/>
        <v>-0.88416813999999988</v>
      </c>
      <c r="P130" s="290">
        <f t="shared" si="33"/>
        <v>-0.81983599999999957</v>
      </c>
      <c r="Q130" s="290">
        <f t="shared" si="33"/>
        <v>2.1899121699999995</v>
      </c>
      <c r="R130" s="290">
        <f t="shared" si="33"/>
        <v>-2.6900000000000004</v>
      </c>
      <c r="S130" s="290">
        <f t="shared" si="33"/>
        <v>0.43575569000000014</v>
      </c>
      <c r="T130" s="384">
        <f>SUM(T131:T154)</f>
        <v>32.583102569999994</v>
      </c>
      <c r="U130" s="384">
        <f>SUM(U131:U154)</f>
        <v>2.5650592599999995</v>
      </c>
      <c r="V130" s="384">
        <f>SUM(V131:V154)</f>
        <v>26.623232980000001</v>
      </c>
      <c r="W130" s="384">
        <f>SUM(W131:W154)</f>
        <v>0</v>
      </c>
      <c r="X130" s="384">
        <f>SUM(X131:X154)</f>
        <v>3.3948103299999999</v>
      </c>
      <c r="Y130" s="412"/>
      <c r="Z130" s="412"/>
      <c r="AA130" s="412"/>
      <c r="AB130" s="412"/>
      <c r="AC130" s="412"/>
      <c r="AD130" s="412"/>
      <c r="AE130" s="412"/>
      <c r="AF130" s="412"/>
    </row>
    <row r="131" spans="1:66" s="69" customFormat="1" ht="31.5">
      <c r="A131" s="317" t="s">
        <v>259</v>
      </c>
      <c r="B131" s="389" t="s">
        <v>124</v>
      </c>
      <c r="C131" s="318" t="s">
        <v>4</v>
      </c>
      <c r="D131" s="318" t="s">
        <v>175</v>
      </c>
      <c r="E131" s="260">
        <v>6.9198359999999992</v>
      </c>
      <c r="F131" s="260">
        <v>0.31983599999999957</v>
      </c>
      <c r="G131" s="260">
        <v>2.4</v>
      </c>
      <c r="H131" s="260">
        <v>1.5</v>
      </c>
      <c r="I131" s="260">
        <v>2.7</v>
      </c>
      <c r="J131" s="260">
        <v>0</v>
      </c>
      <c r="K131" s="260">
        <v>0</v>
      </c>
      <c r="L131" s="260">
        <v>0</v>
      </c>
      <c r="M131" s="260">
        <v>0</v>
      </c>
      <c r="N131" s="260">
        <v>0</v>
      </c>
      <c r="O131" s="260">
        <f t="shared" si="33"/>
        <v>-6.9198359999999992</v>
      </c>
      <c r="P131" s="260">
        <f t="shared" si="33"/>
        <v>-0.31983599999999957</v>
      </c>
      <c r="Q131" s="260">
        <f t="shared" si="33"/>
        <v>-2.4</v>
      </c>
      <c r="R131" s="260">
        <f t="shared" si="33"/>
        <v>-1.5</v>
      </c>
      <c r="S131" s="260">
        <f t="shared" si="33"/>
        <v>-2.7</v>
      </c>
      <c r="T131" s="390">
        <v>0</v>
      </c>
      <c r="U131" s="260">
        <v>0</v>
      </c>
      <c r="V131" s="260">
        <v>0</v>
      </c>
      <c r="W131" s="260">
        <v>0</v>
      </c>
      <c r="X131" s="260">
        <v>0</v>
      </c>
      <c r="Y131" s="412"/>
      <c r="Z131" s="412"/>
      <c r="AA131" s="412"/>
      <c r="AB131" s="412"/>
      <c r="AC131" s="412"/>
      <c r="AD131" s="412"/>
      <c r="AE131" s="412"/>
      <c r="AF131" s="412"/>
    </row>
    <row r="132" spans="1:66" s="69" customFormat="1" ht="31.5">
      <c r="A132" s="317" t="s">
        <v>259</v>
      </c>
      <c r="B132" s="389" t="s">
        <v>462</v>
      </c>
      <c r="C132" s="318" t="s">
        <v>4</v>
      </c>
      <c r="D132" s="318" t="s">
        <v>591</v>
      </c>
      <c r="E132" s="260">
        <v>0</v>
      </c>
      <c r="F132" s="260">
        <v>0</v>
      </c>
      <c r="G132" s="260">
        <v>0</v>
      </c>
      <c r="H132" s="260">
        <v>0</v>
      </c>
      <c r="I132" s="260">
        <v>0</v>
      </c>
      <c r="J132" s="260">
        <v>0</v>
      </c>
      <c r="K132" s="260">
        <v>0</v>
      </c>
      <c r="L132" s="260">
        <v>0</v>
      </c>
      <c r="M132" s="260">
        <v>0</v>
      </c>
      <c r="N132" s="260">
        <v>0</v>
      </c>
      <c r="O132" s="260">
        <f t="shared" si="33"/>
        <v>0</v>
      </c>
      <c r="P132" s="260">
        <f t="shared" si="33"/>
        <v>0</v>
      </c>
      <c r="Q132" s="260">
        <f t="shared" si="33"/>
        <v>0</v>
      </c>
      <c r="R132" s="260">
        <f t="shared" si="33"/>
        <v>0</v>
      </c>
      <c r="S132" s="260">
        <f t="shared" si="33"/>
        <v>0</v>
      </c>
      <c r="T132" s="390">
        <v>0</v>
      </c>
      <c r="U132" s="260">
        <v>0</v>
      </c>
      <c r="V132" s="260">
        <v>0</v>
      </c>
      <c r="W132" s="260">
        <v>0</v>
      </c>
      <c r="X132" s="260">
        <v>0</v>
      </c>
      <c r="Y132" s="412"/>
      <c r="Z132" s="412"/>
      <c r="AA132" s="412"/>
      <c r="AB132" s="412"/>
      <c r="AC132" s="412"/>
      <c r="AD132" s="412"/>
      <c r="AE132" s="412"/>
      <c r="AF132" s="412"/>
    </row>
    <row r="133" spans="1:66" s="69" customFormat="1">
      <c r="A133" s="317" t="s">
        <v>259</v>
      </c>
      <c r="B133" s="389" t="s">
        <v>463</v>
      </c>
      <c r="C133" s="318" t="s">
        <v>2</v>
      </c>
      <c r="D133" s="318" t="s">
        <v>592</v>
      </c>
      <c r="E133" s="260">
        <v>0</v>
      </c>
      <c r="F133" s="260">
        <v>0</v>
      </c>
      <c r="G133" s="260">
        <v>0</v>
      </c>
      <c r="H133" s="260">
        <v>0</v>
      </c>
      <c r="I133" s="260">
        <v>0</v>
      </c>
      <c r="J133" s="260">
        <v>0</v>
      </c>
      <c r="K133" s="260">
        <v>0</v>
      </c>
      <c r="L133" s="260">
        <v>0</v>
      </c>
      <c r="M133" s="260">
        <v>0</v>
      </c>
      <c r="N133" s="260">
        <v>0</v>
      </c>
      <c r="O133" s="260">
        <f t="shared" si="33"/>
        <v>0</v>
      </c>
      <c r="P133" s="260">
        <f t="shared" si="33"/>
        <v>0</v>
      </c>
      <c r="Q133" s="260">
        <f t="shared" si="33"/>
        <v>0</v>
      </c>
      <c r="R133" s="260">
        <f t="shared" si="33"/>
        <v>0</v>
      </c>
      <c r="S133" s="260">
        <f t="shared" si="33"/>
        <v>0</v>
      </c>
      <c r="T133" s="390">
        <v>0</v>
      </c>
      <c r="U133" s="260">
        <v>0</v>
      </c>
      <c r="V133" s="260">
        <v>0</v>
      </c>
      <c r="W133" s="260">
        <v>0</v>
      </c>
      <c r="X133" s="260">
        <v>0</v>
      </c>
      <c r="Y133" s="412"/>
      <c r="Z133" s="412"/>
      <c r="AA133" s="412"/>
      <c r="AB133" s="412"/>
      <c r="AC133" s="412"/>
      <c r="AD133" s="412"/>
      <c r="AE133" s="412"/>
      <c r="AF133" s="412"/>
    </row>
    <row r="134" spans="1:66" s="69" customFormat="1" ht="31.5">
      <c r="A134" s="317" t="s">
        <v>259</v>
      </c>
      <c r="B134" s="389" t="s">
        <v>464</v>
      </c>
      <c r="C134" s="318" t="s">
        <v>4</v>
      </c>
      <c r="D134" s="318" t="s">
        <v>593</v>
      </c>
      <c r="E134" s="260">
        <v>0</v>
      </c>
      <c r="F134" s="260">
        <v>0</v>
      </c>
      <c r="G134" s="260">
        <v>0</v>
      </c>
      <c r="H134" s="260">
        <v>0</v>
      </c>
      <c r="I134" s="260">
        <v>0</v>
      </c>
      <c r="J134" s="260">
        <v>0</v>
      </c>
      <c r="K134" s="260">
        <v>0</v>
      </c>
      <c r="L134" s="260">
        <v>0</v>
      </c>
      <c r="M134" s="260">
        <v>0</v>
      </c>
      <c r="N134" s="260">
        <v>0</v>
      </c>
      <c r="O134" s="260">
        <f t="shared" si="33"/>
        <v>0</v>
      </c>
      <c r="P134" s="260">
        <f t="shared" si="33"/>
        <v>0</v>
      </c>
      <c r="Q134" s="260">
        <f t="shared" si="33"/>
        <v>0</v>
      </c>
      <c r="R134" s="260">
        <f t="shared" si="33"/>
        <v>0</v>
      </c>
      <c r="S134" s="260">
        <f t="shared" si="33"/>
        <v>0</v>
      </c>
      <c r="T134" s="390">
        <v>0</v>
      </c>
      <c r="U134" s="260">
        <v>0</v>
      </c>
      <c r="V134" s="260">
        <v>0</v>
      </c>
      <c r="W134" s="260">
        <v>0</v>
      </c>
      <c r="X134" s="260">
        <v>0</v>
      </c>
      <c r="Y134" s="412"/>
      <c r="Z134" s="412"/>
      <c r="AA134" s="412"/>
      <c r="AB134" s="412"/>
      <c r="AC134" s="412"/>
      <c r="AD134" s="412"/>
      <c r="AE134" s="412"/>
      <c r="AF134" s="412"/>
    </row>
    <row r="135" spans="1:66" s="69" customFormat="1" ht="31.5">
      <c r="A135" s="317" t="s">
        <v>259</v>
      </c>
      <c r="B135" s="389" t="s">
        <v>465</v>
      </c>
      <c r="C135" s="318" t="s">
        <v>4</v>
      </c>
      <c r="D135" s="318" t="s">
        <v>594</v>
      </c>
      <c r="E135" s="260">
        <v>0</v>
      </c>
      <c r="F135" s="260">
        <v>0</v>
      </c>
      <c r="G135" s="260">
        <v>0</v>
      </c>
      <c r="H135" s="260">
        <v>0</v>
      </c>
      <c r="I135" s="260">
        <v>0</v>
      </c>
      <c r="J135" s="260">
        <v>0</v>
      </c>
      <c r="K135" s="260">
        <v>0</v>
      </c>
      <c r="L135" s="260">
        <v>0</v>
      </c>
      <c r="M135" s="260">
        <v>0</v>
      </c>
      <c r="N135" s="260">
        <v>0</v>
      </c>
      <c r="O135" s="260">
        <f t="shared" si="33"/>
        <v>0</v>
      </c>
      <c r="P135" s="260">
        <f t="shared" si="33"/>
        <v>0</v>
      </c>
      <c r="Q135" s="260">
        <f t="shared" si="33"/>
        <v>0</v>
      </c>
      <c r="R135" s="260">
        <f t="shared" si="33"/>
        <v>0</v>
      </c>
      <c r="S135" s="260">
        <f t="shared" si="33"/>
        <v>0</v>
      </c>
      <c r="T135" s="390">
        <v>0</v>
      </c>
      <c r="U135" s="260">
        <v>0</v>
      </c>
      <c r="V135" s="260">
        <v>0</v>
      </c>
      <c r="W135" s="260">
        <v>0</v>
      </c>
      <c r="X135" s="260">
        <v>0</v>
      </c>
      <c r="Y135" s="412"/>
      <c r="Z135" s="412"/>
      <c r="AA135" s="412"/>
      <c r="AB135" s="412"/>
      <c r="AC135" s="412"/>
      <c r="AD135" s="412"/>
      <c r="AE135" s="412"/>
      <c r="AF135" s="412"/>
    </row>
    <row r="136" spans="1:66" s="1" customFormat="1" ht="31.5">
      <c r="A136" s="317" t="s">
        <v>259</v>
      </c>
      <c r="B136" s="389" t="s">
        <v>466</v>
      </c>
      <c r="C136" s="318" t="s">
        <v>4</v>
      </c>
      <c r="D136" s="318" t="s">
        <v>595</v>
      </c>
      <c r="E136" s="260">
        <v>0</v>
      </c>
      <c r="F136" s="260">
        <v>0</v>
      </c>
      <c r="G136" s="260">
        <v>0</v>
      </c>
      <c r="H136" s="260">
        <v>0</v>
      </c>
      <c r="I136" s="260">
        <v>0</v>
      </c>
      <c r="J136" s="260">
        <v>0</v>
      </c>
      <c r="K136" s="260">
        <v>0</v>
      </c>
      <c r="L136" s="260">
        <v>0</v>
      </c>
      <c r="M136" s="260">
        <v>0</v>
      </c>
      <c r="N136" s="260">
        <v>0</v>
      </c>
      <c r="O136" s="260">
        <f t="shared" si="33"/>
        <v>0</v>
      </c>
      <c r="P136" s="260">
        <f t="shared" si="33"/>
        <v>0</v>
      </c>
      <c r="Q136" s="260">
        <f t="shared" si="33"/>
        <v>0</v>
      </c>
      <c r="R136" s="260">
        <f t="shared" si="33"/>
        <v>0</v>
      </c>
      <c r="S136" s="260">
        <f t="shared" si="33"/>
        <v>0</v>
      </c>
      <c r="T136" s="390">
        <v>0</v>
      </c>
      <c r="U136" s="260">
        <v>0</v>
      </c>
      <c r="V136" s="260">
        <v>0</v>
      </c>
      <c r="W136" s="260">
        <v>0</v>
      </c>
      <c r="X136" s="260">
        <v>0</v>
      </c>
      <c r="Y136" s="412"/>
      <c r="Z136" s="412"/>
      <c r="AA136" s="412"/>
      <c r="AB136" s="412"/>
      <c r="AC136" s="412"/>
      <c r="AD136" s="412"/>
      <c r="AE136" s="412"/>
      <c r="AF136" s="412"/>
    </row>
    <row r="137" spans="1:66" s="1" customFormat="1" ht="157.5">
      <c r="A137" s="317" t="s">
        <v>259</v>
      </c>
      <c r="B137" s="389" t="s">
        <v>134</v>
      </c>
      <c r="C137" s="318" t="s">
        <v>2</v>
      </c>
      <c r="D137" s="318" t="s">
        <v>190</v>
      </c>
      <c r="E137" s="260">
        <v>0.22</v>
      </c>
      <c r="F137" s="260">
        <v>0</v>
      </c>
      <c r="G137" s="260">
        <v>0.1</v>
      </c>
      <c r="H137" s="260">
        <v>0.09</v>
      </c>
      <c r="I137" s="260">
        <v>0.03</v>
      </c>
      <c r="J137" s="260">
        <v>0</v>
      </c>
      <c r="K137" s="260">
        <v>0</v>
      </c>
      <c r="L137" s="260">
        <v>0</v>
      </c>
      <c r="M137" s="260">
        <v>0</v>
      </c>
      <c r="N137" s="260">
        <v>0</v>
      </c>
      <c r="O137" s="260">
        <f t="shared" si="33"/>
        <v>-0.22</v>
      </c>
      <c r="P137" s="260">
        <f t="shared" si="33"/>
        <v>0</v>
      </c>
      <c r="Q137" s="260">
        <f t="shared" si="33"/>
        <v>-0.1</v>
      </c>
      <c r="R137" s="260">
        <f t="shared" si="33"/>
        <v>-0.09</v>
      </c>
      <c r="S137" s="260">
        <f t="shared" si="33"/>
        <v>-0.03</v>
      </c>
      <c r="T137" s="390">
        <v>0</v>
      </c>
      <c r="U137" s="260">
        <v>0</v>
      </c>
      <c r="V137" s="260">
        <v>0</v>
      </c>
      <c r="W137" s="260">
        <v>0</v>
      </c>
      <c r="X137" s="260">
        <v>0</v>
      </c>
      <c r="Y137" s="412"/>
      <c r="Z137" s="412"/>
      <c r="AA137" s="412"/>
      <c r="AB137" s="412"/>
      <c r="AC137" s="412"/>
      <c r="AD137" s="412"/>
      <c r="AE137" s="412"/>
      <c r="AF137" s="412"/>
    </row>
    <row r="138" spans="1:66" s="1" customFormat="1" ht="204.75">
      <c r="A138" s="317" t="s">
        <v>259</v>
      </c>
      <c r="B138" s="389" t="s">
        <v>135</v>
      </c>
      <c r="C138" s="318" t="s">
        <v>2</v>
      </c>
      <c r="D138" s="318" t="s">
        <v>191</v>
      </c>
      <c r="E138" s="260">
        <v>0.46</v>
      </c>
      <c r="F138" s="260">
        <v>0</v>
      </c>
      <c r="G138" s="260">
        <v>0.21</v>
      </c>
      <c r="H138" s="260">
        <v>0.1</v>
      </c>
      <c r="I138" s="260">
        <v>0.15</v>
      </c>
      <c r="J138" s="260">
        <v>0</v>
      </c>
      <c r="K138" s="260">
        <v>0</v>
      </c>
      <c r="L138" s="260">
        <v>0</v>
      </c>
      <c r="M138" s="260">
        <v>0</v>
      </c>
      <c r="N138" s="260">
        <v>0</v>
      </c>
      <c r="O138" s="260">
        <f t="shared" si="33"/>
        <v>-0.46</v>
      </c>
      <c r="P138" s="260">
        <f t="shared" si="33"/>
        <v>0</v>
      </c>
      <c r="Q138" s="260">
        <f t="shared" si="33"/>
        <v>-0.21</v>
      </c>
      <c r="R138" s="260">
        <f t="shared" si="33"/>
        <v>-0.1</v>
      </c>
      <c r="S138" s="260">
        <f t="shared" si="33"/>
        <v>-0.15</v>
      </c>
      <c r="T138" s="390">
        <v>0</v>
      </c>
      <c r="U138" s="260">
        <v>0</v>
      </c>
      <c r="V138" s="260">
        <v>0</v>
      </c>
      <c r="W138" s="260">
        <v>0</v>
      </c>
      <c r="X138" s="260">
        <v>0</v>
      </c>
      <c r="Y138" s="412"/>
      <c r="Z138" s="412"/>
      <c r="AA138" s="412"/>
      <c r="AB138" s="412"/>
      <c r="AC138" s="412"/>
      <c r="AD138" s="412"/>
      <c r="AE138" s="412"/>
      <c r="AF138" s="412"/>
    </row>
    <row r="139" spans="1:66" s="1" customFormat="1" ht="47.25">
      <c r="A139" s="317" t="s">
        <v>259</v>
      </c>
      <c r="B139" s="389" t="s">
        <v>467</v>
      </c>
      <c r="C139" s="318" t="s">
        <v>6</v>
      </c>
      <c r="D139" s="318" t="s">
        <v>596</v>
      </c>
      <c r="E139" s="260">
        <v>0</v>
      </c>
      <c r="F139" s="260">
        <v>0</v>
      </c>
      <c r="G139" s="260">
        <v>0</v>
      </c>
      <c r="H139" s="260">
        <v>0</v>
      </c>
      <c r="I139" s="260">
        <v>0</v>
      </c>
      <c r="J139" s="260">
        <v>0</v>
      </c>
      <c r="K139" s="260">
        <v>0</v>
      </c>
      <c r="L139" s="260">
        <v>0</v>
      </c>
      <c r="M139" s="260">
        <v>0</v>
      </c>
      <c r="N139" s="260">
        <v>0</v>
      </c>
      <c r="O139" s="260">
        <f t="shared" si="33"/>
        <v>0</v>
      </c>
      <c r="P139" s="260">
        <f t="shared" si="33"/>
        <v>0</v>
      </c>
      <c r="Q139" s="260">
        <f t="shared" si="33"/>
        <v>0</v>
      </c>
      <c r="R139" s="260">
        <f t="shared" si="33"/>
        <v>0</v>
      </c>
      <c r="S139" s="260">
        <f t="shared" si="33"/>
        <v>0</v>
      </c>
      <c r="T139" s="390">
        <v>0</v>
      </c>
      <c r="U139" s="260">
        <v>0</v>
      </c>
      <c r="V139" s="260">
        <v>0</v>
      </c>
      <c r="W139" s="260">
        <v>0</v>
      </c>
      <c r="X139" s="260">
        <v>0</v>
      </c>
      <c r="Y139" s="412"/>
      <c r="Z139" s="412"/>
      <c r="AA139" s="412"/>
      <c r="AB139" s="412"/>
      <c r="AC139" s="412"/>
      <c r="AD139" s="412"/>
      <c r="AE139" s="412"/>
      <c r="AF139" s="412"/>
    </row>
    <row r="140" spans="1:66" s="1" customFormat="1">
      <c r="A140" s="317" t="s">
        <v>259</v>
      </c>
      <c r="B140" s="389" t="s">
        <v>468</v>
      </c>
      <c r="C140" s="318" t="s">
        <v>1</v>
      </c>
      <c r="D140" s="318" t="s">
        <v>597</v>
      </c>
      <c r="E140" s="260">
        <v>0</v>
      </c>
      <c r="F140" s="260">
        <v>0</v>
      </c>
      <c r="G140" s="260">
        <v>0</v>
      </c>
      <c r="H140" s="260">
        <v>0</v>
      </c>
      <c r="I140" s="260">
        <v>0</v>
      </c>
      <c r="J140" s="260">
        <v>0</v>
      </c>
      <c r="K140" s="260">
        <v>0</v>
      </c>
      <c r="L140" s="260">
        <v>0</v>
      </c>
      <c r="M140" s="260">
        <v>0</v>
      </c>
      <c r="N140" s="260">
        <v>0</v>
      </c>
      <c r="O140" s="260">
        <f t="shared" si="33"/>
        <v>0</v>
      </c>
      <c r="P140" s="260">
        <f t="shared" si="33"/>
        <v>0</v>
      </c>
      <c r="Q140" s="260">
        <f t="shared" si="33"/>
        <v>0</v>
      </c>
      <c r="R140" s="260">
        <f t="shared" si="33"/>
        <v>0</v>
      </c>
      <c r="S140" s="260">
        <f t="shared" si="33"/>
        <v>0</v>
      </c>
      <c r="T140" s="390">
        <v>0</v>
      </c>
      <c r="U140" s="260">
        <v>0</v>
      </c>
      <c r="V140" s="260">
        <v>0</v>
      </c>
      <c r="W140" s="260">
        <v>0</v>
      </c>
      <c r="X140" s="260">
        <v>0</v>
      </c>
      <c r="Y140" s="412"/>
      <c r="Z140" s="412"/>
      <c r="AA140" s="412"/>
      <c r="AB140" s="412"/>
      <c r="AC140" s="412"/>
      <c r="AD140" s="412"/>
      <c r="AE140" s="412"/>
      <c r="AF140" s="412"/>
    </row>
    <row r="141" spans="1:66" s="1" customFormat="1" ht="31.5">
      <c r="A141" s="317" t="s">
        <v>259</v>
      </c>
      <c r="B141" s="389" t="s">
        <v>469</v>
      </c>
      <c r="C141" s="318" t="s">
        <v>2</v>
      </c>
      <c r="D141" s="318" t="s">
        <v>598</v>
      </c>
      <c r="E141" s="260">
        <v>0</v>
      </c>
      <c r="F141" s="260">
        <v>0</v>
      </c>
      <c r="G141" s="260">
        <v>0</v>
      </c>
      <c r="H141" s="260">
        <v>0</v>
      </c>
      <c r="I141" s="260">
        <v>0</v>
      </c>
      <c r="J141" s="260">
        <v>0</v>
      </c>
      <c r="K141" s="260">
        <v>0</v>
      </c>
      <c r="L141" s="260">
        <v>0</v>
      </c>
      <c r="M141" s="260">
        <v>0</v>
      </c>
      <c r="N141" s="260">
        <v>0</v>
      </c>
      <c r="O141" s="260">
        <f t="shared" si="33"/>
        <v>0</v>
      </c>
      <c r="P141" s="260">
        <f t="shared" si="33"/>
        <v>0</v>
      </c>
      <c r="Q141" s="260">
        <f t="shared" si="33"/>
        <v>0</v>
      </c>
      <c r="R141" s="260">
        <f t="shared" si="33"/>
        <v>0</v>
      </c>
      <c r="S141" s="260">
        <f t="shared" si="33"/>
        <v>0</v>
      </c>
      <c r="T141" s="390">
        <v>0</v>
      </c>
      <c r="U141" s="260">
        <v>0</v>
      </c>
      <c r="V141" s="260">
        <v>0</v>
      </c>
      <c r="W141" s="260">
        <v>0</v>
      </c>
      <c r="X141" s="260">
        <v>0</v>
      </c>
      <c r="Y141" s="412"/>
      <c r="Z141" s="412"/>
      <c r="AA141" s="412"/>
      <c r="AB141" s="412"/>
      <c r="AC141" s="412"/>
      <c r="AD141" s="412"/>
      <c r="AE141" s="412"/>
      <c r="AF141" s="412"/>
    </row>
    <row r="142" spans="1:66" s="1" customFormat="1" ht="31.5">
      <c r="A142" s="317" t="s">
        <v>259</v>
      </c>
      <c r="B142" s="389" t="s">
        <v>470</v>
      </c>
      <c r="C142" s="318" t="s">
        <v>3</v>
      </c>
      <c r="D142" s="318" t="s">
        <v>599</v>
      </c>
      <c r="E142" s="260">
        <v>0</v>
      </c>
      <c r="F142" s="260">
        <v>0</v>
      </c>
      <c r="G142" s="260">
        <v>0</v>
      </c>
      <c r="H142" s="260">
        <v>0</v>
      </c>
      <c r="I142" s="260">
        <v>0</v>
      </c>
      <c r="J142" s="260">
        <v>0</v>
      </c>
      <c r="K142" s="260">
        <v>0</v>
      </c>
      <c r="L142" s="260">
        <v>0</v>
      </c>
      <c r="M142" s="260">
        <v>0</v>
      </c>
      <c r="N142" s="260">
        <v>0</v>
      </c>
      <c r="O142" s="260">
        <f t="shared" si="33"/>
        <v>0</v>
      </c>
      <c r="P142" s="260">
        <f t="shared" si="33"/>
        <v>0</v>
      </c>
      <c r="Q142" s="260">
        <f t="shared" si="33"/>
        <v>0</v>
      </c>
      <c r="R142" s="260">
        <f t="shared" si="33"/>
        <v>0</v>
      </c>
      <c r="S142" s="260">
        <f t="shared" si="33"/>
        <v>0</v>
      </c>
      <c r="T142" s="390">
        <v>0</v>
      </c>
      <c r="U142" s="260">
        <v>0</v>
      </c>
      <c r="V142" s="260">
        <v>0</v>
      </c>
      <c r="W142" s="260">
        <v>0</v>
      </c>
      <c r="X142" s="260">
        <v>0</v>
      </c>
      <c r="Y142" s="412"/>
      <c r="Z142" s="412"/>
      <c r="AA142" s="412"/>
      <c r="AB142" s="412"/>
      <c r="AC142" s="412"/>
      <c r="AD142" s="412"/>
      <c r="AE142" s="412"/>
      <c r="AF142" s="412"/>
    </row>
    <row r="143" spans="1:66" s="1" customFormat="1" ht="47.25">
      <c r="A143" s="317" t="s">
        <v>259</v>
      </c>
      <c r="B143" s="389" t="s">
        <v>471</v>
      </c>
      <c r="C143" s="318" t="s">
        <v>3</v>
      </c>
      <c r="D143" s="318" t="s">
        <v>94</v>
      </c>
      <c r="E143" s="260">
        <v>3.0170887499999997</v>
      </c>
      <c r="F143" s="260">
        <v>0.5</v>
      </c>
      <c r="G143" s="260">
        <v>1.5</v>
      </c>
      <c r="H143" s="260">
        <v>1</v>
      </c>
      <c r="I143" s="260">
        <v>1.7088749999999653E-2</v>
      </c>
      <c r="J143" s="260">
        <v>0</v>
      </c>
      <c r="K143" s="260">
        <v>0</v>
      </c>
      <c r="L143" s="260">
        <v>0</v>
      </c>
      <c r="M143" s="260">
        <v>0</v>
      </c>
      <c r="N143" s="260">
        <v>0</v>
      </c>
      <c r="O143" s="260">
        <f t="shared" si="33"/>
        <v>-3.0170887499999997</v>
      </c>
      <c r="P143" s="260">
        <f t="shared" si="33"/>
        <v>-0.5</v>
      </c>
      <c r="Q143" s="260">
        <f t="shared" si="33"/>
        <v>-1.5</v>
      </c>
      <c r="R143" s="260">
        <f t="shared" si="33"/>
        <v>-1</v>
      </c>
      <c r="S143" s="260">
        <f t="shared" si="33"/>
        <v>-1.7088749999999653E-2</v>
      </c>
      <c r="T143" s="390">
        <v>1.8710199999999999</v>
      </c>
      <c r="U143" s="260">
        <v>1.8710199999999999</v>
      </c>
      <c r="V143" s="260">
        <v>0</v>
      </c>
      <c r="W143" s="260">
        <v>0</v>
      </c>
      <c r="X143" s="260">
        <v>0</v>
      </c>
      <c r="Y143" s="412"/>
      <c r="Z143" s="412"/>
      <c r="AA143" s="412"/>
      <c r="AB143" s="412"/>
      <c r="AC143" s="412"/>
      <c r="AD143" s="412"/>
      <c r="AE143" s="412"/>
      <c r="AF143" s="412"/>
    </row>
    <row r="144" spans="1:66" s="1" customFormat="1" ht="31.5">
      <c r="A144" s="317" t="s">
        <v>259</v>
      </c>
      <c r="B144" s="389" t="s">
        <v>57</v>
      </c>
      <c r="C144" s="318" t="s">
        <v>30</v>
      </c>
      <c r="D144" s="391" t="s">
        <v>600</v>
      </c>
      <c r="E144" s="260">
        <v>0</v>
      </c>
      <c r="F144" s="260">
        <v>0</v>
      </c>
      <c r="G144" s="260">
        <v>0</v>
      </c>
      <c r="H144" s="260">
        <v>0</v>
      </c>
      <c r="I144" s="260">
        <v>0</v>
      </c>
      <c r="J144" s="260">
        <v>0.91779600000000006</v>
      </c>
      <c r="K144" s="260">
        <v>0</v>
      </c>
      <c r="L144" s="260">
        <v>0</v>
      </c>
      <c r="M144" s="260">
        <v>0</v>
      </c>
      <c r="N144" s="260">
        <v>0.91779600000000006</v>
      </c>
      <c r="O144" s="260">
        <f t="shared" si="33"/>
        <v>0.91779600000000006</v>
      </c>
      <c r="P144" s="260">
        <f t="shared" si="33"/>
        <v>0</v>
      </c>
      <c r="Q144" s="260">
        <f t="shared" si="33"/>
        <v>0</v>
      </c>
      <c r="R144" s="260">
        <f t="shared" si="33"/>
        <v>0</v>
      </c>
      <c r="S144" s="260">
        <f t="shared" si="33"/>
        <v>0.91779600000000006</v>
      </c>
      <c r="T144" s="390">
        <v>0.91779999999999995</v>
      </c>
      <c r="U144" s="260">
        <v>0</v>
      </c>
      <c r="V144" s="260">
        <v>0</v>
      </c>
      <c r="W144" s="260">
        <v>0</v>
      </c>
      <c r="X144" s="260">
        <v>0.91779999999999995</v>
      </c>
      <c r="Y144" s="412"/>
      <c r="Z144" s="412"/>
      <c r="AA144" s="412"/>
      <c r="AB144" s="412"/>
      <c r="AC144" s="412"/>
      <c r="AD144" s="412"/>
      <c r="AE144" s="412"/>
      <c r="AF144" s="412"/>
    </row>
    <row r="145" spans="1:66" s="428" customFormat="1" ht="63">
      <c r="A145" s="317" t="s">
        <v>259</v>
      </c>
      <c r="B145" s="401" t="s">
        <v>31</v>
      </c>
      <c r="C145" s="318" t="s">
        <v>1</v>
      </c>
      <c r="D145" s="391" t="s">
        <v>95</v>
      </c>
      <c r="E145" s="260">
        <v>0</v>
      </c>
      <c r="F145" s="260">
        <v>0</v>
      </c>
      <c r="G145" s="260">
        <v>0</v>
      </c>
      <c r="H145" s="260">
        <v>0</v>
      </c>
      <c r="I145" s="260">
        <v>0</v>
      </c>
      <c r="J145" s="260">
        <v>1.8154714899999997</v>
      </c>
      <c r="K145" s="260">
        <v>0</v>
      </c>
      <c r="L145" s="260">
        <v>0</v>
      </c>
      <c r="M145" s="260">
        <v>0</v>
      </c>
      <c r="N145" s="260">
        <v>1.8154714899999997</v>
      </c>
      <c r="O145" s="260">
        <f t="shared" si="33"/>
        <v>1.8154714899999997</v>
      </c>
      <c r="P145" s="260">
        <f t="shared" si="33"/>
        <v>0</v>
      </c>
      <c r="Q145" s="260">
        <f t="shared" si="33"/>
        <v>0</v>
      </c>
      <c r="R145" s="260">
        <f t="shared" si="33"/>
        <v>0</v>
      </c>
      <c r="S145" s="260">
        <f t="shared" si="33"/>
        <v>1.8154714899999997</v>
      </c>
      <c r="T145" s="390">
        <v>3.1629348499999996</v>
      </c>
      <c r="U145" s="260">
        <v>0</v>
      </c>
      <c r="V145" s="260">
        <v>1.3474633599999999</v>
      </c>
      <c r="W145" s="260">
        <v>0</v>
      </c>
      <c r="X145" s="260">
        <v>1.81547149</v>
      </c>
      <c r="Y145" s="412"/>
      <c r="Z145" s="412"/>
      <c r="AA145" s="412"/>
      <c r="AB145" s="412"/>
      <c r="AC145" s="412"/>
      <c r="AD145" s="412"/>
      <c r="AE145" s="412"/>
      <c r="AF145" s="412"/>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row>
    <row r="146" spans="1:66" s="428" customFormat="1" ht="204.75">
      <c r="A146" s="317" t="s">
        <v>259</v>
      </c>
      <c r="B146" s="401" t="s">
        <v>119</v>
      </c>
      <c r="C146" s="318" t="s">
        <v>1</v>
      </c>
      <c r="D146" s="391" t="s">
        <v>601</v>
      </c>
      <c r="E146" s="260">
        <v>0</v>
      </c>
      <c r="F146" s="260">
        <v>0</v>
      </c>
      <c r="G146" s="260">
        <v>0</v>
      </c>
      <c r="H146" s="260">
        <v>0</v>
      </c>
      <c r="I146" s="260">
        <v>0</v>
      </c>
      <c r="J146" s="260">
        <v>0</v>
      </c>
      <c r="K146" s="260">
        <v>0</v>
      </c>
      <c r="L146" s="260">
        <v>0</v>
      </c>
      <c r="M146" s="260">
        <v>0</v>
      </c>
      <c r="N146" s="260">
        <v>0</v>
      </c>
      <c r="O146" s="260">
        <f t="shared" si="33"/>
        <v>0</v>
      </c>
      <c r="P146" s="260">
        <f t="shared" si="33"/>
        <v>0</v>
      </c>
      <c r="Q146" s="260">
        <f t="shared" si="33"/>
        <v>0</v>
      </c>
      <c r="R146" s="260">
        <f t="shared" si="33"/>
        <v>0</v>
      </c>
      <c r="S146" s="260">
        <f t="shared" si="33"/>
        <v>0</v>
      </c>
      <c r="T146" s="390">
        <v>10.557651040000001</v>
      </c>
      <c r="U146" s="260">
        <v>0</v>
      </c>
      <c r="V146" s="260">
        <v>10.557651040000001</v>
      </c>
      <c r="W146" s="260">
        <v>0</v>
      </c>
      <c r="X146" s="260">
        <v>0</v>
      </c>
      <c r="Y146" s="412"/>
      <c r="Z146" s="412"/>
      <c r="AA146" s="412"/>
      <c r="AB146" s="412"/>
      <c r="AC146" s="412"/>
      <c r="AD146" s="412"/>
      <c r="AE146" s="412"/>
      <c r="AF146" s="412"/>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row>
    <row r="147" spans="1:66" s="428" customFormat="1" ht="47.25">
      <c r="A147" s="317" t="s">
        <v>259</v>
      </c>
      <c r="B147" s="401" t="s">
        <v>472</v>
      </c>
      <c r="C147" s="318" t="s">
        <v>6</v>
      </c>
      <c r="D147" s="391" t="s">
        <v>602</v>
      </c>
      <c r="E147" s="260">
        <v>0</v>
      </c>
      <c r="F147" s="260">
        <v>0</v>
      </c>
      <c r="G147" s="260">
        <v>0</v>
      </c>
      <c r="H147" s="260">
        <v>0</v>
      </c>
      <c r="I147" s="260">
        <v>0</v>
      </c>
      <c r="J147" s="260">
        <v>0.29145098000000003</v>
      </c>
      <c r="K147" s="260">
        <v>0</v>
      </c>
      <c r="L147" s="260">
        <v>0</v>
      </c>
      <c r="M147" s="260">
        <v>0</v>
      </c>
      <c r="N147" s="260">
        <v>0.29145098000000003</v>
      </c>
      <c r="O147" s="260">
        <f t="shared" si="33"/>
        <v>0.29145098000000003</v>
      </c>
      <c r="P147" s="260">
        <f t="shared" si="33"/>
        <v>0</v>
      </c>
      <c r="Q147" s="260">
        <f t="shared" si="33"/>
        <v>0</v>
      </c>
      <c r="R147" s="260">
        <f t="shared" si="33"/>
        <v>0</v>
      </c>
      <c r="S147" s="260">
        <f t="shared" si="33"/>
        <v>0.29145098000000003</v>
      </c>
      <c r="T147" s="390">
        <v>1.31944526</v>
      </c>
      <c r="U147" s="260">
        <v>0.42250926</v>
      </c>
      <c r="V147" s="260">
        <v>0.60548500000000005</v>
      </c>
      <c r="W147" s="260">
        <v>0</v>
      </c>
      <c r="X147" s="260">
        <v>0.29145100000000007</v>
      </c>
      <c r="Y147" s="412"/>
      <c r="Z147" s="412"/>
      <c r="AA147" s="412"/>
      <c r="AB147" s="412"/>
      <c r="AC147" s="412"/>
      <c r="AD147" s="412"/>
      <c r="AE147" s="412"/>
      <c r="AF147" s="412"/>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row>
    <row r="148" spans="1:66" s="428" customFormat="1" ht="31.5">
      <c r="A148" s="317" t="s">
        <v>259</v>
      </c>
      <c r="B148" s="401" t="s">
        <v>44</v>
      </c>
      <c r="C148" s="318" t="s">
        <v>6</v>
      </c>
      <c r="D148" s="391" t="s">
        <v>108</v>
      </c>
      <c r="E148" s="260">
        <v>0</v>
      </c>
      <c r="F148" s="260">
        <v>0</v>
      </c>
      <c r="G148" s="260">
        <v>0</v>
      </c>
      <c r="H148" s="260">
        <v>0</v>
      </c>
      <c r="I148" s="260">
        <v>0</v>
      </c>
      <c r="J148" s="260">
        <v>6.7080381399999993</v>
      </c>
      <c r="K148" s="260">
        <v>0</v>
      </c>
      <c r="L148" s="260">
        <v>6.3999121699999995</v>
      </c>
      <c r="M148" s="260">
        <v>0</v>
      </c>
      <c r="N148" s="260">
        <v>0.30812596999999997</v>
      </c>
      <c r="O148" s="260">
        <f t="shared" si="33"/>
        <v>6.7080381399999993</v>
      </c>
      <c r="P148" s="260">
        <f t="shared" si="33"/>
        <v>0</v>
      </c>
      <c r="Q148" s="260">
        <f t="shared" si="33"/>
        <v>6.3999121699999995</v>
      </c>
      <c r="R148" s="260">
        <f t="shared" si="33"/>
        <v>0</v>
      </c>
      <c r="S148" s="260">
        <f t="shared" si="33"/>
        <v>0.30812596999999997</v>
      </c>
      <c r="T148" s="390">
        <v>8.1365614199999996</v>
      </c>
      <c r="U148" s="260">
        <v>0</v>
      </c>
      <c r="V148" s="260">
        <v>7.8269535799999996</v>
      </c>
      <c r="W148" s="260">
        <v>0</v>
      </c>
      <c r="X148" s="260">
        <v>0.30960784000000002</v>
      </c>
      <c r="Y148" s="412"/>
      <c r="Z148" s="412"/>
      <c r="AA148" s="412"/>
      <c r="AB148" s="412"/>
      <c r="AC148" s="412"/>
      <c r="AD148" s="412"/>
      <c r="AE148" s="412"/>
      <c r="AF148" s="412"/>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row>
    <row r="149" spans="1:66" s="428" customFormat="1" ht="63">
      <c r="A149" s="317" t="s">
        <v>259</v>
      </c>
      <c r="B149" s="401" t="s">
        <v>473</v>
      </c>
      <c r="C149" s="318" t="s">
        <v>6</v>
      </c>
      <c r="D149" s="391" t="s">
        <v>603</v>
      </c>
      <c r="E149" s="260">
        <v>0</v>
      </c>
      <c r="F149" s="260">
        <v>0</v>
      </c>
      <c r="G149" s="260">
        <v>0</v>
      </c>
      <c r="H149" s="260">
        <v>0</v>
      </c>
      <c r="I149" s="260">
        <v>0</v>
      </c>
      <c r="J149" s="260">
        <v>0</v>
      </c>
      <c r="K149" s="260">
        <v>0</v>
      </c>
      <c r="L149" s="260">
        <v>0</v>
      </c>
      <c r="M149" s="260">
        <v>0</v>
      </c>
      <c r="N149" s="260">
        <v>0</v>
      </c>
      <c r="O149" s="260">
        <f t="shared" si="33"/>
        <v>0</v>
      </c>
      <c r="P149" s="260">
        <f t="shared" si="33"/>
        <v>0</v>
      </c>
      <c r="Q149" s="260">
        <f t="shared" si="33"/>
        <v>0</v>
      </c>
      <c r="R149" s="260">
        <f t="shared" si="33"/>
        <v>0</v>
      </c>
      <c r="S149" s="260">
        <f t="shared" si="33"/>
        <v>0</v>
      </c>
      <c r="T149" s="390">
        <v>0</v>
      </c>
      <c r="U149" s="260">
        <v>0</v>
      </c>
      <c r="V149" s="260">
        <v>0</v>
      </c>
      <c r="W149" s="260">
        <v>0</v>
      </c>
      <c r="X149" s="260">
        <v>0</v>
      </c>
      <c r="Y149" s="412"/>
      <c r="Z149" s="412"/>
      <c r="AA149" s="412"/>
      <c r="AB149" s="412"/>
      <c r="AC149" s="412"/>
      <c r="AD149" s="412"/>
      <c r="AE149" s="412"/>
      <c r="AF149" s="412"/>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row>
    <row r="150" spans="1:66" s="428" customFormat="1" ht="157.5">
      <c r="A150" s="317" t="s">
        <v>259</v>
      </c>
      <c r="B150" s="401" t="s">
        <v>117</v>
      </c>
      <c r="C150" s="318" t="s">
        <v>2</v>
      </c>
      <c r="D150" s="391" t="s">
        <v>187</v>
      </c>
      <c r="E150" s="260">
        <v>0</v>
      </c>
      <c r="F150" s="260">
        <v>0</v>
      </c>
      <c r="G150" s="260">
        <v>0</v>
      </c>
      <c r="H150" s="260">
        <v>0</v>
      </c>
      <c r="I150" s="260">
        <v>0</v>
      </c>
      <c r="J150" s="260">
        <v>0</v>
      </c>
      <c r="K150" s="260">
        <v>0</v>
      </c>
      <c r="L150" s="260">
        <v>0</v>
      </c>
      <c r="M150" s="260">
        <v>0</v>
      </c>
      <c r="N150" s="260">
        <v>0</v>
      </c>
      <c r="O150" s="260">
        <f t="shared" si="33"/>
        <v>0</v>
      </c>
      <c r="P150" s="260">
        <f t="shared" si="33"/>
        <v>0</v>
      </c>
      <c r="Q150" s="260">
        <f t="shared" si="33"/>
        <v>0</v>
      </c>
      <c r="R150" s="260">
        <f t="shared" si="33"/>
        <v>0</v>
      </c>
      <c r="S150" s="260">
        <f t="shared" si="33"/>
        <v>0</v>
      </c>
      <c r="T150" s="390">
        <v>0.27152999999999999</v>
      </c>
      <c r="U150" s="260">
        <v>0.27152999999999999</v>
      </c>
      <c r="V150" s="260">
        <v>0</v>
      </c>
      <c r="W150" s="260">
        <v>0</v>
      </c>
      <c r="X150" s="260">
        <v>0</v>
      </c>
      <c r="Y150" s="412"/>
      <c r="Z150" s="412"/>
      <c r="AA150" s="412"/>
      <c r="AB150" s="412"/>
      <c r="AC150" s="412"/>
      <c r="AD150" s="412"/>
      <c r="AE150" s="412"/>
      <c r="AF150" s="412"/>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row>
    <row r="151" spans="1:66" s="428" customFormat="1" ht="47.25">
      <c r="A151" s="317" t="s">
        <v>259</v>
      </c>
      <c r="B151" s="401" t="s">
        <v>9</v>
      </c>
      <c r="C151" s="318" t="s">
        <v>2</v>
      </c>
      <c r="D151" s="391" t="s">
        <v>604</v>
      </c>
      <c r="E151" s="260">
        <v>0</v>
      </c>
      <c r="F151" s="260">
        <v>0</v>
      </c>
      <c r="G151" s="260">
        <v>0</v>
      </c>
      <c r="H151" s="260">
        <v>0</v>
      </c>
      <c r="I151" s="260">
        <v>0</v>
      </c>
      <c r="J151" s="260">
        <v>0</v>
      </c>
      <c r="K151" s="260">
        <v>0</v>
      </c>
      <c r="L151" s="260">
        <v>0</v>
      </c>
      <c r="M151" s="260">
        <v>0</v>
      </c>
      <c r="N151" s="260">
        <v>0</v>
      </c>
      <c r="O151" s="260">
        <f t="shared" si="33"/>
        <v>0</v>
      </c>
      <c r="P151" s="260">
        <f t="shared" si="33"/>
        <v>0</v>
      </c>
      <c r="Q151" s="260">
        <f t="shared" si="33"/>
        <v>0</v>
      </c>
      <c r="R151" s="260">
        <f t="shared" si="33"/>
        <v>0</v>
      </c>
      <c r="S151" s="260">
        <f t="shared" si="33"/>
        <v>0</v>
      </c>
      <c r="T151" s="390">
        <v>6.0159999999999998E-2</v>
      </c>
      <c r="U151" s="260">
        <v>0</v>
      </c>
      <c r="V151" s="260">
        <v>0</v>
      </c>
      <c r="W151" s="260">
        <v>0</v>
      </c>
      <c r="X151" s="260">
        <v>6.0159999999999998E-2</v>
      </c>
      <c r="Y151" s="412"/>
      <c r="Z151" s="412"/>
      <c r="AA151" s="412"/>
      <c r="AB151" s="412"/>
      <c r="AC151" s="412"/>
      <c r="AD151" s="412"/>
      <c r="AE151" s="412"/>
      <c r="AF151" s="412"/>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row>
    <row r="152" spans="1:66" s="428" customFormat="1" ht="47.25">
      <c r="A152" s="317" t="s">
        <v>259</v>
      </c>
      <c r="B152" s="401" t="s">
        <v>474</v>
      </c>
      <c r="C152" s="318" t="s">
        <v>7</v>
      </c>
      <c r="D152" s="391" t="s">
        <v>605</v>
      </c>
      <c r="E152" s="260">
        <v>0</v>
      </c>
      <c r="F152" s="260">
        <v>0</v>
      </c>
      <c r="G152" s="260">
        <v>0</v>
      </c>
      <c r="H152" s="260">
        <v>0</v>
      </c>
      <c r="I152" s="260">
        <v>0</v>
      </c>
      <c r="J152" s="260">
        <v>0</v>
      </c>
      <c r="K152" s="260">
        <v>0</v>
      </c>
      <c r="L152" s="260">
        <v>0</v>
      </c>
      <c r="M152" s="260">
        <v>0</v>
      </c>
      <c r="N152" s="260">
        <v>0</v>
      </c>
      <c r="O152" s="260">
        <f t="shared" si="33"/>
        <v>0</v>
      </c>
      <c r="P152" s="260">
        <f t="shared" si="33"/>
        <v>0</v>
      </c>
      <c r="Q152" s="260">
        <f t="shared" si="33"/>
        <v>0</v>
      </c>
      <c r="R152" s="260">
        <f t="shared" si="33"/>
        <v>0</v>
      </c>
      <c r="S152" s="260">
        <f t="shared" si="33"/>
        <v>0</v>
      </c>
      <c r="T152" s="390">
        <v>0</v>
      </c>
      <c r="U152" s="260">
        <v>0</v>
      </c>
      <c r="V152" s="260">
        <v>0</v>
      </c>
      <c r="W152" s="260">
        <v>0</v>
      </c>
      <c r="X152" s="260">
        <v>0</v>
      </c>
      <c r="Y152" s="412"/>
      <c r="Z152" s="412"/>
      <c r="AA152" s="412"/>
      <c r="AB152" s="412"/>
      <c r="AC152" s="412"/>
      <c r="AD152" s="412"/>
      <c r="AE152" s="412"/>
      <c r="AF152" s="412"/>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row>
    <row r="153" spans="1:66" s="428" customFormat="1" ht="31.5">
      <c r="A153" s="317" t="s">
        <v>259</v>
      </c>
      <c r="B153" s="401" t="s">
        <v>475</v>
      </c>
      <c r="C153" s="318" t="s">
        <v>7</v>
      </c>
      <c r="D153" s="391" t="s">
        <v>109</v>
      </c>
      <c r="E153" s="260">
        <v>0</v>
      </c>
      <c r="F153" s="260">
        <v>0</v>
      </c>
      <c r="G153" s="260">
        <v>0</v>
      </c>
      <c r="H153" s="260">
        <v>0</v>
      </c>
      <c r="I153" s="260">
        <v>0</v>
      </c>
      <c r="J153" s="260">
        <v>0</v>
      </c>
      <c r="K153" s="260">
        <v>0</v>
      </c>
      <c r="L153" s="260">
        <v>0</v>
      </c>
      <c r="M153" s="260">
        <v>0</v>
      </c>
      <c r="N153" s="260">
        <v>0</v>
      </c>
      <c r="O153" s="260">
        <f t="shared" si="33"/>
        <v>0</v>
      </c>
      <c r="P153" s="260">
        <f t="shared" si="33"/>
        <v>0</v>
      </c>
      <c r="Q153" s="260">
        <f t="shared" si="33"/>
        <v>0</v>
      </c>
      <c r="R153" s="260">
        <f t="shared" si="33"/>
        <v>0</v>
      </c>
      <c r="S153" s="260">
        <f t="shared" si="33"/>
        <v>0</v>
      </c>
      <c r="T153" s="390">
        <v>0</v>
      </c>
      <c r="U153" s="260">
        <v>0</v>
      </c>
      <c r="V153" s="260">
        <v>0</v>
      </c>
      <c r="W153" s="260">
        <v>0</v>
      </c>
      <c r="X153" s="260">
        <v>0</v>
      </c>
      <c r="Y153" s="412"/>
      <c r="Z153" s="412"/>
      <c r="AA153" s="412"/>
      <c r="AB153" s="412"/>
      <c r="AC153" s="412"/>
      <c r="AD153" s="412"/>
      <c r="AE153" s="412"/>
      <c r="AF153" s="412"/>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row>
    <row r="154" spans="1:66" s="428" customFormat="1" ht="63">
      <c r="A154" s="317" t="s">
        <v>259</v>
      </c>
      <c r="B154" s="389" t="s">
        <v>477</v>
      </c>
      <c r="C154" s="318" t="s">
        <v>4</v>
      </c>
      <c r="D154" s="259" t="s">
        <v>112</v>
      </c>
      <c r="E154" s="260">
        <v>0</v>
      </c>
      <c r="F154" s="260">
        <v>0</v>
      </c>
      <c r="G154" s="260">
        <v>0</v>
      </c>
      <c r="H154" s="260">
        <v>0</v>
      </c>
      <c r="I154" s="260">
        <v>0</v>
      </c>
      <c r="J154" s="260">
        <v>0</v>
      </c>
      <c r="K154" s="260">
        <v>0</v>
      </c>
      <c r="L154" s="260">
        <v>0</v>
      </c>
      <c r="M154" s="260">
        <v>0</v>
      </c>
      <c r="N154" s="260">
        <v>0</v>
      </c>
      <c r="O154" s="260">
        <f t="shared" si="33"/>
        <v>0</v>
      </c>
      <c r="P154" s="260">
        <f t="shared" si="33"/>
        <v>0</v>
      </c>
      <c r="Q154" s="260">
        <f t="shared" si="33"/>
        <v>0</v>
      </c>
      <c r="R154" s="260">
        <f t="shared" si="33"/>
        <v>0</v>
      </c>
      <c r="S154" s="260">
        <f t="shared" si="33"/>
        <v>0</v>
      </c>
      <c r="T154" s="390">
        <v>6.2859999999999996</v>
      </c>
      <c r="U154" s="260">
        <v>0</v>
      </c>
      <c r="V154" s="260">
        <v>6.2856800000000002</v>
      </c>
      <c r="W154" s="260">
        <v>0</v>
      </c>
      <c r="X154" s="260">
        <v>3.2000000000000003E-4</v>
      </c>
      <c r="Y154" s="412"/>
      <c r="Z154" s="412"/>
      <c r="AA154" s="412"/>
      <c r="AB154" s="412"/>
      <c r="AC154" s="412"/>
      <c r="AD154" s="412"/>
      <c r="AE154" s="412"/>
      <c r="AF154" s="412"/>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row>
    <row r="155" spans="1:66" s="428" customFormat="1" ht="31.5">
      <c r="A155" s="290" t="s">
        <v>263</v>
      </c>
      <c r="B155" s="380" t="s">
        <v>264</v>
      </c>
      <c r="C155" s="290" t="s">
        <v>420</v>
      </c>
      <c r="D155" s="381" t="s">
        <v>550</v>
      </c>
      <c r="E155" s="290">
        <v>0</v>
      </c>
      <c r="F155" s="290">
        <v>0</v>
      </c>
      <c r="G155" s="290">
        <v>0</v>
      </c>
      <c r="H155" s="290">
        <v>0</v>
      </c>
      <c r="I155" s="290">
        <v>0</v>
      </c>
      <c r="J155" s="290">
        <v>0</v>
      </c>
      <c r="K155" s="290">
        <v>0</v>
      </c>
      <c r="L155" s="290">
        <v>0</v>
      </c>
      <c r="M155" s="290">
        <v>0</v>
      </c>
      <c r="N155" s="290">
        <v>0</v>
      </c>
      <c r="O155" s="290">
        <f t="shared" si="33"/>
        <v>0</v>
      </c>
      <c r="P155" s="290">
        <f t="shared" si="33"/>
        <v>0</v>
      </c>
      <c r="Q155" s="290">
        <f t="shared" si="33"/>
        <v>0</v>
      </c>
      <c r="R155" s="290">
        <f t="shared" si="33"/>
        <v>0</v>
      </c>
      <c r="S155" s="290">
        <f t="shared" si="33"/>
        <v>0</v>
      </c>
      <c r="T155" s="384">
        <v>0</v>
      </c>
      <c r="U155" s="290">
        <v>0</v>
      </c>
      <c r="V155" s="290">
        <v>0</v>
      </c>
      <c r="W155" s="290">
        <v>0</v>
      </c>
      <c r="X155" s="290">
        <v>0</v>
      </c>
      <c r="Y155" s="412"/>
      <c r="Z155" s="412"/>
      <c r="AA155" s="412"/>
      <c r="AB155" s="412"/>
      <c r="AC155" s="412"/>
      <c r="AD155" s="412"/>
      <c r="AE155" s="412"/>
      <c r="AF155" s="412"/>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row>
    <row r="156" spans="1:66" s="428" customFormat="1" ht="31.5">
      <c r="A156" s="290" t="s">
        <v>265</v>
      </c>
      <c r="B156" s="380" t="s">
        <v>266</v>
      </c>
      <c r="C156" s="293" t="s">
        <v>420</v>
      </c>
      <c r="D156" s="381" t="s">
        <v>550</v>
      </c>
      <c r="E156" s="295">
        <f t="shared" ref="E156:N156" si="36">E157+E158+E159+E160+E161+E162+E163+E164</f>
        <v>0</v>
      </c>
      <c r="F156" s="295">
        <f t="shared" si="36"/>
        <v>0</v>
      </c>
      <c r="G156" s="295">
        <f t="shared" si="36"/>
        <v>0</v>
      </c>
      <c r="H156" s="295">
        <f t="shared" si="36"/>
        <v>0</v>
      </c>
      <c r="I156" s="295">
        <f t="shared" si="36"/>
        <v>0</v>
      </c>
      <c r="J156" s="295">
        <f t="shared" si="36"/>
        <v>0</v>
      </c>
      <c r="K156" s="295">
        <f t="shared" si="36"/>
        <v>0</v>
      </c>
      <c r="L156" s="295">
        <f t="shared" si="36"/>
        <v>0</v>
      </c>
      <c r="M156" s="295">
        <f t="shared" si="36"/>
        <v>0</v>
      </c>
      <c r="N156" s="295">
        <f t="shared" si="36"/>
        <v>0</v>
      </c>
      <c r="O156" s="295">
        <f t="shared" si="33"/>
        <v>0</v>
      </c>
      <c r="P156" s="295">
        <f t="shared" si="33"/>
        <v>0</v>
      </c>
      <c r="Q156" s="295">
        <f t="shared" si="33"/>
        <v>0</v>
      </c>
      <c r="R156" s="295">
        <f t="shared" si="33"/>
        <v>0</v>
      </c>
      <c r="S156" s="295">
        <f t="shared" si="33"/>
        <v>0</v>
      </c>
      <c r="T156" s="387">
        <f t="shared" ref="T156:X156" si="37">T157+T158+T159+T160+T161+T162+T163+T164</f>
        <v>0</v>
      </c>
      <c r="U156" s="295">
        <f t="shared" si="37"/>
        <v>0</v>
      </c>
      <c r="V156" s="295">
        <f t="shared" si="37"/>
        <v>0</v>
      </c>
      <c r="W156" s="295">
        <f t="shared" si="37"/>
        <v>0</v>
      </c>
      <c r="X156" s="295">
        <f t="shared" si="37"/>
        <v>0</v>
      </c>
      <c r="Y156" s="412"/>
      <c r="Z156" s="412"/>
      <c r="AA156" s="412"/>
      <c r="AB156" s="412"/>
      <c r="AC156" s="412"/>
      <c r="AD156" s="412"/>
      <c r="AE156" s="412"/>
      <c r="AF156" s="412"/>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row>
    <row r="157" spans="1:66" s="428" customFormat="1" ht="31.5">
      <c r="A157" s="290" t="s">
        <v>267</v>
      </c>
      <c r="B157" s="380" t="s">
        <v>268</v>
      </c>
      <c r="C157" s="290" t="s">
        <v>420</v>
      </c>
      <c r="D157" s="381" t="s">
        <v>550</v>
      </c>
      <c r="E157" s="290">
        <v>0</v>
      </c>
      <c r="F157" s="290">
        <v>0</v>
      </c>
      <c r="G157" s="290">
        <v>0</v>
      </c>
      <c r="H157" s="290">
        <v>0</v>
      </c>
      <c r="I157" s="290">
        <v>0</v>
      </c>
      <c r="J157" s="290">
        <v>0</v>
      </c>
      <c r="K157" s="290">
        <v>0</v>
      </c>
      <c r="L157" s="290">
        <v>0</v>
      </c>
      <c r="M157" s="290">
        <v>0</v>
      </c>
      <c r="N157" s="290">
        <v>0</v>
      </c>
      <c r="O157" s="290">
        <f t="shared" si="33"/>
        <v>0</v>
      </c>
      <c r="P157" s="290">
        <f t="shared" si="33"/>
        <v>0</v>
      </c>
      <c r="Q157" s="290">
        <f t="shared" si="33"/>
        <v>0</v>
      </c>
      <c r="R157" s="290">
        <f t="shared" si="33"/>
        <v>0</v>
      </c>
      <c r="S157" s="290">
        <f t="shared" si="33"/>
        <v>0</v>
      </c>
      <c r="T157" s="384">
        <v>0</v>
      </c>
      <c r="U157" s="290">
        <v>0</v>
      </c>
      <c r="V157" s="290">
        <v>0</v>
      </c>
      <c r="W157" s="290">
        <v>0</v>
      </c>
      <c r="X157" s="290">
        <v>0</v>
      </c>
      <c r="Y157" s="412"/>
      <c r="Z157" s="412"/>
      <c r="AA157" s="412"/>
      <c r="AB157" s="412"/>
      <c r="AC157" s="412"/>
      <c r="AD157" s="412"/>
      <c r="AE157" s="412"/>
      <c r="AF157" s="412"/>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row>
    <row r="158" spans="1:66" s="428" customFormat="1" ht="31.5">
      <c r="A158" s="290" t="s">
        <v>269</v>
      </c>
      <c r="B158" s="380" t="s">
        <v>270</v>
      </c>
      <c r="C158" s="290" t="s">
        <v>420</v>
      </c>
      <c r="D158" s="381" t="s">
        <v>550</v>
      </c>
      <c r="E158" s="290">
        <v>0</v>
      </c>
      <c r="F158" s="290">
        <v>0</v>
      </c>
      <c r="G158" s="290">
        <v>0</v>
      </c>
      <c r="H158" s="290">
        <v>0</v>
      </c>
      <c r="I158" s="290">
        <v>0</v>
      </c>
      <c r="J158" s="290">
        <v>0</v>
      </c>
      <c r="K158" s="290">
        <v>0</v>
      </c>
      <c r="L158" s="290">
        <v>0</v>
      </c>
      <c r="M158" s="290">
        <v>0</v>
      </c>
      <c r="N158" s="290">
        <v>0</v>
      </c>
      <c r="O158" s="290">
        <f t="shared" si="33"/>
        <v>0</v>
      </c>
      <c r="P158" s="290">
        <f t="shared" si="33"/>
        <v>0</v>
      </c>
      <c r="Q158" s="290">
        <f t="shared" si="33"/>
        <v>0</v>
      </c>
      <c r="R158" s="290">
        <f t="shared" si="33"/>
        <v>0</v>
      </c>
      <c r="S158" s="290">
        <f t="shared" si="33"/>
        <v>0</v>
      </c>
      <c r="T158" s="384">
        <v>0</v>
      </c>
      <c r="U158" s="290">
        <v>0</v>
      </c>
      <c r="V158" s="290">
        <v>0</v>
      </c>
      <c r="W158" s="290">
        <v>0</v>
      </c>
      <c r="X158" s="290">
        <v>0</v>
      </c>
      <c r="Y158" s="412"/>
      <c r="Z158" s="412"/>
      <c r="AA158" s="412"/>
      <c r="AB158" s="412"/>
      <c r="AC158" s="412"/>
      <c r="AD158" s="412"/>
      <c r="AE158" s="412"/>
      <c r="AF158" s="412"/>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row>
    <row r="159" spans="1:66" s="428" customFormat="1" ht="31.5">
      <c r="A159" s="290" t="s">
        <v>271</v>
      </c>
      <c r="B159" s="380" t="s">
        <v>272</v>
      </c>
      <c r="C159" s="290" t="s">
        <v>420</v>
      </c>
      <c r="D159" s="381" t="s">
        <v>550</v>
      </c>
      <c r="E159" s="290">
        <v>0</v>
      </c>
      <c r="F159" s="290">
        <v>0</v>
      </c>
      <c r="G159" s="290">
        <v>0</v>
      </c>
      <c r="H159" s="290">
        <v>0</v>
      </c>
      <c r="I159" s="290">
        <v>0</v>
      </c>
      <c r="J159" s="290">
        <v>0</v>
      </c>
      <c r="K159" s="290">
        <v>0</v>
      </c>
      <c r="L159" s="290">
        <v>0</v>
      </c>
      <c r="M159" s="290">
        <v>0</v>
      </c>
      <c r="N159" s="290">
        <v>0</v>
      </c>
      <c r="O159" s="290">
        <f t="shared" si="33"/>
        <v>0</v>
      </c>
      <c r="P159" s="290">
        <f t="shared" si="33"/>
        <v>0</v>
      </c>
      <c r="Q159" s="290">
        <f t="shared" si="33"/>
        <v>0</v>
      </c>
      <c r="R159" s="290">
        <f t="shared" si="33"/>
        <v>0</v>
      </c>
      <c r="S159" s="290">
        <f t="shared" si="33"/>
        <v>0</v>
      </c>
      <c r="T159" s="384">
        <v>0</v>
      </c>
      <c r="U159" s="290">
        <v>0</v>
      </c>
      <c r="V159" s="290">
        <v>0</v>
      </c>
      <c r="W159" s="290">
        <v>0</v>
      </c>
      <c r="X159" s="290">
        <v>0</v>
      </c>
      <c r="Y159" s="412"/>
      <c r="Z159" s="412"/>
      <c r="AA159" s="412"/>
      <c r="AB159" s="412"/>
      <c r="AC159" s="412"/>
      <c r="AD159" s="412"/>
      <c r="AE159" s="412"/>
      <c r="AF159" s="412"/>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row>
    <row r="160" spans="1:66" s="428" customFormat="1" ht="31.5">
      <c r="A160" s="290" t="s">
        <v>273</v>
      </c>
      <c r="B160" s="380" t="s">
        <v>274</v>
      </c>
      <c r="C160" s="290" t="s">
        <v>420</v>
      </c>
      <c r="D160" s="381" t="s">
        <v>550</v>
      </c>
      <c r="E160" s="290">
        <v>0</v>
      </c>
      <c r="F160" s="290">
        <v>0</v>
      </c>
      <c r="G160" s="290">
        <v>0</v>
      </c>
      <c r="H160" s="290">
        <v>0</v>
      </c>
      <c r="I160" s="290">
        <v>0</v>
      </c>
      <c r="J160" s="290">
        <v>0</v>
      </c>
      <c r="K160" s="290">
        <v>0</v>
      </c>
      <c r="L160" s="290">
        <v>0</v>
      </c>
      <c r="M160" s="290">
        <v>0</v>
      </c>
      <c r="N160" s="290">
        <v>0</v>
      </c>
      <c r="O160" s="290">
        <f t="shared" si="33"/>
        <v>0</v>
      </c>
      <c r="P160" s="290">
        <f t="shared" si="33"/>
        <v>0</v>
      </c>
      <c r="Q160" s="290">
        <f t="shared" si="33"/>
        <v>0</v>
      </c>
      <c r="R160" s="290">
        <f t="shared" si="33"/>
        <v>0</v>
      </c>
      <c r="S160" s="290">
        <f t="shared" si="33"/>
        <v>0</v>
      </c>
      <c r="T160" s="384">
        <v>0</v>
      </c>
      <c r="U160" s="290">
        <v>0</v>
      </c>
      <c r="V160" s="290">
        <v>0</v>
      </c>
      <c r="W160" s="290">
        <v>0</v>
      </c>
      <c r="X160" s="290">
        <v>0</v>
      </c>
      <c r="Y160" s="412"/>
      <c r="Z160" s="412"/>
      <c r="AA160" s="412"/>
      <c r="AB160" s="412"/>
      <c r="AC160" s="412"/>
      <c r="AD160" s="412"/>
      <c r="AE160" s="412"/>
      <c r="AF160" s="412"/>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row>
    <row r="161" spans="1:66" s="428" customFormat="1" ht="47.25">
      <c r="A161" s="290" t="s">
        <v>275</v>
      </c>
      <c r="B161" s="380" t="s">
        <v>276</v>
      </c>
      <c r="C161" s="290" t="s">
        <v>420</v>
      </c>
      <c r="D161" s="381" t="s">
        <v>550</v>
      </c>
      <c r="E161" s="290">
        <v>0</v>
      </c>
      <c r="F161" s="290">
        <v>0</v>
      </c>
      <c r="G161" s="290">
        <v>0</v>
      </c>
      <c r="H161" s="290">
        <v>0</v>
      </c>
      <c r="I161" s="290">
        <v>0</v>
      </c>
      <c r="J161" s="290">
        <v>0</v>
      </c>
      <c r="K161" s="290">
        <v>0</v>
      </c>
      <c r="L161" s="290">
        <v>0</v>
      </c>
      <c r="M161" s="290">
        <v>0</v>
      </c>
      <c r="N161" s="290">
        <v>0</v>
      </c>
      <c r="O161" s="290">
        <f t="shared" si="33"/>
        <v>0</v>
      </c>
      <c r="P161" s="290">
        <f t="shared" si="33"/>
        <v>0</v>
      </c>
      <c r="Q161" s="290">
        <f t="shared" si="33"/>
        <v>0</v>
      </c>
      <c r="R161" s="290">
        <f t="shared" si="33"/>
        <v>0</v>
      </c>
      <c r="S161" s="290">
        <f t="shared" si="33"/>
        <v>0</v>
      </c>
      <c r="T161" s="384">
        <v>0</v>
      </c>
      <c r="U161" s="290">
        <v>0</v>
      </c>
      <c r="V161" s="290">
        <v>0</v>
      </c>
      <c r="W161" s="290">
        <v>0</v>
      </c>
      <c r="X161" s="290">
        <v>0</v>
      </c>
      <c r="Y161" s="412"/>
      <c r="Z161" s="412"/>
      <c r="AA161" s="412"/>
      <c r="AB161" s="412"/>
      <c r="AC161" s="412"/>
      <c r="AD161" s="412"/>
      <c r="AE161" s="412"/>
      <c r="AF161" s="412"/>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row>
    <row r="162" spans="1:66" s="428" customFormat="1" ht="47.25">
      <c r="A162" s="290" t="s">
        <v>277</v>
      </c>
      <c r="B162" s="380" t="s">
        <v>278</v>
      </c>
      <c r="C162" s="290" t="s">
        <v>420</v>
      </c>
      <c r="D162" s="381" t="s">
        <v>550</v>
      </c>
      <c r="E162" s="290">
        <v>0</v>
      </c>
      <c r="F162" s="290">
        <v>0</v>
      </c>
      <c r="G162" s="290">
        <v>0</v>
      </c>
      <c r="H162" s="290">
        <v>0</v>
      </c>
      <c r="I162" s="290">
        <v>0</v>
      </c>
      <c r="J162" s="290">
        <v>0</v>
      </c>
      <c r="K162" s="290">
        <v>0</v>
      </c>
      <c r="L162" s="290">
        <v>0</v>
      </c>
      <c r="M162" s="290">
        <v>0</v>
      </c>
      <c r="N162" s="290">
        <v>0</v>
      </c>
      <c r="O162" s="290">
        <f t="shared" si="33"/>
        <v>0</v>
      </c>
      <c r="P162" s="290">
        <f t="shared" si="33"/>
        <v>0</v>
      </c>
      <c r="Q162" s="290">
        <f t="shared" si="33"/>
        <v>0</v>
      </c>
      <c r="R162" s="290">
        <f t="shared" si="33"/>
        <v>0</v>
      </c>
      <c r="S162" s="290">
        <f t="shared" si="33"/>
        <v>0</v>
      </c>
      <c r="T162" s="384">
        <v>0</v>
      </c>
      <c r="U162" s="290">
        <v>0</v>
      </c>
      <c r="V162" s="290">
        <v>0</v>
      </c>
      <c r="W162" s="290">
        <v>0</v>
      </c>
      <c r="X162" s="290">
        <v>0</v>
      </c>
      <c r="Y162" s="412"/>
      <c r="Z162" s="412"/>
      <c r="AA162" s="412"/>
      <c r="AB162" s="412"/>
      <c r="AC162" s="412"/>
      <c r="AD162" s="412"/>
      <c r="AE162" s="412"/>
      <c r="AF162" s="412"/>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row>
    <row r="163" spans="1:66" s="428" customFormat="1" ht="47.25">
      <c r="A163" s="290" t="s">
        <v>279</v>
      </c>
      <c r="B163" s="380" t="s">
        <v>280</v>
      </c>
      <c r="C163" s="290" t="s">
        <v>420</v>
      </c>
      <c r="D163" s="381" t="s">
        <v>550</v>
      </c>
      <c r="E163" s="290">
        <v>0</v>
      </c>
      <c r="F163" s="290">
        <v>0</v>
      </c>
      <c r="G163" s="290">
        <v>0</v>
      </c>
      <c r="H163" s="290">
        <v>0</v>
      </c>
      <c r="I163" s="290">
        <v>0</v>
      </c>
      <c r="J163" s="290">
        <v>0</v>
      </c>
      <c r="K163" s="290">
        <v>0</v>
      </c>
      <c r="L163" s="290">
        <v>0</v>
      </c>
      <c r="M163" s="290">
        <v>0</v>
      </c>
      <c r="N163" s="290">
        <v>0</v>
      </c>
      <c r="O163" s="290">
        <f t="shared" si="33"/>
        <v>0</v>
      </c>
      <c r="P163" s="290">
        <f t="shared" si="33"/>
        <v>0</v>
      </c>
      <c r="Q163" s="290">
        <f t="shared" si="33"/>
        <v>0</v>
      </c>
      <c r="R163" s="290">
        <f t="shared" si="33"/>
        <v>0</v>
      </c>
      <c r="S163" s="290">
        <f t="shared" si="33"/>
        <v>0</v>
      </c>
      <c r="T163" s="384">
        <v>0</v>
      </c>
      <c r="U163" s="290">
        <v>0</v>
      </c>
      <c r="V163" s="290">
        <v>0</v>
      </c>
      <c r="W163" s="290">
        <v>0</v>
      </c>
      <c r="X163" s="290">
        <v>0</v>
      </c>
      <c r="Y163" s="412"/>
      <c r="Z163" s="412"/>
      <c r="AA163" s="412"/>
      <c r="AB163" s="412"/>
      <c r="AC163" s="412"/>
      <c r="AD163" s="412"/>
      <c r="AE163" s="412"/>
      <c r="AF163" s="412"/>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row>
    <row r="164" spans="1:66" s="428" customFormat="1" ht="47.25">
      <c r="A164" s="290" t="s">
        <v>281</v>
      </c>
      <c r="B164" s="380" t="s">
        <v>282</v>
      </c>
      <c r="C164" s="290" t="s">
        <v>420</v>
      </c>
      <c r="D164" s="381" t="s">
        <v>550</v>
      </c>
      <c r="E164" s="290">
        <v>0</v>
      </c>
      <c r="F164" s="290">
        <v>0</v>
      </c>
      <c r="G164" s="290">
        <v>0</v>
      </c>
      <c r="H164" s="290">
        <v>0</v>
      </c>
      <c r="I164" s="290">
        <v>0</v>
      </c>
      <c r="J164" s="290">
        <v>0</v>
      </c>
      <c r="K164" s="290">
        <v>0</v>
      </c>
      <c r="L164" s="290">
        <v>0</v>
      </c>
      <c r="M164" s="290">
        <v>0</v>
      </c>
      <c r="N164" s="290">
        <v>0</v>
      </c>
      <c r="O164" s="290">
        <f t="shared" si="33"/>
        <v>0</v>
      </c>
      <c r="P164" s="290">
        <f t="shared" si="33"/>
        <v>0</v>
      </c>
      <c r="Q164" s="290">
        <f t="shared" si="33"/>
        <v>0</v>
      </c>
      <c r="R164" s="290">
        <f t="shared" si="33"/>
        <v>0</v>
      </c>
      <c r="S164" s="290">
        <f t="shared" si="33"/>
        <v>0</v>
      </c>
      <c r="T164" s="384">
        <v>0</v>
      </c>
      <c r="U164" s="290">
        <v>0</v>
      </c>
      <c r="V164" s="290">
        <v>0</v>
      </c>
      <c r="W164" s="290">
        <v>0</v>
      </c>
      <c r="X164" s="290">
        <v>0</v>
      </c>
      <c r="Y164" s="412"/>
      <c r="Z164" s="412"/>
      <c r="AA164" s="412"/>
      <c r="AB164" s="412"/>
      <c r="AC164" s="412"/>
      <c r="AD164" s="412"/>
      <c r="AE164" s="412"/>
      <c r="AF164" s="412"/>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row>
    <row r="165" spans="1:66" s="428" customFormat="1" ht="47.25">
      <c r="A165" s="290" t="s">
        <v>283</v>
      </c>
      <c r="B165" s="380" t="s">
        <v>284</v>
      </c>
      <c r="C165" s="293" t="s">
        <v>420</v>
      </c>
      <c r="D165" s="381" t="s">
        <v>550</v>
      </c>
      <c r="E165" s="295">
        <f t="shared" ref="E165:N165" si="38">E166+E172</f>
        <v>19.290751309442648</v>
      </c>
      <c r="F165" s="295">
        <f t="shared" si="38"/>
        <v>0</v>
      </c>
      <c r="G165" s="295">
        <f t="shared" si="38"/>
        <v>4.6350724999999979</v>
      </c>
      <c r="H165" s="295">
        <f t="shared" si="38"/>
        <v>14.65567880944265</v>
      </c>
      <c r="I165" s="295">
        <f t="shared" si="38"/>
        <v>0</v>
      </c>
      <c r="J165" s="295">
        <f t="shared" si="38"/>
        <v>47.981474419999998</v>
      </c>
      <c r="K165" s="295">
        <f t="shared" si="38"/>
        <v>0</v>
      </c>
      <c r="L165" s="295">
        <f t="shared" si="38"/>
        <v>47.481764419999998</v>
      </c>
      <c r="M165" s="295">
        <f t="shared" si="38"/>
        <v>0.49970999999999999</v>
      </c>
      <c r="N165" s="295">
        <f t="shared" si="38"/>
        <v>0</v>
      </c>
      <c r="O165" s="295">
        <f t="shared" si="33"/>
        <v>28.69072311055735</v>
      </c>
      <c r="P165" s="295">
        <f t="shared" si="33"/>
        <v>0</v>
      </c>
      <c r="Q165" s="295">
        <f t="shared" si="33"/>
        <v>42.846691919999998</v>
      </c>
      <c r="R165" s="295">
        <f t="shared" si="33"/>
        <v>-14.155968809442649</v>
      </c>
      <c r="S165" s="295">
        <f t="shared" si="33"/>
        <v>0</v>
      </c>
      <c r="T165" s="387">
        <f t="shared" ref="T165:X165" si="39">T166+T172</f>
        <v>22.17149161</v>
      </c>
      <c r="U165" s="295">
        <f t="shared" si="39"/>
        <v>2.6804016100000001</v>
      </c>
      <c r="V165" s="295">
        <f t="shared" si="39"/>
        <v>5.9871999999999996</v>
      </c>
      <c r="W165" s="295">
        <f t="shared" si="39"/>
        <v>12.957280000000001</v>
      </c>
      <c r="X165" s="295">
        <f t="shared" si="39"/>
        <v>0.54661000000000004</v>
      </c>
      <c r="Y165" s="412"/>
      <c r="Z165" s="412"/>
      <c r="AA165" s="412"/>
      <c r="AB165" s="412"/>
      <c r="AC165" s="412"/>
      <c r="AD165" s="412"/>
      <c r="AE165" s="412"/>
      <c r="AF165" s="412"/>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row>
    <row r="166" spans="1:66" s="428" customFormat="1" ht="31.5">
      <c r="A166" s="290" t="s">
        <v>285</v>
      </c>
      <c r="B166" s="380" t="s">
        <v>286</v>
      </c>
      <c r="C166" s="290" t="s">
        <v>420</v>
      </c>
      <c r="D166" s="381" t="s">
        <v>550</v>
      </c>
      <c r="E166" s="290">
        <f t="shared" ref="E166:N166" si="40">SUM(E167:E171)</f>
        <v>19.290751309442648</v>
      </c>
      <c r="F166" s="290">
        <f t="shared" si="40"/>
        <v>0</v>
      </c>
      <c r="G166" s="290">
        <f t="shared" si="40"/>
        <v>4.6350724999999979</v>
      </c>
      <c r="H166" s="290">
        <f t="shared" si="40"/>
        <v>14.65567880944265</v>
      </c>
      <c r="I166" s="290">
        <f t="shared" si="40"/>
        <v>0</v>
      </c>
      <c r="J166" s="290">
        <f t="shared" si="40"/>
        <v>21.675271849999998</v>
      </c>
      <c r="K166" s="290">
        <f t="shared" si="40"/>
        <v>0</v>
      </c>
      <c r="L166" s="290">
        <f t="shared" si="40"/>
        <v>21.175561849999998</v>
      </c>
      <c r="M166" s="290">
        <f t="shared" si="40"/>
        <v>0.49970999999999999</v>
      </c>
      <c r="N166" s="290">
        <f t="shared" si="40"/>
        <v>0</v>
      </c>
      <c r="O166" s="290">
        <f t="shared" si="33"/>
        <v>2.3845205405573502</v>
      </c>
      <c r="P166" s="290">
        <f t="shared" si="33"/>
        <v>0</v>
      </c>
      <c r="Q166" s="290">
        <f t="shared" si="33"/>
        <v>16.540489350000001</v>
      </c>
      <c r="R166" s="290">
        <f t="shared" si="33"/>
        <v>-14.155968809442649</v>
      </c>
      <c r="S166" s="290">
        <f t="shared" si="33"/>
        <v>0</v>
      </c>
      <c r="T166" s="384">
        <f t="shared" ref="T166:X166" si="41">SUM(T167:T171)</f>
        <v>22.17149161</v>
      </c>
      <c r="U166" s="290">
        <f t="shared" si="41"/>
        <v>2.6804016100000001</v>
      </c>
      <c r="V166" s="290">
        <f t="shared" si="41"/>
        <v>5.9871999999999996</v>
      </c>
      <c r="W166" s="290">
        <f t="shared" si="41"/>
        <v>12.957280000000001</v>
      </c>
      <c r="X166" s="290">
        <f t="shared" si="41"/>
        <v>0.54661000000000004</v>
      </c>
      <c r="Y166" s="412"/>
      <c r="Z166" s="412"/>
      <c r="AA166" s="412"/>
      <c r="AB166" s="412"/>
      <c r="AC166" s="412"/>
      <c r="AD166" s="412"/>
      <c r="AE166" s="412"/>
      <c r="AF166" s="412"/>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row>
    <row r="167" spans="1:66" s="428" customFormat="1" ht="31.5">
      <c r="A167" s="317" t="s">
        <v>285</v>
      </c>
      <c r="B167" s="389" t="s">
        <v>137</v>
      </c>
      <c r="C167" s="318" t="s">
        <v>4</v>
      </c>
      <c r="D167" s="318" t="s">
        <v>193</v>
      </c>
      <c r="E167" s="260">
        <v>0</v>
      </c>
      <c r="F167" s="260">
        <v>0</v>
      </c>
      <c r="G167" s="260">
        <v>0</v>
      </c>
      <c r="H167" s="260">
        <v>0</v>
      </c>
      <c r="I167" s="260">
        <v>0</v>
      </c>
      <c r="J167" s="260">
        <v>21.675271849999998</v>
      </c>
      <c r="K167" s="260">
        <v>0</v>
      </c>
      <c r="L167" s="260">
        <v>21.175561849999998</v>
      </c>
      <c r="M167" s="260">
        <v>0.49970999999999999</v>
      </c>
      <c r="N167" s="260">
        <v>0</v>
      </c>
      <c r="O167" s="260">
        <f t="shared" si="33"/>
        <v>21.675271849999998</v>
      </c>
      <c r="P167" s="260">
        <f t="shared" si="33"/>
        <v>0</v>
      </c>
      <c r="Q167" s="260">
        <f t="shared" si="33"/>
        <v>21.175561849999998</v>
      </c>
      <c r="R167" s="260">
        <f t="shared" si="33"/>
        <v>0.49970999999999999</v>
      </c>
      <c r="S167" s="260">
        <f t="shared" si="33"/>
        <v>0</v>
      </c>
      <c r="T167" s="390">
        <v>19.49109</v>
      </c>
      <c r="U167" s="260">
        <v>0</v>
      </c>
      <c r="V167" s="260">
        <v>5.9871999999999996</v>
      </c>
      <c r="W167" s="260">
        <v>12.957280000000001</v>
      </c>
      <c r="X167" s="260">
        <v>0.54661000000000004</v>
      </c>
      <c r="Y167" s="412"/>
      <c r="Z167" s="412"/>
      <c r="AA167" s="412"/>
      <c r="AB167" s="412"/>
      <c r="AC167" s="412"/>
      <c r="AD167" s="412"/>
      <c r="AE167" s="412"/>
      <c r="AF167" s="412"/>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row>
    <row r="168" spans="1:66" s="428" customFormat="1" ht="31.5">
      <c r="A168" s="317" t="s">
        <v>285</v>
      </c>
      <c r="B168" s="389" t="s">
        <v>138</v>
      </c>
      <c r="C168" s="318" t="s">
        <v>8</v>
      </c>
      <c r="D168" s="318" t="s">
        <v>194</v>
      </c>
      <c r="E168" s="260">
        <v>15.535072499999998</v>
      </c>
      <c r="F168" s="260">
        <v>0</v>
      </c>
      <c r="G168" s="260">
        <v>3.1350724999999979</v>
      </c>
      <c r="H168" s="260">
        <v>12.4</v>
      </c>
      <c r="I168" s="260">
        <v>0</v>
      </c>
      <c r="J168" s="260">
        <v>0</v>
      </c>
      <c r="K168" s="260">
        <v>0</v>
      </c>
      <c r="L168" s="260">
        <v>0</v>
      </c>
      <c r="M168" s="260">
        <v>0</v>
      </c>
      <c r="N168" s="260">
        <v>0</v>
      </c>
      <c r="O168" s="260">
        <f t="shared" si="33"/>
        <v>-15.535072499999998</v>
      </c>
      <c r="P168" s="260">
        <f t="shared" si="33"/>
        <v>0</v>
      </c>
      <c r="Q168" s="260">
        <f t="shared" si="33"/>
        <v>-3.1350724999999979</v>
      </c>
      <c r="R168" s="260">
        <f t="shared" si="33"/>
        <v>-12.4</v>
      </c>
      <c r="S168" s="260">
        <f t="shared" si="33"/>
        <v>0</v>
      </c>
      <c r="T168" s="390">
        <v>2.6804016100000001</v>
      </c>
      <c r="U168" s="260">
        <v>2.6804016100000001</v>
      </c>
      <c r="V168" s="260">
        <v>0</v>
      </c>
      <c r="W168" s="260">
        <v>0</v>
      </c>
      <c r="X168" s="260">
        <v>0</v>
      </c>
      <c r="Y168" s="412"/>
      <c r="Z168" s="412"/>
      <c r="AA168" s="412"/>
      <c r="AB168" s="412"/>
      <c r="AC168" s="412"/>
      <c r="AD168" s="412"/>
      <c r="AE168" s="412"/>
      <c r="AF168" s="412"/>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row>
    <row r="169" spans="1:66" s="428" customFormat="1" ht="31.5">
      <c r="A169" s="317" t="s">
        <v>285</v>
      </c>
      <c r="B169" s="389" t="s">
        <v>478</v>
      </c>
      <c r="C169" s="318" t="s">
        <v>8</v>
      </c>
      <c r="D169" s="318" t="s">
        <v>606</v>
      </c>
      <c r="E169" s="260">
        <v>0</v>
      </c>
      <c r="F169" s="260">
        <v>0</v>
      </c>
      <c r="G169" s="260">
        <v>0</v>
      </c>
      <c r="H169" s="260">
        <v>0</v>
      </c>
      <c r="I169" s="260">
        <v>0</v>
      </c>
      <c r="J169" s="260">
        <v>0</v>
      </c>
      <c r="K169" s="260">
        <v>0</v>
      </c>
      <c r="L169" s="260">
        <v>0</v>
      </c>
      <c r="M169" s="260">
        <v>0</v>
      </c>
      <c r="N169" s="260">
        <v>0</v>
      </c>
      <c r="O169" s="260">
        <f t="shared" si="33"/>
        <v>0</v>
      </c>
      <c r="P169" s="260">
        <f t="shared" si="33"/>
        <v>0</v>
      </c>
      <c r="Q169" s="260">
        <f t="shared" si="33"/>
        <v>0</v>
      </c>
      <c r="R169" s="260">
        <f t="shared" si="33"/>
        <v>0</v>
      </c>
      <c r="S169" s="260">
        <f t="shared" si="33"/>
        <v>0</v>
      </c>
      <c r="T169" s="390">
        <v>0</v>
      </c>
      <c r="U169" s="260">
        <v>0</v>
      </c>
      <c r="V169" s="260">
        <v>0</v>
      </c>
      <c r="W169" s="260">
        <v>0</v>
      </c>
      <c r="X169" s="260">
        <v>0</v>
      </c>
      <c r="Y169" s="412"/>
      <c r="Z169" s="412"/>
      <c r="AA169" s="412"/>
      <c r="AB169" s="412"/>
      <c r="AC169" s="412"/>
      <c r="AD169" s="412"/>
      <c r="AE169" s="412"/>
      <c r="AF169" s="412"/>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row>
    <row r="170" spans="1:66" s="428" customFormat="1" ht="47.25">
      <c r="A170" s="317" t="s">
        <v>285</v>
      </c>
      <c r="B170" s="389" t="s">
        <v>45</v>
      </c>
      <c r="C170" s="318" t="s">
        <v>3</v>
      </c>
      <c r="D170" s="318" t="s">
        <v>68</v>
      </c>
      <c r="E170" s="260">
        <v>3.7556788094426503</v>
      </c>
      <c r="F170" s="260">
        <v>0</v>
      </c>
      <c r="G170" s="260">
        <v>1.5</v>
      </c>
      <c r="H170" s="260">
        <v>2.2556788094426499</v>
      </c>
      <c r="I170" s="260">
        <v>0</v>
      </c>
      <c r="J170" s="260">
        <v>0</v>
      </c>
      <c r="K170" s="260">
        <v>0</v>
      </c>
      <c r="L170" s="260">
        <v>0</v>
      </c>
      <c r="M170" s="260">
        <v>0</v>
      </c>
      <c r="N170" s="260">
        <v>0</v>
      </c>
      <c r="O170" s="260">
        <f t="shared" ref="O170:S220" si="42">J170-E170</f>
        <v>-3.7556788094426503</v>
      </c>
      <c r="P170" s="260">
        <f t="shared" si="42"/>
        <v>0</v>
      </c>
      <c r="Q170" s="260">
        <f t="shared" si="42"/>
        <v>-1.5</v>
      </c>
      <c r="R170" s="260">
        <f t="shared" si="42"/>
        <v>-2.2556788094426499</v>
      </c>
      <c r="S170" s="260">
        <f t="shared" si="42"/>
        <v>0</v>
      </c>
      <c r="T170" s="390">
        <v>0</v>
      </c>
      <c r="U170" s="260">
        <v>0</v>
      </c>
      <c r="V170" s="260">
        <v>0</v>
      </c>
      <c r="W170" s="260">
        <v>0</v>
      </c>
      <c r="X170" s="260">
        <v>0</v>
      </c>
      <c r="Y170" s="412"/>
      <c r="Z170" s="412"/>
      <c r="AA170" s="412"/>
      <c r="AB170" s="412"/>
      <c r="AC170" s="412"/>
      <c r="AD170" s="412"/>
      <c r="AE170" s="412"/>
      <c r="AF170" s="412"/>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row>
    <row r="171" spans="1:66" s="428" customFormat="1" ht="31.5">
      <c r="A171" s="317" t="s">
        <v>285</v>
      </c>
      <c r="B171" s="389" t="s">
        <v>479</v>
      </c>
      <c r="C171" s="318" t="s">
        <v>1</v>
      </c>
      <c r="D171" s="318" t="s">
        <v>607</v>
      </c>
      <c r="E171" s="260">
        <v>0</v>
      </c>
      <c r="F171" s="260">
        <v>0</v>
      </c>
      <c r="G171" s="260">
        <v>0</v>
      </c>
      <c r="H171" s="260">
        <v>0</v>
      </c>
      <c r="I171" s="260">
        <v>0</v>
      </c>
      <c r="J171" s="260">
        <v>0</v>
      </c>
      <c r="K171" s="260">
        <v>0</v>
      </c>
      <c r="L171" s="260">
        <v>0</v>
      </c>
      <c r="M171" s="260">
        <v>0</v>
      </c>
      <c r="N171" s="260">
        <v>0</v>
      </c>
      <c r="O171" s="260">
        <f t="shared" si="42"/>
        <v>0</v>
      </c>
      <c r="P171" s="260">
        <f t="shared" si="42"/>
        <v>0</v>
      </c>
      <c r="Q171" s="260">
        <f t="shared" si="42"/>
        <v>0</v>
      </c>
      <c r="R171" s="260">
        <f t="shared" si="42"/>
        <v>0</v>
      </c>
      <c r="S171" s="260">
        <f t="shared" si="42"/>
        <v>0</v>
      </c>
      <c r="T171" s="390">
        <v>0</v>
      </c>
      <c r="U171" s="260">
        <v>0</v>
      </c>
      <c r="V171" s="260">
        <v>0</v>
      </c>
      <c r="W171" s="260">
        <v>0</v>
      </c>
      <c r="X171" s="260">
        <v>0</v>
      </c>
      <c r="Y171" s="412"/>
      <c r="Z171" s="412"/>
      <c r="AA171" s="412"/>
      <c r="AB171" s="412"/>
      <c r="AC171" s="412"/>
      <c r="AD171" s="412"/>
      <c r="AE171" s="412"/>
      <c r="AF171" s="412"/>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row>
    <row r="172" spans="1:66" s="428" customFormat="1" ht="47.25">
      <c r="A172" s="290" t="s">
        <v>287</v>
      </c>
      <c r="B172" s="380" t="s">
        <v>288</v>
      </c>
      <c r="C172" s="290" t="s">
        <v>420</v>
      </c>
      <c r="D172" s="381" t="s">
        <v>550</v>
      </c>
      <c r="E172" s="290">
        <f t="shared" ref="E172:N172" si="43">SUM(E173:E173)</f>
        <v>0</v>
      </c>
      <c r="F172" s="290">
        <f t="shared" si="43"/>
        <v>0</v>
      </c>
      <c r="G172" s="290">
        <f t="shared" si="43"/>
        <v>0</v>
      </c>
      <c r="H172" s="290">
        <f t="shared" si="43"/>
        <v>0</v>
      </c>
      <c r="I172" s="290">
        <f t="shared" si="43"/>
        <v>0</v>
      </c>
      <c r="J172" s="290">
        <f t="shared" si="43"/>
        <v>26.30620257</v>
      </c>
      <c r="K172" s="290">
        <f t="shared" si="43"/>
        <v>0</v>
      </c>
      <c r="L172" s="290">
        <f t="shared" si="43"/>
        <v>26.30620257</v>
      </c>
      <c r="M172" s="290">
        <f t="shared" si="43"/>
        <v>0</v>
      </c>
      <c r="N172" s="290">
        <f t="shared" si="43"/>
        <v>0</v>
      </c>
      <c r="O172" s="290">
        <f t="shared" si="42"/>
        <v>26.30620257</v>
      </c>
      <c r="P172" s="290">
        <f t="shared" si="42"/>
        <v>0</v>
      </c>
      <c r="Q172" s="290">
        <f t="shared" si="42"/>
        <v>26.30620257</v>
      </c>
      <c r="R172" s="290">
        <f t="shared" si="42"/>
        <v>0</v>
      </c>
      <c r="S172" s="290">
        <f t="shared" si="42"/>
        <v>0</v>
      </c>
      <c r="T172" s="384">
        <f t="shared" ref="T172:X172" si="44">SUM(T173:T173)</f>
        <v>0</v>
      </c>
      <c r="U172" s="290">
        <f t="shared" si="44"/>
        <v>0</v>
      </c>
      <c r="V172" s="290">
        <f t="shared" si="44"/>
        <v>0</v>
      </c>
      <c r="W172" s="290">
        <f t="shared" si="44"/>
        <v>0</v>
      </c>
      <c r="X172" s="290">
        <f t="shared" si="44"/>
        <v>0</v>
      </c>
      <c r="Y172" s="412"/>
      <c r="Z172" s="412"/>
      <c r="AA172" s="412"/>
      <c r="AB172" s="412"/>
      <c r="AC172" s="412"/>
      <c r="AD172" s="412"/>
      <c r="AE172" s="412"/>
      <c r="AF172" s="412"/>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row>
    <row r="173" spans="1:66" s="428" customFormat="1" ht="94.5">
      <c r="A173" s="317" t="s">
        <v>287</v>
      </c>
      <c r="B173" s="389" t="s">
        <v>480</v>
      </c>
      <c r="C173" s="318" t="s">
        <v>8</v>
      </c>
      <c r="D173" s="318" t="s">
        <v>73</v>
      </c>
      <c r="E173" s="260">
        <v>0</v>
      </c>
      <c r="F173" s="260">
        <v>0</v>
      </c>
      <c r="G173" s="260">
        <v>0</v>
      </c>
      <c r="H173" s="260">
        <v>0</v>
      </c>
      <c r="I173" s="260">
        <v>0</v>
      </c>
      <c r="J173" s="260">
        <v>26.30620257</v>
      </c>
      <c r="K173" s="260">
        <v>0</v>
      </c>
      <c r="L173" s="260">
        <v>26.30620257</v>
      </c>
      <c r="M173" s="260">
        <v>0</v>
      </c>
      <c r="N173" s="260">
        <v>0</v>
      </c>
      <c r="O173" s="260">
        <f t="shared" si="42"/>
        <v>26.30620257</v>
      </c>
      <c r="P173" s="260">
        <f t="shared" si="42"/>
        <v>0</v>
      </c>
      <c r="Q173" s="260">
        <f t="shared" si="42"/>
        <v>26.30620257</v>
      </c>
      <c r="R173" s="260">
        <f t="shared" si="42"/>
        <v>0</v>
      </c>
      <c r="S173" s="260">
        <f t="shared" si="42"/>
        <v>0</v>
      </c>
      <c r="T173" s="390">
        <v>0</v>
      </c>
      <c r="U173" s="260">
        <v>0</v>
      </c>
      <c r="V173" s="260">
        <v>0</v>
      </c>
      <c r="W173" s="260">
        <v>0</v>
      </c>
      <c r="X173" s="260">
        <v>0</v>
      </c>
      <c r="Y173" s="412"/>
      <c r="Z173" s="412"/>
      <c r="AA173" s="412"/>
      <c r="AB173" s="412"/>
      <c r="AC173" s="412"/>
      <c r="AD173" s="412"/>
      <c r="AE173" s="412"/>
      <c r="AF173" s="412"/>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row>
    <row r="174" spans="1:66" s="428" customFormat="1" ht="63">
      <c r="A174" s="290" t="s">
        <v>289</v>
      </c>
      <c r="B174" s="380" t="s">
        <v>290</v>
      </c>
      <c r="C174" s="293" t="s">
        <v>420</v>
      </c>
      <c r="D174" s="381" t="s">
        <v>550</v>
      </c>
      <c r="E174" s="295">
        <f t="shared" ref="E174:N174" si="45">E175+E176</f>
        <v>138.11029292692658</v>
      </c>
      <c r="F174" s="295">
        <f t="shared" si="45"/>
        <v>9.4</v>
      </c>
      <c r="G174" s="295">
        <f t="shared" si="45"/>
        <v>67.482686999999999</v>
      </c>
      <c r="H174" s="295">
        <f t="shared" si="45"/>
        <v>45.5</v>
      </c>
      <c r="I174" s="295">
        <f t="shared" si="45"/>
        <v>15.727605926926579</v>
      </c>
      <c r="J174" s="295">
        <f t="shared" si="45"/>
        <v>4.4843330400000001</v>
      </c>
      <c r="K174" s="295">
        <f t="shared" si="45"/>
        <v>0</v>
      </c>
      <c r="L174" s="295">
        <f t="shared" si="45"/>
        <v>0</v>
      </c>
      <c r="M174" s="295">
        <f t="shared" si="45"/>
        <v>0</v>
      </c>
      <c r="N174" s="295">
        <f t="shared" si="45"/>
        <v>4.4843330400000001</v>
      </c>
      <c r="O174" s="295">
        <f t="shared" si="42"/>
        <v>-133.62595988692658</v>
      </c>
      <c r="P174" s="295">
        <f t="shared" si="42"/>
        <v>-9.4</v>
      </c>
      <c r="Q174" s="295">
        <f t="shared" si="42"/>
        <v>-67.482686999999999</v>
      </c>
      <c r="R174" s="295">
        <f t="shared" si="42"/>
        <v>-45.5</v>
      </c>
      <c r="S174" s="295">
        <f t="shared" si="42"/>
        <v>-11.243272886926579</v>
      </c>
      <c r="T174" s="387">
        <f t="shared" ref="T174:X174" si="46">T175+T176</f>
        <v>0.67944000000000004</v>
      </c>
      <c r="U174" s="295">
        <f t="shared" si="46"/>
        <v>0</v>
      </c>
      <c r="V174" s="295">
        <f t="shared" si="46"/>
        <v>0</v>
      </c>
      <c r="W174" s="295">
        <f t="shared" si="46"/>
        <v>0</v>
      </c>
      <c r="X174" s="295">
        <f t="shared" si="46"/>
        <v>0.67944000000000004</v>
      </c>
      <c r="Y174" s="412"/>
      <c r="Z174" s="412"/>
      <c r="AA174" s="412"/>
      <c r="AB174" s="412"/>
      <c r="AC174" s="412"/>
      <c r="AD174" s="412"/>
      <c r="AE174" s="412"/>
      <c r="AF174" s="412"/>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row>
    <row r="175" spans="1:66" s="428" customFormat="1" ht="63">
      <c r="A175" s="290" t="s">
        <v>291</v>
      </c>
      <c r="B175" s="380" t="s">
        <v>292</v>
      </c>
      <c r="C175" s="290" t="s">
        <v>420</v>
      </c>
      <c r="D175" s="381" t="s">
        <v>550</v>
      </c>
      <c r="E175" s="290">
        <v>0</v>
      </c>
      <c r="F175" s="290">
        <v>0</v>
      </c>
      <c r="G175" s="290">
        <v>0</v>
      </c>
      <c r="H175" s="290">
        <v>0</v>
      </c>
      <c r="I175" s="290">
        <v>0</v>
      </c>
      <c r="J175" s="290">
        <v>0</v>
      </c>
      <c r="K175" s="290">
        <v>0</v>
      </c>
      <c r="L175" s="290">
        <v>0</v>
      </c>
      <c r="M175" s="290">
        <v>0</v>
      </c>
      <c r="N175" s="290">
        <v>0</v>
      </c>
      <c r="O175" s="290">
        <f t="shared" si="42"/>
        <v>0</v>
      </c>
      <c r="P175" s="290">
        <f t="shared" si="42"/>
        <v>0</v>
      </c>
      <c r="Q175" s="290">
        <f t="shared" si="42"/>
        <v>0</v>
      </c>
      <c r="R175" s="290">
        <f t="shared" si="42"/>
        <v>0</v>
      </c>
      <c r="S175" s="290">
        <f t="shared" si="42"/>
        <v>0</v>
      </c>
      <c r="T175" s="384">
        <v>0</v>
      </c>
      <c r="U175" s="290">
        <v>0</v>
      </c>
      <c r="V175" s="290">
        <v>0</v>
      </c>
      <c r="W175" s="290">
        <v>0</v>
      </c>
      <c r="X175" s="290">
        <v>0</v>
      </c>
      <c r="Y175" s="412"/>
      <c r="Z175" s="412"/>
      <c r="AA175" s="412"/>
      <c r="AB175" s="412"/>
      <c r="AC175" s="412"/>
      <c r="AD175" s="412"/>
      <c r="AE175" s="412"/>
      <c r="AF175" s="412"/>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row>
    <row r="176" spans="1:66" s="428" customFormat="1" ht="47.25">
      <c r="A176" s="290" t="s">
        <v>293</v>
      </c>
      <c r="B176" s="380" t="s">
        <v>294</v>
      </c>
      <c r="C176" s="290" t="s">
        <v>420</v>
      </c>
      <c r="D176" s="381" t="s">
        <v>550</v>
      </c>
      <c r="E176" s="290">
        <f t="shared" ref="E176:N176" si="47">SUM(E177:E179)</f>
        <v>138.11029292692658</v>
      </c>
      <c r="F176" s="290">
        <f t="shared" si="47"/>
        <v>9.4</v>
      </c>
      <c r="G176" s="290">
        <f t="shared" si="47"/>
        <v>67.482686999999999</v>
      </c>
      <c r="H176" s="290">
        <f t="shared" si="47"/>
        <v>45.5</v>
      </c>
      <c r="I176" s="290">
        <f t="shared" si="47"/>
        <v>15.727605926926579</v>
      </c>
      <c r="J176" s="290">
        <f t="shared" si="47"/>
        <v>4.4843330400000001</v>
      </c>
      <c r="K176" s="290">
        <f t="shared" si="47"/>
        <v>0</v>
      </c>
      <c r="L176" s="290">
        <f t="shared" si="47"/>
        <v>0</v>
      </c>
      <c r="M176" s="290">
        <f t="shared" si="47"/>
        <v>0</v>
      </c>
      <c r="N176" s="290">
        <f t="shared" si="47"/>
        <v>4.4843330400000001</v>
      </c>
      <c r="O176" s="290">
        <f t="shared" si="42"/>
        <v>-133.62595988692658</v>
      </c>
      <c r="P176" s="290">
        <f t="shared" si="42"/>
        <v>-9.4</v>
      </c>
      <c r="Q176" s="290">
        <f t="shared" si="42"/>
        <v>-67.482686999999999</v>
      </c>
      <c r="R176" s="290">
        <f t="shared" si="42"/>
        <v>-45.5</v>
      </c>
      <c r="S176" s="290">
        <f t="shared" si="42"/>
        <v>-11.243272886926579</v>
      </c>
      <c r="T176" s="384">
        <f t="shared" ref="T176:X176" si="48">SUM(T177:T179)</f>
        <v>0.67944000000000004</v>
      </c>
      <c r="U176" s="290">
        <f t="shared" si="48"/>
        <v>0</v>
      </c>
      <c r="V176" s="290">
        <f t="shared" si="48"/>
        <v>0</v>
      </c>
      <c r="W176" s="290">
        <f t="shared" si="48"/>
        <v>0</v>
      </c>
      <c r="X176" s="290">
        <f t="shared" si="48"/>
        <v>0.67944000000000004</v>
      </c>
      <c r="Y176" s="412"/>
      <c r="Z176" s="412"/>
      <c r="AA176" s="412"/>
      <c r="AB176" s="412"/>
      <c r="AC176" s="412"/>
      <c r="AD176" s="412"/>
      <c r="AE176" s="412"/>
      <c r="AF176" s="412"/>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row>
    <row r="177" spans="1:66" s="428" customFormat="1" ht="47.25">
      <c r="A177" s="317" t="s">
        <v>293</v>
      </c>
      <c r="B177" s="389" t="s">
        <v>481</v>
      </c>
      <c r="C177" s="318" t="s">
        <v>4</v>
      </c>
      <c r="D177" s="318" t="s">
        <v>86</v>
      </c>
      <c r="E177" s="260">
        <v>66.127605926926577</v>
      </c>
      <c r="F177" s="260">
        <v>9.4</v>
      </c>
      <c r="G177" s="260">
        <v>28.9</v>
      </c>
      <c r="H177" s="260">
        <v>20.100000000000001</v>
      </c>
      <c r="I177" s="260">
        <v>7.7276059269265787</v>
      </c>
      <c r="J177" s="260">
        <v>1.95283838</v>
      </c>
      <c r="K177" s="260">
        <v>0</v>
      </c>
      <c r="L177" s="260">
        <v>0</v>
      </c>
      <c r="M177" s="260">
        <v>0</v>
      </c>
      <c r="N177" s="260">
        <v>1.95283838</v>
      </c>
      <c r="O177" s="260">
        <f t="shared" si="42"/>
        <v>-64.174767546926574</v>
      </c>
      <c r="P177" s="260">
        <f t="shared" si="42"/>
        <v>-9.4</v>
      </c>
      <c r="Q177" s="260">
        <f t="shared" si="42"/>
        <v>-28.9</v>
      </c>
      <c r="R177" s="260">
        <f t="shared" si="42"/>
        <v>-20.100000000000001</v>
      </c>
      <c r="S177" s="260">
        <f t="shared" si="42"/>
        <v>-5.7747675469265785</v>
      </c>
      <c r="T177" s="390">
        <v>1.8249999999999999E-2</v>
      </c>
      <c r="U177" s="260">
        <v>0</v>
      </c>
      <c r="V177" s="260">
        <v>0</v>
      </c>
      <c r="W177" s="260">
        <v>0</v>
      </c>
      <c r="X177" s="260">
        <v>1.8249999999999999E-2</v>
      </c>
      <c r="Y177" s="412"/>
      <c r="Z177" s="412"/>
      <c r="AA177" s="412"/>
      <c r="AB177" s="412"/>
      <c r="AC177" s="412"/>
      <c r="AD177" s="412"/>
      <c r="AE177" s="412"/>
      <c r="AF177" s="412"/>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row>
    <row r="178" spans="1:66" s="428" customFormat="1" ht="31.5">
      <c r="A178" s="317" t="s">
        <v>293</v>
      </c>
      <c r="B178" s="389" t="s">
        <v>29</v>
      </c>
      <c r="C178" s="318" t="s">
        <v>4</v>
      </c>
      <c r="D178" s="318" t="s">
        <v>85</v>
      </c>
      <c r="E178" s="260">
        <v>30</v>
      </c>
      <c r="F178" s="260">
        <v>0</v>
      </c>
      <c r="G178" s="260">
        <v>19</v>
      </c>
      <c r="H178" s="260">
        <v>8</v>
      </c>
      <c r="I178" s="260">
        <v>3</v>
      </c>
      <c r="J178" s="260">
        <v>2.5314946600000003</v>
      </c>
      <c r="K178" s="260">
        <v>0</v>
      </c>
      <c r="L178" s="260">
        <v>0</v>
      </c>
      <c r="M178" s="260">
        <v>0</v>
      </c>
      <c r="N178" s="260">
        <v>2.5314946600000003</v>
      </c>
      <c r="O178" s="260">
        <f t="shared" si="42"/>
        <v>-27.46850534</v>
      </c>
      <c r="P178" s="260">
        <f t="shared" si="42"/>
        <v>0</v>
      </c>
      <c r="Q178" s="260">
        <f t="shared" si="42"/>
        <v>-19</v>
      </c>
      <c r="R178" s="260">
        <f t="shared" si="42"/>
        <v>-8</v>
      </c>
      <c r="S178" s="260">
        <f t="shared" si="42"/>
        <v>-0.46850533999999966</v>
      </c>
      <c r="T178" s="390">
        <v>0.66119000000000006</v>
      </c>
      <c r="U178" s="260">
        <v>0</v>
      </c>
      <c r="V178" s="260">
        <v>0</v>
      </c>
      <c r="W178" s="260">
        <v>0</v>
      </c>
      <c r="X178" s="260">
        <v>0.66119000000000006</v>
      </c>
      <c r="Y178" s="412"/>
      <c r="Z178" s="412"/>
      <c r="AA178" s="412"/>
      <c r="AB178" s="412"/>
      <c r="AC178" s="412"/>
      <c r="AD178" s="412"/>
      <c r="AE178" s="412"/>
      <c r="AF178" s="412"/>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row>
    <row r="179" spans="1:66" s="428" customFormat="1" ht="34.5" customHeight="1">
      <c r="A179" s="317" t="s">
        <v>293</v>
      </c>
      <c r="B179" s="389" t="s">
        <v>125</v>
      </c>
      <c r="C179" s="318" t="s">
        <v>4</v>
      </c>
      <c r="D179" s="318" t="s">
        <v>182</v>
      </c>
      <c r="E179" s="260">
        <v>41.982687000000006</v>
      </c>
      <c r="F179" s="260">
        <v>0</v>
      </c>
      <c r="G179" s="260">
        <v>19.582687000000007</v>
      </c>
      <c r="H179" s="260">
        <v>17.399999999999999</v>
      </c>
      <c r="I179" s="260">
        <v>5</v>
      </c>
      <c r="J179" s="260">
        <v>0</v>
      </c>
      <c r="K179" s="260">
        <v>0</v>
      </c>
      <c r="L179" s="260">
        <v>0</v>
      </c>
      <c r="M179" s="260">
        <v>0</v>
      </c>
      <c r="N179" s="260">
        <v>0</v>
      </c>
      <c r="O179" s="260">
        <f t="shared" si="42"/>
        <v>-41.982687000000006</v>
      </c>
      <c r="P179" s="260">
        <f t="shared" si="42"/>
        <v>0</v>
      </c>
      <c r="Q179" s="260">
        <f t="shared" si="42"/>
        <v>-19.582687000000007</v>
      </c>
      <c r="R179" s="260">
        <f t="shared" si="42"/>
        <v>-17.399999999999999</v>
      </c>
      <c r="S179" s="260">
        <f t="shared" si="42"/>
        <v>-5</v>
      </c>
      <c r="T179" s="390">
        <v>0</v>
      </c>
      <c r="U179" s="260">
        <v>0</v>
      </c>
      <c r="V179" s="260">
        <v>0</v>
      </c>
      <c r="W179" s="260">
        <v>0</v>
      </c>
      <c r="X179" s="260">
        <v>0</v>
      </c>
      <c r="Y179" s="412"/>
      <c r="Z179" s="412"/>
      <c r="AA179" s="412"/>
      <c r="AB179" s="412"/>
      <c r="AC179" s="412"/>
      <c r="AD179" s="412"/>
      <c r="AE179" s="412"/>
      <c r="AF179" s="412"/>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row>
    <row r="180" spans="1:66" s="428" customFormat="1" ht="31.5">
      <c r="A180" s="290" t="s">
        <v>295</v>
      </c>
      <c r="B180" s="380" t="s">
        <v>296</v>
      </c>
      <c r="C180" s="293" t="s">
        <v>420</v>
      </c>
      <c r="D180" s="381" t="s">
        <v>550</v>
      </c>
      <c r="E180" s="295">
        <f t="shared" ref="E180:N180" si="49">SUM(E181:E182)</f>
        <v>50</v>
      </c>
      <c r="F180" s="295">
        <f t="shared" si="49"/>
        <v>4</v>
      </c>
      <c r="G180" s="295">
        <f t="shared" si="49"/>
        <v>15</v>
      </c>
      <c r="H180" s="295">
        <f t="shared" si="49"/>
        <v>10</v>
      </c>
      <c r="I180" s="295">
        <f t="shared" si="49"/>
        <v>21</v>
      </c>
      <c r="J180" s="295">
        <f t="shared" si="49"/>
        <v>14.802146969999999</v>
      </c>
      <c r="K180" s="295">
        <f t="shared" si="49"/>
        <v>12.605406349999999</v>
      </c>
      <c r="L180" s="295">
        <f t="shared" si="49"/>
        <v>0</v>
      </c>
      <c r="M180" s="295">
        <f t="shared" si="49"/>
        <v>0</v>
      </c>
      <c r="N180" s="295">
        <f t="shared" si="49"/>
        <v>2.1967406200000004</v>
      </c>
      <c r="O180" s="295">
        <f t="shared" si="42"/>
        <v>-35.197853030000005</v>
      </c>
      <c r="P180" s="295">
        <f t="shared" si="42"/>
        <v>8.6054063499999991</v>
      </c>
      <c r="Q180" s="295">
        <f t="shared" si="42"/>
        <v>-15</v>
      </c>
      <c r="R180" s="295">
        <f t="shared" si="42"/>
        <v>-10</v>
      </c>
      <c r="S180" s="295">
        <f t="shared" si="42"/>
        <v>-18.80325938</v>
      </c>
      <c r="T180" s="387">
        <f t="shared" ref="T180:X180" si="50">SUM(T181:T182)</f>
        <v>11.258389679999999</v>
      </c>
      <c r="U180" s="295">
        <f t="shared" si="50"/>
        <v>10.682549999999999</v>
      </c>
      <c r="V180" s="295">
        <f t="shared" si="50"/>
        <v>0</v>
      </c>
      <c r="W180" s="295">
        <f t="shared" si="50"/>
        <v>0</v>
      </c>
      <c r="X180" s="295">
        <f t="shared" si="50"/>
        <v>0.57583968000000052</v>
      </c>
      <c r="Y180" s="412"/>
      <c r="Z180" s="412"/>
      <c r="AA180" s="412"/>
      <c r="AB180" s="412"/>
      <c r="AC180" s="412"/>
      <c r="AD180" s="412"/>
      <c r="AE180" s="412"/>
      <c r="AF180" s="412"/>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row>
    <row r="181" spans="1:66" s="428" customFormat="1" ht="47.25">
      <c r="A181" s="317" t="s">
        <v>295</v>
      </c>
      <c r="B181" s="389" t="s">
        <v>482</v>
      </c>
      <c r="C181" s="318" t="s">
        <v>5</v>
      </c>
      <c r="D181" s="318" t="s">
        <v>113</v>
      </c>
      <c r="E181" s="260">
        <v>0</v>
      </c>
      <c r="F181" s="260">
        <v>0</v>
      </c>
      <c r="G181" s="260">
        <v>0</v>
      </c>
      <c r="H181" s="260">
        <v>0</v>
      </c>
      <c r="I181" s="260">
        <v>0</v>
      </c>
      <c r="J181" s="260">
        <v>2.0492999999999997E-2</v>
      </c>
      <c r="K181" s="260">
        <v>0</v>
      </c>
      <c r="L181" s="260">
        <v>0</v>
      </c>
      <c r="M181" s="260">
        <v>0</v>
      </c>
      <c r="N181" s="260">
        <v>2.0492999999999997E-2</v>
      </c>
      <c r="O181" s="260">
        <f t="shared" si="42"/>
        <v>2.0492999999999997E-2</v>
      </c>
      <c r="P181" s="260">
        <f t="shared" si="42"/>
        <v>0</v>
      </c>
      <c r="Q181" s="260">
        <f t="shared" si="42"/>
        <v>0</v>
      </c>
      <c r="R181" s="260">
        <f t="shared" si="42"/>
        <v>0</v>
      </c>
      <c r="S181" s="260">
        <f t="shared" si="42"/>
        <v>2.0492999999999997E-2</v>
      </c>
      <c r="T181" s="390">
        <v>2.5399680000000001E-2</v>
      </c>
      <c r="U181" s="260">
        <v>0</v>
      </c>
      <c r="V181" s="260">
        <v>0</v>
      </c>
      <c r="W181" s="260">
        <v>0</v>
      </c>
      <c r="X181" s="260">
        <v>2.5399680000000001E-2</v>
      </c>
      <c r="Y181" s="412"/>
      <c r="Z181" s="412"/>
      <c r="AA181" s="412"/>
      <c r="AB181" s="412"/>
      <c r="AC181" s="412"/>
      <c r="AD181" s="412"/>
      <c r="AE181" s="412"/>
      <c r="AF181" s="412"/>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row>
    <row r="182" spans="1:66" s="428" customFormat="1" ht="47.25">
      <c r="A182" s="317" t="s">
        <v>295</v>
      </c>
      <c r="B182" s="389" t="s">
        <v>136</v>
      </c>
      <c r="C182" s="318" t="s">
        <v>2</v>
      </c>
      <c r="D182" s="318" t="s">
        <v>192</v>
      </c>
      <c r="E182" s="260">
        <v>50</v>
      </c>
      <c r="F182" s="260">
        <v>4</v>
      </c>
      <c r="G182" s="260">
        <v>15</v>
      </c>
      <c r="H182" s="260">
        <v>10</v>
      </c>
      <c r="I182" s="260">
        <v>21</v>
      </c>
      <c r="J182" s="260">
        <v>14.781653969999999</v>
      </c>
      <c r="K182" s="260">
        <v>12.605406349999999</v>
      </c>
      <c r="L182" s="260">
        <v>0</v>
      </c>
      <c r="M182" s="260">
        <v>0</v>
      </c>
      <c r="N182" s="260">
        <v>2.1762476200000003</v>
      </c>
      <c r="O182" s="260">
        <f t="shared" si="42"/>
        <v>-35.218346029999999</v>
      </c>
      <c r="P182" s="260">
        <f t="shared" si="42"/>
        <v>8.6054063499999991</v>
      </c>
      <c r="Q182" s="260">
        <f t="shared" si="42"/>
        <v>-15</v>
      </c>
      <c r="R182" s="260">
        <f t="shared" si="42"/>
        <v>-10</v>
      </c>
      <c r="S182" s="260">
        <f t="shared" si="42"/>
        <v>-18.823752379999998</v>
      </c>
      <c r="T182" s="390">
        <v>11.232989999999999</v>
      </c>
      <c r="U182" s="260">
        <v>10.682549999999999</v>
      </c>
      <c r="V182" s="260">
        <v>0</v>
      </c>
      <c r="W182" s="260">
        <v>0</v>
      </c>
      <c r="X182" s="260">
        <v>0.55044000000000048</v>
      </c>
      <c r="Y182" s="412"/>
      <c r="Z182" s="412"/>
      <c r="AA182" s="412"/>
      <c r="AB182" s="412"/>
      <c r="AC182" s="412"/>
      <c r="AD182" s="412"/>
      <c r="AE182" s="412"/>
      <c r="AF182" s="412"/>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row>
    <row r="183" spans="1:66" s="428" customFormat="1" ht="47.25">
      <c r="A183" s="290" t="s">
        <v>297</v>
      </c>
      <c r="B183" s="380" t="s">
        <v>298</v>
      </c>
      <c r="C183" s="293" t="s">
        <v>420</v>
      </c>
      <c r="D183" s="381" t="s">
        <v>550</v>
      </c>
      <c r="E183" s="295">
        <f t="shared" ref="E183:N183" si="51">SUM(E184:E186)</f>
        <v>125.23629072256001</v>
      </c>
      <c r="F183" s="295">
        <f t="shared" si="51"/>
        <v>0</v>
      </c>
      <c r="G183" s="295">
        <f t="shared" si="51"/>
        <v>0</v>
      </c>
      <c r="H183" s="295">
        <f t="shared" si="51"/>
        <v>0</v>
      </c>
      <c r="I183" s="295">
        <f t="shared" si="51"/>
        <v>125.23629072256001</v>
      </c>
      <c r="J183" s="295">
        <f t="shared" si="51"/>
        <v>47.806021000000001</v>
      </c>
      <c r="K183" s="295">
        <f t="shared" si="51"/>
        <v>0</v>
      </c>
      <c r="L183" s="295">
        <f t="shared" si="51"/>
        <v>0</v>
      </c>
      <c r="M183" s="295">
        <f t="shared" si="51"/>
        <v>0</v>
      </c>
      <c r="N183" s="295">
        <f t="shared" si="51"/>
        <v>47.806021000000001</v>
      </c>
      <c r="O183" s="295">
        <f t="shared" si="42"/>
        <v>-77.430269722560013</v>
      </c>
      <c r="P183" s="295">
        <f t="shared" si="42"/>
        <v>0</v>
      </c>
      <c r="Q183" s="295">
        <f t="shared" si="42"/>
        <v>0</v>
      </c>
      <c r="R183" s="295">
        <f t="shared" si="42"/>
        <v>0</v>
      </c>
      <c r="S183" s="295">
        <f t="shared" si="42"/>
        <v>-77.430269722560013</v>
      </c>
      <c r="T183" s="387">
        <f t="shared" ref="T183:X183" si="52">SUM(T184:T186)</f>
        <v>43.882220000000004</v>
      </c>
      <c r="U183" s="295">
        <f t="shared" si="52"/>
        <v>0</v>
      </c>
      <c r="V183" s="295">
        <f t="shared" si="52"/>
        <v>0</v>
      </c>
      <c r="W183" s="295">
        <f t="shared" si="52"/>
        <v>0</v>
      </c>
      <c r="X183" s="295">
        <f t="shared" si="52"/>
        <v>43.882220000000004</v>
      </c>
      <c r="Y183" s="412"/>
      <c r="Z183" s="412"/>
      <c r="AA183" s="412"/>
      <c r="AB183" s="412"/>
      <c r="AC183" s="412"/>
      <c r="AD183" s="412"/>
      <c r="AE183" s="412"/>
      <c r="AF183" s="412"/>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row>
    <row r="184" spans="1:66" s="428" customFormat="1" ht="63">
      <c r="A184" s="317" t="s">
        <v>297</v>
      </c>
      <c r="B184" s="389" t="s">
        <v>127</v>
      </c>
      <c r="C184" s="318" t="s">
        <v>30</v>
      </c>
      <c r="D184" s="318" t="s">
        <v>184</v>
      </c>
      <c r="E184" s="260">
        <v>94.790893417280003</v>
      </c>
      <c r="F184" s="260">
        <v>0</v>
      </c>
      <c r="G184" s="260">
        <v>0</v>
      </c>
      <c r="H184" s="260">
        <v>0</v>
      </c>
      <c r="I184" s="260">
        <v>94.790893417280003</v>
      </c>
      <c r="J184" s="260">
        <v>44.061987000000002</v>
      </c>
      <c r="K184" s="260">
        <v>0</v>
      </c>
      <c r="L184" s="260">
        <v>0</v>
      </c>
      <c r="M184" s="260">
        <v>0</v>
      </c>
      <c r="N184" s="260">
        <v>44.061987000000002</v>
      </c>
      <c r="O184" s="260">
        <f t="shared" si="42"/>
        <v>-50.728906417280001</v>
      </c>
      <c r="P184" s="260">
        <f t="shared" si="42"/>
        <v>0</v>
      </c>
      <c r="Q184" s="260">
        <f t="shared" si="42"/>
        <v>0</v>
      </c>
      <c r="R184" s="260">
        <f t="shared" si="42"/>
        <v>0</v>
      </c>
      <c r="S184" s="260">
        <f t="shared" si="42"/>
        <v>-50.728906417280001</v>
      </c>
      <c r="T184" s="390">
        <v>41.24324</v>
      </c>
      <c r="U184" s="260">
        <v>0</v>
      </c>
      <c r="V184" s="260">
        <v>0</v>
      </c>
      <c r="W184" s="260">
        <v>0</v>
      </c>
      <c r="X184" s="260">
        <v>41.24324</v>
      </c>
      <c r="Y184" s="412"/>
      <c r="Z184" s="412"/>
      <c r="AA184" s="412"/>
      <c r="AB184" s="412"/>
      <c r="AC184" s="412"/>
      <c r="AD184" s="412"/>
      <c r="AE184" s="412"/>
      <c r="AF184" s="412"/>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row>
    <row r="185" spans="1:66" s="428" customFormat="1" ht="110.25">
      <c r="A185" s="317" t="s">
        <v>297</v>
      </c>
      <c r="B185" s="389" t="s">
        <v>129</v>
      </c>
      <c r="C185" s="318" t="s">
        <v>30</v>
      </c>
      <c r="D185" s="318" t="s">
        <v>186</v>
      </c>
      <c r="E185" s="260">
        <v>12.90515926352</v>
      </c>
      <c r="F185" s="260">
        <v>0</v>
      </c>
      <c r="G185" s="260">
        <v>0</v>
      </c>
      <c r="H185" s="260">
        <v>0</v>
      </c>
      <c r="I185" s="260">
        <v>12.90515926352</v>
      </c>
      <c r="J185" s="260">
        <v>0</v>
      </c>
      <c r="K185" s="260">
        <v>0</v>
      </c>
      <c r="L185" s="260">
        <v>0</v>
      </c>
      <c r="M185" s="260">
        <v>0</v>
      </c>
      <c r="N185" s="260">
        <v>0</v>
      </c>
      <c r="O185" s="260">
        <f t="shared" si="42"/>
        <v>-12.90515926352</v>
      </c>
      <c r="P185" s="260">
        <f t="shared" si="42"/>
        <v>0</v>
      </c>
      <c r="Q185" s="260">
        <f t="shared" si="42"/>
        <v>0</v>
      </c>
      <c r="R185" s="260">
        <f t="shared" si="42"/>
        <v>0</v>
      </c>
      <c r="S185" s="260">
        <f t="shared" si="42"/>
        <v>-12.90515926352</v>
      </c>
      <c r="T185" s="390">
        <v>0</v>
      </c>
      <c r="U185" s="260">
        <v>0</v>
      </c>
      <c r="V185" s="260">
        <v>0</v>
      </c>
      <c r="W185" s="260">
        <v>0</v>
      </c>
      <c r="X185" s="260">
        <v>0</v>
      </c>
      <c r="Y185" s="412"/>
      <c r="Z185" s="412"/>
      <c r="AA185" s="412"/>
      <c r="AB185" s="412"/>
      <c r="AC185" s="412"/>
      <c r="AD185" s="412"/>
      <c r="AE185" s="412"/>
      <c r="AF185" s="412"/>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row>
    <row r="186" spans="1:66" s="428" customFormat="1" ht="63">
      <c r="A186" s="317" t="s">
        <v>297</v>
      </c>
      <c r="B186" s="389" t="s">
        <v>131</v>
      </c>
      <c r="C186" s="318" t="s">
        <v>30</v>
      </c>
      <c r="D186" s="318" t="s">
        <v>608</v>
      </c>
      <c r="E186" s="260">
        <v>17.540238041760002</v>
      </c>
      <c r="F186" s="260">
        <v>0</v>
      </c>
      <c r="G186" s="260">
        <v>0</v>
      </c>
      <c r="H186" s="260">
        <v>0</v>
      </c>
      <c r="I186" s="260">
        <v>17.540238041760002</v>
      </c>
      <c r="J186" s="260">
        <v>3.7440339999999996</v>
      </c>
      <c r="K186" s="260">
        <v>0</v>
      </c>
      <c r="L186" s="260">
        <v>0</v>
      </c>
      <c r="M186" s="260">
        <v>0</v>
      </c>
      <c r="N186" s="260">
        <v>3.7440339999999996</v>
      </c>
      <c r="O186" s="260">
        <f t="shared" si="42"/>
        <v>-13.796204041760003</v>
      </c>
      <c r="P186" s="260">
        <f t="shared" si="42"/>
        <v>0</v>
      </c>
      <c r="Q186" s="260">
        <f t="shared" si="42"/>
        <v>0</v>
      </c>
      <c r="R186" s="260">
        <f t="shared" si="42"/>
        <v>0</v>
      </c>
      <c r="S186" s="260">
        <f t="shared" si="42"/>
        <v>-13.796204041760003</v>
      </c>
      <c r="T186" s="390">
        <v>2.6389800000000001</v>
      </c>
      <c r="U186" s="260">
        <v>0</v>
      </c>
      <c r="V186" s="260">
        <v>0</v>
      </c>
      <c r="W186" s="260">
        <v>0</v>
      </c>
      <c r="X186" s="260">
        <v>2.6389800000000001</v>
      </c>
      <c r="Y186" s="412"/>
      <c r="Z186" s="412"/>
      <c r="AA186" s="412"/>
      <c r="AB186" s="412"/>
      <c r="AC186" s="412"/>
      <c r="AD186" s="412"/>
      <c r="AE186" s="412"/>
      <c r="AF186" s="412"/>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row>
    <row r="187" spans="1:66" s="428" customFormat="1" ht="31.5">
      <c r="A187" s="290" t="s">
        <v>299</v>
      </c>
      <c r="B187" s="380" t="s">
        <v>300</v>
      </c>
      <c r="C187" s="293" t="s">
        <v>420</v>
      </c>
      <c r="D187" s="381" t="s">
        <v>550</v>
      </c>
      <c r="E187" s="295">
        <f>SUM(E188:E276)</f>
        <v>197.74808407714741</v>
      </c>
      <c r="F187" s="295">
        <f t="shared" ref="F187:I187" si="53">SUM(F188:F276)</f>
        <v>1</v>
      </c>
      <c r="G187" s="295">
        <f t="shared" si="53"/>
        <v>5.7</v>
      </c>
      <c r="H187" s="295">
        <f t="shared" si="53"/>
        <v>186.14808407714742</v>
      </c>
      <c r="I187" s="295">
        <f t="shared" si="53"/>
        <v>4.9000000000000004</v>
      </c>
      <c r="J187" s="295">
        <f>SUM(J188:J284)</f>
        <v>303.32998202000005</v>
      </c>
      <c r="K187" s="295">
        <f>SUM(K188:K284)</f>
        <v>4.5909273200000005</v>
      </c>
      <c r="L187" s="295">
        <f>SUM(L188:L284)</f>
        <v>3.37921659</v>
      </c>
      <c r="M187" s="295">
        <f>SUM(M188:M284)</f>
        <v>292.17984943000005</v>
      </c>
      <c r="N187" s="295">
        <f>SUM(N188:N284)</f>
        <v>3.1799886800000001</v>
      </c>
      <c r="O187" s="295">
        <f t="shared" si="42"/>
        <v>105.58189794285263</v>
      </c>
      <c r="P187" s="295">
        <f t="shared" si="42"/>
        <v>3.5909273200000005</v>
      </c>
      <c r="Q187" s="295">
        <f t="shared" si="42"/>
        <v>-2.3207834100000002</v>
      </c>
      <c r="R187" s="295">
        <f t="shared" si="42"/>
        <v>106.03176535285263</v>
      </c>
      <c r="S187" s="295">
        <f t="shared" si="42"/>
        <v>-1.7200113200000002</v>
      </c>
      <c r="T187" s="387">
        <f>SUM(T188:T281)</f>
        <v>171.28650377000002</v>
      </c>
      <c r="U187" s="295">
        <f>SUM(U188:U281)</f>
        <v>0</v>
      </c>
      <c r="V187" s="295">
        <f>SUM(V188:V281)</f>
        <v>49.909599999999998</v>
      </c>
      <c r="W187" s="295">
        <f>SUM(W188:W281)</f>
        <v>95.309993090000006</v>
      </c>
      <c r="X187" s="295">
        <f>SUM(X188:X281)</f>
        <v>26.066910680000003</v>
      </c>
      <c r="Y187" s="412"/>
      <c r="Z187" s="412"/>
      <c r="AA187" s="412"/>
      <c r="AB187" s="412"/>
      <c r="AC187" s="412"/>
      <c r="AD187" s="412"/>
      <c r="AE187" s="412"/>
      <c r="AF187" s="412"/>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row>
    <row r="188" spans="1:66" s="428" customFormat="1" ht="31.5">
      <c r="A188" s="317" t="s">
        <v>299</v>
      </c>
      <c r="B188" s="389" t="s">
        <v>483</v>
      </c>
      <c r="C188" s="318" t="s">
        <v>547</v>
      </c>
      <c r="D188" s="318" t="s">
        <v>609</v>
      </c>
      <c r="E188" s="260">
        <v>78.016000000000005</v>
      </c>
      <c r="F188" s="260">
        <v>0</v>
      </c>
      <c r="G188" s="260">
        <v>0</v>
      </c>
      <c r="H188" s="260">
        <v>78.016000000000005</v>
      </c>
      <c r="I188" s="260">
        <v>0</v>
      </c>
      <c r="J188" s="260">
        <v>0.29767380000000004</v>
      </c>
      <c r="K188" s="260">
        <v>0</v>
      </c>
      <c r="L188" s="260">
        <v>0</v>
      </c>
      <c r="M188" s="260">
        <v>0.29767380000000004</v>
      </c>
      <c r="N188" s="260">
        <v>0</v>
      </c>
      <c r="O188" s="260">
        <f t="shared" si="42"/>
        <v>-77.718326200000007</v>
      </c>
      <c r="P188" s="260">
        <f t="shared" si="42"/>
        <v>0</v>
      </c>
      <c r="Q188" s="260">
        <f t="shared" si="42"/>
        <v>0</v>
      </c>
      <c r="R188" s="260">
        <f t="shared" si="42"/>
        <v>-77.718326200000007</v>
      </c>
      <c r="S188" s="260">
        <f t="shared" si="42"/>
        <v>0</v>
      </c>
      <c r="T188" s="390">
        <v>0.37</v>
      </c>
      <c r="U188" s="260">
        <v>0</v>
      </c>
      <c r="V188" s="260">
        <v>0.27010000000000001</v>
      </c>
      <c r="W188" s="260">
        <v>9.9900000000000003E-2</v>
      </c>
      <c r="X188" s="260">
        <v>0</v>
      </c>
      <c r="Y188" s="412"/>
      <c r="Z188" s="412"/>
      <c r="AA188" s="412"/>
      <c r="AB188" s="412"/>
      <c r="AC188" s="412"/>
      <c r="AD188" s="412"/>
      <c r="AE188" s="412"/>
      <c r="AF188" s="412"/>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row>
    <row r="189" spans="1:66" s="428" customFormat="1" ht="31.5">
      <c r="A189" s="317" t="s">
        <v>299</v>
      </c>
      <c r="B189" s="389" t="s">
        <v>484</v>
      </c>
      <c r="C189" s="318" t="s">
        <v>8</v>
      </c>
      <c r="D189" s="318" t="s">
        <v>610</v>
      </c>
      <c r="E189" s="260">
        <v>0</v>
      </c>
      <c r="F189" s="260">
        <v>0</v>
      </c>
      <c r="G189" s="260">
        <v>0</v>
      </c>
      <c r="H189" s="260">
        <v>0</v>
      </c>
      <c r="I189" s="260">
        <v>0</v>
      </c>
      <c r="J189" s="260">
        <v>0</v>
      </c>
      <c r="K189" s="260">
        <v>0</v>
      </c>
      <c r="L189" s="260">
        <v>0</v>
      </c>
      <c r="M189" s="260">
        <v>0</v>
      </c>
      <c r="N189" s="260">
        <v>0</v>
      </c>
      <c r="O189" s="260">
        <f t="shared" si="42"/>
        <v>0</v>
      </c>
      <c r="P189" s="260">
        <f t="shared" si="42"/>
        <v>0</v>
      </c>
      <c r="Q189" s="260">
        <f t="shared" si="42"/>
        <v>0</v>
      </c>
      <c r="R189" s="260">
        <f t="shared" si="42"/>
        <v>0</v>
      </c>
      <c r="S189" s="260">
        <f t="shared" si="42"/>
        <v>0</v>
      </c>
      <c r="T189" s="390">
        <v>0</v>
      </c>
      <c r="U189" s="260">
        <v>0</v>
      </c>
      <c r="V189" s="260">
        <v>0</v>
      </c>
      <c r="W189" s="260">
        <v>0</v>
      </c>
      <c r="X189" s="260">
        <v>0</v>
      </c>
      <c r="Y189" s="412"/>
      <c r="Z189" s="412"/>
      <c r="AA189" s="412"/>
      <c r="AB189" s="412"/>
      <c r="AC189" s="412"/>
      <c r="AD189" s="412"/>
      <c r="AE189" s="412"/>
      <c r="AF189" s="412"/>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row>
    <row r="190" spans="1:66" s="428" customFormat="1" ht="31.5">
      <c r="A190" s="317" t="s">
        <v>299</v>
      </c>
      <c r="B190" s="389" t="s">
        <v>485</v>
      </c>
      <c r="C190" s="318" t="s">
        <v>8</v>
      </c>
      <c r="D190" s="318" t="s">
        <v>611</v>
      </c>
      <c r="E190" s="260">
        <v>0</v>
      </c>
      <c r="F190" s="260">
        <v>0</v>
      </c>
      <c r="G190" s="260">
        <v>0</v>
      </c>
      <c r="H190" s="260">
        <v>0</v>
      </c>
      <c r="I190" s="260">
        <v>0</v>
      </c>
      <c r="J190" s="260">
        <v>0</v>
      </c>
      <c r="K190" s="260">
        <v>0</v>
      </c>
      <c r="L190" s="260">
        <v>0</v>
      </c>
      <c r="M190" s="260">
        <v>0</v>
      </c>
      <c r="N190" s="260">
        <v>0</v>
      </c>
      <c r="O190" s="260">
        <f t="shared" si="42"/>
        <v>0</v>
      </c>
      <c r="P190" s="260">
        <f t="shared" si="42"/>
        <v>0</v>
      </c>
      <c r="Q190" s="260">
        <f t="shared" si="42"/>
        <v>0</v>
      </c>
      <c r="R190" s="260">
        <f t="shared" si="42"/>
        <v>0</v>
      </c>
      <c r="S190" s="260">
        <f t="shared" si="42"/>
        <v>0</v>
      </c>
      <c r="T190" s="390">
        <v>0</v>
      </c>
      <c r="U190" s="260">
        <v>0</v>
      </c>
      <c r="V190" s="260">
        <v>0</v>
      </c>
      <c r="W190" s="260">
        <v>0</v>
      </c>
      <c r="X190" s="260">
        <v>0</v>
      </c>
      <c r="Y190" s="412"/>
      <c r="Z190" s="412"/>
      <c r="AA190" s="412"/>
      <c r="AB190" s="412"/>
      <c r="AC190" s="412"/>
      <c r="AD190" s="412"/>
      <c r="AE190" s="412"/>
      <c r="AF190" s="412"/>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row>
    <row r="191" spans="1:66" s="430" customFormat="1" ht="31.5">
      <c r="A191" s="317" t="s">
        <v>299</v>
      </c>
      <c r="B191" s="389" t="s">
        <v>486</v>
      </c>
      <c r="C191" s="318" t="s">
        <v>8</v>
      </c>
      <c r="D191" s="318" t="s">
        <v>612</v>
      </c>
      <c r="E191" s="260">
        <v>0</v>
      </c>
      <c r="F191" s="260">
        <v>0</v>
      </c>
      <c r="G191" s="260">
        <v>0</v>
      </c>
      <c r="H191" s="260">
        <v>0</v>
      </c>
      <c r="I191" s="260">
        <v>0</v>
      </c>
      <c r="J191" s="260">
        <v>0</v>
      </c>
      <c r="K191" s="260">
        <v>0</v>
      </c>
      <c r="L191" s="260">
        <v>0</v>
      </c>
      <c r="M191" s="260">
        <v>0</v>
      </c>
      <c r="N191" s="260">
        <v>0</v>
      </c>
      <c r="O191" s="260">
        <f t="shared" si="42"/>
        <v>0</v>
      </c>
      <c r="P191" s="260">
        <f t="shared" si="42"/>
        <v>0</v>
      </c>
      <c r="Q191" s="260">
        <f t="shared" si="42"/>
        <v>0</v>
      </c>
      <c r="R191" s="260">
        <f t="shared" si="42"/>
        <v>0</v>
      </c>
      <c r="S191" s="260">
        <f t="shared" si="42"/>
        <v>0</v>
      </c>
      <c r="T191" s="390">
        <v>0</v>
      </c>
      <c r="U191" s="260">
        <v>0</v>
      </c>
      <c r="V191" s="260">
        <v>0</v>
      </c>
      <c r="W191" s="260">
        <v>0</v>
      </c>
      <c r="X191" s="260">
        <v>0</v>
      </c>
      <c r="Y191" s="412"/>
      <c r="Z191" s="412"/>
      <c r="AA191" s="412"/>
      <c r="AB191" s="412"/>
      <c r="AC191" s="412"/>
      <c r="AD191" s="412"/>
      <c r="AE191" s="412"/>
      <c r="AF191" s="412"/>
      <c r="AG191" s="69"/>
      <c r="AH191" s="69"/>
      <c r="AI191" s="69"/>
      <c r="AJ191" s="69"/>
      <c r="AK191" s="69"/>
      <c r="AL191" s="69"/>
      <c r="AM191" s="69"/>
      <c r="AN191" s="69"/>
      <c r="AO191" s="69"/>
      <c r="AP191" s="69"/>
      <c r="AQ191" s="69"/>
      <c r="AR191" s="69"/>
      <c r="AS191" s="69"/>
      <c r="AT191" s="69"/>
      <c r="AU191" s="69"/>
      <c r="AV191" s="69"/>
      <c r="AW191" s="69"/>
      <c r="AX191" s="69"/>
      <c r="AY191" s="69"/>
      <c r="AZ191" s="69"/>
      <c r="BA191" s="69"/>
      <c r="BB191" s="69"/>
      <c r="BC191" s="69"/>
      <c r="BD191" s="69"/>
      <c r="BE191" s="69"/>
      <c r="BF191" s="69"/>
      <c r="BG191" s="69"/>
      <c r="BH191" s="69"/>
      <c r="BI191" s="69"/>
      <c r="BJ191" s="69"/>
      <c r="BK191" s="69"/>
      <c r="BL191" s="69"/>
      <c r="BM191" s="69"/>
      <c r="BN191" s="69"/>
    </row>
    <row r="192" spans="1:66" s="430" customFormat="1" ht="31.5">
      <c r="A192" s="317" t="s">
        <v>299</v>
      </c>
      <c r="B192" s="389" t="s">
        <v>487</v>
      </c>
      <c r="C192" s="318" t="s">
        <v>8</v>
      </c>
      <c r="D192" s="318" t="s">
        <v>613</v>
      </c>
      <c r="E192" s="260">
        <v>0</v>
      </c>
      <c r="F192" s="260">
        <v>0</v>
      </c>
      <c r="G192" s="260">
        <v>0</v>
      </c>
      <c r="H192" s="260">
        <v>0</v>
      </c>
      <c r="I192" s="260">
        <v>0</v>
      </c>
      <c r="J192" s="260">
        <v>0</v>
      </c>
      <c r="K192" s="260">
        <v>0</v>
      </c>
      <c r="L192" s="260">
        <v>0</v>
      </c>
      <c r="M192" s="260">
        <v>0</v>
      </c>
      <c r="N192" s="260">
        <v>0</v>
      </c>
      <c r="O192" s="260">
        <f t="shared" si="42"/>
        <v>0</v>
      </c>
      <c r="P192" s="260">
        <f t="shared" si="42"/>
        <v>0</v>
      </c>
      <c r="Q192" s="260">
        <f t="shared" si="42"/>
        <v>0</v>
      </c>
      <c r="R192" s="260">
        <f t="shared" si="42"/>
        <v>0</v>
      </c>
      <c r="S192" s="260">
        <f t="shared" si="42"/>
        <v>0</v>
      </c>
      <c r="T192" s="390">
        <v>0</v>
      </c>
      <c r="U192" s="260">
        <v>0</v>
      </c>
      <c r="V192" s="260">
        <v>0</v>
      </c>
      <c r="W192" s="260">
        <v>0</v>
      </c>
      <c r="X192" s="260">
        <v>0</v>
      </c>
      <c r="Y192" s="412"/>
      <c r="Z192" s="412"/>
      <c r="AA192" s="412"/>
      <c r="AB192" s="412"/>
      <c r="AC192" s="412"/>
      <c r="AD192" s="412"/>
      <c r="AE192" s="412"/>
      <c r="AF192" s="412"/>
      <c r="AG192" s="69"/>
      <c r="AH192" s="69"/>
      <c r="AI192" s="69"/>
      <c r="AJ192" s="69"/>
      <c r="AK192" s="69"/>
      <c r="AL192" s="69"/>
      <c r="AM192" s="69"/>
      <c r="AN192" s="69"/>
      <c r="AO192" s="69"/>
      <c r="AP192" s="69"/>
      <c r="AQ192" s="69"/>
      <c r="AR192" s="69"/>
      <c r="AS192" s="69"/>
      <c r="AT192" s="69"/>
      <c r="AU192" s="69"/>
      <c r="AV192" s="69"/>
      <c r="AW192" s="69"/>
      <c r="AX192" s="69"/>
      <c r="AY192" s="69"/>
      <c r="AZ192" s="69"/>
      <c r="BA192" s="69"/>
      <c r="BB192" s="69"/>
      <c r="BC192" s="69"/>
      <c r="BD192" s="69"/>
      <c r="BE192" s="69"/>
      <c r="BF192" s="69"/>
      <c r="BG192" s="69"/>
      <c r="BH192" s="69"/>
      <c r="BI192" s="69"/>
      <c r="BJ192" s="69"/>
      <c r="BK192" s="69"/>
      <c r="BL192" s="69"/>
      <c r="BM192" s="69"/>
      <c r="BN192" s="69"/>
    </row>
    <row r="193" spans="1:66" s="430" customFormat="1" ht="31.5">
      <c r="A193" s="317" t="s">
        <v>299</v>
      </c>
      <c r="B193" s="389" t="s">
        <v>488</v>
      </c>
      <c r="C193" s="318" t="s">
        <v>8</v>
      </c>
      <c r="D193" s="318" t="s">
        <v>614</v>
      </c>
      <c r="E193" s="260">
        <v>0</v>
      </c>
      <c r="F193" s="260">
        <v>0</v>
      </c>
      <c r="G193" s="260">
        <v>0</v>
      </c>
      <c r="H193" s="260">
        <v>0</v>
      </c>
      <c r="I193" s="260">
        <v>0</v>
      </c>
      <c r="J193" s="260">
        <v>0</v>
      </c>
      <c r="K193" s="260">
        <v>0</v>
      </c>
      <c r="L193" s="260">
        <v>0</v>
      </c>
      <c r="M193" s="260">
        <v>0</v>
      </c>
      <c r="N193" s="260">
        <v>0</v>
      </c>
      <c r="O193" s="260">
        <f t="shared" si="42"/>
        <v>0</v>
      </c>
      <c r="P193" s="260">
        <f t="shared" si="42"/>
        <v>0</v>
      </c>
      <c r="Q193" s="260">
        <f t="shared" si="42"/>
        <v>0</v>
      </c>
      <c r="R193" s="260">
        <f t="shared" si="42"/>
        <v>0</v>
      </c>
      <c r="S193" s="260">
        <f t="shared" si="42"/>
        <v>0</v>
      </c>
      <c r="T193" s="390">
        <v>0</v>
      </c>
      <c r="U193" s="260">
        <v>0</v>
      </c>
      <c r="V193" s="260">
        <v>0</v>
      </c>
      <c r="W193" s="260">
        <v>0</v>
      </c>
      <c r="X193" s="260">
        <v>0</v>
      </c>
      <c r="Y193" s="412"/>
      <c r="Z193" s="412"/>
      <c r="AA193" s="412"/>
      <c r="AB193" s="412"/>
      <c r="AC193" s="412"/>
      <c r="AD193" s="412"/>
      <c r="AE193" s="412"/>
      <c r="AF193" s="412"/>
      <c r="AG193" s="69"/>
      <c r="AH193" s="69"/>
      <c r="AI193" s="69"/>
      <c r="AJ193" s="69"/>
      <c r="AK193" s="69"/>
      <c r="AL193" s="69"/>
      <c r="AM193" s="69"/>
      <c r="AN193" s="69"/>
      <c r="AO193" s="69"/>
      <c r="AP193" s="69"/>
      <c r="AQ193" s="69"/>
      <c r="AR193" s="69"/>
      <c r="AS193" s="69"/>
      <c r="AT193" s="69"/>
      <c r="AU193" s="69"/>
      <c r="AV193" s="69"/>
      <c r="AW193" s="69"/>
      <c r="AX193" s="69"/>
      <c r="AY193" s="69"/>
      <c r="AZ193" s="69"/>
      <c r="BA193" s="69"/>
      <c r="BB193" s="69"/>
      <c r="BC193" s="69"/>
      <c r="BD193" s="69"/>
      <c r="BE193" s="69"/>
      <c r="BF193" s="69"/>
      <c r="BG193" s="69"/>
      <c r="BH193" s="69"/>
      <c r="BI193" s="69"/>
      <c r="BJ193" s="69"/>
      <c r="BK193" s="69"/>
      <c r="BL193" s="69"/>
      <c r="BM193" s="69"/>
      <c r="BN193" s="69"/>
    </row>
    <row r="194" spans="1:66" s="428" customFormat="1" ht="47.25">
      <c r="A194" s="317" t="s">
        <v>299</v>
      </c>
      <c r="B194" s="389" t="s">
        <v>489</v>
      </c>
      <c r="C194" s="318" t="s">
        <v>8</v>
      </c>
      <c r="D194" s="318" t="s">
        <v>615</v>
      </c>
      <c r="E194" s="260">
        <v>0</v>
      </c>
      <c r="F194" s="260">
        <v>0</v>
      </c>
      <c r="G194" s="260">
        <v>0</v>
      </c>
      <c r="H194" s="260">
        <v>0</v>
      </c>
      <c r="I194" s="260">
        <v>0</v>
      </c>
      <c r="J194" s="260">
        <v>0</v>
      </c>
      <c r="K194" s="260">
        <v>0</v>
      </c>
      <c r="L194" s="260">
        <v>0</v>
      </c>
      <c r="M194" s="260">
        <v>0</v>
      </c>
      <c r="N194" s="260">
        <v>0</v>
      </c>
      <c r="O194" s="260">
        <f t="shared" si="42"/>
        <v>0</v>
      </c>
      <c r="P194" s="260">
        <f t="shared" si="42"/>
        <v>0</v>
      </c>
      <c r="Q194" s="260">
        <f t="shared" si="42"/>
        <v>0</v>
      </c>
      <c r="R194" s="260">
        <f t="shared" si="42"/>
        <v>0</v>
      </c>
      <c r="S194" s="260">
        <f t="shared" si="42"/>
        <v>0</v>
      </c>
      <c r="T194" s="390">
        <v>0</v>
      </c>
      <c r="U194" s="260">
        <v>0</v>
      </c>
      <c r="V194" s="260">
        <v>0</v>
      </c>
      <c r="W194" s="260">
        <v>0</v>
      </c>
      <c r="X194" s="260">
        <v>0</v>
      </c>
      <c r="Y194" s="412"/>
      <c r="Z194" s="412"/>
      <c r="AA194" s="412"/>
      <c r="AB194" s="412"/>
      <c r="AC194" s="412"/>
      <c r="AD194" s="412"/>
      <c r="AE194" s="412"/>
      <c r="AF194" s="412"/>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row>
    <row r="195" spans="1:66" s="428" customFormat="1" ht="31.5">
      <c r="A195" s="317" t="s">
        <v>299</v>
      </c>
      <c r="B195" s="389" t="s">
        <v>490</v>
      </c>
      <c r="C195" s="318" t="s">
        <v>8</v>
      </c>
      <c r="D195" s="318" t="s">
        <v>616</v>
      </c>
      <c r="E195" s="260">
        <v>0</v>
      </c>
      <c r="F195" s="260">
        <v>0</v>
      </c>
      <c r="G195" s="260">
        <v>0</v>
      </c>
      <c r="H195" s="260">
        <v>0</v>
      </c>
      <c r="I195" s="260">
        <v>0</v>
      </c>
      <c r="J195" s="260">
        <v>0</v>
      </c>
      <c r="K195" s="260">
        <v>0</v>
      </c>
      <c r="L195" s="260">
        <v>0</v>
      </c>
      <c r="M195" s="260">
        <v>0</v>
      </c>
      <c r="N195" s="260">
        <v>0</v>
      </c>
      <c r="O195" s="260">
        <f t="shared" si="42"/>
        <v>0</v>
      </c>
      <c r="P195" s="260">
        <f t="shared" si="42"/>
        <v>0</v>
      </c>
      <c r="Q195" s="260">
        <f t="shared" si="42"/>
        <v>0</v>
      </c>
      <c r="R195" s="260">
        <f t="shared" si="42"/>
        <v>0</v>
      </c>
      <c r="S195" s="260">
        <f t="shared" si="42"/>
        <v>0</v>
      </c>
      <c r="T195" s="390">
        <v>0</v>
      </c>
      <c r="U195" s="260">
        <v>0</v>
      </c>
      <c r="V195" s="260">
        <v>0</v>
      </c>
      <c r="W195" s="260">
        <v>0</v>
      </c>
      <c r="X195" s="260">
        <v>0</v>
      </c>
      <c r="Y195" s="412"/>
      <c r="Z195" s="412"/>
      <c r="AA195" s="412"/>
      <c r="AB195" s="412"/>
      <c r="AC195" s="412"/>
      <c r="AD195" s="412"/>
      <c r="AE195" s="412"/>
      <c r="AF195" s="412"/>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row>
    <row r="196" spans="1:66" s="428" customFormat="1" ht="31.5">
      <c r="A196" s="317" t="s">
        <v>299</v>
      </c>
      <c r="B196" s="389" t="s">
        <v>491</v>
      </c>
      <c r="C196" s="318" t="s">
        <v>8</v>
      </c>
      <c r="D196" s="318" t="s">
        <v>617</v>
      </c>
      <c r="E196" s="260">
        <v>0</v>
      </c>
      <c r="F196" s="260">
        <v>0</v>
      </c>
      <c r="G196" s="260">
        <v>0</v>
      </c>
      <c r="H196" s="260">
        <v>0</v>
      </c>
      <c r="I196" s="260">
        <v>0</v>
      </c>
      <c r="J196" s="260">
        <v>0</v>
      </c>
      <c r="K196" s="260">
        <v>0</v>
      </c>
      <c r="L196" s="260">
        <v>0</v>
      </c>
      <c r="M196" s="260">
        <v>0</v>
      </c>
      <c r="N196" s="260">
        <v>0</v>
      </c>
      <c r="O196" s="260">
        <f t="shared" si="42"/>
        <v>0</v>
      </c>
      <c r="P196" s="260">
        <f t="shared" si="42"/>
        <v>0</v>
      </c>
      <c r="Q196" s="260">
        <f t="shared" si="42"/>
        <v>0</v>
      </c>
      <c r="R196" s="260">
        <f t="shared" si="42"/>
        <v>0</v>
      </c>
      <c r="S196" s="260">
        <f t="shared" si="42"/>
        <v>0</v>
      </c>
      <c r="T196" s="390">
        <v>0</v>
      </c>
      <c r="U196" s="260">
        <v>0</v>
      </c>
      <c r="V196" s="260">
        <v>0</v>
      </c>
      <c r="W196" s="260">
        <v>0</v>
      </c>
      <c r="X196" s="260">
        <v>0</v>
      </c>
      <c r="Y196" s="412"/>
      <c r="Z196" s="412"/>
      <c r="AA196" s="412"/>
      <c r="AB196" s="412"/>
      <c r="AC196" s="412"/>
      <c r="AD196" s="412"/>
      <c r="AE196" s="412"/>
      <c r="AF196" s="412"/>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row>
    <row r="197" spans="1:66" s="428" customFormat="1" ht="31.5">
      <c r="A197" s="317" t="s">
        <v>299</v>
      </c>
      <c r="B197" s="389" t="s">
        <v>492</v>
      </c>
      <c r="C197" s="318" t="s">
        <v>8</v>
      </c>
      <c r="D197" s="318" t="s">
        <v>618</v>
      </c>
      <c r="E197" s="260">
        <v>0</v>
      </c>
      <c r="F197" s="260">
        <v>0</v>
      </c>
      <c r="G197" s="260">
        <v>0</v>
      </c>
      <c r="H197" s="260">
        <v>0</v>
      </c>
      <c r="I197" s="260">
        <v>0</v>
      </c>
      <c r="J197" s="260">
        <v>0</v>
      </c>
      <c r="K197" s="260">
        <v>0</v>
      </c>
      <c r="L197" s="260">
        <v>0</v>
      </c>
      <c r="M197" s="260">
        <v>0</v>
      </c>
      <c r="N197" s="260">
        <v>0</v>
      </c>
      <c r="O197" s="260">
        <f t="shared" si="42"/>
        <v>0</v>
      </c>
      <c r="P197" s="260">
        <f t="shared" si="42"/>
        <v>0</v>
      </c>
      <c r="Q197" s="260">
        <f t="shared" si="42"/>
        <v>0</v>
      </c>
      <c r="R197" s="260">
        <f t="shared" si="42"/>
        <v>0</v>
      </c>
      <c r="S197" s="260">
        <f t="shared" si="42"/>
        <v>0</v>
      </c>
      <c r="T197" s="390">
        <v>0</v>
      </c>
      <c r="U197" s="260">
        <v>0</v>
      </c>
      <c r="V197" s="260">
        <v>0</v>
      </c>
      <c r="W197" s="260">
        <v>0</v>
      </c>
      <c r="X197" s="260">
        <v>0</v>
      </c>
      <c r="Y197" s="412"/>
      <c r="Z197" s="412"/>
      <c r="AA197" s="412"/>
      <c r="AB197" s="412"/>
      <c r="AC197" s="412"/>
      <c r="AD197" s="412"/>
      <c r="AE197" s="412"/>
      <c r="AF197" s="412"/>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row>
    <row r="198" spans="1:66" s="428" customFormat="1" ht="31.5">
      <c r="A198" s="317" t="s">
        <v>299</v>
      </c>
      <c r="B198" s="389" t="s">
        <v>142</v>
      </c>
      <c r="C198" s="318" t="s">
        <v>8</v>
      </c>
      <c r="D198" s="318" t="s">
        <v>371</v>
      </c>
      <c r="E198" s="260">
        <v>0</v>
      </c>
      <c r="F198" s="260">
        <v>0</v>
      </c>
      <c r="G198" s="260">
        <v>0</v>
      </c>
      <c r="H198" s="260">
        <v>0</v>
      </c>
      <c r="I198" s="260">
        <v>0</v>
      </c>
      <c r="J198" s="260">
        <v>0</v>
      </c>
      <c r="K198" s="260">
        <v>0</v>
      </c>
      <c r="L198" s="260">
        <v>0</v>
      </c>
      <c r="M198" s="260">
        <v>0</v>
      </c>
      <c r="N198" s="260">
        <v>0</v>
      </c>
      <c r="O198" s="260">
        <f t="shared" si="42"/>
        <v>0</v>
      </c>
      <c r="P198" s="260">
        <f t="shared" si="42"/>
        <v>0</v>
      </c>
      <c r="Q198" s="260">
        <f t="shared" si="42"/>
        <v>0</v>
      </c>
      <c r="R198" s="260">
        <f t="shared" si="42"/>
        <v>0</v>
      </c>
      <c r="S198" s="260">
        <f t="shared" si="42"/>
        <v>0</v>
      </c>
      <c r="T198" s="390">
        <v>0</v>
      </c>
      <c r="U198" s="260">
        <v>0</v>
      </c>
      <c r="V198" s="260">
        <v>0</v>
      </c>
      <c r="W198" s="260">
        <v>0</v>
      </c>
      <c r="X198" s="260">
        <v>0</v>
      </c>
      <c r="Y198" s="412"/>
      <c r="Z198" s="412"/>
      <c r="AA198" s="412"/>
      <c r="AB198" s="412"/>
      <c r="AC198" s="412"/>
      <c r="AD198" s="412"/>
      <c r="AE198" s="412"/>
      <c r="AF198" s="412"/>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row>
    <row r="199" spans="1:66" s="428" customFormat="1" ht="31.5">
      <c r="A199" s="317" t="s">
        <v>299</v>
      </c>
      <c r="B199" s="389" t="s">
        <v>143</v>
      </c>
      <c r="C199" s="318" t="s">
        <v>8</v>
      </c>
      <c r="D199" s="318" t="s">
        <v>372</v>
      </c>
      <c r="E199" s="260">
        <v>0</v>
      </c>
      <c r="F199" s="260">
        <v>0</v>
      </c>
      <c r="G199" s="260">
        <v>0</v>
      </c>
      <c r="H199" s="260">
        <v>0</v>
      </c>
      <c r="I199" s="260">
        <v>0</v>
      </c>
      <c r="J199" s="260">
        <v>0</v>
      </c>
      <c r="K199" s="260">
        <v>0</v>
      </c>
      <c r="L199" s="260">
        <v>0</v>
      </c>
      <c r="M199" s="260">
        <v>0</v>
      </c>
      <c r="N199" s="260">
        <v>0</v>
      </c>
      <c r="O199" s="260">
        <f t="shared" si="42"/>
        <v>0</v>
      </c>
      <c r="P199" s="260">
        <f t="shared" si="42"/>
        <v>0</v>
      </c>
      <c r="Q199" s="260">
        <f t="shared" si="42"/>
        <v>0</v>
      </c>
      <c r="R199" s="260">
        <f t="shared" si="42"/>
        <v>0</v>
      </c>
      <c r="S199" s="260">
        <f t="shared" si="42"/>
        <v>0</v>
      </c>
      <c r="T199" s="390">
        <v>0</v>
      </c>
      <c r="U199" s="260">
        <v>0</v>
      </c>
      <c r="V199" s="260">
        <v>0</v>
      </c>
      <c r="W199" s="260">
        <v>0</v>
      </c>
      <c r="X199" s="260">
        <v>0</v>
      </c>
      <c r="Y199" s="412"/>
      <c r="Z199" s="412"/>
      <c r="AA199" s="412"/>
      <c r="AB199" s="412"/>
      <c r="AC199" s="412"/>
      <c r="AD199" s="412"/>
      <c r="AE199" s="412"/>
      <c r="AF199" s="412"/>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row>
    <row r="200" spans="1:66" s="428" customFormat="1" ht="31.5">
      <c r="A200" s="317" t="s">
        <v>299</v>
      </c>
      <c r="B200" s="389" t="s">
        <v>144</v>
      </c>
      <c r="C200" s="318" t="s">
        <v>8</v>
      </c>
      <c r="D200" s="318" t="s">
        <v>373</v>
      </c>
      <c r="E200" s="260">
        <v>0</v>
      </c>
      <c r="F200" s="260">
        <v>0</v>
      </c>
      <c r="G200" s="260">
        <v>0</v>
      </c>
      <c r="H200" s="260">
        <v>0</v>
      </c>
      <c r="I200" s="260">
        <v>0</v>
      </c>
      <c r="J200" s="260">
        <v>0</v>
      </c>
      <c r="K200" s="260">
        <v>0</v>
      </c>
      <c r="L200" s="260">
        <v>0</v>
      </c>
      <c r="M200" s="260">
        <v>0</v>
      </c>
      <c r="N200" s="260">
        <v>0</v>
      </c>
      <c r="O200" s="260">
        <f t="shared" si="42"/>
        <v>0</v>
      </c>
      <c r="P200" s="260">
        <f t="shared" si="42"/>
        <v>0</v>
      </c>
      <c r="Q200" s="260">
        <f t="shared" si="42"/>
        <v>0</v>
      </c>
      <c r="R200" s="260">
        <f t="shared" si="42"/>
        <v>0</v>
      </c>
      <c r="S200" s="260">
        <f t="shared" si="42"/>
        <v>0</v>
      </c>
      <c r="T200" s="390">
        <v>0</v>
      </c>
      <c r="U200" s="260">
        <v>0</v>
      </c>
      <c r="V200" s="260">
        <v>0</v>
      </c>
      <c r="W200" s="260">
        <v>0</v>
      </c>
      <c r="X200" s="260">
        <v>0</v>
      </c>
      <c r="Y200" s="412"/>
      <c r="Z200" s="412"/>
      <c r="AA200" s="412"/>
      <c r="AB200" s="412"/>
      <c r="AC200" s="412"/>
      <c r="AD200" s="412"/>
      <c r="AE200" s="412"/>
      <c r="AF200" s="412"/>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row>
    <row r="201" spans="1:66" s="428" customFormat="1" ht="31.5">
      <c r="A201" s="317" t="s">
        <v>299</v>
      </c>
      <c r="B201" s="389" t="s">
        <v>493</v>
      </c>
      <c r="C201" s="318" t="s">
        <v>8</v>
      </c>
      <c r="D201" s="318" t="s">
        <v>619</v>
      </c>
      <c r="E201" s="260">
        <v>0</v>
      </c>
      <c r="F201" s="260">
        <v>0</v>
      </c>
      <c r="G201" s="260">
        <v>0</v>
      </c>
      <c r="H201" s="260">
        <v>0</v>
      </c>
      <c r="I201" s="260">
        <v>0</v>
      </c>
      <c r="J201" s="260">
        <v>0</v>
      </c>
      <c r="K201" s="260">
        <v>0</v>
      </c>
      <c r="L201" s="260">
        <v>0</v>
      </c>
      <c r="M201" s="260">
        <v>0</v>
      </c>
      <c r="N201" s="260">
        <v>0</v>
      </c>
      <c r="O201" s="260">
        <f t="shared" si="42"/>
        <v>0</v>
      </c>
      <c r="P201" s="260">
        <f t="shared" si="42"/>
        <v>0</v>
      </c>
      <c r="Q201" s="260">
        <f t="shared" si="42"/>
        <v>0</v>
      </c>
      <c r="R201" s="260">
        <f t="shared" si="42"/>
        <v>0</v>
      </c>
      <c r="S201" s="260">
        <f t="shared" si="42"/>
        <v>0</v>
      </c>
      <c r="T201" s="390">
        <v>0</v>
      </c>
      <c r="U201" s="260">
        <v>0</v>
      </c>
      <c r="V201" s="260">
        <v>0</v>
      </c>
      <c r="W201" s="260">
        <v>0</v>
      </c>
      <c r="X201" s="260">
        <v>0</v>
      </c>
      <c r="Y201" s="412"/>
      <c r="Z201" s="412"/>
      <c r="AA201" s="412"/>
      <c r="AB201" s="412"/>
      <c r="AC201" s="412"/>
      <c r="AD201" s="412"/>
      <c r="AE201" s="412"/>
      <c r="AF201" s="412"/>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row>
    <row r="202" spans="1:66" s="428" customFormat="1" ht="63">
      <c r="A202" s="317" t="s">
        <v>299</v>
      </c>
      <c r="B202" s="389" t="s">
        <v>494</v>
      </c>
      <c r="C202" s="318" t="s">
        <v>8</v>
      </c>
      <c r="D202" s="318" t="s">
        <v>620</v>
      </c>
      <c r="E202" s="260">
        <v>0</v>
      </c>
      <c r="F202" s="260">
        <v>0</v>
      </c>
      <c r="G202" s="260">
        <v>0</v>
      </c>
      <c r="H202" s="260">
        <v>0</v>
      </c>
      <c r="I202" s="260">
        <v>0</v>
      </c>
      <c r="J202" s="260">
        <v>0</v>
      </c>
      <c r="K202" s="260">
        <v>0</v>
      </c>
      <c r="L202" s="260">
        <v>0</v>
      </c>
      <c r="M202" s="260">
        <v>0</v>
      </c>
      <c r="N202" s="260">
        <v>0</v>
      </c>
      <c r="O202" s="260">
        <f t="shared" si="42"/>
        <v>0</v>
      </c>
      <c r="P202" s="260">
        <f t="shared" si="42"/>
        <v>0</v>
      </c>
      <c r="Q202" s="260">
        <f t="shared" si="42"/>
        <v>0</v>
      </c>
      <c r="R202" s="260">
        <f t="shared" si="42"/>
        <v>0</v>
      </c>
      <c r="S202" s="260">
        <f t="shared" si="42"/>
        <v>0</v>
      </c>
      <c r="T202" s="390">
        <v>0</v>
      </c>
      <c r="U202" s="260">
        <v>0</v>
      </c>
      <c r="V202" s="260">
        <v>0</v>
      </c>
      <c r="W202" s="260">
        <v>0</v>
      </c>
      <c r="X202" s="260">
        <v>0</v>
      </c>
      <c r="Y202" s="412"/>
      <c r="Z202" s="412"/>
      <c r="AA202" s="412"/>
      <c r="AB202" s="412"/>
      <c r="AC202" s="412"/>
      <c r="AD202" s="412"/>
      <c r="AE202" s="412"/>
      <c r="AF202" s="412"/>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row>
    <row r="203" spans="1:66" s="428" customFormat="1" ht="63">
      <c r="A203" s="317" t="s">
        <v>299</v>
      </c>
      <c r="B203" s="389" t="s">
        <v>495</v>
      </c>
      <c r="C203" s="318" t="s">
        <v>8</v>
      </c>
      <c r="D203" s="318" t="s">
        <v>621</v>
      </c>
      <c r="E203" s="260">
        <v>0</v>
      </c>
      <c r="F203" s="260">
        <v>0</v>
      </c>
      <c r="G203" s="260">
        <v>0</v>
      </c>
      <c r="H203" s="260">
        <v>0</v>
      </c>
      <c r="I203" s="260">
        <v>0</v>
      </c>
      <c r="J203" s="260">
        <v>0</v>
      </c>
      <c r="K203" s="260">
        <v>0</v>
      </c>
      <c r="L203" s="260">
        <v>0</v>
      </c>
      <c r="M203" s="260">
        <v>0</v>
      </c>
      <c r="N203" s="260">
        <v>0</v>
      </c>
      <c r="O203" s="260">
        <f t="shared" si="42"/>
        <v>0</v>
      </c>
      <c r="P203" s="260">
        <f t="shared" si="42"/>
        <v>0</v>
      </c>
      <c r="Q203" s="260">
        <f t="shared" si="42"/>
        <v>0</v>
      </c>
      <c r="R203" s="260">
        <f t="shared" si="42"/>
        <v>0</v>
      </c>
      <c r="S203" s="260">
        <f t="shared" si="42"/>
        <v>0</v>
      </c>
      <c r="T203" s="390">
        <v>0</v>
      </c>
      <c r="U203" s="260">
        <v>0</v>
      </c>
      <c r="V203" s="260">
        <v>0</v>
      </c>
      <c r="W203" s="260">
        <v>0</v>
      </c>
      <c r="X203" s="260">
        <v>0</v>
      </c>
      <c r="Y203" s="412"/>
      <c r="Z203" s="412"/>
      <c r="AA203" s="412"/>
      <c r="AB203" s="412"/>
      <c r="AC203" s="412"/>
      <c r="AD203" s="412"/>
      <c r="AE203" s="412"/>
      <c r="AF203" s="412"/>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row>
    <row r="204" spans="1:66" s="428" customFormat="1" ht="78.75" customHeight="1">
      <c r="A204" s="317" t="s">
        <v>299</v>
      </c>
      <c r="B204" s="389" t="s">
        <v>496</v>
      </c>
      <c r="C204" s="318" t="s">
        <v>8</v>
      </c>
      <c r="D204" s="318" t="s">
        <v>622</v>
      </c>
      <c r="E204" s="260">
        <v>0</v>
      </c>
      <c r="F204" s="260">
        <v>0</v>
      </c>
      <c r="G204" s="260">
        <v>0</v>
      </c>
      <c r="H204" s="260">
        <v>0</v>
      </c>
      <c r="I204" s="260">
        <v>0</v>
      </c>
      <c r="J204" s="260">
        <v>0</v>
      </c>
      <c r="K204" s="260">
        <v>0</v>
      </c>
      <c r="L204" s="260">
        <v>0</v>
      </c>
      <c r="M204" s="260">
        <v>0</v>
      </c>
      <c r="N204" s="260">
        <v>0</v>
      </c>
      <c r="O204" s="260">
        <f t="shared" si="42"/>
        <v>0</v>
      </c>
      <c r="P204" s="260">
        <f t="shared" si="42"/>
        <v>0</v>
      </c>
      <c r="Q204" s="260">
        <f t="shared" si="42"/>
        <v>0</v>
      </c>
      <c r="R204" s="260">
        <f t="shared" si="42"/>
        <v>0</v>
      </c>
      <c r="S204" s="260">
        <f t="shared" si="42"/>
        <v>0</v>
      </c>
      <c r="T204" s="390">
        <v>0</v>
      </c>
      <c r="U204" s="260">
        <v>0</v>
      </c>
      <c r="V204" s="260">
        <v>0</v>
      </c>
      <c r="W204" s="260">
        <v>0</v>
      </c>
      <c r="X204" s="260">
        <v>0</v>
      </c>
      <c r="Y204" s="412"/>
      <c r="Z204" s="412"/>
      <c r="AA204" s="412"/>
      <c r="AB204" s="412"/>
      <c r="AC204" s="412"/>
      <c r="AD204" s="412"/>
      <c r="AE204" s="412"/>
      <c r="AF204" s="412"/>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row>
    <row r="205" spans="1:66" s="428" customFormat="1" ht="47.25">
      <c r="A205" s="317" t="s">
        <v>299</v>
      </c>
      <c r="B205" s="389" t="s">
        <v>497</v>
      </c>
      <c r="C205" s="318" t="s">
        <v>8</v>
      </c>
      <c r="D205" s="318" t="s">
        <v>623</v>
      </c>
      <c r="E205" s="260">
        <v>0</v>
      </c>
      <c r="F205" s="260">
        <v>0</v>
      </c>
      <c r="G205" s="260">
        <v>0</v>
      </c>
      <c r="H205" s="260">
        <v>0</v>
      </c>
      <c r="I205" s="260">
        <v>0</v>
      </c>
      <c r="J205" s="260">
        <v>0</v>
      </c>
      <c r="K205" s="260">
        <v>0</v>
      </c>
      <c r="L205" s="260">
        <v>0</v>
      </c>
      <c r="M205" s="260">
        <v>0</v>
      </c>
      <c r="N205" s="260">
        <v>0</v>
      </c>
      <c r="O205" s="260">
        <f t="shared" si="42"/>
        <v>0</v>
      </c>
      <c r="P205" s="260">
        <f t="shared" si="42"/>
        <v>0</v>
      </c>
      <c r="Q205" s="260">
        <f t="shared" si="42"/>
        <v>0</v>
      </c>
      <c r="R205" s="260">
        <f t="shared" si="42"/>
        <v>0</v>
      </c>
      <c r="S205" s="260">
        <f t="shared" si="42"/>
        <v>0</v>
      </c>
      <c r="T205" s="390">
        <v>0</v>
      </c>
      <c r="U205" s="260">
        <v>0</v>
      </c>
      <c r="V205" s="260">
        <v>0</v>
      </c>
      <c r="W205" s="260">
        <v>0</v>
      </c>
      <c r="X205" s="260">
        <v>0</v>
      </c>
      <c r="Y205" s="412"/>
      <c r="Z205" s="412"/>
      <c r="AA205" s="412"/>
      <c r="AB205" s="412"/>
      <c r="AC205" s="412"/>
      <c r="AD205" s="412"/>
      <c r="AE205" s="412"/>
      <c r="AF205" s="412"/>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row>
    <row r="206" spans="1:66" s="428" customFormat="1" ht="78.75" customHeight="1">
      <c r="A206" s="317" t="s">
        <v>299</v>
      </c>
      <c r="B206" s="389" t="s">
        <v>498</v>
      </c>
      <c r="C206" s="318" t="s">
        <v>8</v>
      </c>
      <c r="D206" s="318" t="s">
        <v>624</v>
      </c>
      <c r="E206" s="260">
        <v>0</v>
      </c>
      <c r="F206" s="260">
        <v>0</v>
      </c>
      <c r="G206" s="260">
        <v>0</v>
      </c>
      <c r="H206" s="260">
        <v>0</v>
      </c>
      <c r="I206" s="260">
        <v>0</v>
      </c>
      <c r="J206" s="260">
        <v>0</v>
      </c>
      <c r="K206" s="260">
        <v>0</v>
      </c>
      <c r="L206" s="260">
        <v>0</v>
      </c>
      <c r="M206" s="260">
        <v>0</v>
      </c>
      <c r="N206" s="260">
        <v>0</v>
      </c>
      <c r="O206" s="260">
        <f t="shared" si="42"/>
        <v>0</v>
      </c>
      <c r="P206" s="260">
        <f t="shared" si="42"/>
        <v>0</v>
      </c>
      <c r="Q206" s="260">
        <f t="shared" si="42"/>
        <v>0</v>
      </c>
      <c r="R206" s="260">
        <f t="shared" si="42"/>
        <v>0</v>
      </c>
      <c r="S206" s="260">
        <f t="shared" si="42"/>
        <v>0</v>
      </c>
      <c r="T206" s="390">
        <v>0</v>
      </c>
      <c r="U206" s="260">
        <v>0</v>
      </c>
      <c r="V206" s="260">
        <v>0</v>
      </c>
      <c r="W206" s="260">
        <v>0</v>
      </c>
      <c r="X206" s="260">
        <v>0</v>
      </c>
      <c r="Y206" s="412"/>
      <c r="Z206" s="412"/>
      <c r="AA206" s="412"/>
      <c r="AB206" s="412"/>
      <c r="AC206" s="412"/>
      <c r="AD206" s="412"/>
      <c r="AE206" s="412"/>
      <c r="AF206" s="412"/>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row>
    <row r="207" spans="1:66" s="428" customFormat="1" ht="47.25">
      <c r="A207" s="317" t="s">
        <v>299</v>
      </c>
      <c r="B207" s="389" t="s">
        <v>499</v>
      </c>
      <c r="C207" s="318" t="s">
        <v>8</v>
      </c>
      <c r="D207" s="318" t="s">
        <v>625</v>
      </c>
      <c r="E207" s="260">
        <v>0</v>
      </c>
      <c r="F207" s="260">
        <v>0</v>
      </c>
      <c r="G207" s="260">
        <v>0</v>
      </c>
      <c r="H207" s="260">
        <v>0</v>
      </c>
      <c r="I207" s="260">
        <v>0</v>
      </c>
      <c r="J207" s="260">
        <v>0</v>
      </c>
      <c r="K207" s="260">
        <v>0</v>
      </c>
      <c r="L207" s="260">
        <v>0</v>
      </c>
      <c r="M207" s="260">
        <v>0</v>
      </c>
      <c r="N207" s="260">
        <v>0</v>
      </c>
      <c r="O207" s="260">
        <f t="shared" si="42"/>
        <v>0</v>
      </c>
      <c r="P207" s="260">
        <f t="shared" si="42"/>
        <v>0</v>
      </c>
      <c r="Q207" s="260">
        <f t="shared" si="42"/>
        <v>0</v>
      </c>
      <c r="R207" s="260">
        <f t="shared" si="42"/>
        <v>0</v>
      </c>
      <c r="S207" s="260">
        <f t="shared" si="42"/>
        <v>0</v>
      </c>
      <c r="T207" s="390">
        <v>0</v>
      </c>
      <c r="U207" s="260">
        <v>0</v>
      </c>
      <c r="V207" s="260">
        <v>0</v>
      </c>
      <c r="W207" s="260">
        <v>0</v>
      </c>
      <c r="X207" s="260">
        <v>0</v>
      </c>
      <c r="Y207" s="412"/>
      <c r="Z207" s="412"/>
      <c r="AA207" s="412"/>
      <c r="AB207" s="412"/>
      <c r="AC207" s="412"/>
      <c r="AD207" s="412"/>
      <c r="AE207" s="412"/>
      <c r="AF207" s="412"/>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row>
    <row r="208" spans="1:66" s="428" customFormat="1" ht="47.25">
      <c r="A208" s="317" t="s">
        <v>299</v>
      </c>
      <c r="B208" s="389" t="s">
        <v>500</v>
      </c>
      <c r="C208" s="318" t="s">
        <v>8</v>
      </c>
      <c r="D208" s="318" t="s">
        <v>626</v>
      </c>
      <c r="E208" s="260">
        <v>0</v>
      </c>
      <c r="F208" s="260">
        <v>0</v>
      </c>
      <c r="G208" s="260">
        <v>0</v>
      </c>
      <c r="H208" s="260">
        <v>0</v>
      </c>
      <c r="I208" s="260">
        <v>0</v>
      </c>
      <c r="J208" s="260">
        <v>0</v>
      </c>
      <c r="K208" s="260">
        <v>0</v>
      </c>
      <c r="L208" s="260">
        <v>0</v>
      </c>
      <c r="M208" s="260">
        <v>0</v>
      </c>
      <c r="N208" s="260">
        <v>0</v>
      </c>
      <c r="O208" s="260">
        <f t="shared" si="42"/>
        <v>0</v>
      </c>
      <c r="P208" s="260">
        <f t="shared" si="42"/>
        <v>0</v>
      </c>
      <c r="Q208" s="260">
        <f t="shared" si="42"/>
        <v>0</v>
      </c>
      <c r="R208" s="260">
        <f t="shared" si="42"/>
        <v>0</v>
      </c>
      <c r="S208" s="260">
        <f t="shared" si="42"/>
        <v>0</v>
      </c>
      <c r="T208" s="390">
        <v>0</v>
      </c>
      <c r="U208" s="260">
        <v>0</v>
      </c>
      <c r="V208" s="260">
        <v>0</v>
      </c>
      <c r="W208" s="260">
        <v>0</v>
      </c>
      <c r="X208" s="260">
        <v>0</v>
      </c>
      <c r="Y208" s="412"/>
      <c r="Z208" s="412"/>
      <c r="AA208" s="412"/>
      <c r="AB208" s="412"/>
      <c r="AC208" s="412"/>
      <c r="AD208" s="412"/>
      <c r="AE208" s="412"/>
      <c r="AF208" s="412"/>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row>
    <row r="209" spans="1:66" s="428" customFormat="1" ht="47.25">
      <c r="A209" s="317" t="s">
        <v>299</v>
      </c>
      <c r="B209" s="389" t="s">
        <v>501</v>
      </c>
      <c r="C209" s="318" t="s">
        <v>8</v>
      </c>
      <c r="D209" s="318" t="s">
        <v>627</v>
      </c>
      <c r="E209" s="260">
        <v>0</v>
      </c>
      <c r="F209" s="260">
        <v>0</v>
      </c>
      <c r="G209" s="260">
        <v>0</v>
      </c>
      <c r="H209" s="260">
        <v>0</v>
      </c>
      <c r="I209" s="260">
        <v>0</v>
      </c>
      <c r="J209" s="260">
        <v>0</v>
      </c>
      <c r="K209" s="260">
        <v>0</v>
      </c>
      <c r="L209" s="260">
        <v>0</v>
      </c>
      <c r="M209" s="260">
        <v>0</v>
      </c>
      <c r="N209" s="260">
        <v>0</v>
      </c>
      <c r="O209" s="260">
        <f t="shared" si="42"/>
        <v>0</v>
      </c>
      <c r="P209" s="260">
        <f t="shared" si="42"/>
        <v>0</v>
      </c>
      <c r="Q209" s="260">
        <f t="shared" si="42"/>
        <v>0</v>
      </c>
      <c r="R209" s="260">
        <f t="shared" si="42"/>
        <v>0</v>
      </c>
      <c r="S209" s="260">
        <f t="shared" si="42"/>
        <v>0</v>
      </c>
      <c r="T209" s="390">
        <v>0</v>
      </c>
      <c r="U209" s="260">
        <v>0</v>
      </c>
      <c r="V209" s="260">
        <v>0</v>
      </c>
      <c r="W209" s="260">
        <v>0</v>
      </c>
      <c r="X209" s="260">
        <v>0</v>
      </c>
      <c r="Y209" s="412"/>
      <c r="Z209" s="412"/>
      <c r="AA209" s="412"/>
      <c r="AB209" s="412"/>
      <c r="AC209" s="412"/>
      <c r="AD209" s="412"/>
      <c r="AE209" s="412"/>
      <c r="AF209" s="412"/>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row>
    <row r="210" spans="1:66" s="428" customFormat="1" ht="47.25">
      <c r="A210" s="317" t="s">
        <v>299</v>
      </c>
      <c r="B210" s="389" t="s">
        <v>502</v>
      </c>
      <c r="C210" s="318" t="s">
        <v>33</v>
      </c>
      <c r="D210" s="318" t="s">
        <v>628</v>
      </c>
      <c r="E210" s="260">
        <v>0</v>
      </c>
      <c r="F210" s="260">
        <v>0</v>
      </c>
      <c r="G210" s="260">
        <v>0</v>
      </c>
      <c r="H210" s="260">
        <v>0</v>
      </c>
      <c r="I210" s="260">
        <v>0</v>
      </c>
      <c r="J210" s="260">
        <v>0</v>
      </c>
      <c r="K210" s="260">
        <v>0</v>
      </c>
      <c r="L210" s="260">
        <v>0</v>
      </c>
      <c r="M210" s="260">
        <v>0</v>
      </c>
      <c r="N210" s="260">
        <v>0</v>
      </c>
      <c r="O210" s="260">
        <f t="shared" si="42"/>
        <v>0</v>
      </c>
      <c r="P210" s="260">
        <f t="shared" si="42"/>
        <v>0</v>
      </c>
      <c r="Q210" s="260">
        <f t="shared" si="42"/>
        <v>0</v>
      </c>
      <c r="R210" s="260">
        <f t="shared" si="42"/>
        <v>0</v>
      </c>
      <c r="S210" s="260">
        <f t="shared" si="42"/>
        <v>0</v>
      </c>
      <c r="T210" s="390">
        <v>0</v>
      </c>
      <c r="U210" s="260">
        <v>0</v>
      </c>
      <c r="V210" s="260">
        <v>0</v>
      </c>
      <c r="W210" s="260">
        <v>0</v>
      </c>
      <c r="X210" s="260">
        <v>0</v>
      </c>
      <c r="Y210" s="412"/>
      <c r="Z210" s="412"/>
      <c r="AA210" s="412"/>
      <c r="AB210" s="412"/>
      <c r="AC210" s="412"/>
      <c r="AD210" s="412"/>
      <c r="AE210" s="412"/>
      <c r="AF210" s="412"/>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row>
    <row r="211" spans="1:66" s="428" customFormat="1" ht="47.25">
      <c r="A211" s="317" t="s">
        <v>299</v>
      </c>
      <c r="B211" s="389" t="s">
        <v>503</v>
      </c>
      <c r="C211" s="318" t="s">
        <v>8</v>
      </c>
      <c r="D211" s="318" t="s">
        <v>629</v>
      </c>
      <c r="E211" s="260">
        <v>0</v>
      </c>
      <c r="F211" s="260">
        <v>0</v>
      </c>
      <c r="G211" s="260">
        <v>0</v>
      </c>
      <c r="H211" s="260">
        <v>0</v>
      </c>
      <c r="I211" s="260">
        <v>0</v>
      </c>
      <c r="J211" s="260">
        <v>0</v>
      </c>
      <c r="K211" s="260">
        <v>0</v>
      </c>
      <c r="L211" s="260">
        <v>0</v>
      </c>
      <c r="M211" s="260">
        <v>0</v>
      </c>
      <c r="N211" s="260">
        <v>0</v>
      </c>
      <c r="O211" s="260">
        <f t="shared" si="42"/>
        <v>0</v>
      </c>
      <c r="P211" s="260">
        <f t="shared" si="42"/>
        <v>0</v>
      </c>
      <c r="Q211" s="260">
        <f t="shared" si="42"/>
        <v>0</v>
      </c>
      <c r="R211" s="260">
        <f t="shared" si="42"/>
        <v>0</v>
      </c>
      <c r="S211" s="260">
        <f t="shared" si="42"/>
        <v>0</v>
      </c>
      <c r="T211" s="390">
        <v>0</v>
      </c>
      <c r="U211" s="260">
        <v>0</v>
      </c>
      <c r="V211" s="260">
        <v>0</v>
      </c>
      <c r="W211" s="260">
        <v>0</v>
      </c>
      <c r="X211" s="260">
        <v>0</v>
      </c>
      <c r="Y211" s="412"/>
      <c r="Z211" s="412"/>
      <c r="AA211" s="412"/>
      <c r="AB211" s="412"/>
      <c r="AC211" s="412"/>
      <c r="AD211" s="412"/>
      <c r="AE211" s="412"/>
      <c r="AF211" s="412"/>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row>
    <row r="212" spans="1:66" s="428" customFormat="1" ht="63" customHeight="1">
      <c r="A212" s="317" t="s">
        <v>299</v>
      </c>
      <c r="B212" s="389" t="s">
        <v>145</v>
      </c>
      <c r="C212" s="318" t="s">
        <v>8</v>
      </c>
      <c r="D212" s="318" t="s">
        <v>374</v>
      </c>
      <c r="E212" s="260">
        <v>0</v>
      </c>
      <c r="F212" s="260">
        <v>0</v>
      </c>
      <c r="G212" s="260">
        <v>0</v>
      </c>
      <c r="H212" s="260">
        <v>0</v>
      </c>
      <c r="I212" s="260">
        <v>0</v>
      </c>
      <c r="J212" s="260">
        <v>0</v>
      </c>
      <c r="K212" s="260">
        <v>0</v>
      </c>
      <c r="L212" s="260">
        <v>0</v>
      </c>
      <c r="M212" s="260">
        <v>0</v>
      </c>
      <c r="N212" s="260">
        <v>0</v>
      </c>
      <c r="O212" s="260">
        <f t="shared" si="42"/>
        <v>0</v>
      </c>
      <c r="P212" s="260">
        <f t="shared" si="42"/>
        <v>0</v>
      </c>
      <c r="Q212" s="260">
        <f t="shared" si="42"/>
        <v>0</v>
      </c>
      <c r="R212" s="260">
        <f t="shared" si="42"/>
        <v>0</v>
      </c>
      <c r="S212" s="260">
        <f t="shared" si="42"/>
        <v>0</v>
      </c>
      <c r="T212" s="390">
        <v>0</v>
      </c>
      <c r="U212" s="260">
        <v>0</v>
      </c>
      <c r="V212" s="260">
        <v>0</v>
      </c>
      <c r="W212" s="260">
        <v>0</v>
      </c>
      <c r="X212" s="260">
        <v>0</v>
      </c>
      <c r="Y212" s="412"/>
      <c r="Z212" s="412"/>
      <c r="AA212" s="412"/>
      <c r="AB212" s="412"/>
      <c r="AC212" s="412"/>
      <c r="AD212" s="412"/>
      <c r="AE212" s="412"/>
      <c r="AF212" s="412"/>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row>
    <row r="213" spans="1:66" s="428" customFormat="1" ht="47.25">
      <c r="A213" s="317" t="s">
        <v>299</v>
      </c>
      <c r="B213" s="389" t="s">
        <v>146</v>
      </c>
      <c r="C213" s="318" t="s">
        <v>8</v>
      </c>
      <c r="D213" s="318" t="s">
        <v>375</v>
      </c>
      <c r="E213" s="260">
        <v>0</v>
      </c>
      <c r="F213" s="260">
        <v>0</v>
      </c>
      <c r="G213" s="260">
        <v>0</v>
      </c>
      <c r="H213" s="260">
        <v>0</v>
      </c>
      <c r="I213" s="260">
        <v>0</v>
      </c>
      <c r="J213" s="260">
        <v>0</v>
      </c>
      <c r="K213" s="260">
        <v>0</v>
      </c>
      <c r="L213" s="260">
        <v>0</v>
      </c>
      <c r="M213" s="260">
        <v>0</v>
      </c>
      <c r="N213" s="260">
        <v>0</v>
      </c>
      <c r="O213" s="260">
        <f t="shared" si="42"/>
        <v>0</v>
      </c>
      <c r="P213" s="260">
        <f t="shared" si="42"/>
        <v>0</v>
      </c>
      <c r="Q213" s="260">
        <f t="shared" si="42"/>
        <v>0</v>
      </c>
      <c r="R213" s="260">
        <f t="shared" si="42"/>
        <v>0</v>
      </c>
      <c r="S213" s="260">
        <f t="shared" si="42"/>
        <v>0</v>
      </c>
      <c r="T213" s="390">
        <v>0</v>
      </c>
      <c r="U213" s="260">
        <v>0</v>
      </c>
      <c r="V213" s="260">
        <v>0</v>
      </c>
      <c r="W213" s="260">
        <v>0</v>
      </c>
      <c r="X213" s="260">
        <v>0</v>
      </c>
      <c r="Y213" s="412"/>
      <c r="Z213" s="412"/>
      <c r="AA213" s="412"/>
      <c r="AB213" s="412"/>
      <c r="AC213" s="412"/>
      <c r="AD213" s="412"/>
      <c r="AE213" s="412"/>
      <c r="AF213" s="412"/>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row>
    <row r="214" spans="1:66" s="428" customFormat="1" ht="47.25">
      <c r="A214" s="317" t="s">
        <v>299</v>
      </c>
      <c r="B214" s="389" t="s">
        <v>147</v>
      </c>
      <c r="C214" s="318" t="s">
        <v>8</v>
      </c>
      <c r="D214" s="318" t="s">
        <v>376</v>
      </c>
      <c r="E214" s="260">
        <v>0</v>
      </c>
      <c r="F214" s="260">
        <v>0</v>
      </c>
      <c r="G214" s="260">
        <v>0</v>
      </c>
      <c r="H214" s="260">
        <v>0</v>
      </c>
      <c r="I214" s="260">
        <v>0</v>
      </c>
      <c r="J214" s="260">
        <v>0</v>
      </c>
      <c r="K214" s="260">
        <v>0</v>
      </c>
      <c r="L214" s="260">
        <v>0</v>
      </c>
      <c r="M214" s="260">
        <v>0</v>
      </c>
      <c r="N214" s="260">
        <v>0</v>
      </c>
      <c r="O214" s="260">
        <f t="shared" si="42"/>
        <v>0</v>
      </c>
      <c r="P214" s="260">
        <f t="shared" si="42"/>
        <v>0</v>
      </c>
      <c r="Q214" s="260">
        <f t="shared" si="42"/>
        <v>0</v>
      </c>
      <c r="R214" s="260">
        <f t="shared" si="42"/>
        <v>0</v>
      </c>
      <c r="S214" s="260">
        <f t="shared" si="42"/>
        <v>0</v>
      </c>
      <c r="T214" s="390">
        <v>0</v>
      </c>
      <c r="U214" s="260">
        <v>0</v>
      </c>
      <c r="V214" s="260">
        <v>0</v>
      </c>
      <c r="W214" s="260">
        <v>0</v>
      </c>
      <c r="X214" s="260">
        <v>0</v>
      </c>
      <c r="Y214" s="412"/>
      <c r="Z214" s="412"/>
      <c r="AA214" s="412"/>
      <c r="AB214" s="412"/>
      <c r="AC214" s="412"/>
      <c r="AD214" s="412"/>
      <c r="AE214" s="412"/>
      <c r="AF214" s="412"/>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row>
    <row r="215" spans="1:66" s="428" customFormat="1" ht="31.5">
      <c r="A215" s="317" t="s">
        <v>299</v>
      </c>
      <c r="B215" s="389" t="s">
        <v>148</v>
      </c>
      <c r="C215" s="318" t="s">
        <v>8</v>
      </c>
      <c r="D215" s="318" t="s">
        <v>377</v>
      </c>
      <c r="E215" s="260">
        <v>0</v>
      </c>
      <c r="F215" s="260">
        <v>0</v>
      </c>
      <c r="G215" s="260">
        <v>0</v>
      </c>
      <c r="H215" s="260">
        <v>0</v>
      </c>
      <c r="I215" s="260">
        <v>0</v>
      </c>
      <c r="J215" s="260">
        <v>0</v>
      </c>
      <c r="K215" s="260">
        <v>0</v>
      </c>
      <c r="L215" s="260">
        <v>0</v>
      </c>
      <c r="M215" s="260">
        <v>0</v>
      </c>
      <c r="N215" s="260">
        <v>0</v>
      </c>
      <c r="O215" s="260">
        <f t="shared" si="42"/>
        <v>0</v>
      </c>
      <c r="P215" s="260">
        <f t="shared" si="42"/>
        <v>0</v>
      </c>
      <c r="Q215" s="260">
        <f t="shared" si="42"/>
        <v>0</v>
      </c>
      <c r="R215" s="260">
        <f t="shared" si="42"/>
        <v>0</v>
      </c>
      <c r="S215" s="260">
        <f t="shared" si="42"/>
        <v>0</v>
      </c>
      <c r="T215" s="390">
        <v>0</v>
      </c>
      <c r="U215" s="260">
        <v>0</v>
      </c>
      <c r="V215" s="260">
        <v>0</v>
      </c>
      <c r="W215" s="260">
        <v>0</v>
      </c>
      <c r="X215" s="260">
        <v>0</v>
      </c>
      <c r="Y215" s="412"/>
      <c r="Z215" s="412"/>
      <c r="AA215" s="412"/>
      <c r="AB215" s="412"/>
      <c r="AC215" s="412"/>
      <c r="AD215" s="412"/>
      <c r="AE215" s="412"/>
      <c r="AF215" s="412"/>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row>
    <row r="216" spans="1:66" s="428" customFormat="1" ht="47.25">
      <c r="A216" s="317" t="s">
        <v>299</v>
      </c>
      <c r="B216" s="389" t="s">
        <v>149</v>
      </c>
      <c r="C216" s="318" t="s">
        <v>8</v>
      </c>
      <c r="D216" s="318" t="s">
        <v>378</v>
      </c>
      <c r="E216" s="260">
        <v>0</v>
      </c>
      <c r="F216" s="260">
        <v>0</v>
      </c>
      <c r="G216" s="260">
        <v>0</v>
      </c>
      <c r="H216" s="260">
        <v>0</v>
      </c>
      <c r="I216" s="260">
        <v>0</v>
      </c>
      <c r="J216" s="260">
        <v>0</v>
      </c>
      <c r="K216" s="260">
        <v>0</v>
      </c>
      <c r="L216" s="260">
        <v>0</v>
      </c>
      <c r="M216" s="260">
        <v>0</v>
      </c>
      <c r="N216" s="260">
        <v>0</v>
      </c>
      <c r="O216" s="260">
        <f t="shared" si="42"/>
        <v>0</v>
      </c>
      <c r="P216" s="260">
        <f t="shared" si="42"/>
        <v>0</v>
      </c>
      <c r="Q216" s="260">
        <f t="shared" si="42"/>
        <v>0</v>
      </c>
      <c r="R216" s="260">
        <f t="shared" si="42"/>
        <v>0</v>
      </c>
      <c r="S216" s="260">
        <f t="shared" si="42"/>
        <v>0</v>
      </c>
      <c r="T216" s="390">
        <v>0</v>
      </c>
      <c r="U216" s="260">
        <v>0</v>
      </c>
      <c r="V216" s="260">
        <v>0</v>
      </c>
      <c r="W216" s="260">
        <v>0</v>
      </c>
      <c r="X216" s="260">
        <v>0</v>
      </c>
      <c r="Y216" s="412"/>
      <c r="Z216" s="412"/>
      <c r="AA216" s="412"/>
      <c r="AB216" s="412"/>
      <c r="AC216" s="412"/>
      <c r="AD216" s="412"/>
      <c r="AE216" s="412"/>
      <c r="AF216" s="412"/>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row>
    <row r="217" spans="1:66" s="428" customFormat="1" ht="31.5">
      <c r="A217" s="317" t="s">
        <v>299</v>
      </c>
      <c r="B217" s="389" t="s">
        <v>150</v>
      </c>
      <c r="C217" s="318" t="s">
        <v>8</v>
      </c>
      <c r="D217" s="318" t="s">
        <v>379</v>
      </c>
      <c r="E217" s="260">
        <v>0</v>
      </c>
      <c r="F217" s="260">
        <v>0</v>
      </c>
      <c r="G217" s="260">
        <v>0</v>
      </c>
      <c r="H217" s="260">
        <v>0</v>
      </c>
      <c r="I217" s="260">
        <v>0</v>
      </c>
      <c r="J217" s="260">
        <v>0</v>
      </c>
      <c r="K217" s="260">
        <v>0</v>
      </c>
      <c r="L217" s="260">
        <v>0</v>
      </c>
      <c r="M217" s="260">
        <v>0</v>
      </c>
      <c r="N217" s="260">
        <v>0</v>
      </c>
      <c r="O217" s="260">
        <f t="shared" si="42"/>
        <v>0</v>
      </c>
      <c r="P217" s="260">
        <f t="shared" si="42"/>
        <v>0</v>
      </c>
      <c r="Q217" s="260">
        <f t="shared" si="42"/>
        <v>0</v>
      </c>
      <c r="R217" s="260">
        <f t="shared" si="42"/>
        <v>0</v>
      </c>
      <c r="S217" s="260">
        <f t="shared" si="42"/>
        <v>0</v>
      </c>
      <c r="T217" s="390">
        <v>0</v>
      </c>
      <c r="U217" s="260">
        <v>0</v>
      </c>
      <c r="V217" s="260">
        <v>0</v>
      </c>
      <c r="W217" s="260">
        <v>0</v>
      </c>
      <c r="X217" s="260">
        <v>0</v>
      </c>
      <c r="Y217" s="412"/>
      <c r="Z217" s="412"/>
      <c r="AA217" s="412"/>
      <c r="AB217" s="412"/>
      <c r="AC217" s="412"/>
      <c r="AD217" s="412"/>
      <c r="AE217" s="412"/>
      <c r="AF217" s="412"/>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row>
    <row r="218" spans="1:66" s="428" customFormat="1" ht="31.5">
      <c r="A218" s="317" t="s">
        <v>299</v>
      </c>
      <c r="B218" s="389" t="s">
        <v>151</v>
      </c>
      <c r="C218" s="318" t="s">
        <v>8</v>
      </c>
      <c r="D218" s="318" t="s">
        <v>380</v>
      </c>
      <c r="E218" s="260">
        <v>0</v>
      </c>
      <c r="F218" s="260">
        <v>0</v>
      </c>
      <c r="G218" s="260">
        <v>0</v>
      </c>
      <c r="H218" s="260">
        <v>0</v>
      </c>
      <c r="I218" s="260">
        <v>0</v>
      </c>
      <c r="J218" s="260">
        <v>0</v>
      </c>
      <c r="K218" s="260">
        <v>0</v>
      </c>
      <c r="L218" s="260">
        <v>0</v>
      </c>
      <c r="M218" s="260">
        <v>0</v>
      </c>
      <c r="N218" s="260">
        <v>0</v>
      </c>
      <c r="O218" s="260">
        <f t="shared" si="42"/>
        <v>0</v>
      </c>
      <c r="P218" s="260">
        <f t="shared" si="42"/>
        <v>0</v>
      </c>
      <c r="Q218" s="260">
        <f t="shared" si="42"/>
        <v>0</v>
      </c>
      <c r="R218" s="260">
        <f t="shared" si="42"/>
        <v>0</v>
      </c>
      <c r="S218" s="260">
        <f t="shared" si="42"/>
        <v>0</v>
      </c>
      <c r="T218" s="390">
        <v>0</v>
      </c>
      <c r="U218" s="260">
        <v>0</v>
      </c>
      <c r="V218" s="260">
        <v>0</v>
      </c>
      <c r="W218" s="260">
        <v>0</v>
      </c>
      <c r="X218" s="260">
        <v>0</v>
      </c>
      <c r="Y218" s="412"/>
      <c r="Z218" s="412"/>
      <c r="AA218" s="412"/>
      <c r="AB218" s="412"/>
      <c r="AC218" s="412"/>
      <c r="AD218" s="412"/>
      <c r="AE218" s="412"/>
      <c r="AF218" s="412"/>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row>
    <row r="219" spans="1:66" s="428" customFormat="1" ht="47.25">
      <c r="A219" s="317" t="s">
        <v>299</v>
      </c>
      <c r="B219" s="389" t="s">
        <v>152</v>
      </c>
      <c r="C219" s="318" t="s">
        <v>8</v>
      </c>
      <c r="D219" s="318" t="s">
        <v>381</v>
      </c>
      <c r="E219" s="260">
        <v>0</v>
      </c>
      <c r="F219" s="260">
        <v>0</v>
      </c>
      <c r="G219" s="260">
        <v>0</v>
      </c>
      <c r="H219" s="260">
        <v>0</v>
      </c>
      <c r="I219" s="260">
        <v>0</v>
      </c>
      <c r="J219" s="260">
        <v>0</v>
      </c>
      <c r="K219" s="260">
        <v>0</v>
      </c>
      <c r="L219" s="260">
        <v>0</v>
      </c>
      <c r="M219" s="260">
        <v>0</v>
      </c>
      <c r="N219" s="260">
        <v>0</v>
      </c>
      <c r="O219" s="260">
        <f t="shared" si="42"/>
        <v>0</v>
      </c>
      <c r="P219" s="260">
        <f t="shared" si="42"/>
        <v>0</v>
      </c>
      <c r="Q219" s="260">
        <f t="shared" si="42"/>
        <v>0</v>
      </c>
      <c r="R219" s="260">
        <f t="shared" si="42"/>
        <v>0</v>
      </c>
      <c r="S219" s="260">
        <f t="shared" si="42"/>
        <v>0</v>
      </c>
      <c r="T219" s="390">
        <v>0</v>
      </c>
      <c r="U219" s="260">
        <v>0</v>
      </c>
      <c r="V219" s="260">
        <v>0</v>
      </c>
      <c r="W219" s="260">
        <v>0</v>
      </c>
      <c r="X219" s="260">
        <v>0</v>
      </c>
      <c r="Y219" s="412"/>
      <c r="Z219" s="412"/>
      <c r="AA219" s="412"/>
      <c r="AB219" s="412"/>
      <c r="AC219" s="412"/>
      <c r="AD219" s="412"/>
      <c r="AE219" s="412"/>
      <c r="AF219" s="412"/>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row>
    <row r="220" spans="1:66" s="428" customFormat="1" ht="31.5">
      <c r="A220" s="317" t="s">
        <v>299</v>
      </c>
      <c r="B220" s="389" t="s">
        <v>153</v>
      </c>
      <c r="C220" s="318" t="s">
        <v>8</v>
      </c>
      <c r="D220" s="318" t="s">
        <v>382</v>
      </c>
      <c r="E220" s="260">
        <v>0</v>
      </c>
      <c r="F220" s="260">
        <v>0</v>
      </c>
      <c r="G220" s="260">
        <v>0</v>
      </c>
      <c r="H220" s="260">
        <v>0</v>
      </c>
      <c r="I220" s="260">
        <v>0</v>
      </c>
      <c r="J220" s="260">
        <v>0</v>
      </c>
      <c r="K220" s="260">
        <v>0</v>
      </c>
      <c r="L220" s="260">
        <v>0</v>
      </c>
      <c r="M220" s="260">
        <v>0</v>
      </c>
      <c r="N220" s="260">
        <v>0</v>
      </c>
      <c r="O220" s="260">
        <f t="shared" si="42"/>
        <v>0</v>
      </c>
      <c r="P220" s="260">
        <f t="shared" si="42"/>
        <v>0</v>
      </c>
      <c r="Q220" s="260">
        <f t="shared" si="42"/>
        <v>0</v>
      </c>
      <c r="R220" s="260">
        <f t="shared" si="42"/>
        <v>0</v>
      </c>
      <c r="S220" s="260">
        <f t="shared" si="42"/>
        <v>0</v>
      </c>
      <c r="T220" s="390">
        <v>0</v>
      </c>
      <c r="U220" s="260">
        <v>0</v>
      </c>
      <c r="V220" s="260">
        <v>0</v>
      </c>
      <c r="W220" s="260">
        <v>0</v>
      </c>
      <c r="X220" s="260">
        <v>0</v>
      </c>
      <c r="Y220" s="412"/>
      <c r="Z220" s="412"/>
      <c r="AA220" s="412"/>
      <c r="AB220" s="412"/>
      <c r="AC220" s="412"/>
      <c r="AD220" s="412"/>
      <c r="AE220" s="412"/>
      <c r="AF220" s="412"/>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row>
    <row r="221" spans="1:66" s="428" customFormat="1" ht="47.25">
      <c r="A221" s="317" t="s">
        <v>299</v>
      </c>
      <c r="B221" s="389" t="s">
        <v>154</v>
      </c>
      <c r="C221" s="318" t="s">
        <v>8</v>
      </c>
      <c r="D221" s="318" t="s">
        <v>383</v>
      </c>
      <c r="E221" s="260">
        <v>0</v>
      </c>
      <c r="F221" s="260">
        <v>0</v>
      </c>
      <c r="G221" s="260">
        <v>0</v>
      </c>
      <c r="H221" s="260">
        <v>0</v>
      </c>
      <c r="I221" s="260">
        <v>0</v>
      </c>
      <c r="J221" s="260">
        <v>0</v>
      </c>
      <c r="K221" s="260">
        <v>0</v>
      </c>
      <c r="L221" s="260">
        <v>0</v>
      </c>
      <c r="M221" s="260">
        <v>0</v>
      </c>
      <c r="N221" s="260">
        <v>0</v>
      </c>
      <c r="O221" s="260">
        <f t="shared" ref="O221:S271" si="54">J221-E221</f>
        <v>0</v>
      </c>
      <c r="P221" s="260">
        <f t="shared" si="54"/>
        <v>0</v>
      </c>
      <c r="Q221" s="260">
        <f t="shared" si="54"/>
        <v>0</v>
      </c>
      <c r="R221" s="260">
        <f t="shared" si="54"/>
        <v>0</v>
      </c>
      <c r="S221" s="260">
        <f t="shared" si="54"/>
        <v>0</v>
      </c>
      <c r="T221" s="390">
        <v>0</v>
      </c>
      <c r="U221" s="260">
        <v>0</v>
      </c>
      <c r="V221" s="260">
        <v>0</v>
      </c>
      <c r="W221" s="260">
        <v>0</v>
      </c>
      <c r="X221" s="260">
        <v>0</v>
      </c>
      <c r="Y221" s="412"/>
      <c r="Z221" s="412"/>
      <c r="AA221" s="412"/>
      <c r="AB221" s="412"/>
      <c r="AC221" s="412"/>
      <c r="AD221" s="412"/>
      <c r="AE221" s="412"/>
      <c r="AF221" s="412"/>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row>
    <row r="222" spans="1:66" s="428" customFormat="1" ht="31.5">
      <c r="A222" s="317" t="s">
        <v>299</v>
      </c>
      <c r="B222" s="389" t="s">
        <v>155</v>
      </c>
      <c r="C222" s="318" t="s">
        <v>8</v>
      </c>
      <c r="D222" s="318" t="s">
        <v>384</v>
      </c>
      <c r="E222" s="260">
        <v>0</v>
      </c>
      <c r="F222" s="260">
        <v>0</v>
      </c>
      <c r="G222" s="260">
        <v>0</v>
      </c>
      <c r="H222" s="260">
        <v>0</v>
      </c>
      <c r="I222" s="260">
        <v>0</v>
      </c>
      <c r="J222" s="260">
        <v>0</v>
      </c>
      <c r="K222" s="260">
        <v>0</v>
      </c>
      <c r="L222" s="260">
        <v>0</v>
      </c>
      <c r="M222" s="260">
        <v>0</v>
      </c>
      <c r="N222" s="260">
        <v>0</v>
      </c>
      <c r="O222" s="260">
        <f t="shared" si="54"/>
        <v>0</v>
      </c>
      <c r="P222" s="260">
        <f t="shared" si="54"/>
        <v>0</v>
      </c>
      <c r="Q222" s="260">
        <f t="shared" si="54"/>
        <v>0</v>
      </c>
      <c r="R222" s="260">
        <f t="shared" si="54"/>
        <v>0</v>
      </c>
      <c r="S222" s="260">
        <f t="shared" si="54"/>
        <v>0</v>
      </c>
      <c r="T222" s="390">
        <v>0</v>
      </c>
      <c r="U222" s="260">
        <v>0</v>
      </c>
      <c r="V222" s="260">
        <v>0</v>
      </c>
      <c r="W222" s="260">
        <v>0</v>
      </c>
      <c r="X222" s="260">
        <v>0</v>
      </c>
      <c r="Y222" s="412"/>
      <c r="Z222" s="412"/>
      <c r="AA222" s="412"/>
      <c r="AB222" s="412"/>
      <c r="AC222" s="412"/>
      <c r="AD222" s="412"/>
      <c r="AE222" s="412"/>
      <c r="AF222" s="412"/>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row>
    <row r="223" spans="1:66" s="428" customFormat="1" ht="31.5">
      <c r="A223" s="317" t="s">
        <v>299</v>
      </c>
      <c r="B223" s="389" t="s">
        <v>156</v>
      </c>
      <c r="C223" s="318" t="s">
        <v>8</v>
      </c>
      <c r="D223" s="318" t="s">
        <v>385</v>
      </c>
      <c r="E223" s="260">
        <v>0</v>
      </c>
      <c r="F223" s="260">
        <v>0</v>
      </c>
      <c r="G223" s="260">
        <v>0</v>
      </c>
      <c r="H223" s="260">
        <v>0</v>
      </c>
      <c r="I223" s="260">
        <v>0</v>
      </c>
      <c r="J223" s="260">
        <v>0</v>
      </c>
      <c r="K223" s="260">
        <v>0</v>
      </c>
      <c r="L223" s="260">
        <v>0</v>
      </c>
      <c r="M223" s="260">
        <v>0</v>
      </c>
      <c r="N223" s="260">
        <v>0</v>
      </c>
      <c r="O223" s="260">
        <f t="shared" si="54"/>
        <v>0</v>
      </c>
      <c r="P223" s="260">
        <f t="shared" si="54"/>
        <v>0</v>
      </c>
      <c r="Q223" s="260">
        <f t="shared" si="54"/>
        <v>0</v>
      </c>
      <c r="R223" s="260">
        <f t="shared" si="54"/>
        <v>0</v>
      </c>
      <c r="S223" s="260">
        <f t="shared" si="54"/>
        <v>0</v>
      </c>
      <c r="T223" s="390">
        <v>0</v>
      </c>
      <c r="U223" s="260">
        <v>0</v>
      </c>
      <c r="V223" s="260">
        <v>0</v>
      </c>
      <c r="W223" s="260">
        <v>0</v>
      </c>
      <c r="X223" s="260">
        <v>0</v>
      </c>
      <c r="Y223" s="412"/>
      <c r="Z223" s="412"/>
      <c r="AA223" s="412"/>
      <c r="AB223" s="412"/>
      <c r="AC223" s="412"/>
      <c r="AD223" s="412"/>
      <c r="AE223" s="412"/>
      <c r="AF223" s="412"/>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row>
    <row r="224" spans="1:66" s="428" customFormat="1" ht="31.5">
      <c r="A224" s="317" t="s">
        <v>299</v>
      </c>
      <c r="B224" s="389" t="s">
        <v>157</v>
      </c>
      <c r="C224" s="318" t="s">
        <v>8</v>
      </c>
      <c r="D224" s="318" t="s">
        <v>386</v>
      </c>
      <c r="E224" s="260">
        <v>0</v>
      </c>
      <c r="F224" s="260">
        <v>0</v>
      </c>
      <c r="G224" s="260">
        <v>0</v>
      </c>
      <c r="H224" s="260">
        <v>0</v>
      </c>
      <c r="I224" s="260">
        <v>0</v>
      </c>
      <c r="J224" s="260">
        <v>0</v>
      </c>
      <c r="K224" s="260">
        <v>0</v>
      </c>
      <c r="L224" s="260">
        <v>0</v>
      </c>
      <c r="M224" s="260">
        <v>0</v>
      </c>
      <c r="N224" s="260">
        <v>0</v>
      </c>
      <c r="O224" s="260">
        <f t="shared" si="54"/>
        <v>0</v>
      </c>
      <c r="P224" s="260">
        <f t="shared" si="54"/>
        <v>0</v>
      </c>
      <c r="Q224" s="260">
        <f t="shared" si="54"/>
        <v>0</v>
      </c>
      <c r="R224" s="260">
        <f t="shared" si="54"/>
        <v>0</v>
      </c>
      <c r="S224" s="260">
        <f t="shared" si="54"/>
        <v>0</v>
      </c>
      <c r="T224" s="390">
        <v>0</v>
      </c>
      <c r="U224" s="260">
        <v>0</v>
      </c>
      <c r="V224" s="260">
        <v>0</v>
      </c>
      <c r="W224" s="260">
        <v>0</v>
      </c>
      <c r="X224" s="260">
        <v>0</v>
      </c>
      <c r="Y224" s="412"/>
      <c r="Z224" s="412"/>
      <c r="AA224" s="412"/>
      <c r="AB224" s="412"/>
      <c r="AC224" s="412"/>
      <c r="AD224" s="412"/>
      <c r="AE224" s="412"/>
      <c r="AF224" s="412"/>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row>
    <row r="225" spans="1:66" s="428" customFormat="1" ht="31.5">
      <c r="A225" s="317" t="s">
        <v>299</v>
      </c>
      <c r="B225" s="389" t="s">
        <v>158</v>
      </c>
      <c r="C225" s="318" t="s">
        <v>8</v>
      </c>
      <c r="D225" s="318" t="s">
        <v>387</v>
      </c>
      <c r="E225" s="260">
        <v>0</v>
      </c>
      <c r="F225" s="260">
        <v>0</v>
      </c>
      <c r="G225" s="260">
        <v>0</v>
      </c>
      <c r="H225" s="260">
        <v>0</v>
      </c>
      <c r="I225" s="260">
        <v>0</v>
      </c>
      <c r="J225" s="260">
        <v>0</v>
      </c>
      <c r="K225" s="260">
        <v>0</v>
      </c>
      <c r="L225" s="260">
        <v>0</v>
      </c>
      <c r="M225" s="260">
        <v>0</v>
      </c>
      <c r="N225" s="260">
        <v>0</v>
      </c>
      <c r="O225" s="260">
        <f t="shared" si="54"/>
        <v>0</v>
      </c>
      <c r="P225" s="260">
        <f t="shared" si="54"/>
        <v>0</v>
      </c>
      <c r="Q225" s="260">
        <f t="shared" si="54"/>
        <v>0</v>
      </c>
      <c r="R225" s="260">
        <f t="shared" si="54"/>
        <v>0</v>
      </c>
      <c r="S225" s="260">
        <f t="shared" si="54"/>
        <v>0</v>
      </c>
      <c r="T225" s="390">
        <v>0</v>
      </c>
      <c r="U225" s="260">
        <v>0</v>
      </c>
      <c r="V225" s="260">
        <v>0</v>
      </c>
      <c r="W225" s="260">
        <v>0</v>
      </c>
      <c r="X225" s="260">
        <v>0</v>
      </c>
      <c r="Y225" s="412"/>
      <c r="Z225" s="412"/>
      <c r="AA225" s="412"/>
      <c r="AB225" s="412"/>
      <c r="AC225" s="412"/>
      <c r="AD225" s="412"/>
      <c r="AE225" s="412"/>
      <c r="AF225" s="412"/>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row>
    <row r="226" spans="1:66" s="428" customFormat="1" ht="31.5">
      <c r="A226" s="317" t="s">
        <v>299</v>
      </c>
      <c r="B226" s="389" t="s">
        <v>159</v>
      </c>
      <c r="C226" s="318" t="s">
        <v>8</v>
      </c>
      <c r="D226" s="318" t="s">
        <v>388</v>
      </c>
      <c r="E226" s="260">
        <v>0</v>
      </c>
      <c r="F226" s="260">
        <v>0</v>
      </c>
      <c r="G226" s="260">
        <v>0</v>
      </c>
      <c r="H226" s="260">
        <v>0</v>
      </c>
      <c r="I226" s="260">
        <v>0</v>
      </c>
      <c r="J226" s="260">
        <v>0</v>
      </c>
      <c r="K226" s="260">
        <v>0</v>
      </c>
      <c r="L226" s="260">
        <v>0</v>
      </c>
      <c r="M226" s="260">
        <v>0</v>
      </c>
      <c r="N226" s="260">
        <v>0</v>
      </c>
      <c r="O226" s="260">
        <f t="shared" si="54"/>
        <v>0</v>
      </c>
      <c r="P226" s="260">
        <f t="shared" si="54"/>
        <v>0</v>
      </c>
      <c r="Q226" s="260">
        <f t="shared" si="54"/>
        <v>0</v>
      </c>
      <c r="R226" s="260">
        <f t="shared" si="54"/>
        <v>0</v>
      </c>
      <c r="S226" s="260">
        <f t="shared" si="54"/>
        <v>0</v>
      </c>
      <c r="T226" s="390">
        <v>0</v>
      </c>
      <c r="U226" s="260">
        <v>0</v>
      </c>
      <c r="V226" s="260">
        <v>0</v>
      </c>
      <c r="W226" s="260">
        <v>0</v>
      </c>
      <c r="X226" s="260">
        <v>0</v>
      </c>
      <c r="Y226" s="412"/>
      <c r="Z226" s="412"/>
      <c r="AA226" s="412"/>
      <c r="AB226" s="412"/>
      <c r="AC226" s="412"/>
      <c r="AD226" s="412"/>
      <c r="AE226" s="412"/>
      <c r="AF226" s="412"/>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row>
    <row r="227" spans="1:66" s="428" customFormat="1" ht="31.5">
      <c r="A227" s="317" t="s">
        <v>299</v>
      </c>
      <c r="B227" s="389" t="s">
        <v>504</v>
      </c>
      <c r="C227" s="318" t="s">
        <v>8</v>
      </c>
      <c r="D227" s="318" t="s">
        <v>630</v>
      </c>
      <c r="E227" s="260">
        <v>0</v>
      </c>
      <c r="F227" s="260">
        <v>0</v>
      </c>
      <c r="G227" s="260">
        <v>0</v>
      </c>
      <c r="H227" s="260">
        <v>0</v>
      </c>
      <c r="I227" s="260">
        <v>0</v>
      </c>
      <c r="J227" s="260">
        <v>0</v>
      </c>
      <c r="K227" s="260">
        <v>0</v>
      </c>
      <c r="L227" s="260">
        <v>0</v>
      </c>
      <c r="M227" s="260">
        <v>0</v>
      </c>
      <c r="N227" s="260">
        <v>0</v>
      </c>
      <c r="O227" s="260">
        <f t="shared" si="54"/>
        <v>0</v>
      </c>
      <c r="P227" s="260">
        <f t="shared" si="54"/>
        <v>0</v>
      </c>
      <c r="Q227" s="260">
        <f t="shared" si="54"/>
        <v>0</v>
      </c>
      <c r="R227" s="260">
        <f t="shared" si="54"/>
        <v>0</v>
      </c>
      <c r="S227" s="260">
        <f t="shared" si="54"/>
        <v>0</v>
      </c>
      <c r="T227" s="390">
        <v>0</v>
      </c>
      <c r="U227" s="260">
        <v>0</v>
      </c>
      <c r="V227" s="260">
        <v>0</v>
      </c>
      <c r="W227" s="260">
        <v>0</v>
      </c>
      <c r="X227" s="260">
        <v>0</v>
      </c>
      <c r="Y227" s="412"/>
      <c r="Z227" s="412"/>
      <c r="AA227" s="412"/>
      <c r="AB227" s="412"/>
      <c r="AC227" s="412"/>
      <c r="AD227" s="412"/>
      <c r="AE227" s="412"/>
      <c r="AF227" s="412"/>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row>
    <row r="228" spans="1:66" s="428" customFormat="1" ht="31.5">
      <c r="A228" s="317" t="s">
        <v>299</v>
      </c>
      <c r="B228" s="389" t="s">
        <v>505</v>
      </c>
      <c r="C228" s="318" t="s">
        <v>8</v>
      </c>
      <c r="D228" s="318" t="s">
        <v>631</v>
      </c>
      <c r="E228" s="260">
        <v>0</v>
      </c>
      <c r="F228" s="260">
        <v>0</v>
      </c>
      <c r="G228" s="260">
        <v>0</v>
      </c>
      <c r="H228" s="260">
        <v>0</v>
      </c>
      <c r="I228" s="260">
        <v>0</v>
      </c>
      <c r="J228" s="260">
        <v>0</v>
      </c>
      <c r="K228" s="260">
        <v>0</v>
      </c>
      <c r="L228" s="260">
        <v>0</v>
      </c>
      <c r="M228" s="260">
        <v>0</v>
      </c>
      <c r="N228" s="260">
        <v>0</v>
      </c>
      <c r="O228" s="260">
        <f t="shared" si="54"/>
        <v>0</v>
      </c>
      <c r="P228" s="260">
        <f t="shared" si="54"/>
        <v>0</v>
      </c>
      <c r="Q228" s="260">
        <f t="shared" si="54"/>
        <v>0</v>
      </c>
      <c r="R228" s="260">
        <f t="shared" si="54"/>
        <v>0</v>
      </c>
      <c r="S228" s="260">
        <f t="shared" si="54"/>
        <v>0</v>
      </c>
      <c r="T228" s="390">
        <v>0</v>
      </c>
      <c r="U228" s="260">
        <v>0</v>
      </c>
      <c r="V228" s="260">
        <v>0</v>
      </c>
      <c r="W228" s="260">
        <v>0</v>
      </c>
      <c r="X228" s="260">
        <v>0</v>
      </c>
      <c r="Y228" s="412"/>
      <c r="Z228" s="412"/>
      <c r="AA228" s="412"/>
      <c r="AB228" s="412"/>
      <c r="AC228" s="412"/>
      <c r="AD228" s="412"/>
      <c r="AE228" s="412"/>
      <c r="AF228" s="412"/>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row>
    <row r="229" spans="1:66" s="428" customFormat="1" ht="31.5">
      <c r="A229" s="317" t="s">
        <v>299</v>
      </c>
      <c r="B229" s="389" t="s">
        <v>506</v>
      </c>
      <c r="C229" s="318" t="s">
        <v>8</v>
      </c>
      <c r="D229" s="318" t="s">
        <v>632</v>
      </c>
      <c r="E229" s="260">
        <v>0</v>
      </c>
      <c r="F229" s="260">
        <v>0</v>
      </c>
      <c r="G229" s="260">
        <v>0</v>
      </c>
      <c r="H229" s="260">
        <v>0</v>
      </c>
      <c r="I229" s="260">
        <v>0</v>
      </c>
      <c r="J229" s="260">
        <v>0</v>
      </c>
      <c r="K229" s="260">
        <v>0</v>
      </c>
      <c r="L229" s="260">
        <v>0</v>
      </c>
      <c r="M229" s="260">
        <v>0</v>
      </c>
      <c r="N229" s="260">
        <v>0</v>
      </c>
      <c r="O229" s="260">
        <f t="shared" si="54"/>
        <v>0</v>
      </c>
      <c r="P229" s="260">
        <f t="shared" si="54"/>
        <v>0</v>
      </c>
      <c r="Q229" s="260">
        <f t="shared" si="54"/>
        <v>0</v>
      </c>
      <c r="R229" s="260">
        <f t="shared" si="54"/>
        <v>0</v>
      </c>
      <c r="S229" s="260">
        <f t="shared" si="54"/>
        <v>0</v>
      </c>
      <c r="T229" s="390">
        <v>0</v>
      </c>
      <c r="U229" s="260">
        <v>0</v>
      </c>
      <c r="V229" s="260">
        <v>0</v>
      </c>
      <c r="W229" s="260">
        <v>0</v>
      </c>
      <c r="X229" s="260">
        <v>0</v>
      </c>
      <c r="Y229" s="412"/>
      <c r="Z229" s="412"/>
      <c r="AA229" s="412"/>
      <c r="AB229" s="412"/>
      <c r="AC229" s="412"/>
      <c r="AD229" s="412"/>
      <c r="AE229" s="412"/>
      <c r="AF229" s="412"/>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row>
    <row r="230" spans="1:66" s="428" customFormat="1" ht="31.5">
      <c r="A230" s="317" t="s">
        <v>299</v>
      </c>
      <c r="B230" s="389" t="s">
        <v>160</v>
      </c>
      <c r="C230" s="318" t="s">
        <v>8</v>
      </c>
      <c r="D230" s="318" t="s">
        <v>389</v>
      </c>
      <c r="E230" s="260">
        <v>0</v>
      </c>
      <c r="F230" s="260">
        <v>0</v>
      </c>
      <c r="G230" s="260">
        <v>0</v>
      </c>
      <c r="H230" s="260">
        <v>0</v>
      </c>
      <c r="I230" s="260">
        <v>0</v>
      </c>
      <c r="J230" s="260">
        <v>0</v>
      </c>
      <c r="K230" s="260">
        <v>0</v>
      </c>
      <c r="L230" s="260">
        <v>0</v>
      </c>
      <c r="M230" s="260">
        <v>0</v>
      </c>
      <c r="N230" s="260">
        <v>0</v>
      </c>
      <c r="O230" s="260">
        <f t="shared" si="54"/>
        <v>0</v>
      </c>
      <c r="P230" s="260">
        <f t="shared" si="54"/>
        <v>0</v>
      </c>
      <c r="Q230" s="260">
        <f t="shared" si="54"/>
        <v>0</v>
      </c>
      <c r="R230" s="260">
        <f t="shared" si="54"/>
        <v>0</v>
      </c>
      <c r="S230" s="260">
        <f t="shared" si="54"/>
        <v>0</v>
      </c>
      <c r="T230" s="390">
        <v>0</v>
      </c>
      <c r="U230" s="260">
        <v>0</v>
      </c>
      <c r="V230" s="260">
        <v>0</v>
      </c>
      <c r="W230" s="260">
        <v>0</v>
      </c>
      <c r="X230" s="260">
        <v>0</v>
      </c>
      <c r="Y230" s="412"/>
      <c r="Z230" s="412"/>
      <c r="AA230" s="412"/>
      <c r="AB230" s="412"/>
      <c r="AC230" s="412"/>
      <c r="AD230" s="412"/>
      <c r="AE230" s="412"/>
      <c r="AF230" s="412"/>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row>
    <row r="231" spans="1:66" s="428" customFormat="1" ht="31.5">
      <c r="A231" s="317" t="s">
        <v>299</v>
      </c>
      <c r="B231" s="389" t="s">
        <v>161</v>
      </c>
      <c r="C231" s="318" t="s">
        <v>8</v>
      </c>
      <c r="D231" s="318" t="s">
        <v>390</v>
      </c>
      <c r="E231" s="260">
        <v>0</v>
      </c>
      <c r="F231" s="260">
        <v>0</v>
      </c>
      <c r="G231" s="260">
        <v>0</v>
      </c>
      <c r="H231" s="260">
        <v>0</v>
      </c>
      <c r="I231" s="260">
        <v>0</v>
      </c>
      <c r="J231" s="260">
        <v>0</v>
      </c>
      <c r="K231" s="260">
        <v>0</v>
      </c>
      <c r="L231" s="260">
        <v>0</v>
      </c>
      <c r="M231" s="260">
        <v>0</v>
      </c>
      <c r="N231" s="260">
        <v>0</v>
      </c>
      <c r="O231" s="260">
        <f t="shared" si="54"/>
        <v>0</v>
      </c>
      <c r="P231" s="260">
        <f t="shared" si="54"/>
        <v>0</v>
      </c>
      <c r="Q231" s="260">
        <f t="shared" si="54"/>
        <v>0</v>
      </c>
      <c r="R231" s="260">
        <f t="shared" si="54"/>
        <v>0</v>
      </c>
      <c r="S231" s="260">
        <f t="shared" si="54"/>
        <v>0</v>
      </c>
      <c r="T231" s="390">
        <v>0</v>
      </c>
      <c r="U231" s="260">
        <v>0</v>
      </c>
      <c r="V231" s="260">
        <v>0</v>
      </c>
      <c r="W231" s="260">
        <v>0</v>
      </c>
      <c r="X231" s="260">
        <v>0</v>
      </c>
      <c r="Y231" s="412"/>
      <c r="Z231" s="412"/>
      <c r="AA231" s="412"/>
      <c r="AB231" s="412"/>
      <c r="AC231" s="412"/>
      <c r="AD231" s="412"/>
      <c r="AE231" s="412"/>
      <c r="AF231" s="412"/>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row>
    <row r="232" spans="1:66" s="428" customFormat="1" ht="31.5">
      <c r="A232" s="317" t="s">
        <v>299</v>
      </c>
      <c r="B232" s="389" t="s">
        <v>162</v>
      </c>
      <c r="C232" s="318" t="s">
        <v>8</v>
      </c>
      <c r="D232" s="318" t="s">
        <v>391</v>
      </c>
      <c r="E232" s="260">
        <v>0</v>
      </c>
      <c r="F232" s="260">
        <v>0</v>
      </c>
      <c r="G232" s="260">
        <v>0</v>
      </c>
      <c r="H232" s="260">
        <v>0</v>
      </c>
      <c r="I232" s="260">
        <v>0</v>
      </c>
      <c r="J232" s="260">
        <v>0</v>
      </c>
      <c r="K232" s="260">
        <v>0</v>
      </c>
      <c r="L232" s="260">
        <v>0</v>
      </c>
      <c r="M232" s="260">
        <v>0</v>
      </c>
      <c r="N232" s="260">
        <v>0</v>
      </c>
      <c r="O232" s="260">
        <f t="shared" si="54"/>
        <v>0</v>
      </c>
      <c r="P232" s="260">
        <f t="shared" si="54"/>
        <v>0</v>
      </c>
      <c r="Q232" s="260">
        <f t="shared" si="54"/>
        <v>0</v>
      </c>
      <c r="R232" s="260">
        <f t="shared" si="54"/>
        <v>0</v>
      </c>
      <c r="S232" s="260">
        <f t="shared" si="54"/>
        <v>0</v>
      </c>
      <c r="T232" s="390">
        <v>0</v>
      </c>
      <c r="U232" s="260">
        <v>0</v>
      </c>
      <c r="V232" s="260">
        <v>0</v>
      </c>
      <c r="W232" s="260">
        <v>0</v>
      </c>
      <c r="X232" s="260">
        <v>0</v>
      </c>
      <c r="Y232" s="412"/>
      <c r="Z232" s="412"/>
      <c r="AA232" s="412"/>
      <c r="AB232" s="412"/>
      <c r="AC232" s="412"/>
      <c r="AD232" s="412"/>
      <c r="AE232" s="412"/>
      <c r="AF232" s="412"/>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row>
    <row r="233" spans="1:66" s="428" customFormat="1" ht="31.5">
      <c r="A233" s="317" t="s">
        <v>299</v>
      </c>
      <c r="B233" s="389" t="s">
        <v>163</v>
      </c>
      <c r="C233" s="318" t="s">
        <v>8</v>
      </c>
      <c r="D233" s="318" t="s">
        <v>392</v>
      </c>
      <c r="E233" s="260">
        <v>0</v>
      </c>
      <c r="F233" s="260">
        <v>0</v>
      </c>
      <c r="G233" s="260">
        <v>0</v>
      </c>
      <c r="H233" s="260">
        <v>0</v>
      </c>
      <c r="I233" s="260">
        <v>0</v>
      </c>
      <c r="J233" s="260">
        <v>0</v>
      </c>
      <c r="K233" s="260">
        <v>0</v>
      </c>
      <c r="L233" s="260">
        <v>0</v>
      </c>
      <c r="M233" s="260">
        <v>0</v>
      </c>
      <c r="N233" s="260">
        <v>0</v>
      </c>
      <c r="O233" s="260">
        <f t="shared" si="54"/>
        <v>0</v>
      </c>
      <c r="P233" s="260">
        <f t="shared" si="54"/>
        <v>0</v>
      </c>
      <c r="Q233" s="260">
        <f t="shared" si="54"/>
        <v>0</v>
      </c>
      <c r="R233" s="260">
        <f t="shared" si="54"/>
        <v>0</v>
      </c>
      <c r="S233" s="260">
        <f t="shared" si="54"/>
        <v>0</v>
      </c>
      <c r="T233" s="390">
        <v>0</v>
      </c>
      <c r="U233" s="260">
        <v>0</v>
      </c>
      <c r="V233" s="260">
        <v>0</v>
      </c>
      <c r="W233" s="260">
        <v>0</v>
      </c>
      <c r="X233" s="260">
        <v>0</v>
      </c>
      <c r="Y233" s="412"/>
      <c r="Z233" s="412"/>
      <c r="AA233" s="412"/>
      <c r="AB233" s="412"/>
      <c r="AC233" s="412"/>
      <c r="AD233" s="412"/>
      <c r="AE233" s="412"/>
      <c r="AF233" s="412"/>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row>
    <row r="234" spans="1:66" s="428" customFormat="1" ht="31.5">
      <c r="A234" s="317" t="s">
        <v>299</v>
      </c>
      <c r="B234" s="389" t="s">
        <v>164</v>
      </c>
      <c r="C234" s="318" t="s">
        <v>8</v>
      </c>
      <c r="D234" s="318" t="s">
        <v>393</v>
      </c>
      <c r="E234" s="260">
        <v>0</v>
      </c>
      <c r="F234" s="260">
        <v>0</v>
      </c>
      <c r="G234" s="260">
        <v>0</v>
      </c>
      <c r="H234" s="260">
        <v>0</v>
      </c>
      <c r="I234" s="260">
        <v>0</v>
      </c>
      <c r="J234" s="260">
        <v>0</v>
      </c>
      <c r="K234" s="260">
        <v>0</v>
      </c>
      <c r="L234" s="260">
        <v>0</v>
      </c>
      <c r="M234" s="260">
        <v>0</v>
      </c>
      <c r="N234" s="260">
        <v>0</v>
      </c>
      <c r="O234" s="260">
        <f t="shared" si="54"/>
        <v>0</v>
      </c>
      <c r="P234" s="260">
        <f t="shared" si="54"/>
        <v>0</v>
      </c>
      <c r="Q234" s="260">
        <f t="shared" si="54"/>
        <v>0</v>
      </c>
      <c r="R234" s="260">
        <f t="shared" si="54"/>
        <v>0</v>
      </c>
      <c r="S234" s="260">
        <f t="shared" si="54"/>
        <v>0</v>
      </c>
      <c r="T234" s="390">
        <v>0</v>
      </c>
      <c r="U234" s="260">
        <v>0</v>
      </c>
      <c r="V234" s="260">
        <v>0</v>
      </c>
      <c r="W234" s="260">
        <v>0</v>
      </c>
      <c r="X234" s="260">
        <v>0</v>
      </c>
      <c r="Y234" s="412"/>
      <c r="Z234" s="412"/>
      <c r="AA234" s="412"/>
      <c r="AB234" s="412"/>
      <c r="AC234" s="412"/>
      <c r="AD234" s="412"/>
      <c r="AE234" s="412"/>
      <c r="AF234" s="412"/>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row>
    <row r="235" spans="1:66" s="428" customFormat="1" ht="47.25">
      <c r="A235" s="317" t="s">
        <v>299</v>
      </c>
      <c r="B235" s="389" t="s">
        <v>507</v>
      </c>
      <c r="C235" s="318" t="s">
        <v>8</v>
      </c>
      <c r="D235" s="318" t="s">
        <v>633</v>
      </c>
      <c r="E235" s="260">
        <v>0</v>
      </c>
      <c r="F235" s="260">
        <v>0</v>
      </c>
      <c r="G235" s="260">
        <v>0</v>
      </c>
      <c r="H235" s="260">
        <v>0</v>
      </c>
      <c r="I235" s="260">
        <v>0</v>
      </c>
      <c r="J235" s="260">
        <v>0</v>
      </c>
      <c r="K235" s="260">
        <v>0</v>
      </c>
      <c r="L235" s="260">
        <v>0</v>
      </c>
      <c r="M235" s="260">
        <v>0</v>
      </c>
      <c r="N235" s="260">
        <v>0</v>
      </c>
      <c r="O235" s="260">
        <f t="shared" si="54"/>
        <v>0</v>
      </c>
      <c r="P235" s="260">
        <f t="shared" si="54"/>
        <v>0</v>
      </c>
      <c r="Q235" s="260">
        <f t="shared" si="54"/>
        <v>0</v>
      </c>
      <c r="R235" s="260">
        <f t="shared" si="54"/>
        <v>0</v>
      </c>
      <c r="S235" s="260">
        <f t="shared" si="54"/>
        <v>0</v>
      </c>
      <c r="T235" s="390">
        <v>0</v>
      </c>
      <c r="U235" s="260">
        <v>0</v>
      </c>
      <c r="V235" s="260">
        <v>0</v>
      </c>
      <c r="W235" s="260">
        <v>0</v>
      </c>
      <c r="X235" s="260">
        <v>0</v>
      </c>
      <c r="Y235" s="412"/>
      <c r="Z235" s="412"/>
      <c r="AA235" s="412"/>
      <c r="AB235" s="412"/>
      <c r="AC235" s="412"/>
      <c r="AD235" s="412"/>
      <c r="AE235" s="412"/>
      <c r="AF235" s="412"/>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row>
    <row r="236" spans="1:66" s="428" customFormat="1" ht="47.25">
      <c r="A236" s="317" t="s">
        <v>299</v>
      </c>
      <c r="B236" s="389" t="s">
        <v>165</v>
      </c>
      <c r="C236" s="318" t="s">
        <v>8</v>
      </c>
      <c r="D236" s="318" t="s">
        <v>400</v>
      </c>
      <c r="E236" s="260">
        <v>0</v>
      </c>
      <c r="F236" s="260">
        <v>0</v>
      </c>
      <c r="G236" s="260">
        <v>0</v>
      </c>
      <c r="H236" s="260">
        <v>0</v>
      </c>
      <c r="I236" s="260">
        <v>0</v>
      </c>
      <c r="J236" s="260">
        <v>5.5454099999999995</v>
      </c>
      <c r="K236" s="260">
        <v>0</v>
      </c>
      <c r="L236" s="260">
        <v>0</v>
      </c>
      <c r="M236" s="260">
        <v>5.5454099999999995</v>
      </c>
      <c r="N236" s="260">
        <v>0</v>
      </c>
      <c r="O236" s="260">
        <f t="shared" si="54"/>
        <v>5.5454099999999995</v>
      </c>
      <c r="P236" s="260">
        <f t="shared" si="54"/>
        <v>0</v>
      </c>
      <c r="Q236" s="260">
        <f t="shared" si="54"/>
        <v>0</v>
      </c>
      <c r="R236" s="260">
        <f t="shared" si="54"/>
        <v>5.5454099999999995</v>
      </c>
      <c r="S236" s="260">
        <f t="shared" si="54"/>
        <v>0</v>
      </c>
      <c r="T236" s="390">
        <v>0</v>
      </c>
      <c r="U236" s="260">
        <v>0</v>
      </c>
      <c r="V236" s="260">
        <v>0</v>
      </c>
      <c r="W236" s="260">
        <v>0</v>
      </c>
      <c r="X236" s="260">
        <v>0</v>
      </c>
      <c r="Y236" s="412"/>
      <c r="Z236" s="412"/>
      <c r="AA236" s="412"/>
      <c r="AB236" s="412"/>
      <c r="AC236" s="412"/>
      <c r="AD236" s="412"/>
      <c r="AE236" s="412"/>
      <c r="AF236" s="412"/>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row>
    <row r="237" spans="1:66" s="428" customFormat="1" ht="47.25">
      <c r="A237" s="317" t="s">
        <v>299</v>
      </c>
      <c r="B237" s="389" t="s">
        <v>166</v>
      </c>
      <c r="C237" s="318" t="s">
        <v>8</v>
      </c>
      <c r="D237" s="318" t="s">
        <v>401</v>
      </c>
      <c r="E237" s="260">
        <v>0</v>
      </c>
      <c r="F237" s="260">
        <v>0</v>
      </c>
      <c r="G237" s="260">
        <v>0</v>
      </c>
      <c r="H237" s="260">
        <v>0</v>
      </c>
      <c r="I237" s="260">
        <v>0</v>
      </c>
      <c r="J237" s="260">
        <v>2.2392270000000001</v>
      </c>
      <c r="K237" s="260">
        <v>0</v>
      </c>
      <c r="L237" s="260">
        <v>0</v>
      </c>
      <c r="M237" s="260">
        <v>2.2392270000000001</v>
      </c>
      <c r="N237" s="260">
        <v>0</v>
      </c>
      <c r="O237" s="260">
        <f t="shared" si="54"/>
        <v>2.2392270000000001</v>
      </c>
      <c r="P237" s="260">
        <f t="shared" si="54"/>
        <v>0</v>
      </c>
      <c r="Q237" s="260">
        <f t="shared" si="54"/>
        <v>0</v>
      </c>
      <c r="R237" s="260">
        <f t="shared" si="54"/>
        <v>2.2392270000000001</v>
      </c>
      <c r="S237" s="260">
        <f t="shared" si="54"/>
        <v>0</v>
      </c>
      <c r="T237" s="390">
        <v>0</v>
      </c>
      <c r="U237" s="260">
        <v>0</v>
      </c>
      <c r="V237" s="260">
        <v>0</v>
      </c>
      <c r="W237" s="260">
        <v>0</v>
      </c>
      <c r="X237" s="260">
        <v>0</v>
      </c>
      <c r="Y237" s="412"/>
      <c r="Z237" s="412"/>
      <c r="AA237" s="412"/>
      <c r="AB237" s="412"/>
      <c r="AC237" s="412"/>
      <c r="AD237" s="412"/>
      <c r="AE237" s="412"/>
      <c r="AF237" s="412"/>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row>
    <row r="238" spans="1:66" s="428" customFormat="1" ht="31.5">
      <c r="A238" s="317" t="s">
        <v>299</v>
      </c>
      <c r="B238" s="389" t="s">
        <v>508</v>
      </c>
      <c r="C238" s="318" t="s">
        <v>8</v>
      </c>
      <c r="D238" s="318" t="s">
        <v>634</v>
      </c>
      <c r="E238" s="260">
        <v>0</v>
      </c>
      <c r="F238" s="260">
        <v>0</v>
      </c>
      <c r="G238" s="260">
        <v>0</v>
      </c>
      <c r="H238" s="260">
        <v>0</v>
      </c>
      <c r="I238" s="260">
        <v>0</v>
      </c>
      <c r="J238" s="260">
        <v>0</v>
      </c>
      <c r="K238" s="260">
        <v>0</v>
      </c>
      <c r="L238" s="260">
        <v>0</v>
      </c>
      <c r="M238" s="260">
        <v>0</v>
      </c>
      <c r="N238" s="260">
        <v>0</v>
      </c>
      <c r="O238" s="260">
        <f t="shared" si="54"/>
        <v>0</v>
      </c>
      <c r="P238" s="260">
        <f t="shared" si="54"/>
        <v>0</v>
      </c>
      <c r="Q238" s="260">
        <f t="shared" si="54"/>
        <v>0</v>
      </c>
      <c r="R238" s="260">
        <f t="shared" si="54"/>
        <v>0</v>
      </c>
      <c r="S238" s="260">
        <f t="shared" si="54"/>
        <v>0</v>
      </c>
      <c r="T238" s="390">
        <v>0</v>
      </c>
      <c r="U238" s="260">
        <v>0</v>
      </c>
      <c r="V238" s="260">
        <v>0</v>
      </c>
      <c r="W238" s="260">
        <v>0</v>
      </c>
      <c r="X238" s="260">
        <v>0</v>
      </c>
      <c r="Y238" s="412"/>
      <c r="Z238" s="412"/>
      <c r="AA238" s="412"/>
      <c r="AB238" s="412"/>
      <c r="AC238" s="412"/>
      <c r="AD238" s="412"/>
      <c r="AE238" s="412"/>
      <c r="AF238" s="412"/>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row>
    <row r="239" spans="1:66" s="428" customFormat="1" ht="31.5">
      <c r="A239" s="317" t="s">
        <v>299</v>
      </c>
      <c r="B239" s="389" t="s">
        <v>509</v>
      </c>
      <c r="C239" s="318" t="s">
        <v>4</v>
      </c>
      <c r="D239" s="318" t="s">
        <v>635</v>
      </c>
      <c r="E239" s="260">
        <v>0</v>
      </c>
      <c r="F239" s="260">
        <v>0</v>
      </c>
      <c r="G239" s="260">
        <v>0</v>
      </c>
      <c r="H239" s="260">
        <v>0</v>
      </c>
      <c r="I239" s="260">
        <v>0</v>
      </c>
      <c r="J239" s="260">
        <v>0</v>
      </c>
      <c r="K239" s="260">
        <v>0</v>
      </c>
      <c r="L239" s="260">
        <v>0</v>
      </c>
      <c r="M239" s="260">
        <v>0</v>
      </c>
      <c r="N239" s="260">
        <v>0</v>
      </c>
      <c r="O239" s="260">
        <f t="shared" si="54"/>
        <v>0</v>
      </c>
      <c r="P239" s="260">
        <f t="shared" si="54"/>
        <v>0</v>
      </c>
      <c r="Q239" s="260">
        <f t="shared" si="54"/>
        <v>0</v>
      </c>
      <c r="R239" s="260">
        <f t="shared" si="54"/>
        <v>0</v>
      </c>
      <c r="S239" s="260">
        <f t="shared" si="54"/>
        <v>0</v>
      </c>
      <c r="T239" s="390">
        <v>0</v>
      </c>
      <c r="U239" s="260">
        <v>0</v>
      </c>
      <c r="V239" s="260">
        <v>0</v>
      </c>
      <c r="W239" s="260">
        <v>0</v>
      </c>
      <c r="X239" s="260">
        <v>0</v>
      </c>
      <c r="Y239" s="412"/>
      <c r="Z239" s="412"/>
      <c r="AA239" s="412"/>
      <c r="AB239" s="412"/>
      <c r="AC239" s="412"/>
      <c r="AD239" s="412"/>
      <c r="AE239" s="412"/>
      <c r="AF239" s="412"/>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row>
    <row r="240" spans="1:66" s="428" customFormat="1" ht="63">
      <c r="A240" s="317" t="s">
        <v>299</v>
      </c>
      <c r="B240" s="389" t="s">
        <v>167</v>
      </c>
      <c r="C240" s="318" t="s">
        <v>8</v>
      </c>
      <c r="D240" s="318" t="s">
        <v>636</v>
      </c>
      <c r="E240" s="260">
        <v>0</v>
      </c>
      <c r="F240" s="260">
        <v>0</v>
      </c>
      <c r="G240" s="260">
        <v>0</v>
      </c>
      <c r="H240" s="260">
        <v>0</v>
      </c>
      <c r="I240" s="260">
        <v>0</v>
      </c>
      <c r="J240" s="260">
        <v>0</v>
      </c>
      <c r="K240" s="260">
        <v>0</v>
      </c>
      <c r="L240" s="260">
        <v>0</v>
      </c>
      <c r="M240" s="260">
        <v>0</v>
      </c>
      <c r="N240" s="260">
        <v>0</v>
      </c>
      <c r="O240" s="260">
        <f t="shared" si="54"/>
        <v>0</v>
      </c>
      <c r="P240" s="260">
        <f t="shared" si="54"/>
        <v>0</v>
      </c>
      <c r="Q240" s="260">
        <f t="shared" si="54"/>
        <v>0</v>
      </c>
      <c r="R240" s="260">
        <f t="shared" si="54"/>
        <v>0</v>
      </c>
      <c r="S240" s="260">
        <f t="shared" si="54"/>
        <v>0</v>
      </c>
      <c r="T240" s="390">
        <v>0</v>
      </c>
      <c r="U240" s="260">
        <v>0</v>
      </c>
      <c r="V240" s="260">
        <v>0</v>
      </c>
      <c r="W240" s="260">
        <v>0</v>
      </c>
      <c r="X240" s="260">
        <v>0</v>
      </c>
      <c r="Y240" s="412"/>
      <c r="Z240" s="412"/>
      <c r="AA240" s="412"/>
      <c r="AB240" s="412"/>
      <c r="AC240" s="412"/>
      <c r="AD240" s="412"/>
      <c r="AE240" s="412"/>
      <c r="AF240" s="412"/>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row>
    <row r="241" spans="1:66" s="428" customFormat="1" ht="47.25">
      <c r="A241" s="317" t="s">
        <v>299</v>
      </c>
      <c r="B241" s="389" t="s">
        <v>168</v>
      </c>
      <c r="C241" s="318" t="s">
        <v>8</v>
      </c>
      <c r="D241" s="318" t="s">
        <v>637</v>
      </c>
      <c r="E241" s="260">
        <v>16.927969703199249</v>
      </c>
      <c r="F241" s="260">
        <v>0</v>
      </c>
      <c r="G241" s="260">
        <v>0</v>
      </c>
      <c r="H241" s="260">
        <v>16.927969703199249</v>
      </c>
      <c r="I241" s="260">
        <v>0</v>
      </c>
      <c r="J241" s="260">
        <v>16.904137500000001</v>
      </c>
      <c r="K241" s="260">
        <v>0</v>
      </c>
      <c r="L241" s="260">
        <v>0</v>
      </c>
      <c r="M241" s="260">
        <v>16.904137500000001</v>
      </c>
      <c r="N241" s="260">
        <v>0</v>
      </c>
      <c r="O241" s="260">
        <f t="shared" si="54"/>
        <v>-2.383220319924817E-2</v>
      </c>
      <c r="P241" s="260">
        <f t="shared" si="54"/>
        <v>0</v>
      </c>
      <c r="Q241" s="260">
        <f t="shared" si="54"/>
        <v>0</v>
      </c>
      <c r="R241" s="260">
        <f t="shared" si="54"/>
        <v>-2.383220319924817E-2</v>
      </c>
      <c r="S241" s="260">
        <f t="shared" si="54"/>
        <v>0</v>
      </c>
      <c r="T241" s="390">
        <v>0</v>
      </c>
      <c r="U241" s="260">
        <v>0</v>
      </c>
      <c r="V241" s="260">
        <v>0</v>
      </c>
      <c r="W241" s="260">
        <v>0</v>
      </c>
      <c r="X241" s="260">
        <v>0</v>
      </c>
      <c r="Y241" s="412"/>
      <c r="Z241" s="412"/>
      <c r="AA241" s="412"/>
      <c r="AB241" s="412"/>
      <c r="AC241" s="412"/>
      <c r="AD241" s="412"/>
      <c r="AE241" s="412"/>
      <c r="AF241" s="412"/>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row>
    <row r="242" spans="1:66" s="428" customFormat="1" ht="47.25">
      <c r="A242" s="317" t="s">
        <v>299</v>
      </c>
      <c r="B242" s="389" t="s">
        <v>169</v>
      </c>
      <c r="C242" s="318" t="s">
        <v>8</v>
      </c>
      <c r="D242" s="318" t="s">
        <v>638</v>
      </c>
      <c r="E242" s="260">
        <v>14.8625439868</v>
      </c>
      <c r="F242" s="260">
        <v>0</v>
      </c>
      <c r="G242" s="260">
        <v>0</v>
      </c>
      <c r="H242" s="260">
        <v>14.8625439868</v>
      </c>
      <c r="I242" s="260">
        <v>0</v>
      </c>
      <c r="J242" s="260">
        <v>14.8625439</v>
      </c>
      <c r="K242" s="260">
        <v>0</v>
      </c>
      <c r="L242" s="260">
        <v>0</v>
      </c>
      <c r="M242" s="260">
        <v>14.8625439</v>
      </c>
      <c r="N242" s="260">
        <v>0</v>
      </c>
      <c r="O242" s="260">
        <f t="shared" si="54"/>
        <v>-8.6800000076436845E-8</v>
      </c>
      <c r="P242" s="260">
        <f t="shared" si="54"/>
        <v>0</v>
      </c>
      <c r="Q242" s="260">
        <f t="shared" si="54"/>
        <v>0</v>
      </c>
      <c r="R242" s="260">
        <f t="shared" si="54"/>
        <v>-8.6800000076436845E-8</v>
      </c>
      <c r="S242" s="260">
        <f t="shared" si="54"/>
        <v>0</v>
      </c>
      <c r="T242" s="390">
        <v>0</v>
      </c>
      <c r="U242" s="260">
        <v>0</v>
      </c>
      <c r="V242" s="260">
        <v>0</v>
      </c>
      <c r="W242" s="260">
        <v>0</v>
      </c>
      <c r="X242" s="260">
        <v>0</v>
      </c>
      <c r="Y242" s="412"/>
      <c r="Z242" s="412"/>
      <c r="AA242" s="412"/>
      <c r="AB242" s="412"/>
      <c r="AC242" s="412"/>
      <c r="AD242" s="412"/>
      <c r="AE242" s="412"/>
      <c r="AF242" s="412"/>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row>
    <row r="243" spans="1:66" s="428" customFormat="1" ht="47.25">
      <c r="A243" s="317" t="s">
        <v>299</v>
      </c>
      <c r="B243" s="389" t="s">
        <v>170</v>
      </c>
      <c r="C243" s="318" t="s">
        <v>8</v>
      </c>
      <c r="D243" s="318" t="s">
        <v>639</v>
      </c>
      <c r="E243" s="260">
        <v>28.19109031</v>
      </c>
      <c r="F243" s="260">
        <v>0</v>
      </c>
      <c r="G243" s="260">
        <v>0</v>
      </c>
      <c r="H243" s="260">
        <v>28.19109031</v>
      </c>
      <c r="I243" s="260">
        <v>0</v>
      </c>
      <c r="J243" s="260">
        <v>28.191089999999999</v>
      </c>
      <c r="K243" s="260">
        <v>0</v>
      </c>
      <c r="L243" s="260">
        <v>0</v>
      </c>
      <c r="M243" s="260">
        <v>28.191089999999999</v>
      </c>
      <c r="N243" s="260">
        <v>0</v>
      </c>
      <c r="O243" s="260">
        <f t="shared" si="54"/>
        <v>-3.1000000078051926E-7</v>
      </c>
      <c r="P243" s="260">
        <f t="shared" si="54"/>
        <v>0</v>
      </c>
      <c r="Q243" s="260">
        <f t="shared" si="54"/>
        <v>0</v>
      </c>
      <c r="R243" s="260">
        <f t="shared" si="54"/>
        <v>-3.1000000078051926E-7</v>
      </c>
      <c r="S243" s="260">
        <f t="shared" si="54"/>
        <v>0</v>
      </c>
      <c r="T243" s="390">
        <v>0</v>
      </c>
      <c r="U243" s="260">
        <v>0</v>
      </c>
      <c r="V243" s="260">
        <v>0</v>
      </c>
      <c r="W243" s="260">
        <v>0</v>
      </c>
      <c r="X243" s="260">
        <v>0</v>
      </c>
      <c r="Y243" s="412"/>
      <c r="Z243" s="412"/>
      <c r="AA243" s="412"/>
      <c r="AB243" s="412"/>
      <c r="AC243" s="412"/>
      <c r="AD243" s="412"/>
      <c r="AE243" s="412"/>
      <c r="AF243" s="412"/>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row>
    <row r="244" spans="1:66" s="428" customFormat="1" ht="31.5">
      <c r="A244" s="317" t="s">
        <v>299</v>
      </c>
      <c r="B244" s="389" t="s">
        <v>510</v>
      </c>
      <c r="C244" s="318" t="s">
        <v>4</v>
      </c>
      <c r="D244" s="318" t="s">
        <v>640</v>
      </c>
      <c r="E244" s="260">
        <v>0</v>
      </c>
      <c r="F244" s="260">
        <v>0</v>
      </c>
      <c r="G244" s="260">
        <v>0</v>
      </c>
      <c r="H244" s="260">
        <v>0</v>
      </c>
      <c r="I244" s="260">
        <v>0</v>
      </c>
      <c r="J244" s="260">
        <v>0</v>
      </c>
      <c r="K244" s="260">
        <v>0</v>
      </c>
      <c r="L244" s="260">
        <v>0</v>
      </c>
      <c r="M244" s="260">
        <v>0</v>
      </c>
      <c r="N244" s="260">
        <v>0</v>
      </c>
      <c r="O244" s="260">
        <f t="shared" si="54"/>
        <v>0</v>
      </c>
      <c r="P244" s="260">
        <f t="shared" si="54"/>
        <v>0</v>
      </c>
      <c r="Q244" s="260">
        <f t="shared" si="54"/>
        <v>0</v>
      </c>
      <c r="R244" s="260">
        <f t="shared" si="54"/>
        <v>0</v>
      </c>
      <c r="S244" s="260">
        <f t="shared" si="54"/>
        <v>0</v>
      </c>
      <c r="T244" s="390">
        <v>0.42348306000000002</v>
      </c>
      <c r="U244" s="260">
        <v>0</v>
      </c>
      <c r="V244" s="260">
        <v>0</v>
      </c>
      <c r="W244" s="260">
        <v>0.42348306000000002</v>
      </c>
      <c r="X244" s="260">
        <v>0</v>
      </c>
      <c r="Y244" s="412"/>
      <c r="Z244" s="412"/>
      <c r="AA244" s="412"/>
      <c r="AB244" s="412"/>
      <c r="AC244" s="412"/>
      <c r="AD244" s="412"/>
      <c r="AE244" s="412"/>
      <c r="AF244" s="412"/>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row>
    <row r="245" spans="1:66" s="428" customFormat="1" ht="63">
      <c r="A245" s="317" t="s">
        <v>299</v>
      </c>
      <c r="B245" s="389" t="s">
        <v>511</v>
      </c>
      <c r="C245" s="318" t="s">
        <v>548</v>
      </c>
      <c r="D245" s="318" t="s">
        <v>641</v>
      </c>
      <c r="E245" s="260">
        <v>0</v>
      </c>
      <c r="F245" s="260">
        <v>0</v>
      </c>
      <c r="G245" s="260">
        <v>0</v>
      </c>
      <c r="H245" s="260">
        <v>0</v>
      </c>
      <c r="I245" s="260">
        <v>0</v>
      </c>
      <c r="J245" s="260">
        <v>0</v>
      </c>
      <c r="K245" s="260">
        <v>0</v>
      </c>
      <c r="L245" s="260">
        <v>0</v>
      </c>
      <c r="M245" s="260">
        <v>0</v>
      </c>
      <c r="N245" s="260">
        <v>0</v>
      </c>
      <c r="O245" s="260">
        <f t="shared" si="54"/>
        <v>0</v>
      </c>
      <c r="P245" s="260">
        <f t="shared" si="54"/>
        <v>0</v>
      </c>
      <c r="Q245" s="260">
        <f t="shared" si="54"/>
        <v>0</v>
      </c>
      <c r="R245" s="260">
        <f t="shared" si="54"/>
        <v>0</v>
      </c>
      <c r="S245" s="260">
        <f t="shared" si="54"/>
        <v>0</v>
      </c>
      <c r="T245" s="390">
        <v>39.119512870000008</v>
      </c>
      <c r="U245" s="260">
        <v>0</v>
      </c>
      <c r="V245" s="260">
        <v>0</v>
      </c>
      <c r="W245" s="260">
        <v>39.119512870000008</v>
      </c>
      <c r="X245" s="260">
        <v>0</v>
      </c>
      <c r="Y245" s="412"/>
      <c r="Z245" s="412"/>
      <c r="AA245" s="412"/>
      <c r="AB245" s="412"/>
      <c r="AC245" s="412"/>
      <c r="AD245" s="412"/>
      <c r="AE245" s="412"/>
      <c r="AF245" s="412"/>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row>
    <row r="246" spans="1:66" s="428" customFormat="1" ht="47.25">
      <c r="A246" s="317" t="s">
        <v>299</v>
      </c>
      <c r="B246" s="389" t="s">
        <v>512</v>
      </c>
      <c r="C246" s="318" t="s">
        <v>1</v>
      </c>
      <c r="D246" s="318" t="s">
        <v>642</v>
      </c>
      <c r="E246" s="260">
        <v>0</v>
      </c>
      <c r="F246" s="260">
        <v>0</v>
      </c>
      <c r="G246" s="260">
        <v>0</v>
      </c>
      <c r="H246" s="260">
        <v>0</v>
      </c>
      <c r="I246" s="260">
        <v>0</v>
      </c>
      <c r="J246" s="260">
        <v>0</v>
      </c>
      <c r="K246" s="260">
        <v>0</v>
      </c>
      <c r="L246" s="260">
        <v>0</v>
      </c>
      <c r="M246" s="260">
        <v>0</v>
      </c>
      <c r="N246" s="260">
        <v>0</v>
      </c>
      <c r="O246" s="260">
        <f t="shared" si="54"/>
        <v>0</v>
      </c>
      <c r="P246" s="260">
        <f t="shared" si="54"/>
        <v>0</v>
      </c>
      <c r="Q246" s="260">
        <f t="shared" si="54"/>
        <v>0</v>
      </c>
      <c r="R246" s="260">
        <f t="shared" si="54"/>
        <v>0</v>
      </c>
      <c r="S246" s="260">
        <f t="shared" si="54"/>
        <v>0</v>
      </c>
      <c r="T246" s="390">
        <v>7.3067999999999994E-2</v>
      </c>
      <c r="U246" s="260">
        <v>0</v>
      </c>
      <c r="V246" s="260">
        <v>0</v>
      </c>
      <c r="W246" s="260">
        <v>7.3067999999999994E-2</v>
      </c>
      <c r="X246" s="260">
        <v>0</v>
      </c>
      <c r="Y246" s="412"/>
      <c r="Z246" s="412"/>
      <c r="AA246" s="412"/>
      <c r="AB246" s="412"/>
      <c r="AC246" s="412"/>
      <c r="AD246" s="412"/>
      <c r="AE246" s="412"/>
      <c r="AF246" s="412"/>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row>
    <row r="247" spans="1:66" s="428" customFormat="1" ht="31.5">
      <c r="A247" s="317" t="s">
        <v>299</v>
      </c>
      <c r="B247" s="389" t="s">
        <v>513</v>
      </c>
      <c r="C247" s="318" t="s">
        <v>1</v>
      </c>
      <c r="D247" s="318" t="s">
        <v>643</v>
      </c>
      <c r="E247" s="260">
        <v>0</v>
      </c>
      <c r="F247" s="260">
        <v>0</v>
      </c>
      <c r="G247" s="260">
        <v>0</v>
      </c>
      <c r="H247" s="260">
        <v>0</v>
      </c>
      <c r="I247" s="260">
        <v>0</v>
      </c>
      <c r="J247" s="260">
        <v>0</v>
      </c>
      <c r="K247" s="260">
        <v>0</v>
      </c>
      <c r="L247" s="260">
        <v>0</v>
      </c>
      <c r="M247" s="260">
        <v>0</v>
      </c>
      <c r="N247" s="260">
        <v>0</v>
      </c>
      <c r="O247" s="260">
        <f t="shared" si="54"/>
        <v>0</v>
      </c>
      <c r="P247" s="260">
        <f t="shared" si="54"/>
        <v>0</v>
      </c>
      <c r="Q247" s="260">
        <f t="shared" si="54"/>
        <v>0</v>
      </c>
      <c r="R247" s="260">
        <f t="shared" si="54"/>
        <v>0</v>
      </c>
      <c r="S247" s="260">
        <f t="shared" si="54"/>
        <v>0</v>
      </c>
      <c r="T247" s="390">
        <v>0.139043</v>
      </c>
      <c r="U247" s="260">
        <v>0</v>
      </c>
      <c r="V247" s="260">
        <v>0</v>
      </c>
      <c r="W247" s="260">
        <v>0.139043</v>
      </c>
      <c r="X247" s="260">
        <v>0</v>
      </c>
      <c r="Y247" s="412"/>
      <c r="Z247" s="412"/>
      <c r="AA247" s="412"/>
      <c r="AB247" s="412"/>
      <c r="AC247" s="412"/>
      <c r="AD247" s="412"/>
      <c r="AE247" s="412"/>
      <c r="AF247" s="412"/>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row>
    <row r="248" spans="1:66" s="428" customFormat="1" ht="31.5">
      <c r="A248" s="317" t="s">
        <v>299</v>
      </c>
      <c r="B248" s="389" t="s">
        <v>514</v>
      </c>
      <c r="C248" s="318" t="s">
        <v>1</v>
      </c>
      <c r="D248" s="318" t="s">
        <v>644</v>
      </c>
      <c r="E248" s="260">
        <v>0</v>
      </c>
      <c r="F248" s="260">
        <v>0</v>
      </c>
      <c r="G248" s="260">
        <v>0</v>
      </c>
      <c r="H248" s="260">
        <v>0</v>
      </c>
      <c r="I248" s="260">
        <v>0</v>
      </c>
      <c r="J248" s="260">
        <v>0</v>
      </c>
      <c r="K248" s="260">
        <v>0</v>
      </c>
      <c r="L248" s="260">
        <v>0</v>
      </c>
      <c r="M248" s="260">
        <v>0</v>
      </c>
      <c r="N248" s="260">
        <v>0</v>
      </c>
      <c r="O248" s="260">
        <f t="shared" si="54"/>
        <v>0</v>
      </c>
      <c r="P248" s="260">
        <f t="shared" si="54"/>
        <v>0</v>
      </c>
      <c r="Q248" s="260">
        <f t="shared" si="54"/>
        <v>0</v>
      </c>
      <c r="R248" s="260">
        <f t="shared" si="54"/>
        <v>0</v>
      </c>
      <c r="S248" s="260">
        <f t="shared" si="54"/>
        <v>0</v>
      </c>
      <c r="T248" s="390">
        <v>7.5814999999999994E-2</v>
      </c>
      <c r="U248" s="260">
        <v>0</v>
      </c>
      <c r="V248" s="260">
        <v>0</v>
      </c>
      <c r="W248" s="260">
        <v>7.5814999999999994E-2</v>
      </c>
      <c r="X248" s="260">
        <v>0</v>
      </c>
      <c r="Y248" s="412"/>
      <c r="Z248" s="412"/>
      <c r="AA248" s="412"/>
      <c r="AB248" s="412"/>
      <c r="AC248" s="412"/>
      <c r="AD248" s="412"/>
      <c r="AE248" s="412"/>
      <c r="AF248" s="412"/>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row>
    <row r="249" spans="1:66" s="428" customFormat="1" ht="31.5">
      <c r="A249" s="317" t="s">
        <v>299</v>
      </c>
      <c r="B249" s="389" t="s">
        <v>515</v>
      </c>
      <c r="C249" s="318" t="s">
        <v>1</v>
      </c>
      <c r="D249" s="318" t="s">
        <v>645</v>
      </c>
      <c r="E249" s="260">
        <v>0</v>
      </c>
      <c r="F249" s="260">
        <v>0</v>
      </c>
      <c r="G249" s="260">
        <v>0</v>
      </c>
      <c r="H249" s="260">
        <v>0</v>
      </c>
      <c r="I249" s="260">
        <v>0</v>
      </c>
      <c r="J249" s="260">
        <v>0</v>
      </c>
      <c r="K249" s="260">
        <v>0</v>
      </c>
      <c r="L249" s="260">
        <v>0</v>
      </c>
      <c r="M249" s="260">
        <v>0</v>
      </c>
      <c r="N249" s="260">
        <v>0</v>
      </c>
      <c r="O249" s="260">
        <f t="shared" si="54"/>
        <v>0</v>
      </c>
      <c r="P249" s="260">
        <f t="shared" si="54"/>
        <v>0</v>
      </c>
      <c r="Q249" s="260">
        <f t="shared" si="54"/>
        <v>0</v>
      </c>
      <c r="R249" s="260">
        <f t="shared" si="54"/>
        <v>0</v>
      </c>
      <c r="S249" s="260">
        <f t="shared" si="54"/>
        <v>0</v>
      </c>
      <c r="T249" s="390">
        <v>0.12953000000000001</v>
      </c>
      <c r="U249" s="260">
        <v>0</v>
      </c>
      <c r="V249" s="260">
        <v>0</v>
      </c>
      <c r="W249" s="260">
        <v>0.12953000000000001</v>
      </c>
      <c r="X249" s="260">
        <v>0</v>
      </c>
      <c r="Y249" s="412"/>
      <c r="Z249" s="412"/>
      <c r="AA249" s="412"/>
      <c r="AB249" s="412"/>
      <c r="AC249" s="412"/>
      <c r="AD249" s="412"/>
      <c r="AE249" s="412"/>
      <c r="AF249" s="412"/>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row>
    <row r="250" spans="1:66" s="428" customFormat="1" ht="31.5">
      <c r="A250" s="317" t="s">
        <v>299</v>
      </c>
      <c r="B250" s="389" t="s">
        <v>516</v>
      </c>
      <c r="C250" s="318" t="s">
        <v>2</v>
      </c>
      <c r="D250" s="318" t="s">
        <v>646</v>
      </c>
      <c r="E250" s="260">
        <v>0</v>
      </c>
      <c r="F250" s="260">
        <v>0</v>
      </c>
      <c r="G250" s="260">
        <v>0</v>
      </c>
      <c r="H250" s="260">
        <v>0</v>
      </c>
      <c r="I250" s="260">
        <v>0</v>
      </c>
      <c r="J250" s="260">
        <v>0</v>
      </c>
      <c r="K250" s="260">
        <v>0</v>
      </c>
      <c r="L250" s="260">
        <v>0</v>
      </c>
      <c r="M250" s="260">
        <v>0</v>
      </c>
      <c r="N250" s="260">
        <v>0</v>
      </c>
      <c r="O250" s="260">
        <f t="shared" si="54"/>
        <v>0</v>
      </c>
      <c r="P250" s="260">
        <f t="shared" si="54"/>
        <v>0</v>
      </c>
      <c r="Q250" s="260">
        <f t="shared" si="54"/>
        <v>0</v>
      </c>
      <c r="R250" s="260">
        <f t="shared" si="54"/>
        <v>0</v>
      </c>
      <c r="S250" s="260">
        <f t="shared" si="54"/>
        <v>0</v>
      </c>
      <c r="T250" s="390">
        <v>0.4</v>
      </c>
      <c r="U250" s="260">
        <v>0</v>
      </c>
      <c r="V250" s="260">
        <v>0</v>
      </c>
      <c r="W250" s="260">
        <v>0.4</v>
      </c>
      <c r="X250" s="260">
        <v>0</v>
      </c>
      <c r="Y250" s="412"/>
      <c r="Z250" s="412"/>
      <c r="AA250" s="412"/>
      <c r="AB250" s="412"/>
      <c r="AC250" s="412"/>
      <c r="AD250" s="412"/>
      <c r="AE250" s="412"/>
      <c r="AF250" s="412"/>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row>
    <row r="251" spans="1:66" s="428" customFormat="1" ht="31.5">
      <c r="A251" s="317" t="s">
        <v>299</v>
      </c>
      <c r="B251" s="389" t="s">
        <v>416</v>
      </c>
      <c r="C251" s="318" t="s">
        <v>8</v>
      </c>
      <c r="D251" s="318" t="s">
        <v>647</v>
      </c>
      <c r="E251" s="260">
        <v>0</v>
      </c>
      <c r="F251" s="260">
        <v>0</v>
      </c>
      <c r="G251" s="260">
        <v>0</v>
      </c>
      <c r="H251" s="260">
        <v>0</v>
      </c>
      <c r="I251" s="260">
        <v>0</v>
      </c>
      <c r="J251" s="260">
        <v>0</v>
      </c>
      <c r="K251" s="260">
        <v>0</v>
      </c>
      <c r="L251" s="260">
        <v>0</v>
      </c>
      <c r="M251" s="260">
        <v>0</v>
      </c>
      <c r="N251" s="260">
        <v>0</v>
      </c>
      <c r="O251" s="260">
        <f t="shared" si="54"/>
        <v>0</v>
      </c>
      <c r="P251" s="260">
        <f t="shared" si="54"/>
        <v>0</v>
      </c>
      <c r="Q251" s="260">
        <f t="shared" si="54"/>
        <v>0</v>
      </c>
      <c r="R251" s="260">
        <f t="shared" si="54"/>
        <v>0</v>
      </c>
      <c r="S251" s="260">
        <f t="shared" si="54"/>
        <v>0</v>
      </c>
      <c r="T251" s="390">
        <v>10.396000000000001</v>
      </c>
      <c r="U251" s="260">
        <v>0</v>
      </c>
      <c r="V251" s="260">
        <v>0</v>
      </c>
      <c r="W251" s="260">
        <v>10.396000000000001</v>
      </c>
      <c r="X251" s="260">
        <v>0</v>
      </c>
      <c r="Y251" s="412"/>
      <c r="Z251" s="412"/>
      <c r="AA251" s="412"/>
      <c r="AB251" s="412"/>
      <c r="AC251" s="412"/>
      <c r="AD251" s="412"/>
      <c r="AE251" s="412"/>
      <c r="AF251" s="412"/>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row>
    <row r="252" spans="1:66" s="428" customFormat="1" ht="47.25" customHeight="1">
      <c r="A252" s="317" t="s">
        <v>299</v>
      </c>
      <c r="B252" s="402" t="s">
        <v>517</v>
      </c>
      <c r="C252" s="318" t="s">
        <v>8</v>
      </c>
      <c r="D252" s="318" t="s">
        <v>396</v>
      </c>
      <c r="E252" s="260">
        <v>0</v>
      </c>
      <c r="F252" s="260">
        <v>0</v>
      </c>
      <c r="G252" s="260">
        <v>0</v>
      </c>
      <c r="H252" s="260">
        <v>0</v>
      </c>
      <c r="I252" s="260">
        <v>0</v>
      </c>
      <c r="J252" s="260">
        <v>8.6940000000000008</v>
      </c>
      <c r="K252" s="260">
        <v>0</v>
      </c>
      <c r="L252" s="260">
        <v>0</v>
      </c>
      <c r="M252" s="260">
        <v>8.6940000000000008</v>
      </c>
      <c r="N252" s="260">
        <v>0</v>
      </c>
      <c r="O252" s="260">
        <f t="shared" si="54"/>
        <v>8.6940000000000008</v>
      </c>
      <c r="P252" s="260">
        <f t="shared" si="54"/>
        <v>0</v>
      </c>
      <c r="Q252" s="260">
        <f t="shared" si="54"/>
        <v>0</v>
      </c>
      <c r="R252" s="260">
        <f t="shared" si="54"/>
        <v>8.6940000000000008</v>
      </c>
      <c r="S252" s="260">
        <f t="shared" si="54"/>
        <v>0</v>
      </c>
      <c r="T252" s="390">
        <v>0</v>
      </c>
      <c r="U252" s="260">
        <v>0</v>
      </c>
      <c r="V252" s="260">
        <v>0</v>
      </c>
      <c r="W252" s="260">
        <v>0</v>
      </c>
      <c r="X252" s="260">
        <v>0</v>
      </c>
      <c r="Y252" s="412"/>
      <c r="Z252" s="412"/>
      <c r="AA252" s="412"/>
      <c r="AB252" s="412"/>
      <c r="AC252" s="412"/>
      <c r="AD252" s="412"/>
      <c r="AE252" s="412"/>
      <c r="AF252" s="412"/>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row>
    <row r="253" spans="1:66" s="428" customFormat="1" ht="31.5">
      <c r="A253" s="317" t="s">
        <v>299</v>
      </c>
      <c r="B253" s="402" t="s">
        <v>518</v>
      </c>
      <c r="C253" s="318" t="s">
        <v>8</v>
      </c>
      <c r="D253" s="318" t="s">
        <v>395</v>
      </c>
      <c r="E253" s="260">
        <v>0</v>
      </c>
      <c r="F253" s="260">
        <v>0</v>
      </c>
      <c r="G253" s="260">
        <v>0</v>
      </c>
      <c r="H253" s="260">
        <v>0</v>
      </c>
      <c r="I253" s="260">
        <v>0</v>
      </c>
      <c r="J253" s="260">
        <v>13.414</v>
      </c>
      <c r="K253" s="260">
        <v>0</v>
      </c>
      <c r="L253" s="260">
        <v>0</v>
      </c>
      <c r="M253" s="260">
        <v>13.414</v>
      </c>
      <c r="N253" s="260">
        <v>0</v>
      </c>
      <c r="O253" s="260">
        <f t="shared" si="54"/>
        <v>13.414</v>
      </c>
      <c r="P253" s="260">
        <f t="shared" si="54"/>
        <v>0</v>
      </c>
      <c r="Q253" s="260">
        <f t="shared" si="54"/>
        <v>0</v>
      </c>
      <c r="R253" s="260">
        <f t="shared" si="54"/>
        <v>13.414</v>
      </c>
      <c r="S253" s="260">
        <f t="shared" si="54"/>
        <v>0</v>
      </c>
      <c r="T253" s="390">
        <v>0</v>
      </c>
      <c r="U253" s="260">
        <v>0</v>
      </c>
      <c r="V253" s="260">
        <v>0</v>
      </c>
      <c r="W253" s="260">
        <v>0</v>
      </c>
      <c r="X253" s="260">
        <v>0</v>
      </c>
      <c r="Y253" s="412"/>
      <c r="Z253" s="412"/>
      <c r="AA253" s="412"/>
      <c r="AB253" s="412"/>
      <c r="AC253" s="412"/>
      <c r="AD253" s="412"/>
      <c r="AE253" s="412"/>
      <c r="AF253" s="412"/>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row>
    <row r="254" spans="1:66" s="428" customFormat="1" ht="47.25">
      <c r="A254" s="317" t="s">
        <v>299</v>
      </c>
      <c r="B254" s="402" t="s">
        <v>519</v>
      </c>
      <c r="C254" s="318" t="s">
        <v>8</v>
      </c>
      <c r="D254" s="318" t="s">
        <v>76</v>
      </c>
      <c r="E254" s="260">
        <v>0</v>
      </c>
      <c r="F254" s="260">
        <v>0</v>
      </c>
      <c r="G254" s="260">
        <v>0</v>
      </c>
      <c r="H254" s="260">
        <v>0</v>
      </c>
      <c r="I254" s="260">
        <v>0</v>
      </c>
      <c r="J254" s="260">
        <v>5.5339999999999998</v>
      </c>
      <c r="K254" s="260">
        <v>0</v>
      </c>
      <c r="L254" s="260">
        <v>0</v>
      </c>
      <c r="M254" s="260">
        <v>5.5339999999999998</v>
      </c>
      <c r="N254" s="260">
        <v>0</v>
      </c>
      <c r="O254" s="260">
        <f t="shared" si="54"/>
        <v>5.5339999999999998</v>
      </c>
      <c r="P254" s="260">
        <f t="shared" si="54"/>
        <v>0</v>
      </c>
      <c r="Q254" s="260">
        <f t="shared" si="54"/>
        <v>0</v>
      </c>
      <c r="R254" s="260">
        <f t="shared" si="54"/>
        <v>5.5339999999999998</v>
      </c>
      <c r="S254" s="260">
        <f t="shared" si="54"/>
        <v>0</v>
      </c>
      <c r="T254" s="390">
        <v>0</v>
      </c>
      <c r="U254" s="260">
        <v>0</v>
      </c>
      <c r="V254" s="260">
        <v>0</v>
      </c>
      <c r="W254" s="260">
        <v>0</v>
      </c>
      <c r="X254" s="260">
        <v>0</v>
      </c>
      <c r="Y254" s="412"/>
      <c r="Z254" s="412"/>
      <c r="AA254" s="412"/>
      <c r="AB254" s="412"/>
      <c r="AC254" s="412"/>
      <c r="AD254" s="412"/>
      <c r="AE254" s="412"/>
      <c r="AF254" s="412"/>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row>
    <row r="255" spans="1:66" s="428" customFormat="1" ht="31.5">
      <c r="A255" s="317" t="s">
        <v>299</v>
      </c>
      <c r="B255" s="402" t="s">
        <v>520</v>
      </c>
      <c r="C255" s="318" t="s">
        <v>8</v>
      </c>
      <c r="D255" s="318" t="s">
        <v>648</v>
      </c>
      <c r="E255" s="260">
        <v>0</v>
      </c>
      <c r="F255" s="260">
        <v>0</v>
      </c>
      <c r="G255" s="260">
        <v>0</v>
      </c>
      <c r="H255" s="260">
        <v>0</v>
      </c>
      <c r="I255" s="260">
        <v>0</v>
      </c>
      <c r="J255" s="260">
        <v>44.137002000000003</v>
      </c>
      <c r="K255" s="260">
        <v>0</v>
      </c>
      <c r="L255" s="260">
        <v>0</v>
      </c>
      <c r="M255" s="260">
        <v>44.137002000000003</v>
      </c>
      <c r="N255" s="260">
        <v>0</v>
      </c>
      <c r="O255" s="260">
        <f t="shared" si="54"/>
        <v>44.137002000000003</v>
      </c>
      <c r="P255" s="260">
        <f t="shared" si="54"/>
        <v>0</v>
      </c>
      <c r="Q255" s="260">
        <f t="shared" si="54"/>
        <v>0</v>
      </c>
      <c r="R255" s="260">
        <f t="shared" si="54"/>
        <v>44.137002000000003</v>
      </c>
      <c r="S255" s="260">
        <f t="shared" si="54"/>
        <v>0</v>
      </c>
      <c r="T255" s="390">
        <v>0</v>
      </c>
      <c r="U255" s="260">
        <v>0</v>
      </c>
      <c r="V255" s="260">
        <v>0</v>
      </c>
      <c r="W255" s="260">
        <v>0</v>
      </c>
      <c r="X255" s="260">
        <v>0</v>
      </c>
      <c r="Y255" s="412"/>
      <c r="Z255" s="412"/>
      <c r="AA255" s="412"/>
      <c r="AB255" s="412"/>
      <c r="AC255" s="412"/>
      <c r="AD255" s="412"/>
      <c r="AE255" s="412"/>
      <c r="AF255" s="412"/>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row>
    <row r="256" spans="1:66" s="428" customFormat="1" ht="31.5">
      <c r="A256" s="317" t="s">
        <v>299</v>
      </c>
      <c r="B256" s="402" t="s">
        <v>521</v>
      </c>
      <c r="C256" s="318" t="s">
        <v>8</v>
      </c>
      <c r="D256" s="318" t="s">
        <v>394</v>
      </c>
      <c r="E256" s="260">
        <v>0</v>
      </c>
      <c r="F256" s="260">
        <v>0</v>
      </c>
      <c r="G256" s="260">
        <v>0</v>
      </c>
      <c r="H256" s="260">
        <v>0</v>
      </c>
      <c r="I256" s="260">
        <v>0</v>
      </c>
      <c r="J256" s="260">
        <v>6.0279999999999996</v>
      </c>
      <c r="K256" s="260">
        <v>0</v>
      </c>
      <c r="L256" s="260">
        <v>0</v>
      </c>
      <c r="M256" s="260">
        <v>6.0279999999999996</v>
      </c>
      <c r="N256" s="260">
        <v>0</v>
      </c>
      <c r="O256" s="260">
        <f t="shared" si="54"/>
        <v>6.0279999999999996</v>
      </c>
      <c r="P256" s="260">
        <f t="shared" si="54"/>
        <v>0</v>
      </c>
      <c r="Q256" s="260">
        <f t="shared" si="54"/>
        <v>0</v>
      </c>
      <c r="R256" s="260">
        <f t="shared" si="54"/>
        <v>6.0279999999999996</v>
      </c>
      <c r="S256" s="260">
        <f t="shared" si="54"/>
        <v>0</v>
      </c>
      <c r="T256" s="390">
        <v>0</v>
      </c>
      <c r="U256" s="260">
        <v>0</v>
      </c>
      <c r="V256" s="260">
        <v>0</v>
      </c>
      <c r="W256" s="260">
        <v>0</v>
      </c>
      <c r="X256" s="260">
        <v>0</v>
      </c>
      <c r="Y256" s="412"/>
      <c r="Z256" s="412"/>
      <c r="AA256" s="412"/>
      <c r="AB256" s="412"/>
      <c r="AC256" s="412"/>
      <c r="AD256" s="412"/>
      <c r="AE256" s="412"/>
      <c r="AF256" s="412"/>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row>
    <row r="257" spans="1:66" s="428" customFormat="1" ht="47.25" customHeight="1">
      <c r="A257" s="317" t="s">
        <v>299</v>
      </c>
      <c r="B257" s="402" t="s">
        <v>522</v>
      </c>
      <c r="C257" s="318" t="s">
        <v>8</v>
      </c>
      <c r="D257" s="318" t="s">
        <v>399</v>
      </c>
      <c r="E257" s="260">
        <v>0</v>
      </c>
      <c r="F257" s="260">
        <v>0</v>
      </c>
      <c r="G257" s="260">
        <v>0</v>
      </c>
      <c r="H257" s="260">
        <v>0</v>
      </c>
      <c r="I257" s="260">
        <v>0</v>
      </c>
      <c r="J257" s="260">
        <v>8.2319999999999993</v>
      </c>
      <c r="K257" s="260">
        <v>0</v>
      </c>
      <c r="L257" s="260">
        <v>0</v>
      </c>
      <c r="M257" s="260">
        <v>8.2319999999999993</v>
      </c>
      <c r="N257" s="260">
        <v>0</v>
      </c>
      <c r="O257" s="260">
        <f t="shared" si="54"/>
        <v>8.2319999999999993</v>
      </c>
      <c r="P257" s="260">
        <f t="shared" si="54"/>
        <v>0</v>
      </c>
      <c r="Q257" s="260">
        <f t="shared" si="54"/>
        <v>0</v>
      </c>
      <c r="R257" s="260">
        <f t="shared" si="54"/>
        <v>8.2319999999999993</v>
      </c>
      <c r="S257" s="260">
        <f t="shared" si="54"/>
        <v>0</v>
      </c>
      <c r="T257" s="390">
        <v>0</v>
      </c>
      <c r="U257" s="260">
        <v>0</v>
      </c>
      <c r="V257" s="260">
        <v>0</v>
      </c>
      <c r="W257" s="260">
        <v>0</v>
      </c>
      <c r="X257" s="260">
        <v>0</v>
      </c>
      <c r="Y257" s="412"/>
      <c r="Z257" s="412"/>
      <c r="AA257" s="412"/>
      <c r="AB257" s="412"/>
      <c r="AC257" s="412"/>
      <c r="AD257" s="412"/>
      <c r="AE257" s="412"/>
      <c r="AF257" s="412"/>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row>
    <row r="258" spans="1:66" s="430" customFormat="1" ht="31.5">
      <c r="A258" s="317" t="s">
        <v>299</v>
      </c>
      <c r="B258" s="402" t="s">
        <v>523</v>
      </c>
      <c r="C258" s="318" t="s">
        <v>8</v>
      </c>
      <c r="D258" s="318" t="s">
        <v>397</v>
      </c>
      <c r="E258" s="260">
        <v>0</v>
      </c>
      <c r="F258" s="260">
        <v>0</v>
      </c>
      <c r="G258" s="260">
        <v>0</v>
      </c>
      <c r="H258" s="260">
        <v>0</v>
      </c>
      <c r="I258" s="260">
        <v>0</v>
      </c>
      <c r="J258" s="260">
        <v>11.678000000000001</v>
      </c>
      <c r="K258" s="260">
        <v>0</v>
      </c>
      <c r="L258" s="260">
        <v>0</v>
      </c>
      <c r="M258" s="260">
        <v>11.678000000000001</v>
      </c>
      <c r="N258" s="260">
        <v>0</v>
      </c>
      <c r="O258" s="260">
        <f t="shared" si="54"/>
        <v>11.678000000000001</v>
      </c>
      <c r="P258" s="260">
        <f t="shared" si="54"/>
        <v>0</v>
      </c>
      <c r="Q258" s="260">
        <f t="shared" si="54"/>
        <v>0</v>
      </c>
      <c r="R258" s="260">
        <f t="shared" si="54"/>
        <v>11.678000000000001</v>
      </c>
      <c r="S258" s="260">
        <f t="shared" si="54"/>
        <v>0</v>
      </c>
      <c r="T258" s="390">
        <v>0</v>
      </c>
      <c r="U258" s="260">
        <v>0</v>
      </c>
      <c r="V258" s="260">
        <v>0</v>
      </c>
      <c r="W258" s="260">
        <v>0</v>
      </c>
      <c r="X258" s="260">
        <v>0</v>
      </c>
      <c r="Y258" s="412"/>
      <c r="Z258" s="412"/>
      <c r="AA258" s="412"/>
      <c r="AB258" s="412"/>
      <c r="AC258" s="412"/>
      <c r="AD258" s="412"/>
      <c r="AE258" s="412"/>
      <c r="AF258" s="412"/>
      <c r="AG258" s="69"/>
      <c r="AH258" s="69"/>
      <c r="AI258" s="69"/>
      <c r="AJ258" s="69"/>
      <c r="AK258" s="69"/>
      <c r="AL258" s="69"/>
      <c r="AM258" s="69"/>
      <c r="AN258" s="69"/>
      <c r="AO258" s="69"/>
      <c r="AP258" s="69"/>
      <c r="AQ258" s="69"/>
      <c r="AR258" s="69"/>
      <c r="AS258" s="69"/>
      <c r="AT258" s="69"/>
      <c r="AU258" s="69"/>
      <c r="AV258" s="69"/>
      <c r="AW258" s="69"/>
      <c r="AX258" s="69"/>
      <c r="AY258" s="69"/>
      <c r="AZ258" s="69"/>
      <c r="BA258" s="69"/>
      <c r="BB258" s="69"/>
      <c r="BC258" s="69"/>
      <c r="BD258" s="69"/>
      <c r="BE258" s="69"/>
      <c r="BF258" s="69"/>
      <c r="BG258" s="69"/>
      <c r="BH258" s="69"/>
      <c r="BI258" s="69"/>
      <c r="BJ258" s="69"/>
      <c r="BK258" s="69"/>
      <c r="BL258" s="69"/>
      <c r="BM258" s="69"/>
      <c r="BN258" s="69"/>
    </row>
    <row r="259" spans="1:66" s="430" customFormat="1" ht="31.5">
      <c r="A259" s="317" t="s">
        <v>299</v>
      </c>
      <c r="B259" s="402" t="s">
        <v>524</v>
      </c>
      <c r="C259" s="318" t="s">
        <v>8</v>
      </c>
      <c r="D259" s="318" t="s">
        <v>398</v>
      </c>
      <c r="E259" s="260">
        <v>0</v>
      </c>
      <c r="F259" s="260">
        <v>0</v>
      </c>
      <c r="G259" s="260">
        <v>0</v>
      </c>
      <c r="H259" s="260">
        <v>0</v>
      </c>
      <c r="I259" s="260">
        <v>0</v>
      </c>
      <c r="J259" s="260">
        <v>12.657999999999999</v>
      </c>
      <c r="K259" s="260">
        <v>0</v>
      </c>
      <c r="L259" s="260">
        <v>0</v>
      </c>
      <c r="M259" s="260">
        <v>12.657999999999999</v>
      </c>
      <c r="N259" s="260">
        <v>0</v>
      </c>
      <c r="O259" s="260">
        <f t="shared" si="54"/>
        <v>12.657999999999999</v>
      </c>
      <c r="P259" s="260">
        <f t="shared" si="54"/>
        <v>0</v>
      </c>
      <c r="Q259" s="260">
        <f t="shared" si="54"/>
        <v>0</v>
      </c>
      <c r="R259" s="260">
        <f t="shared" si="54"/>
        <v>12.657999999999999</v>
      </c>
      <c r="S259" s="260">
        <f t="shared" si="54"/>
        <v>0</v>
      </c>
      <c r="T259" s="390">
        <v>0</v>
      </c>
      <c r="U259" s="260">
        <v>0</v>
      </c>
      <c r="V259" s="260">
        <v>0</v>
      </c>
      <c r="W259" s="260">
        <v>0</v>
      </c>
      <c r="X259" s="260">
        <v>0</v>
      </c>
      <c r="Y259" s="412"/>
      <c r="Z259" s="412"/>
      <c r="AA259" s="412"/>
      <c r="AB259" s="412"/>
      <c r="AC259" s="412"/>
      <c r="AD259" s="412"/>
      <c r="AE259" s="412"/>
      <c r="AF259" s="412"/>
      <c r="AG259" s="69"/>
      <c r="AH259" s="69"/>
      <c r="AI259" s="69"/>
      <c r="AJ259" s="69"/>
      <c r="AK259" s="69"/>
      <c r="AL259" s="69"/>
      <c r="AM259" s="69"/>
      <c r="AN259" s="69"/>
      <c r="AO259" s="69"/>
      <c r="AP259" s="69"/>
      <c r="AQ259" s="69"/>
      <c r="AR259" s="69"/>
      <c r="AS259" s="69"/>
      <c r="AT259" s="69"/>
      <c r="AU259" s="69"/>
      <c r="AV259" s="69"/>
      <c r="AW259" s="69"/>
      <c r="AX259" s="69"/>
      <c r="AY259" s="69"/>
      <c r="AZ259" s="69"/>
      <c r="BA259" s="69"/>
      <c r="BB259" s="69"/>
      <c r="BC259" s="69"/>
      <c r="BD259" s="69"/>
      <c r="BE259" s="69"/>
      <c r="BF259" s="69"/>
      <c r="BG259" s="69"/>
      <c r="BH259" s="69"/>
      <c r="BI259" s="69"/>
      <c r="BJ259" s="69"/>
      <c r="BK259" s="69"/>
      <c r="BL259" s="69"/>
      <c r="BM259" s="69"/>
      <c r="BN259" s="69"/>
    </row>
    <row r="260" spans="1:66" s="430" customFormat="1">
      <c r="A260" s="317" t="s">
        <v>299</v>
      </c>
      <c r="B260" s="402" t="s">
        <v>525</v>
      </c>
      <c r="C260" s="318" t="s">
        <v>8</v>
      </c>
      <c r="D260" s="318" t="s">
        <v>75</v>
      </c>
      <c r="E260" s="260">
        <v>0</v>
      </c>
      <c r="F260" s="260">
        <v>0</v>
      </c>
      <c r="G260" s="260">
        <v>0</v>
      </c>
      <c r="H260" s="260">
        <v>0</v>
      </c>
      <c r="I260" s="260">
        <v>0</v>
      </c>
      <c r="J260" s="260">
        <v>4.0069999999999997</v>
      </c>
      <c r="K260" s="260">
        <v>0</v>
      </c>
      <c r="L260" s="260">
        <v>0</v>
      </c>
      <c r="M260" s="260">
        <v>4.0069999999999997</v>
      </c>
      <c r="N260" s="260">
        <v>0</v>
      </c>
      <c r="O260" s="260">
        <f t="shared" si="54"/>
        <v>4.0069999999999997</v>
      </c>
      <c r="P260" s="260">
        <f t="shared" si="54"/>
        <v>0</v>
      </c>
      <c r="Q260" s="260">
        <f t="shared" si="54"/>
        <v>0</v>
      </c>
      <c r="R260" s="260">
        <f t="shared" si="54"/>
        <v>4.0069999999999997</v>
      </c>
      <c r="S260" s="260">
        <f t="shared" si="54"/>
        <v>0</v>
      </c>
      <c r="T260" s="390">
        <v>0</v>
      </c>
      <c r="U260" s="260">
        <v>0</v>
      </c>
      <c r="V260" s="260">
        <v>0</v>
      </c>
      <c r="W260" s="260">
        <v>0</v>
      </c>
      <c r="X260" s="260">
        <v>0</v>
      </c>
      <c r="Y260" s="412"/>
      <c r="Z260" s="412"/>
      <c r="AA260" s="412"/>
      <c r="AB260" s="412"/>
      <c r="AC260" s="412"/>
      <c r="AD260" s="412"/>
      <c r="AE260" s="412"/>
      <c r="AF260" s="412"/>
      <c r="AG260" s="69"/>
      <c r="AH260" s="69"/>
      <c r="AI260" s="69"/>
      <c r="AJ260" s="69"/>
      <c r="AK260" s="69"/>
      <c r="AL260" s="69"/>
      <c r="AM260" s="69"/>
      <c r="AN260" s="69"/>
      <c r="AO260" s="69"/>
      <c r="AP260" s="69"/>
      <c r="AQ260" s="69"/>
      <c r="AR260" s="69"/>
      <c r="AS260" s="69"/>
      <c r="AT260" s="69"/>
      <c r="AU260" s="69"/>
      <c r="AV260" s="69"/>
      <c r="AW260" s="69"/>
      <c r="AX260" s="69"/>
      <c r="AY260" s="69"/>
      <c r="AZ260" s="69"/>
      <c r="BA260" s="69"/>
      <c r="BB260" s="69"/>
      <c r="BC260" s="69"/>
      <c r="BD260" s="69"/>
      <c r="BE260" s="69"/>
      <c r="BF260" s="69"/>
      <c r="BG260" s="69"/>
      <c r="BH260" s="69"/>
      <c r="BI260" s="69"/>
      <c r="BJ260" s="69"/>
      <c r="BK260" s="69"/>
      <c r="BL260" s="69"/>
      <c r="BM260" s="69"/>
      <c r="BN260" s="69"/>
    </row>
    <row r="261" spans="1:66" s="430" customFormat="1" ht="31.5">
      <c r="A261" s="317" t="s">
        <v>299</v>
      </c>
      <c r="B261" s="402" t="s">
        <v>526</v>
      </c>
      <c r="C261" s="318" t="s">
        <v>548</v>
      </c>
      <c r="D261" s="318" t="s">
        <v>649</v>
      </c>
      <c r="E261" s="260">
        <v>0</v>
      </c>
      <c r="F261" s="260">
        <v>0</v>
      </c>
      <c r="G261" s="260">
        <v>0</v>
      </c>
      <c r="H261" s="260">
        <v>0</v>
      </c>
      <c r="I261" s="260">
        <v>0</v>
      </c>
      <c r="J261" s="260">
        <v>8.7374999999999994E-2</v>
      </c>
      <c r="K261" s="260">
        <v>0</v>
      </c>
      <c r="L261" s="260">
        <v>0</v>
      </c>
      <c r="M261" s="260">
        <v>8.7374999999999994E-2</v>
      </c>
      <c r="N261" s="260">
        <v>0</v>
      </c>
      <c r="O261" s="260">
        <f t="shared" si="54"/>
        <v>8.7374999999999994E-2</v>
      </c>
      <c r="P261" s="260">
        <f t="shared" si="54"/>
        <v>0</v>
      </c>
      <c r="Q261" s="260">
        <f t="shared" si="54"/>
        <v>0</v>
      </c>
      <c r="R261" s="260">
        <f t="shared" si="54"/>
        <v>8.7374999999999994E-2</v>
      </c>
      <c r="S261" s="260">
        <f t="shared" si="54"/>
        <v>0</v>
      </c>
      <c r="T261" s="390">
        <v>7.4047000000000002E-2</v>
      </c>
      <c r="U261" s="260">
        <v>0</v>
      </c>
      <c r="V261" s="260">
        <v>0</v>
      </c>
      <c r="W261" s="260">
        <v>7.4047000000000002E-2</v>
      </c>
      <c r="X261" s="260">
        <v>0</v>
      </c>
      <c r="Y261" s="412"/>
      <c r="Z261" s="412"/>
      <c r="AA261" s="412"/>
      <c r="AB261" s="412"/>
      <c r="AC261" s="412"/>
      <c r="AD261" s="412"/>
      <c r="AE261" s="412"/>
      <c r="AF261" s="412"/>
      <c r="AG261" s="69"/>
      <c r="AH261" s="69"/>
      <c r="AI261" s="69"/>
      <c r="AJ261" s="69"/>
      <c r="AK261" s="69"/>
      <c r="AL261" s="69"/>
      <c r="AM261" s="69"/>
      <c r="AN261" s="69"/>
      <c r="AO261" s="69"/>
      <c r="AP261" s="69"/>
      <c r="AQ261" s="69"/>
      <c r="AR261" s="69"/>
      <c r="AS261" s="69"/>
      <c r="AT261" s="69"/>
      <c r="AU261" s="69"/>
      <c r="AV261" s="69"/>
      <c r="AW261" s="69"/>
      <c r="AX261" s="69"/>
      <c r="AY261" s="69"/>
      <c r="AZ261" s="69"/>
      <c r="BA261" s="69"/>
      <c r="BB261" s="69"/>
      <c r="BC261" s="69"/>
      <c r="BD261" s="69"/>
      <c r="BE261" s="69"/>
      <c r="BF261" s="69"/>
      <c r="BG261" s="69"/>
      <c r="BH261" s="69"/>
      <c r="BI261" s="69"/>
      <c r="BJ261" s="69"/>
      <c r="BK261" s="69"/>
      <c r="BL261" s="69"/>
      <c r="BM261" s="69"/>
      <c r="BN261" s="69"/>
    </row>
    <row r="262" spans="1:66" s="430" customFormat="1" ht="31.5">
      <c r="A262" s="317" t="s">
        <v>299</v>
      </c>
      <c r="B262" s="402" t="s">
        <v>527</v>
      </c>
      <c r="C262" s="318" t="s">
        <v>548</v>
      </c>
      <c r="D262" s="318" t="s">
        <v>650</v>
      </c>
      <c r="E262" s="260">
        <v>0</v>
      </c>
      <c r="F262" s="260">
        <v>0</v>
      </c>
      <c r="G262" s="260">
        <v>0</v>
      </c>
      <c r="H262" s="260">
        <v>0</v>
      </c>
      <c r="I262" s="260">
        <v>0</v>
      </c>
      <c r="J262" s="260">
        <v>0.35</v>
      </c>
      <c r="K262" s="260">
        <v>0</v>
      </c>
      <c r="L262" s="260">
        <v>0</v>
      </c>
      <c r="M262" s="260">
        <v>0.35</v>
      </c>
      <c r="N262" s="260">
        <v>0</v>
      </c>
      <c r="O262" s="260">
        <f t="shared" si="54"/>
        <v>0.35</v>
      </c>
      <c r="P262" s="260">
        <f t="shared" si="54"/>
        <v>0</v>
      </c>
      <c r="Q262" s="260">
        <f t="shared" si="54"/>
        <v>0</v>
      </c>
      <c r="R262" s="260">
        <f t="shared" si="54"/>
        <v>0.35</v>
      </c>
      <c r="S262" s="260">
        <f t="shared" si="54"/>
        <v>0</v>
      </c>
      <c r="T262" s="390">
        <v>0.29661017000000001</v>
      </c>
      <c r="U262" s="260">
        <v>0</v>
      </c>
      <c r="V262" s="260">
        <v>0</v>
      </c>
      <c r="W262" s="260">
        <v>0.29661017000000001</v>
      </c>
      <c r="X262" s="260">
        <v>0</v>
      </c>
      <c r="Y262" s="412"/>
      <c r="Z262" s="412"/>
      <c r="AA262" s="412"/>
      <c r="AB262" s="412"/>
      <c r="AC262" s="412"/>
      <c r="AD262" s="412"/>
      <c r="AE262" s="412"/>
      <c r="AF262" s="412"/>
      <c r="AG262" s="69"/>
      <c r="AH262" s="69"/>
      <c r="AI262" s="69"/>
      <c r="AJ262" s="69"/>
      <c r="AK262" s="69"/>
      <c r="AL262" s="69"/>
      <c r="AM262" s="69"/>
      <c r="AN262" s="69"/>
      <c r="AO262" s="69"/>
      <c r="AP262" s="69"/>
      <c r="AQ262" s="69"/>
      <c r="AR262" s="69"/>
      <c r="AS262" s="69"/>
      <c r="AT262" s="69"/>
      <c r="AU262" s="69"/>
      <c r="AV262" s="69"/>
      <c r="AW262" s="69"/>
      <c r="AX262" s="69"/>
      <c r="AY262" s="69"/>
      <c r="AZ262" s="69"/>
      <c r="BA262" s="69"/>
      <c r="BB262" s="69"/>
      <c r="BC262" s="69"/>
      <c r="BD262" s="69"/>
      <c r="BE262" s="69"/>
      <c r="BF262" s="69"/>
      <c r="BG262" s="69"/>
      <c r="BH262" s="69"/>
      <c r="BI262" s="69"/>
      <c r="BJ262" s="69"/>
      <c r="BK262" s="69"/>
      <c r="BL262" s="69"/>
      <c r="BM262" s="69"/>
      <c r="BN262" s="69"/>
    </row>
    <row r="263" spans="1:66" s="430" customFormat="1" ht="47.25">
      <c r="A263" s="317" t="s">
        <v>299</v>
      </c>
      <c r="B263" s="403" t="s">
        <v>528</v>
      </c>
      <c r="C263" s="318" t="s">
        <v>548</v>
      </c>
      <c r="D263" s="318" t="s">
        <v>651</v>
      </c>
      <c r="E263" s="260">
        <v>0</v>
      </c>
      <c r="F263" s="260">
        <v>0</v>
      </c>
      <c r="G263" s="260">
        <v>0</v>
      </c>
      <c r="H263" s="260">
        <v>0</v>
      </c>
      <c r="I263" s="260">
        <v>0</v>
      </c>
      <c r="J263" s="260">
        <v>60.066845999999998</v>
      </c>
      <c r="K263" s="260">
        <v>0</v>
      </c>
      <c r="L263" s="260">
        <v>0</v>
      </c>
      <c r="M263" s="260">
        <v>60.066845999999998</v>
      </c>
      <c r="N263" s="260">
        <v>0</v>
      </c>
      <c r="O263" s="260">
        <f t="shared" si="54"/>
        <v>60.066845999999998</v>
      </c>
      <c r="P263" s="260">
        <f t="shared" si="54"/>
        <v>0</v>
      </c>
      <c r="Q263" s="260">
        <f t="shared" si="54"/>
        <v>0</v>
      </c>
      <c r="R263" s="260">
        <f t="shared" si="54"/>
        <v>60.066845999999998</v>
      </c>
      <c r="S263" s="260">
        <f t="shared" si="54"/>
        <v>0</v>
      </c>
      <c r="T263" s="390">
        <v>44.082983990000002</v>
      </c>
      <c r="U263" s="260">
        <v>0</v>
      </c>
      <c r="V263" s="260">
        <v>0</v>
      </c>
      <c r="W263" s="260">
        <v>44.082983990000002</v>
      </c>
      <c r="X263" s="260">
        <v>0</v>
      </c>
      <c r="Y263" s="412"/>
      <c r="Z263" s="412"/>
      <c r="AA263" s="412"/>
      <c r="AB263" s="412"/>
      <c r="AC263" s="412"/>
      <c r="AD263" s="412"/>
      <c r="AE263" s="412"/>
      <c r="AF263" s="412"/>
      <c r="AG263" s="69"/>
      <c r="AH263" s="69"/>
      <c r="AI263" s="69"/>
      <c r="AJ263" s="69"/>
      <c r="AK263" s="69"/>
      <c r="AL263" s="69"/>
      <c r="AM263" s="69"/>
      <c r="AN263" s="69"/>
      <c r="AO263" s="69"/>
      <c r="AP263" s="69"/>
      <c r="AQ263" s="69"/>
      <c r="AR263" s="69"/>
      <c r="AS263" s="69"/>
      <c r="AT263" s="69"/>
      <c r="AU263" s="69"/>
      <c r="AV263" s="69"/>
      <c r="AW263" s="69"/>
      <c r="AX263" s="69"/>
      <c r="AY263" s="69"/>
      <c r="AZ263" s="69"/>
      <c r="BA263" s="69"/>
      <c r="BB263" s="69"/>
      <c r="BC263" s="69"/>
      <c r="BD263" s="69"/>
      <c r="BE263" s="69"/>
      <c r="BF263" s="69"/>
      <c r="BG263" s="69"/>
      <c r="BH263" s="69"/>
      <c r="BI263" s="69"/>
      <c r="BJ263" s="69"/>
      <c r="BK263" s="69"/>
      <c r="BL263" s="69"/>
      <c r="BM263" s="69"/>
      <c r="BN263" s="69"/>
    </row>
    <row r="264" spans="1:66" s="430" customFormat="1" ht="63">
      <c r="A264" s="317" t="s">
        <v>299</v>
      </c>
      <c r="B264" s="389" t="s">
        <v>50</v>
      </c>
      <c r="C264" s="318" t="s">
        <v>8</v>
      </c>
      <c r="D264" s="318" t="s">
        <v>77</v>
      </c>
      <c r="E264" s="260">
        <v>2</v>
      </c>
      <c r="F264" s="260">
        <v>0</v>
      </c>
      <c r="G264" s="260">
        <v>0</v>
      </c>
      <c r="H264" s="260">
        <v>0</v>
      </c>
      <c r="I264" s="260">
        <v>2</v>
      </c>
      <c r="J264" s="260">
        <v>2</v>
      </c>
      <c r="K264" s="260">
        <v>0</v>
      </c>
      <c r="L264" s="260">
        <v>0</v>
      </c>
      <c r="M264" s="260">
        <v>0</v>
      </c>
      <c r="N264" s="260">
        <v>2</v>
      </c>
      <c r="O264" s="260">
        <f t="shared" si="54"/>
        <v>0</v>
      </c>
      <c r="P264" s="260">
        <f t="shared" si="54"/>
        <v>0</v>
      </c>
      <c r="Q264" s="260">
        <f t="shared" si="54"/>
        <v>0</v>
      </c>
      <c r="R264" s="260">
        <f t="shared" si="54"/>
        <v>0</v>
      </c>
      <c r="S264" s="260">
        <f t="shared" si="54"/>
        <v>0</v>
      </c>
      <c r="T264" s="390">
        <v>2</v>
      </c>
      <c r="U264" s="260">
        <v>0</v>
      </c>
      <c r="V264" s="260">
        <v>0</v>
      </c>
      <c r="W264" s="260">
        <v>0</v>
      </c>
      <c r="X264" s="260">
        <v>2</v>
      </c>
      <c r="Y264" s="412"/>
      <c r="Z264" s="412"/>
      <c r="AA264" s="412"/>
      <c r="AB264" s="412"/>
      <c r="AC264" s="412"/>
      <c r="AD264" s="412"/>
      <c r="AE264" s="412"/>
      <c r="AF264" s="412"/>
      <c r="AG264" s="69"/>
      <c r="AH264" s="69"/>
      <c r="AI264" s="69"/>
      <c r="AJ264" s="69"/>
      <c r="AK264" s="69"/>
      <c r="AL264" s="69"/>
      <c r="AM264" s="69"/>
      <c r="AN264" s="69"/>
      <c r="AO264" s="69"/>
      <c r="AP264" s="69"/>
      <c r="AQ264" s="69"/>
      <c r="AR264" s="69"/>
      <c r="AS264" s="69"/>
      <c r="AT264" s="69"/>
      <c r="AU264" s="69"/>
      <c r="AV264" s="69"/>
      <c r="AW264" s="69"/>
      <c r="AX264" s="69"/>
      <c r="AY264" s="69"/>
      <c r="AZ264" s="69"/>
      <c r="BA264" s="69"/>
      <c r="BB264" s="69"/>
      <c r="BC264" s="69"/>
      <c r="BD264" s="69"/>
      <c r="BE264" s="69"/>
      <c r="BF264" s="69"/>
      <c r="BG264" s="69"/>
      <c r="BH264" s="69"/>
      <c r="BI264" s="69"/>
      <c r="BJ264" s="69"/>
      <c r="BK264" s="69"/>
      <c r="BL264" s="69"/>
      <c r="BM264" s="69"/>
      <c r="BN264" s="69"/>
    </row>
    <row r="265" spans="1:66" s="428" customFormat="1" ht="78.75">
      <c r="A265" s="317" t="s">
        <v>299</v>
      </c>
      <c r="B265" s="389" t="s">
        <v>51</v>
      </c>
      <c r="C265" s="318" t="s">
        <v>8</v>
      </c>
      <c r="D265" s="318" t="s">
        <v>78</v>
      </c>
      <c r="E265" s="260">
        <v>0</v>
      </c>
      <c r="F265" s="260">
        <v>0</v>
      </c>
      <c r="G265" s="260">
        <v>0</v>
      </c>
      <c r="H265" s="260">
        <v>0</v>
      </c>
      <c r="I265" s="260">
        <v>0</v>
      </c>
      <c r="J265" s="260">
        <v>0</v>
      </c>
      <c r="K265" s="260">
        <v>0</v>
      </c>
      <c r="L265" s="260">
        <v>0</v>
      </c>
      <c r="M265" s="260">
        <v>0</v>
      </c>
      <c r="N265" s="260">
        <v>0</v>
      </c>
      <c r="O265" s="260">
        <f t="shared" si="54"/>
        <v>0</v>
      </c>
      <c r="P265" s="260">
        <f t="shared" si="54"/>
        <v>0</v>
      </c>
      <c r="Q265" s="260">
        <f t="shared" si="54"/>
        <v>0</v>
      </c>
      <c r="R265" s="260">
        <f t="shared" si="54"/>
        <v>0</v>
      </c>
      <c r="S265" s="260">
        <f t="shared" si="54"/>
        <v>0</v>
      </c>
      <c r="T265" s="390">
        <v>2.3968609999999999</v>
      </c>
      <c r="U265" s="260">
        <v>0</v>
      </c>
      <c r="V265" s="260">
        <v>0</v>
      </c>
      <c r="W265" s="260">
        <v>0</v>
      </c>
      <c r="X265" s="260">
        <v>2.3968609999999999</v>
      </c>
      <c r="Y265" s="412"/>
      <c r="Z265" s="412"/>
      <c r="AA265" s="412"/>
      <c r="AB265" s="412"/>
      <c r="AC265" s="412"/>
      <c r="AD265" s="412"/>
      <c r="AE265" s="412"/>
      <c r="AF265" s="412"/>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row>
    <row r="266" spans="1:66" s="428" customFormat="1" ht="141.75">
      <c r="A266" s="317" t="s">
        <v>299</v>
      </c>
      <c r="B266" s="389" t="s">
        <v>529</v>
      </c>
      <c r="C266" s="318" t="s">
        <v>8</v>
      </c>
      <c r="D266" s="318" t="s">
        <v>652</v>
      </c>
      <c r="E266" s="260">
        <v>0</v>
      </c>
      <c r="F266" s="260">
        <v>0</v>
      </c>
      <c r="G266" s="260">
        <v>0</v>
      </c>
      <c r="H266" s="260">
        <v>0</v>
      </c>
      <c r="I266" s="260">
        <v>0</v>
      </c>
      <c r="J266" s="260">
        <v>0</v>
      </c>
      <c r="K266" s="260">
        <v>0</v>
      </c>
      <c r="L266" s="260">
        <v>0</v>
      </c>
      <c r="M266" s="260">
        <v>0</v>
      </c>
      <c r="N266" s="260">
        <v>0</v>
      </c>
      <c r="O266" s="260">
        <f t="shared" si="54"/>
        <v>0</v>
      </c>
      <c r="P266" s="260">
        <f t="shared" si="54"/>
        <v>0</v>
      </c>
      <c r="Q266" s="260">
        <f t="shared" si="54"/>
        <v>0</v>
      </c>
      <c r="R266" s="260">
        <f t="shared" si="54"/>
        <v>0</v>
      </c>
      <c r="S266" s="260">
        <f t="shared" si="54"/>
        <v>0</v>
      </c>
      <c r="T266" s="390">
        <v>0</v>
      </c>
      <c r="U266" s="260">
        <v>0</v>
      </c>
      <c r="V266" s="260">
        <v>0</v>
      </c>
      <c r="W266" s="260">
        <v>0</v>
      </c>
      <c r="X266" s="260">
        <v>0</v>
      </c>
      <c r="Y266" s="412"/>
      <c r="Z266" s="412"/>
      <c r="AA266" s="412"/>
      <c r="AB266" s="412"/>
      <c r="AC266" s="412"/>
      <c r="AD266" s="412"/>
      <c r="AE266" s="412"/>
      <c r="AF266" s="412"/>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row>
    <row r="267" spans="1:66" s="430" customFormat="1" ht="63">
      <c r="A267" s="317" t="s">
        <v>299</v>
      </c>
      <c r="B267" s="389" t="s">
        <v>530</v>
      </c>
      <c r="C267" s="318" t="s">
        <v>8</v>
      </c>
      <c r="D267" s="318" t="s">
        <v>653</v>
      </c>
      <c r="E267" s="260">
        <v>0</v>
      </c>
      <c r="F267" s="260">
        <v>0</v>
      </c>
      <c r="G267" s="260">
        <v>0</v>
      </c>
      <c r="H267" s="260">
        <v>0</v>
      </c>
      <c r="I267" s="260">
        <v>0</v>
      </c>
      <c r="J267" s="260">
        <v>0</v>
      </c>
      <c r="K267" s="260">
        <v>0</v>
      </c>
      <c r="L267" s="260">
        <v>0</v>
      </c>
      <c r="M267" s="260">
        <v>0</v>
      </c>
      <c r="N267" s="260">
        <v>0</v>
      </c>
      <c r="O267" s="260">
        <f t="shared" si="54"/>
        <v>0</v>
      </c>
      <c r="P267" s="260">
        <f t="shared" si="54"/>
        <v>0</v>
      </c>
      <c r="Q267" s="260">
        <f t="shared" si="54"/>
        <v>0</v>
      </c>
      <c r="R267" s="260">
        <f t="shared" si="54"/>
        <v>0</v>
      </c>
      <c r="S267" s="260">
        <f t="shared" si="54"/>
        <v>0</v>
      </c>
      <c r="T267" s="390">
        <v>0</v>
      </c>
      <c r="U267" s="260">
        <v>0</v>
      </c>
      <c r="V267" s="260">
        <v>0</v>
      </c>
      <c r="W267" s="260">
        <v>0</v>
      </c>
      <c r="X267" s="260">
        <v>0</v>
      </c>
      <c r="Y267" s="412"/>
      <c r="Z267" s="412"/>
      <c r="AA267" s="412"/>
      <c r="AB267" s="412"/>
      <c r="AC267" s="412"/>
      <c r="AD267" s="412"/>
      <c r="AE267" s="412"/>
      <c r="AF267" s="412"/>
      <c r="AG267" s="69"/>
      <c r="AH267" s="69"/>
      <c r="AI267" s="69"/>
      <c r="AJ267" s="69"/>
      <c r="AK267" s="69"/>
      <c r="AL267" s="69"/>
      <c r="AM267" s="69"/>
      <c r="AN267" s="69"/>
      <c r="AO267" s="69"/>
      <c r="AP267" s="69"/>
      <c r="AQ267" s="69"/>
      <c r="AR267" s="69"/>
      <c r="AS267" s="69"/>
      <c r="AT267" s="69"/>
      <c r="AU267" s="69"/>
      <c r="AV267" s="69"/>
      <c r="AW267" s="69"/>
      <c r="AX267" s="69"/>
      <c r="AY267" s="69"/>
      <c r="AZ267" s="69"/>
      <c r="BA267" s="69"/>
      <c r="BB267" s="69"/>
      <c r="BC267" s="69"/>
      <c r="BD267" s="69"/>
      <c r="BE267" s="69"/>
      <c r="BF267" s="69"/>
      <c r="BG267" s="69"/>
      <c r="BH267" s="69"/>
      <c r="BI267" s="69"/>
      <c r="BJ267" s="69"/>
      <c r="BK267" s="69"/>
      <c r="BL267" s="69"/>
      <c r="BM267" s="69"/>
      <c r="BN267" s="69"/>
    </row>
    <row r="268" spans="1:66" s="430" customFormat="1" ht="63">
      <c r="A268" s="317" t="s">
        <v>299</v>
      </c>
      <c r="B268" s="389" t="s">
        <v>123</v>
      </c>
      <c r="C268" s="318" t="s">
        <v>2</v>
      </c>
      <c r="D268" s="318" t="s">
        <v>174</v>
      </c>
      <c r="E268" s="260">
        <v>9.5676065850000001</v>
      </c>
      <c r="F268" s="260">
        <v>1</v>
      </c>
      <c r="G268" s="260">
        <v>4.7</v>
      </c>
      <c r="H268" s="260">
        <v>3.3676065849999999</v>
      </c>
      <c r="I268" s="260">
        <v>0.5</v>
      </c>
      <c r="J268" s="260">
        <v>0.49998927999999998</v>
      </c>
      <c r="K268" s="260">
        <v>0.49998927999999998</v>
      </c>
      <c r="L268" s="260">
        <v>0</v>
      </c>
      <c r="M268" s="260">
        <v>0</v>
      </c>
      <c r="N268" s="260">
        <v>0</v>
      </c>
      <c r="O268" s="260">
        <f t="shared" si="54"/>
        <v>-9.0676173050000006</v>
      </c>
      <c r="P268" s="260">
        <f t="shared" si="54"/>
        <v>-0.50001072000000002</v>
      </c>
      <c r="Q268" s="260">
        <f t="shared" si="54"/>
        <v>-4.7</v>
      </c>
      <c r="R268" s="260">
        <f t="shared" si="54"/>
        <v>-3.3676065849999999</v>
      </c>
      <c r="S268" s="260">
        <f t="shared" si="54"/>
        <v>-0.5</v>
      </c>
      <c r="T268" s="390">
        <v>0</v>
      </c>
      <c r="U268" s="260">
        <v>0</v>
      </c>
      <c r="V268" s="260">
        <v>0</v>
      </c>
      <c r="W268" s="260">
        <v>0</v>
      </c>
      <c r="X268" s="260">
        <v>0</v>
      </c>
      <c r="Y268" s="412"/>
      <c r="Z268" s="412"/>
      <c r="AA268" s="412"/>
      <c r="AB268" s="412"/>
      <c r="AC268" s="412"/>
      <c r="AD268" s="412"/>
      <c r="AE268" s="412"/>
      <c r="AF268" s="412"/>
      <c r="AG268" s="69"/>
      <c r="AH268" s="69"/>
      <c r="AI268" s="69"/>
      <c r="AJ268" s="69"/>
      <c r="AK268" s="69"/>
      <c r="AL268" s="69"/>
      <c r="AM268" s="69"/>
      <c r="AN268" s="69"/>
      <c r="AO268" s="69"/>
      <c r="AP268" s="69"/>
      <c r="AQ268" s="69"/>
      <c r="AR268" s="69"/>
      <c r="AS268" s="69"/>
      <c r="AT268" s="69"/>
      <c r="AU268" s="69"/>
      <c r="AV268" s="69"/>
      <c r="AW268" s="69"/>
      <c r="AX268" s="69"/>
      <c r="AY268" s="69"/>
      <c r="AZ268" s="69"/>
      <c r="BA268" s="69"/>
      <c r="BB268" s="69"/>
      <c r="BC268" s="69"/>
      <c r="BD268" s="69"/>
      <c r="BE268" s="69"/>
      <c r="BF268" s="69"/>
      <c r="BG268" s="69"/>
      <c r="BH268" s="69"/>
      <c r="BI268" s="69"/>
      <c r="BJ268" s="69"/>
      <c r="BK268" s="69"/>
      <c r="BL268" s="69"/>
      <c r="BM268" s="69"/>
      <c r="BN268" s="69"/>
    </row>
    <row r="269" spans="1:66" s="430" customFormat="1" ht="31.5">
      <c r="A269" s="317" t="s">
        <v>299</v>
      </c>
      <c r="B269" s="389" t="s">
        <v>531</v>
      </c>
      <c r="C269" s="318" t="s">
        <v>3</v>
      </c>
      <c r="D269" s="318" t="s">
        <v>172</v>
      </c>
      <c r="E269" s="260">
        <v>2.7021947613976001</v>
      </c>
      <c r="F269" s="260">
        <v>0</v>
      </c>
      <c r="G269" s="260">
        <v>0</v>
      </c>
      <c r="H269" s="260">
        <v>0.70219476139760006</v>
      </c>
      <c r="I269" s="260">
        <v>2</v>
      </c>
      <c r="J269" s="260">
        <v>1.0034246100000002</v>
      </c>
      <c r="K269" s="260">
        <v>0</v>
      </c>
      <c r="L269" s="260">
        <v>0</v>
      </c>
      <c r="M269" s="260">
        <v>5.5746099999999998E-3</v>
      </c>
      <c r="N269" s="260">
        <v>0.99785000000000013</v>
      </c>
      <c r="O269" s="260">
        <f t="shared" si="54"/>
        <v>-1.6987701513975999</v>
      </c>
      <c r="P269" s="260">
        <f t="shared" si="54"/>
        <v>0</v>
      </c>
      <c r="Q269" s="260">
        <f t="shared" si="54"/>
        <v>0</v>
      </c>
      <c r="R269" s="260">
        <f t="shared" si="54"/>
        <v>-0.69662015139760003</v>
      </c>
      <c r="S269" s="260">
        <f t="shared" si="54"/>
        <v>-1.0021499999999999</v>
      </c>
      <c r="T269" s="390">
        <v>19.05631</v>
      </c>
      <c r="U269" s="260">
        <v>0</v>
      </c>
      <c r="V269" s="260">
        <v>18.054310000000001</v>
      </c>
      <c r="W269" s="260">
        <v>0</v>
      </c>
      <c r="X269" s="260">
        <v>1.002</v>
      </c>
      <c r="Y269" s="412"/>
      <c r="Z269" s="412"/>
      <c r="AA269" s="412"/>
      <c r="AB269" s="412"/>
      <c r="AC269" s="412"/>
      <c r="AD269" s="412"/>
      <c r="AE269" s="412"/>
      <c r="AF269" s="412"/>
      <c r="AG269" s="69"/>
      <c r="AH269" s="69"/>
      <c r="AI269" s="69"/>
      <c r="AJ269" s="69"/>
      <c r="AK269" s="69"/>
      <c r="AL269" s="69"/>
      <c r="AM269" s="69"/>
      <c r="AN269" s="69"/>
      <c r="AO269" s="69"/>
      <c r="AP269" s="69"/>
      <c r="AQ269" s="69"/>
      <c r="AR269" s="69"/>
      <c r="AS269" s="69"/>
      <c r="AT269" s="69"/>
      <c r="AU269" s="69"/>
      <c r="AV269" s="69"/>
      <c r="AW269" s="69"/>
      <c r="AX269" s="69"/>
      <c r="AY269" s="69"/>
      <c r="AZ269" s="69"/>
      <c r="BA269" s="69"/>
      <c r="BB269" s="69"/>
      <c r="BC269" s="69"/>
      <c r="BD269" s="69"/>
      <c r="BE269" s="69"/>
      <c r="BF269" s="69"/>
      <c r="BG269" s="69"/>
      <c r="BH269" s="69"/>
      <c r="BI269" s="69"/>
      <c r="BJ269" s="69"/>
      <c r="BK269" s="69"/>
      <c r="BL269" s="69"/>
      <c r="BM269" s="69"/>
      <c r="BN269" s="69"/>
    </row>
    <row r="270" spans="1:66" s="430" customFormat="1" ht="31.5">
      <c r="A270" s="317" t="s">
        <v>299</v>
      </c>
      <c r="B270" s="389" t="s">
        <v>532</v>
      </c>
      <c r="C270" s="318" t="s">
        <v>6</v>
      </c>
      <c r="D270" s="318" t="s">
        <v>654</v>
      </c>
      <c r="E270" s="260">
        <v>3.3347209141505401</v>
      </c>
      <c r="F270" s="260">
        <v>0</v>
      </c>
      <c r="G270" s="260">
        <v>1</v>
      </c>
      <c r="H270" s="260">
        <v>1.9347209141505401</v>
      </c>
      <c r="I270" s="260">
        <v>0.4</v>
      </c>
      <c r="J270" s="260">
        <v>0.8360303</v>
      </c>
      <c r="K270" s="260">
        <v>0</v>
      </c>
      <c r="L270" s="260">
        <v>0</v>
      </c>
      <c r="M270" s="260">
        <v>0.65389162000000001</v>
      </c>
      <c r="N270" s="260">
        <v>0.18213868000000003</v>
      </c>
      <c r="O270" s="260">
        <f t="shared" si="54"/>
        <v>-2.4986906141505401</v>
      </c>
      <c r="P270" s="260">
        <f t="shared" si="54"/>
        <v>0</v>
      </c>
      <c r="Q270" s="260">
        <f t="shared" si="54"/>
        <v>-1</v>
      </c>
      <c r="R270" s="260">
        <f t="shared" si="54"/>
        <v>-1.2808292941505401</v>
      </c>
      <c r="S270" s="260">
        <f t="shared" si="54"/>
        <v>-0.21786132</v>
      </c>
      <c r="T270" s="390">
        <v>0.26522000000000001</v>
      </c>
      <c r="U270" s="260">
        <v>0</v>
      </c>
      <c r="V270" s="260">
        <v>0</v>
      </c>
      <c r="W270" s="260">
        <v>0</v>
      </c>
      <c r="X270" s="260">
        <v>0.26522000000000001</v>
      </c>
      <c r="Y270" s="412"/>
      <c r="Z270" s="412"/>
      <c r="AA270" s="412"/>
      <c r="AB270" s="412"/>
      <c r="AC270" s="412"/>
      <c r="AD270" s="412"/>
      <c r="AE270" s="412"/>
      <c r="AF270" s="412"/>
      <c r="AG270" s="69"/>
      <c r="AH270" s="69"/>
      <c r="AI270" s="69"/>
      <c r="AJ270" s="69"/>
      <c r="AK270" s="69"/>
      <c r="AL270" s="69"/>
      <c r="AM270" s="69"/>
      <c r="AN270" s="69"/>
      <c r="AO270" s="69"/>
      <c r="AP270" s="69"/>
      <c r="AQ270" s="69"/>
      <c r="AR270" s="69"/>
      <c r="AS270" s="69"/>
      <c r="AT270" s="69"/>
      <c r="AU270" s="69"/>
      <c r="AV270" s="69"/>
      <c r="AW270" s="69"/>
      <c r="AX270" s="69"/>
      <c r="AY270" s="69"/>
      <c r="AZ270" s="69"/>
      <c r="BA270" s="69"/>
      <c r="BB270" s="69"/>
      <c r="BC270" s="69"/>
      <c r="BD270" s="69"/>
      <c r="BE270" s="69"/>
      <c r="BF270" s="69"/>
      <c r="BG270" s="69"/>
      <c r="BH270" s="69"/>
      <c r="BI270" s="69"/>
      <c r="BJ270" s="69"/>
      <c r="BK270" s="69"/>
      <c r="BL270" s="69"/>
      <c r="BM270" s="69"/>
      <c r="BN270" s="69"/>
    </row>
    <row r="271" spans="1:66" s="430" customFormat="1" ht="31.5">
      <c r="A271" s="317" t="s">
        <v>299</v>
      </c>
      <c r="B271" s="389" t="s">
        <v>47</v>
      </c>
      <c r="C271" s="318" t="s">
        <v>7</v>
      </c>
      <c r="D271" s="318" t="s">
        <v>655</v>
      </c>
      <c r="E271" s="260">
        <v>0</v>
      </c>
      <c r="F271" s="260">
        <v>0</v>
      </c>
      <c r="G271" s="260">
        <v>0</v>
      </c>
      <c r="H271" s="260">
        <v>0</v>
      </c>
      <c r="I271" s="260">
        <v>0</v>
      </c>
      <c r="J271" s="260">
        <v>4.0909380400000002</v>
      </c>
      <c r="K271" s="260">
        <v>4.0909380400000002</v>
      </c>
      <c r="L271" s="260">
        <v>0</v>
      </c>
      <c r="M271" s="260">
        <v>0</v>
      </c>
      <c r="N271" s="260">
        <v>0</v>
      </c>
      <c r="O271" s="260">
        <f t="shared" si="54"/>
        <v>4.0909380400000002</v>
      </c>
      <c r="P271" s="260">
        <f t="shared" si="54"/>
        <v>4.0909380400000002</v>
      </c>
      <c r="Q271" s="260">
        <f t="shared" si="54"/>
        <v>0</v>
      </c>
      <c r="R271" s="260">
        <f t="shared" si="54"/>
        <v>0</v>
      </c>
      <c r="S271" s="260">
        <f t="shared" si="54"/>
        <v>0</v>
      </c>
      <c r="T271" s="390">
        <v>0</v>
      </c>
      <c r="U271" s="260">
        <v>0</v>
      </c>
      <c r="V271" s="260">
        <v>0</v>
      </c>
      <c r="W271" s="260">
        <v>0</v>
      </c>
      <c r="X271" s="260">
        <v>0</v>
      </c>
      <c r="Y271" s="412"/>
      <c r="Z271" s="412"/>
      <c r="AA271" s="412"/>
      <c r="AB271" s="412"/>
      <c r="AC271" s="412"/>
      <c r="AD271" s="412"/>
      <c r="AE271" s="412"/>
      <c r="AF271" s="412"/>
      <c r="AG271" s="69"/>
      <c r="AH271" s="69"/>
      <c r="AI271" s="69"/>
      <c r="AJ271" s="69"/>
      <c r="AK271" s="69"/>
      <c r="AL271" s="69"/>
      <c r="AM271" s="69"/>
      <c r="AN271" s="69"/>
      <c r="AO271" s="69"/>
      <c r="AP271" s="69"/>
      <c r="AQ271" s="69"/>
      <c r="AR271" s="69"/>
      <c r="AS271" s="69"/>
      <c r="AT271" s="69"/>
      <c r="AU271" s="69"/>
      <c r="AV271" s="69"/>
      <c r="AW271" s="69"/>
      <c r="AX271" s="69"/>
      <c r="AY271" s="69"/>
      <c r="AZ271" s="69"/>
      <c r="BA271" s="69"/>
      <c r="BB271" s="69"/>
      <c r="BC271" s="69"/>
      <c r="BD271" s="69"/>
      <c r="BE271" s="69"/>
      <c r="BF271" s="69"/>
      <c r="BG271" s="69"/>
      <c r="BH271" s="69"/>
      <c r="BI271" s="69"/>
      <c r="BJ271" s="69"/>
      <c r="BK271" s="69"/>
      <c r="BL271" s="69"/>
      <c r="BM271" s="69"/>
      <c r="BN271" s="69"/>
    </row>
    <row r="272" spans="1:66" s="428" customFormat="1">
      <c r="A272" s="317" t="s">
        <v>299</v>
      </c>
      <c r="B272" s="389" t="s">
        <v>533</v>
      </c>
      <c r="C272" s="318" t="s">
        <v>30</v>
      </c>
      <c r="D272" s="318" t="s">
        <v>656</v>
      </c>
      <c r="E272" s="260">
        <v>0</v>
      </c>
      <c r="F272" s="260">
        <v>0</v>
      </c>
      <c r="G272" s="260">
        <v>0</v>
      </c>
      <c r="H272" s="260">
        <v>0</v>
      </c>
      <c r="I272" s="260">
        <v>0</v>
      </c>
      <c r="J272" s="260">
        <v>0</v>
      </c>
      <c r="K272" s="260">
        <v>0</v>
      </c>
      <c r="L272" s="260">
        <v>0</v>
      </c>
      <c r="M272" s="260">
        <v>0</v>
      </c>
      <c r="N272" s="260">
        <v>0</v>
      </c>
      <c r="O272" s="260">
        <f t="shared" ref="O272:S322" si="55">J272-E272</f>
        <v>0</v>
      </c>
      <c r="P272" s="260">
        <f t="shared" si="55"/>
        <v>0</v>
      </c>
      <c r="Q272" s="260">
        <f t="shared" si="55"/>
        <v>0</v>
      </c>
      <c r="R272" s="260">
        <f t="shared" si="55"/>
        <v>0</v>
      </c>
      <c r="S272" s="260">
        <f t="shared" si="55"/>
        <v>0</v>
      </c>
      <c r="T272" s="390">
        <v>0</v>
      </c>
      <c r="U272" s="260">
        <v>0</v>
      </c>
      <c r="V272" s="260">
        <v>0</v>
      </c>
      <c r="W272" s="260">
        <v>0</v>
      </c>
      <c r="X272" s="260">
        <v>0</v>
      </c>
      <c r="Y272" s="412"/>
      <c r="Z272" s="412"/>
      <c r="AA272" s="412"/>
      <c r="AB272" s="412"/>
      <c r="AC272" s="412"/>
      <c r="AD272" s="412"/>
      <c r="AE272" s="412"/>
      <c r="AF272" s="412"/>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row>
    <row r="273" spans="1:66" s="428" customFormat="1" ht="31.5">
      <c r="A273" s="317" t="s">
        <v>299</v>
      </c>
      <c r="B273" s="389" t="s">
        <v>534</v>
      </c>
      <c r="C273" s="318" t="s">
        <v>8</v>
      </c>
      <c r="D273" s="318" t="s">
        <v>79</v>
      </c>
      <c r="E273" s="260">
        <v>0</v>
      </c>
      <c r="F273" s="260">
        <v>0</v>
      </c>
      <c r="G273" s="260">
        <v>0</v>
      </c>
      <c r="H273" s="260">
        <v>0</v>
      </c>
      <c r="I273" s="260">
        <v>0</v>
      </c>
      <c r="J273" s="260">
        <v>0</v>
      </c>
      <c r="K273" s="260">
        <v>0</v>
      </c>
      <c r="L273" s="260">
        <v>0</v>
      </c>
      <c r="M273" s="260">
        <v>0</v>
      </c>
      <c r="N273" s="260">
        <v>0</v>
      </c>
      <c r="O273" s="260">
        <f t="shared" si="55"/>
        <v>0</v>
      </c>
      <c r="P273" s="260">
        <f t="shared" si="55"/>
        <v>0</v>
      </c>
      <c r="Q273" s="260">
        <f t="shared" si="55"/>
        <v>0</v>
      </c>
      <c r="R273" s="260">
        <f t="shared" si="55"/>
        <v>0</v>
      </c>
      <c r="S273" s="260">
        <f t="shared" si="55"/>
        <v>0</v>
      </c>
      <c r="T273" s="390">
        <v>0</v>
      </c>
      <c r="U273" s="260">
        <v>0</v>
      </c>
      <c r="V273" s="260">
        <v>0</v>
      </c>
      <c r="W273" s="260">
        <v>0</v>
      </c>
      <c r="X273" s="260">
        <v>0</v>
      </c>
      <c r="Y273" s="412"/>
      <c r="Z273" s="412"/>
      <c r="AA273" s="412"/>
      <c r="AB273" s="412"/>
      <c r="AC273" s="412"/>
      <c r="AD273" s="412"/>
      <c r="AE273" s="412"/>
      <c r="AF273" s="412"/>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row>
    <row r="274" spans="1:66" s="428" customFormat="1" ht="29.25" customHeight="1">
      <c r="A274" s="317" t="s">
        <v>299</v>
      </c>
      <c r="B274" s="429" t="s">
        <v>11</v>
      </c>
      <c r="C274" s="318" t="s">
        <v>2</v>
      </c>
      <c r="D274" s="318" t="s">
        <v>110</v>
      </c>
      <c r="E274" s="260">
        <v>0</v>
      </c>
      <c r="F274" s="260">
        <v>0</v>
      </c>
      <c r="G274" s="260">
        <v>0</v>
      </c>
      <c r="H274" s="260">
        <v>0</v>
      </c>
      <c r="I274" s="260">
        <v>0</v>
      </c>
      <c r="J274" s="260">
        <v>1.48282132</v>
      </c>
      <c r="K274" s="260">
        <v>0</v>
      </c>
      <c r="L274" s="260">
        <v>1.48282132</v>
      </c>
      <c r="M274" s="260">
        <v>0</v>
      </c>
      <c r="N274" s="260">
        <v>0</v>
      </c>
      <c r="O274" s="260">
        <f t="shared" si="55"/>
        <v>1.48282132</v>
      </c>
      <c r="P274" s="260">
        <f t="shared" si="55"/>
        <v>0</v>
      </c>
      <c r="Q274" s="260">
        <f t="shared" si="55"/>
        <v>1.48282132</v>
      </c>
      <c r="R274" s="260">
        <f t="shared" si="55"/>
        <v>0</v>
      </c>
      <c r="S274" s="260">
        <f t="shared" si="55"/>
        <v>0</v>
      </c>
      <c r="T274" s="390">
        <v>0</v>
      </c>
      <c r="U274" s="260">
        <v>0</v>
      </c>
      <c r="V274" s="260">
        <v>0</v>
      </c>
      <c r="W274" s="260">
        <v>0</v>
      </c>
      <c r="X274" s="260">
        <v>0</v>
      </c>
      <c r="Y274" s="412"/>
      <c r="Z274" s="412"/>
      <c r="AA274" s="412"/>
      <c r="AB274" s="412"/>
      <c r="AC274" s="412"/>
      <c r="AD274" s="412"/>
      <c r="AE274" s="412"/>
      <c r="AF274" s="412"/>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row>
    <row r="275" spans="1:66" s="428" customFormat="1" ht="29.25" customHeight="1">
      <c r="A275" s="317" t="s">
        <v>299</v>
      </c>
      <c r="B275" s="389" t="s">
        <v>535</v>
      </c>
      <c r="C275" s="318" t="s">
        <v>3</v>
      </c>
      <c r="D275" s="318" t="s">
        <v>657</v>
      </c>
      <c r="E275" s="260">
        <v>0</v>
      </c>
      <c r="F275" s="260">
        <v>0</v>
      </c>
      <c r="G275" s="260">
        <v>0</v>
      </c>
      <c r="H275" s="260">
        <v>0</v>
      </c>
      <c r="I275" s="260">
        <v>0</v>
      </c>
      <c r="J275" s="260">
        <v>0</v>
      </c>
      <c r="K275" s="260">
        <v>0</v>
      </c>
      <c r="L275" s="260">
        <v>0</v>
      </c>
      <c r="M275" s="260">
        <v>0</v>
      </c>
      <c r="N275" s="260">
        <v>0</v>
      </c>
      <c r="O275" s="260">
        <f t="shared" si="55"/>
        <v>0</v>
      </c>
      <c r="P275" s="260">
        <f t="shared" si="55"/>
        <v>0</v>
      </c>
      <c r="Q275" s="260">
        <f t="shared" si="55"/>
        <v>0</v>
      </c>
      <c r="R275" s="260">
        <f t="shared" si="55"/>
        <v>0</v>
      </c>
      <c r="S275" s="260">
        <f t="shared" si="55"/>
        <v>0</v>
      </c>
      <c r="T275" s="390">
        <v>0</v>
      </c>
      <c r="U275" s="260">
        <v>0</v>
      </c>
      <c r="V275" s="260">
        <v>0</v>
      </c>
      <c r="W275" s="260">
        <v>0</v>
      </c>
      <c r="X275" s="260">
        <v>0</v>
      </c>
      <c r="Y275" s="412"/>
      <c r="Z275" s="412"/>
      <c r="AA275" s="412"/>
      <c r="AB275" s="412"/>
      <c r="AC275" s="412"/>
      <c r="AD275" s="412"/>
      <c r="AE275" s="412"/>
      <c r="AF275" s="412"/>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row>
    <row r="276" spans="1:66" s="428" customFormat="1" ht="32.25" customHeight="1">
      <c r="A276" s="317" t="s">
        <v>299</v>
      </c>
      <c r="B276" s="389" t="s">
        <v>536</v>
      </c>
      <c r="C276" s="318" t="s">
        <v>549</v>
      </c>
      <c r="D276" s="318" t="s">
        <v>658</v>
      </c>
      <c r="E276" s="260">
        <v>42.145957816599996</v>
      </c>
      <c r="F276" s="260">
        <v>0</v>
      </c>
      <c r="G276" s="260">
        <v>0</v>
      </c>
      <c r="H276" s="260">
        <v>42.145957816599996</v>
      </c>
      <c r="I276" s="260">
        <v>0</v>
      </c>
      <c r="J276" s="260">
        <v>0</v>
      </c>
      <c r="K276" s="260">
        <v>0</v>
      </c>
      <c r="L276" s="260">
        <v>0</v>
      </c>
      <c r="M276" s="260">
        <v>0</v>
      </c>
      <c r="N276" s="260">
        <v>0</v>
      </c>
      <c r="O276" s="260">
        <f t="shared" si="55"/>
        <v>-42.145957816599996</v>
      </c>
      <c r="P276" s="260">
        <f t="shared" si="55"/>
        <v>0</v>
      </c>
      <c r="Q276" s="260">
        <f t="shared" si="55"/>
        <v>0</v>
      </c>
      <c r="R276" s="260">
        <f t="shared" si="55"/>
        <v>-42.145957816599996</v>
      </c>
      <c r="S276" s="260">
        <f t="shared" si="55"/>
        <v>0</v>
      </c>
      <c r="T276" s="390">
        <v>0</v>
      </c>
      <c r="U276" s="260">
        <v>0</v>
      </c>
      <c r="V276" s="260">
        <v>0</v>
      </c>
      <c r="W276" s="260">
        <v>0</v>
      </c>
      <c r="X276" s="260">
        <v>0</v>
      </c>
      <c r="Y276" s="412"/>
      <c r="Z276" s="412"/>
      <c r="AA276" s="412"/>
      <c r="AB276" s="412"/>
      <c r="AC276" s="412"/>
      <c r="AD276" s="412"/>
      <c r="AE276" s="412"/>
      <c r="AF276" s="412"/>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row>
    <row r="277" spans="1:66" s="428" customFormat="1">
      <c r="A277" s="317" t="s">
        <v>299</v>
      </c>
      <c r="B277" s="389" t="s">
        <v>537</v>
      </c>
      <c r="C277" s="318" t="s">
        <v>4</v>
      </c>
      <c r="D277" s="391" t="s">
        <v>111</v>
      </c>
      <c r="E277" s="260">
        <v>0</v>
      </c>
      <c r="F277" s="260">
        <v>0</v>
      </c>
      <c r="G277" s="260">
        <v>0</v>
      </c>
      <c r="H277" s="260">
        <v>0</v>
      </c>
      <c r="I277" s="260">
        <v>0</v>
      </c>
      <c r="J277" s="260">
        <v>0</v>
      </c>
      <c r="K277" s="260">
        <v>0</v>
      </c>
      <c r="L277" s="260">
        <v>0</v>
      </c>
      <c r="M277" s="260">
        <v>0</v>
      </c>
      <c r="N277" s="260">
        <v>0</v>
      </c>
      <c r="O277" s="260">
        <f t="shared" si="55"/>
        <v>0</v>
      </c>
      <c r="P277" s="260">
        <f t="shared" si="55"/>
        <v>0</v>
      </c>
      <c r="Q277" s="260">
        <f t="shared" si="55"/>
        <v>0</v>
      </c>
      <c r="R277" s="260">
        <f t="shared" si="55"/>
        <v>0</v>
      </c>
      <c r="S277" s="260">
        <f t="shared" si="55"/>
        <v>0</v>
      </c>
      <c r="T277" s="390">
        <v>2.9039999999999999</v>
      </c>
      <c r="U277" s="260">
        <v>0</v>
      </c>
      <c r="V277" s="260">
        <v>2.9039999999999999</v>
      </c>
      <c r="W277" s="260">
        <v>0</v>
      </c>
      <c r="X277" s="260">
        <v>0</v>
      </c>
      <c r="Y277" s="412"/>
      <c r="Z277" s="412"/>
      <c r="AA277" s="412"/>
      <c r="AB277" s="412"/>
      <c r="AC277" s="412"/>
      <c r="AD277" s="412"/>
      <c r="AE277" s="412"/>
      <c r="AF277" s="412"/>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row>
    <row r="278" spans="1:66" s="428" customFormat="1" ht="47.25">
      <c r="A278" s="317" t="s">
        <v>299</v>
      </c>
      <c r="B278" s="389" t="s">
        <v>120</v>
      </c>
      <c r="C278" s="318" t="s">
        <v>0</v>
      </c>
      <c r="D278" s="259" t="s">
        <v>370</v>
      </c>
      <c r="E278" s="260">
        <v>0</v>
      </c>
      <c r="F278" s="260">
        <v>0</v>
      </c>
      <c r="G278" s="260">
        <v>0</v>
      </c>
      <c r="H278" s="260">
        <v>0</v>
      </c>
      <c r="I278" s="260">
        <v>0</v>
      </c>
      <c r="J278" s="260">
        <v>0</v>
      </c>
      <c r="K278" s="260">
        <v>0</v>
      </c>
      <c r="L278" s="260">
        <v>0</v>
      </c>
      <c r="M278" s="260">
        <v>0</v>
      </c>
      <c r="N278" s="260">
        <v>0</v>
      </c>
      <c r="O278" s="260">
        <f t="shared" si="55"/>
        <v>0</v>
      </c>
      <c r="P278" s="260">
        <f t="shared" si="55"/>
        <v>0</v>
      </c>
      <c r="Q278" s="260">
        <f t="shared" si="55"/>
        <v>0</v>
      </c>
      <c r="R278" s="260">
        <f t="shared" si="55"/>
        <v>0</v>
      </c>
      <c r="S278" s="260">
        <f t="shared" si="55"/>
        <v>0</v>
      </c>
      <c r="T278" s="390">
        <v>20.402829680000004</v>
      </c>
      <c r="U278" s="260">
        <v>0</v>
      </c>
      <c r="V278" s="260">
        <v>0</v>
      </c>
      <c r="W278" s="260">
        <v>0</v>
      </c>
      <c r="X278" s="260">
        <v>20.402829680000004</v>
      </c>
      <c r="Y278" s="412"/>
      <c r="Z278" s="412"/>
      <c r="AA278" s="412"/>
      <c r="AB278" s="412"/>
      <c r="AC278" s="412"/>
      <c r="AD278" s="412"/>
      <c r="AE278" s="412"/>
      <c r="AF278" s="412"/>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row>
    <row r="279" spans="1:66" s="430" customFormat="1" ht="47.25">
      <c r="A279" s="317" t="s">
        <v>299</v>
      </c>
      <c r="B279" s="389" t="s">
        <v>538</v>
      </c>
      <c r="C279" s="318" t="s">
        <v>2</v>
      </c>
      <c r="D279" s="391" t="s">
        <v>659</v>
      </c>
      <c r="E279" s="260">
        <v>0</v>
      </c>
      <c r="F279" s="260">
        <v>0</v>
      </c>
      <c r="G279" s="260">
        <v>0</v>
      </c>
      <c r="H279" s="260">
        <v>0</v>
      </c>
      <c r="I279" s="260">
        <v>0</v>
      </c>
      <c r="J279" s="260">
        <v>0</v>
      </c>
      <c r="K279" s="260">
        <v>0</v>
      </c>
      <c r="L279" s="260">
        <v>0</v>
      </c>
      <c r="M279" s="260">
        <v>0</v>
      </c>
      <c r="N279" s="260">
        <v>0</v>
      </c>
      <c r="O279" s="260">
        <f t="shared" si="55"/>
        <v>0</v>
      </c>
      <c r="P279" s="260">
        <f t="shared" si="55"/>
        <v>0</v>
      </c>
      <c r="Q279" s="260">
        <f t="shared" si="55"/>
        <v>0</v>
      </c>
      <c r="R279" s="260">
        <f t="shared" si="55"/>
        <v>0</v>
      </c>
      <c r="S279" s="260">
        <f t="shared" si="55"/>
        <v>0</v>
      </c>
      <c r="T279" s="390">
        <v>3.6101799999999997</v>
      </c>
      <c r="U279" s="260">
        <v>0</v>
      </c>
      <c r="V279" s="260">
        <v>3.6101799999999997</v>
      </c>
      <c r="W279" s="260">
        <v>0</v>
      </c>
      <c r="X279" s="260">
        <v>0</v>
      </c>
      <c r="Y279" s="412"/>
      <c r="Z279" s="412"/>
      <c r="AA279" s="412"/>
      <c r="AB279" s="412"/>
      <c r="AC279" s="412"/>
      <c r="AD279" s="412"/>
      <c r="AE279" s="412"/>
      <c r="AF279" s="412"/>
      <c r="AG279" s="69"/>
      <c r="AH279" s="69"/>
      <c r="AI279" s="69"/>
      <c r="AJ279" s="69"/>
      <c r="AK279" s="69"/>
      <c r="AL279" s="69"/>
      <c r="AM279" s="69"/>
      <c r="AN279" s="69"/>
      <c r="AO279" s="69"/>
      <c r="AP279" s="69"/>
      <c r="AQ279" s="69"/>
      <c r="AR279" s="69"/>
      <c r="AS279" s="69"/>
      <c r="AT279" s="69"/>
      <c r="AU279" s="69"/>
      <c r="AV279" s="69"/>
      <c r="AW279" s="69"/>
      <c r="AX279" s="69"/>
      <c r="AY279" s="69"/>
      <c r="AZ279" s="69"/>
      <c r="BA279" s="69"/>
      <c r="BB279" s="69"/>
      <c r="BC279" s="69"/>
      <c r="BD279" s="69"/>
      <c r="BE279" s="69"/>
      <c r="BF279" s="69"/>
      <c r="BG279" s="69"/>
      <c r="BH279" s="69"/>
      <c r="BI279" s="69"/>
      <c r="BJ279" s="69"/>
      <c r="BK279" s="69"/>
      <c r="BL279" s="69"/>
      <c r="BM279" s="69"/>
      <c r="BN279" s="69"/>
    </row>
    <row r="280" spans="1:66" s="428" customFormat="1" ht="47.25">
      <c r="A280" s="317" t="s">
        <v>299</v>
      </c>
      <c r="B280" s="389" t="s">
        <v>538</v>
      </c>
      <c r="C280" s="318" t="s">
        <v>4</v>
      </c>
      <c r="D280" s="391" t="s">
        <v>660</v>
      </c>
      <c r="E280" s="260">
        <v>0</v>
      </c>
      <c r="F280" s="260">
        <v>0</v>
      </c>
      <c r="G280" s="260">
        <v>0</v>
      </c>
      <c r="H280" s="260">
        <v>0</v>
      </c>
      <c r="I280" s="260">
        <v>0</v>
      </c>
      <c r="J280" s="260">
        <v>0</v>
      </c>
      <c r="K280" s="260">
        <v>0</v>
      </c>
      <c r="L280" s="260">
        <v>0</v>
      </c>
      <c r="M280" s="260">
        <v>0</v>
      </c>
      <c r="N280" s="260">
        <v>0</v>
      </c>
      <c r="O280" s="260">
        <f t="shared" si="55"/>
        <v>0</v>
      </c>
      <c r="P280" s="260">
        <f t="shared" si="55"/>
        <v>0</v>
      </c>
      <c r="Q280" s="260">
        <f t="shared" si="55"/>
        <v>0</v>
      </c>
      <c r="R280" s="260">
        <f t="shared" si="55"/>
        <v>0</v>
      </c>
      <c r="S280" s="260">
        <f t="shared" si="55"/>
        <v>0</v>
      </c>
      <c r="T280" s="390">
        <v>13.48277</v>
      </c>
      <c r="U280" s="260">
        <v>0</v>
      </c>
      <c r="V280" s="260">
        <v>13.48277</v>
      </c>
      <c r="W280" s="260">
        <v>0</v>
      </c>
      <c r="X280" s="260">
        <v>0</v>
      </c>
      <c r="Y280" s="412"/>
      <c r="Z280" s="412"/>
      <c r="AA280" s="412"/>
      <c r="AB280" s="412"/>
      <c r="AC280" s="412"/>
      <c r="AD280" s="412"/>
      <c r="AE280" s="412"/>
      <c r="AF280" s="412"/>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row>
    <row r="281" spans="1:66" s="428" customFormat="1" ht="47.25">
      <c r="A281" s="317" t="s">
        <v>299</v>
      </c>
      <c r="B281" s="389" t="s">
        <v>538</v>
      </c>
      <c r="C281" s="318" t="s">
        <v>3</v>
      </c>
      <c r="D281" s="392" t="s">
        <v>661</v>
      </c>
      <c r="E281" s="260">
        <v>0</v>
      </c>
      <c r="F281" s="260">
        <v>0</v>
      </c>
      <c r="G281" s="260">
        <v>0</v>
      </c>
      <c r="H281" s="260">
        <v>0</v>
      </c>
      <c r="I281" s="260">
        <v>0</v>
      </c>
      <c r="J281" s="260">
        <v>0</v>
      </c>
      <c r="K281" s="260">
        <v>0</v>
      </c>
      <c r="L281" s="260">
        <v>0</v>
      </c>
      <c r="M281" s="260">
        <v>0</v>
      </c>
      <c r="N281" s="260">
        <v>0</v>
      </c>
      <c r="O281" s="260">
        <f t="shared" si="55"/>
        <v>0</v>
      </c>
      <c r="P281" s="260">
        <f t="shared" si="55"/>
        <v>0</v>
      </c>
      <c r="Q281" s="260">
        <f t="shared" si="55"/>
        <v>0</v>
      </c>
      <c r="R281" s="260">
        <f t="shared" si="55"/>
        <v>0</v>
      </c>
      <c r="S281" s="260">
        <f t="shared" si="55"/>
        <v>0</v>
      </c>
      <c r="T281" s="390">
        <v>11.588239999999999</v>
      </c>
      <c r="U281" s="260">
        <v>0</v>
      </c>
      <c r="V281" s="260">
        <v>11.588239999999999</v>
      </c>
      <c r="W281" s="260">
        <v>0</v>
      </c>
      <c r="X281" s="260">
        <v>0</v>
      </c>
      <c r="Y281" s="412"/>
      <c r="Z281" s="412"/>
      <c r="AA281" s="412"/>
      <c r="AB281" s="412"/>
      <c r="AC281" s="412"/>
      <c r="AD281" s="412"/>
      <c r="AE281" s="412"/>
      <c r="AF281" s="412"/>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row>
    <row r="282" spans="1:66" s="428" customFormat="1" ht="31.5">
      <c r="A282" s="317" t="s">
        <v>299</v>
      </c>
      <c r="B282" s="402" t="s">
        <v>139</v>
      </c>
      <c r="C282" s="318" t="s">
        <v>1</v>
      </c>
      <c r="D282" s="392" t="s">
        <v>354</v>
      </c>
      <c r="E282" s="260">
        <v>0</v>
      </c>
      <c r="F282" s="260">
        <v>0</v>
      </c>
      <c r="G282" s="260">
        <v>0</v>
      </c>
      <c r="H282" s="260">
        <v>0</v>
      </c>
      <c r="I282" s="260">
        <v>0</v>
      </c>
      <c r="J282" s="260">
        <v>24.313559000000001</v>
      </c>
      <c r="K282" s="260">
        <v>0</v>
      </c>
      <c r="L282" s="260">
        <v>0</v>
      </c>
      <c r="M282" s="260">
        <v>24.313559000000001</v>
      </c>
      <c r="N282" s="260">
        <v>0</v>
      </c>
      <c r="O282" s="260">
        <f t="shared" si="55"/>
        <v>24.313559000000001</v>
      </c>
      <c r="P282" s="260">
        <f t="shared" si="55"/>
        <v>0</v>
      </c>
      <c r="Q282" s="260">
        <f t="shared" si="55"/>
        <v>0</v>
      </c>
      <c r="R282" s="260">
        <f t="shared" si="55"/>
        <v>24.313559000000001</v>
      </c>
      <c r="S282" s="260">
        <f t="shared" si="55"/>
        <v>0</v>
      </c>
      <c r="T282" s="390">
        <v>0</v>
      </c>
      <c r="U282" s="260">
        <v>0</v>
      </c>
      <c r="V282" s="260">
        <v>0</v>
      </c>
      <c r="W282" s="260">
        <v>0</v>
      </c>
      <c r="X282" s="260">
        <v>0</v>
      </c>
      <c r="Y282" s="412"/>
      <c r="Z282" s="412"/>
      <c r="AA282" s="412"/>
      <c r="AB282" s="412"/>
      <c r="AC282" s="412"/>
      <c r="AD282" s="412"/>
      <c r="AE282" s="412"/>
      <c r="AF282" s="412"/>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row>
    <row r="283" spans="1:66" s="430" customFormat="1" ht="63">
      <c r="A283" s="317" t="s">
        <v>299</v>
      </c>
      <c r="B283" s="429" t="s">
        <v>49</v>
      </c>
      <c r="C283" s="318" t="s">
        <v>8</v>
      </c>
      <c r="D283" s="392" t="s">
        <v>74</v>
      </c>
      <c r="E283" s="260">
        <v>0</v>
      </c>
      <c r="F283" s="260">
        <v>0</v>
      </c>
      <c r="G283" s="260">
        <v>0</v>
      </c>
      <c r="H283" s="260">
        <v>0</v>
      </c>
      <c r="I283" s="260">
        <v>0</v>
      </c>
      <c r="J283" s="260">
        <v>24.280519000000002</v>
      </c>
      <c r="K283" s="260">
        <v>0</v>
      </c>
      <c r="L283" s="260">
        <v>0</v>
      </c>
      <c r="M283" s="260">
        <v>24.280519000000002</v>
      </c>
      <c r="N283" s="260">
        <v>0</v>
      </c>
      <c r="O283" s="260">
        <f t="shared" si="55"/>
        <v>24.280519000000002</v>
      </c>
      <c r="P283" s="260">
        <f t="shared" si="55"/>
        <v>0</v>
      </c>
      <c r="Q283" s="260">
        <f t="shared" si="55"/>
        <v>0</v>
      </c>
      <c r="R283" s="260">
        <f t="shared" si="55"/>
        <v>24.280519000000002</v>
      </c>
      <c r="S283" s="260">
        <f t="shared" si="55"/>
        <v>0</v>
      </c>
      <c r="T283" s="390">
        <v>0</v>
      </c>
      <c r="U283" s="260">
        <v>0</v>
      </c>
      <c r="V283" s="260">
        <v>0</v>
      </c>
      <c r="W283" s="260">
        <v>0</v>
      </c>
      <c r="X283" s="260">
        <v>0</v>
      </c>
      <c r="Y283" s="412"/>
      <c r="Z283" s="412"/>
      <c r="AA283" s="412"/>
      <c r="AB283" s="412"/>
      <c r="AC283" s="412"/>
      <c r="AD283" s="412"/>
      <c r="AE283" s="412"/>
      <c r="AF283" s="412"/>
      <c r="AG283" s="69"/>
      <c r="AH283" s="69"/>
      <c r="AI283" s="69"/>
      <c r="AJ283" s="69"/>
      <c r="AK283" s="69"/>
      <c r="AL283" s="69"/>
      <c r="AM283" s="69"/>
      <c r="AN283" s="69"/>
      <c r="AO283" s="69"/>
      <c r="AP283" s="69"/>
      <c r="AQ283" s="69"/>
      <c r="AR283" s="69"/>
      <c r="AS283" s="69"/>
      <c r="AT283" s="69"/>
      <c r="AU283" s="69"/>
      <c r="AV283" s="69"/>
      <c r="AW283" s="69"/>
      <c r="AX283" s="69"/>
      <c r="AY283" s="69"/>
      <c r="AZ283" s="69"/>
      <c r="BA283" s="69"/>
      <c r="BB283" s="69"/>
      <c r="BC283" s="69"/>
      <c r="BD283" s="69"/>
      <c r="BE283" s="69"/>
      <c r="BF283" s="69"/>
      <c r="BG283" s="69"/>
      <c r="BH283" s="69"/>
      <c r="BI283" s="69"/>
      <c r="BJ283" s="69"/>
      <c r="BK283" s="69"/>
      <c r="BL283" s="69"/>
      <c r="BM283" s="69"/>
      <c r="BN283" s="69"/>
    </row>
    <row r="284" spans="1:66" s="430" customFormat="1" ht="31.5">
      <c r="A284" s="317" t="s">
        <v>299</v>
      </c>
      <c r="B284" s="429" t="s">
        <v>10</v>
      </c>
      <c r="C284" s="318" t="s">
        <v>3</v>
      </c>
      <c r="D284" s="392" t="s">
        <v>69</v>
      </c>
      <c r="E284" s="260">
        <v>0</v>
      </c>
      <c r="F284" s="260">
        <v>0</v>
      </c>
      <c r="G284" s="260">
        <v>0</v>
      </c>
      <c r="H284" s="260">
        <v>0</v>
      </c>
      <c r="I284" s="260">
        <v>0</v>
      </c>
      <c r="J284" s="260">
        <v>1.89639527</v>
      </c>
      <c r="K284" s="260">
        <v>0</v>
      </c>
      <c r="L284" s="260">
        <v>1.89639527</v>
      </c>
      <c r="M284" s="260">
        <v>0</v>
      </c>
      <c r="N284" s="260">
        <v>0</v>
      </c>
      <c r="O284" s="260">
        <f t="shared" si="55"/>
        <v>1.89639527</v>
      </c>
      <c r="P284" s="260">
        <f t="shared" si="55"/>
        <v>0</v>
      </c>
      <c r="Q284" s="260">
        <f t="shared" si="55"/>
        <v>1.89639527</v>
      </c>
      <c r="R284" s="260">
        <f t="shared" si="55"/>
        <v>0</v>
      </c>
      <c r="S284" s="260">
        <f t="shared" si="55"/>
        <v>0</v>
      </c>
      <c r="T284" s="390">
        <v>0</v>
      </c>
      <c r="U284" s="260">
        <v>0</v>
      </c>
      <c r="V284" s="260">
        <v>0</v>
      </c>
      <c r="W284" s="260">
        <v>0</v>
      </c>
      <c r="X284" s="260">
        <v>0</v>
      </c>
      <c r="Y284" s="412"/>
      <c r="Z284" s="412"/>
      <c r="AA284" s="412"/>
      <c r="AB284" s="412"/>
      <c r="AC284" s="412"/>
      <c r="AD284" s="412"/>
      <c r="AE284" s="412"/>
      <c r="AF284" s="412"/>
      <c r="AG284" s="69"/>
      <c r="AH284" s="69"/>
      <c r="AI284" s="69"/>
      <c r="AJ284" s="69"/>
      <c r="AK284" s="69"/>
      <c r="AL284" s="69"/>
      <c r="AM284" s="69"/>
      <c r="AN284" s="69"/>
      <c r="AO284" s="69"/>
      <c r="AP284" s="69"/>
      <c r="AQ284" s="69"/>
      <c r="AR284" s="69"/>
      <c r="AS284" s="69"/>
      <c r="AT284" s="69"/>
      <c r="AU284" s="69"/>
      <c r="AV284" s="69"/>
      <c r="AW284" s="69"/>
      <c r="AX284" s="69"/>
      <c r="AY284" s="69"/>
      <c r="AZ284" s="69"/>
      <c r="BA284" s="69"/>
      <c r="BB284" s="69"/>
      <c r="BC284" s="69"/>
      <c r="BD284" s="69"/>
      <c r="BE284" s="69"/>
      <c r="BF284" s="69"/>
      <c r="BG284" s="69"/>
      <c r="BH284" s="69"/>
      <c r="BI284" s="69"/>
      <c r="BJ284" s="69"/>
      <c r="BK284" s="69"/>
      <c r="BL284" s="69"/>
      <c r="BM284" s="69"/>
      <c r="BN284" s="69"/>
    </row>
    <row r="285" spans="1:66" s="430" customFormat="1">
      <c r="A285" s="404">
        <v>2</v>
      </c>
      <c r="B285" s="405" t="s">
        <v>195</v>
      </c>
      <c r="C285" s="293" t="s">
        <v>420</v>
      </c>
      <c r="D285" s="293" t="s">
        <v>550</v>
      </c>
      <c r="E285" s="293">
        <f t="shared" ref="E285:N285" si="56">E286+E310+E338+E341+E343+E344</f>
        <v>116.7519848128816</v>
      </c>
      <c r="F285" s="293">
        <f t="shared" si="56"/>
        <v>12.129582122568333</v>
      </c>
      <c r="G285" s="293">
        <f t="shared" si="56"/>
        <v>60.849529406358094</v>
      </c>
      <c r="H285" s="293">
        <f t="shared" si="56"/>
        <v>35.229374375651339</v>
      </c>
      <c r="I285" s="293">
        <f t="shared" si="56"/>
        <v>8.54349890830383</v>
      </c>
      <c r="J285" s="293">
        <f t="shared" si="56"/>
        <v>152.09232266999999</v>
      </c>
      <c r="K285" s="293">
        <f t="shared" si="56"/>
        <v>7.9136954900000012</v>
      </c>
      <c r="L285" s="293">
        <f t="shared" si="56"/>
        <v>99.154564260000001</v>
      </c>
      <c r="M285" s="293">
        <f t="shared" si="56"/>
        <v>29.116779910000002</v>
      </c>
      <c r="N285" s="293">
        <f t="shared" si="56"/>
        <v>15.907283010000002</v>
      </c>
      <c r="O285" s="293">
        <f t="shared" si="55"/>
        <v>35.340337857118385</v>
      </c>
      <c r="P285" s="293">
        <f t="shared" si="55"/>
        <v>-4.2158866325683322</v>
      </c>
      <c r="Q285" s="293">
        <f t="shared" si="55"/>
        <v>38.305034853641907</v>
      </c>
      <c r="R285" s="293">
        <f t="shared" si="55"/>
        <v>-6.1125944656513376</v>
      </c>
      <c r="S285" s="293">
        <f t="shared" si="55"/>
        <v>7.3637841016961723</v>
      </c>
      <c r="T285" s="386">
        <f t="shared" ref="T285:X285" si="57">T286+T310+T338+T341+T343+T344</f>
        <v>115.02401</v>
      </c>
      <c r="U285" s="293">
        <f t="shared" si="57"/>
        <v>6.7034406799999999</v>
      </c>
      <c r="V285" s="293">
        <f t="shared" si="57"/>
        <v>93.950130000000001</v>
      </c>
      <c r="W285" s="293">
        <f t="shared" si="57"/>
        <v>8.3033000000000001</v>
      </c>
      <c r="X285" s="293">
        <f t="shared" si="57"/>
        <v>6.0663399999999994</v>
      </c>
      <c r="Y285" s="412"/>
      <c r="Z285" s="412"/>
      <c r="AA285" s="412"/>
      <c r="AB285" s="412"/>
      <c r="AC285" s="412"/>
      <c r="AD285" s="412"/>
      <c r="AE285" s="412"/>
      <c r="AF285" s="412"/>
      <c r="AG285" s="69"/>
      <c r="AH285" s="69"/>
      <c r="AI285" s="69"/>
      <c r="AJ285" s="69"/>
      <c r="AK285" s="69"/>
      <c r="AL285" s="69"/>
      <c r="AM285" s="69"/>
      <c r="AN285" s="69"/>
      <c r="AO285" s="69"/>
      <c r="AP285" s="69"/>
      <c r="AQ285" s="69"/>
      <c r="AR285" s="69"/>
      <c r="AS285" s="69"/>
      <c r="AT285" s="69"/>
      <c r="AU285" s="69"/>
      <c r="AV285" s="69"/>
      <c r="AW285" s="69"/>
      <c r="AX285" s="69"/>
      <c r="AY285" s="69"/>
      <c r="AZ285" s="69"/>
      <c r="BA285" s="69"/>
      <c r="BB285" s="69"/>
      <c r="BC285" s="69"/>
      <c r="BD285" s="69"/>
      <c r="BE285" s="69"/>
      <c r="BF285" s="69"/>
      <c r="BG285" s="69"/>
      <c r="BH285" s="69"/>
      <c r="BI285" s="69"/>
      <c r="BJ285" s="69"/>
      <c r="BK285" s="69"/>
      <c r="BL285" s="69"/>
      <c r="BM285" s="69"/>
      <c r="BN285" s="69"/>
    </row>
    <row r="286" spans="1:66" s="428" customFormat="1" ht="31.5">
      <c r="A286" s="406" t="s">
        <v>301</v>
      </c>
      <c r="B286" s="407" t="s">
        <v>217</v>
      </c>
      <c r="C286" s="293" t="s">
        <v>420</v>
      </c>
      <c r="D286" s="293" t="s">
        <v>550</v>
      </c>
      <c r="E286" s="295">
        <f t="shared" ref="E286:N286" si="58">E287+E295+E298+E307</f>
        <v>11.550456332000005</v>
      </c>
      <c r="F286" s="295">
        <f t="shared" si="58"/>
        <v>2.0295821225683337</v>
      </c>
      <c r="G286" s="295">
        <f t="shared" si="58"/>
        <v>3.0817265954764976</v>
      </c>
      <c r="H286" s="295">
        <f t="shared" si="58"/>
        <v>3.0177952556513419</v>
      </c>
      <c r="I286" s="295">
        <f t="shared" si="58"/>
        <v>3.4213523583038294</v>
      </c>
      <c r="J286" s="295">
        <f t="shared" si="58"/>
        <v>42.680135660000012</v>
      </c>
      <c r="K286" s="295">
        <f t="shared" si="58"/>
        <v>7.4155058900000013</v>
      </c>
      <c r="L286" s="295">
        <f t="shared" si="58"/>
        <v>14.910473030000002</v>
      </c>
      <c r="M286" s="295">
        <f t="shared" si="58"/>
        <v>9.4245562800000009</v>
      </c>
      <c r="N286" s="295">
        <f t="shared" si="58"/>
        <v>10.929600460000003</v>
      </c>
      <c r="O286" s="295">
        <f t="shared" si="55"/>
        <v>31.129679328000009</v>
      </c>
      <c r="P286" s="295">
        <f t="shared" si="55"/>
        <v>5.3859237674316676</v>
      </c>
      <c r="Q286" s="295">
        <f t="shared" si="55"/>
        <v>11.828746434523504</v>
      </c>
      <c r="R286" s="295">
        <f t="shared" si="55"/>
        <v>6.4067610243486595</v>
      </c>
      <c r="S286" s="295">
        <f t="shared" si="55"/>
        <v>7.5082481016961733</v>
      </c>
      <c r="T286" s="387">
        <f t="shared" ref="T286:X286" si="59">T287+T295+T298+T307</f>
        <v>46.221310000000003</v>
      </c>
      <c r="U286" s="295">
        <f t="shared" si="59"/>
        <v>6.7034406799999999</v>
      </c>
      <c r="V286" s="295">
        <f t="shared" si="59"/>
        <v>28.690020000000008</v>
      </c>
      <c r="W286" s="295">
        <f t="shared" si="59"/>
        <v>8.3033000000000001</v>
      </c>
      <c r="X286" s="295">
        <f t="shared" si="59"/>
        <v>2.5237499999999997</v>
      </c>
      <c r="Y286" s="412"/>
      <c r="Z286" s="412"/>
      <c r="AA286" s="412"/>
      <c r="AB286" s="412"/>
      <c r="AC286" s="412"/>
      <c r="AD286" s="412"/>
      <c r="AE286" s="412"/>
      <c r="AF286" s="412"/>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row>
    <row r="287" spans="1:66" s="1" customFormat="1" ht="47.25">
      <c r="A287" s="406" t="s">
        <v>302</v>
      </c>
      <c r="B287" s="407" t="s">
        <v>219</v>
      </c>
      <c r="C287" s="293" t="s">
        <v>420</v>
      </c>
      <c r="D287" s="293" t="s">
        <v>550</v>
      </c>
      <c r="E287" s="295">
        <f t="shared" ref="E287:I287" si="60">SUM(E288:E291)+E292</f>
        <v>11.550456332000005</v>
      </c>
      <c r="F287" s="295">
        <f t="shared" si="60"/>
        <v>2.0295821225683337</v>
      </c>
      <c r="G287" s="295">
        <f t="shared" si="60"/>
        <v>3.0817265954764976</v>
      </c>
      <c r="H287" s="295">
        <f t="shared" si="60"/>
        <v>3.0177952556513419</v>
      </c>
      <c r="I287" s="295">
        <f t="shared" si="60"/>
        <v>3.4213523583038294</v>
      </c>
      <c r="J287" s="295">
        <f>SUM(J288:J291)+J292</f>
        <v>42.680135660000012</v>
      </c>
      <c r="K287" s="295">
        <f t="shared" ref="K287:N287" si="61">SUM(K288:K291)+K292</f>
        <v>7.4155058900000013</v>
      </c>
      <c r="L287" s="295">
        <f t="shared" si="61"/>
        <v>14.910473030000002</v>
      </c>
      <c r="M287" s="295">
        <f t="shared" si="61"/>
        <v>9.4245562800000009</v>
      </c>
      <c r="N287" s="295">
        <f t="shared" si="61"/>
        <v>10.929600460000003</v>
      </c>
      <c r="O287" s="295">
        <f t="shared" si="55"/>
        <v>31.129679328000009</v>
      </c>
      <c r="P287" s="295">
        <f t="shared" si="55"/>
        <v>5.3859237674316676</v>
      </c>
      <c r="Q287" s="295">
        <f t="shared" si="55"/>
        <v>11.828746434523504</v>
      </c>
      <c r="R287" s="295">
        <f t="shared" si="55"/>
        <v>6.4067610243486595</v>
      </c>
      <c r="S287" s="295">
        <f t="shared" si="55"/>
        <v>7.5082481016961733</v>
      </c>
      <c r="T287" s="387">
        <f t="shared" ref="T287:X287" si="62">SUM(T288:T291)+T292</f>
        <v>46.221310000000003</v>
      </c>
      <c r="U287" s="295">
        <f t="shared" si="62"/>
        <v>6.7034406799999999</v>
      </c>
      <c r="V287" s="295">
        <f t="shared" si="62"/>
        <v>28.690020000000008</v>
      </c>
      <c r="W287" s="295">
        <f t="shared" si="62"/>
        <v>8.3033000000000001</v>
      </c>
      <c r="X287" s="295">
        <f t="shared" si="62"/>
        <v>2.5237499999999997</v>
      </c>
      <c r="Y287" s="412"/>
      <c r="Z287" s="412"/>
      <c r="AA287" s="412"/>
      <c r="AB287" s="412"/>
      <c r="AC287" s="412"/>
      <c r="AD287" s="412"/>
      <c r="AE287" s="412"/>
      <c r="AF287" s="412"/>
    </row>
    <row r="288" spans="1:66" s="1" customFormat="1" ht="63">
      <c r="A288" s="406" t="s">
        <v>241</v>
      </c>
      <c r="B288" s="407" t="s">
        <v>221</v>
      </c>
      <c r="C288" s="293" t="s">
        <v>8</v>
      </c>
      <c r="D288" s="293" t="s">
        <v>550</v>
      </c>
      <c r="E288" s="295">
        <v>4.2371734061600019</v>
      </c>
      <c r="F288" s="295">
        <v>0.71848932753631001</v>
      </c>
      <c r="G288" s="295">
        <v>1.8346921272708707</v>
      </c>
      <c r="H288" s="295">
        <v>0.77345574029358455</v>
      </c>
      <c r="I288" s="295">
        <v>0.91053621105923677</v>
      </c>
      <c r="J288" s="295">
        <v>29.209767650000007</v>
      </c>
      <c r="K288" s="295">
        <v>4.9530440000000011</v>
      </c>
      <c r="L288" s="295">
        <v>12.647802110000002</v>
      </c>
      <c r="M288" s="295">
        <v>5.3319655100000007</v>
      </c>
      <c r="N288" s="295">
        <v>6.2769560300000027</v>
      </c>
      <c r="O288" s="295">
        <f t="shared" si="55"/>
        <v>24.972594243840007</v>
      </c>
      <c r="P288" s="295">
        <f t="shared" si="55"/>
        <v>4.2345546724636911</v>
      </c>
      <c r="Q288" s="295">
        <f t="shared" si="55"/>
        <v>10.813109982729131</v>
      </c>
      <c r="R288" s="295">
        <f t="shared" si="55"/>
        <v>4.5585097697064159</v>
      </c>
      <c r="S288" s="295">
        <f t="shared" si="55"/>
        <v>5.3664198189407664</v>
      </c>
      <c r="T288" s="387">
        <v>29.638000000000002</v>
      </c>
      <c r="U288" s="295">
        <v>3.3221790599999999</v>
      </c>
      <c r="V288" s="295">
        <v>19.04789000000001</v>
      </c>
      <c r="W288" s="295">
        <v>5.5965199999999999</v>
      </c>
      <c r="X288" s="295">
        <v>1.6714499999999997</v>
      </c>
      <c r="Y288" s="412"/>
      <c r="Z288" s="412"/>
      <c r="AA288" s="412"/>
      <c r="AB288" s="412"/>
      <c r="AC288" s="412"/>
      <c r="AD288" s="412"/>
      <c r="AE288" s="412"/>
      <c r="AF288" s="412"/>
    </row>
    <row r="289" spans="1:66" s="1" customFormat="1" ht="63">
      <c r="A289" s="406" t="s">
        <v>241</v>
      </c>
      <c r="B289" s="407" t="s">
        <v>222</v>
      </c>
      <c r="C289" s="293" t="s">
        <v>8</v>
      </c>
      <c r="D289" s="293" t="s">
        <v>550</v>
      </c>
      <c r="E289" s="295">
        <v>6.9132829258400026</v>
      </c>
      <c r="F289" s="295">
        <v>1.2716854303145271</v>
      </c>
      <c r="G289" s="295">
        <v>1.1870344682056271</v>
      </c>
      <c r="H289" s="295">
        <v>2.0870084689144939</v>
      </c>
      <c r="I289" s="295">
        <v>2.3675545584053528</v>
      </c>
      <c r="J289" s="295">
        <v>13.177784350000005</v>
      </c>
      <c r="K289" s="295">
        <v>2.4240287199999999</v>
      </c>
      <c r="L289" s="295">
        <v>2.2626709200000001</v>
      </c>
      <c r="M289" s="295">
        <v>3.9781602800000009</v>
      </c>
      <c r="N289" s="295">
        <v>4.5129244300000009</v>
      </c>
      <c r="O289" s="295">
        <f t="shared" si="55"/>
        <v>6.2645014241600023</v>
      </c>
      <c r="P289" s="295">
        <f t="shared" si="55"/>
        <v>1.1523432896854728</v>
      </c>
      <c r="Q289" s="295">
        <f t="shared" si="55"/>
        <v>1.0756364517943731</v>
      </c>
      <c r="R289" s="295">
        <f t="shared" si="55"/>
        <v>1.891151811085507</v>
      </c>
      <c r="S289" s="295">
        <f t="shared" si="55"/>
        <v>2.1453698715946481</v>
      </c>
      <c r="T289" s="387">
        <v>14.946999999999999</v>
      </c>
      <c r="U289" s="295">
        <v>2.0983964200000007</v>
      </c>
      <c r="V289" s="295">
        <v>9.3297100000000004</v>
      </c>
      <c r="W289" s="295">
        <v>2.7067799999999993</v>
      </c>
      <c r="X289" s="295">
        <v>0.81162999999999996</v>
      </c>
      <c r="Y289" s="412"/>
      <c r="Z289" s="412"/>
      <c r="AA289" s="412"/>
      <c r="AB289" s="412"/>
      <c r="AC289" s="412"/>
      <c r="AD289" s="412"/>
      <c r="AE289" s="412"/>
      <c r="AF289" s="412"/>
    </row>
    <row r="290" spans="1:66" s="1" customFormat="1" ht="63">
      <c r="A290" s="406" t="s">
        <v>242</v>
      </c>
      <c r="B290" s="407" t="s">
        <v>303</v>
      </c>
      <c r="C290" s="293" t="s">
        <v>8</v>
      </c>
      <c r="D290" s="293" t="s">
        <v>550</v>
      </c>
      <c r="E290" s="332">
        <v>0.1</v>
      </c>
      <c r="F290" s="295">
        <v>0</v>
      </c>
      <c r="G290" s="295">
        <v>0.06</v>
      </c>
      <c r="H290" s="295">
        <v>4.0000000000000008E-2</v>
      </c>
      <c r="I290" s="295">
        <v>0</v>
      </c>
      <c r="J290" s="295">
        <v>0</v>
      </c>
      <c r="K290" s="295">
        <v>0</v>
      </c>
      <c r="L290" s="295">
        <v>0</v>
      </c>
      <c r="M290" s="295">
        <v>0</v>
      </c>
      <c r="N290" s="295">
        <v>0</v>
      </c>
      <c r="O290" s="295">
        <f t="shared" si="55"/>
        <v>-0.1</v>
      </c>
      <c r="P290" s="295">
        <f t="shared" si="55"/>
        <v>0</v>
      </c>
      <c r="Q290" s="295">
        <f t="shared" si="55"/>
        <v>-0.06</v>
      </c>
      <c r="R290" s="295">
        <f t="shared" si="55"/>
        <v>-4.0000000000000008E-2</v>
      </c>
      <c r="S290" s="295">
        <f t="shared" si="55"/>
        <v>0</v>
      </c>
      <c r="T290" s="387">
        <v>0</v>
      </c>
      <c r="U290" s="295">
        <v>0</v>
      </c>
      <c r="V290" s="295">
        <v>0</v>
      </c>
      <c r="W290" s="295">
        <v>0</v>
      </c>
      <c r="X290" s="295">
        <v>0</v>
      </c>
      <c r="Y290" s="412"/>
      <c r="Z290" s="412"/>
      <c r="AA290" s="412"/>
      <c r="AB290" s="412"/>
      <c r="AC290" s="412"/>
      <c r="AD290" s="412"/>
      <c r="AE290" s="412"/>
      <c r="AF290" s="412"/>
    </row>
    <row r="291" spans="1:66" s="1" customFormat="1" ht="63">
      <c r="A291" s="406" t="s">
        <v>242</v>
      </c>
      <c r="B291" s="407" t="s">
        <v>225</v>
      </c>
      <c r="C291" s="293" t="s">
        <v>8</v>
      </c>
      <c r="D291" s="293" t="s">
        <v>550</v>
      </c>
      <c r="E291" s="295">
        <v>0.30000000000000004</v>
      </c>
      <c r="F291" s="295">
        <v>3.9407364717496528E-2</v>
      </c>
      <c r="G291" s="295">
        <v>0</v>
      </c>
      <c r="H291" s="295">
        <v>0.11733104644326345</v>
      </c>
      <c r="I291" s="295">
        <v>0.14326158883924006</v>
      </c>
      <c r="J291" s="295">
        <v>0.29258366000000002</v>
      </c>
      <c r="K291" s="295">
        <v>3.8433169999999996E-2</v>
      </c>
      <c r="L291" s="295">
        <v>0</v>
      </c>
      <c r="M291" s="295">
        <v>0.11443049</v>
      </c>
      <c r="N291" s="295">
        <v>0.13972000000000001</v>
      </c>
      <c r="O291" s="295">
        <f t="shared" si="55"/>
        <v>-7.4163400000000212E-3</v>
      </c>
      <c r="P291" s="295">
        <f t="shared" si="55"/>
        <v>-9.7419471749653208E-4</v>
      </c>
      <c r="Q291" s="295">
        <f t="shared" si="55"/>
        <v>0</v>
      </c>
      <c r="R291" s="295">
        <f t="shared" si="55"/>
        <v>-2.9005564432634523E-3</v>
      </c>
      <c r="S291" s="295">
        <f t="shared" si="55"/>
        <v>-3.5415888392400507E-3</v>
      </c>
      <c r="T291" s="387">
        <v>0.48499999999999999</v>
      </c>
      <c r="U291" s="295">
        <v>0.15286520000000001</v>
      </c>
      <c r="V291" s="295">
        <v>0.31241999999999998</v>
      </c>
      <c r="W291" s="295">
        <v>0</v>
      </c>
      <c r="X291" s="295">
        <v>1.9359999999999999E-2</v>
      </c>
      <c r="Y291" s="412"/>
      <c r="Z291" s="412"/>
      <c r="AA291" s="412"/>
      <c r="AB291" s="412"/>
      <c r="AC291" s="412"/>
      <c r="AD291" s="412"/>
      <c r="AE291" s="412"/>
      <c r="AF291" s="412"/>
    </row>
    <row r="292" spans="1:66" s="1" customFormat="1" ht="47.25">
      <c r="A292" s="406" t="s">
        <v>304</v>
      </c>
      <c r="B292" s="407" t="s">
        <v>227</v>
      </c>
      <c r="C292" s="290" t="s">
        <v>420</v>
      </c>
      <c r="D292" s="293" t="s">
        <v>550</v>
      </c>
      <c r="E292" s="290">
        <v>0</v>
      </c>
      <c r="F292" s="290">
        <v>0</v>
      </c>
      <c r="G292" s="290">
        <v>0</v>
      </c>
      <c r="H292" s="290">
        <v>0</v>
      </c>
      <c r="I292" s="290">
        <v>0</v>
      </c>
      <c r="J292" s="290">
        <v>0</v>
      </c>
      <c r="K292" s="290">
        <v>0</v>
      </c>
      <c r="L292" s="290">
        <v>0</v>
      </c>
      <c r="M292" s="290">
        <v>0</v>
      </c>
      <c r="N292" s="290">
        <v>0</v>
      </c>
      <c r="O292" s="290">
        <f t="shared" si="55"/>
        <v>0</v>
      </c>
      <c r="P292" s="290">
        <f t="shared" si="55"/>
        <v>0</v>
      </c>
      <c r="Q292" s="290">
        <f t="shared" si="55"/>
        <v>0</v>
      </c>
      <c r="R292" s="290">
        <f t="shared" si="55"/>
        <v>0</v>
      </c>
      <c r="S292" s="290">
        <f t="shared" si="55"/>
        <v>0</v>
      </c>
      <c r="T292" s="384">
        <f>T293+T294</f>
        <v>1.1513099999999998</v>
      </c>
      <c r="U292" s="290">
        <f>U293+U294</f>
        <v>1.1299999999999999</v>
      </c>
      <c r="V292" s="290">
        <f>V293+V294</f>
        <v>0</v>
      </c>
      <c r="W292" s="290">
        <f>W293+W294</f>
        <v>0</v>
      </c>
      <c r="X292" s="290">
        <f>X293+X294</f>
        <v>2.1309999999999999E-2</v>
      </c>
      <c r="Y292" s="412"/>
      <c r="Z292" s="412"/>
      <c r="AA292" s="412"/>
      <c r="AB292" s="412"/>
      <c r="AC292" s="412"/>
      <c r="AD292" s="412"/>
      <c r="AE292" s="412"/>
      <c r="AF292" s="412"/>
    </row>
    <row r="293" spans="1:66" s="1" customFormat="1" ht="94.5">
      <c r="A293" s="406" t="s">
        <v>304</v>
      </c>
      <c r="B293" s="401" t="s">
        <v>539</v>
      </c>
      <c r="C293" s="317" t="s">
        <v>4</v>
      </c>
      <c r="D293" s="391" t="s">
        <v>662</v>
      </c>
      <c r="E293" s="290">
        <v>0</v>
      </c>
      <c r="F293" s="290">
        <v>0</v>
      </c>
      <c r="G293" s="290">
        <v>0</v>
      </c>
      <c r="H293" s="290">
        <v>0</v>
      </c>
      <c r="I293" s="290">
        <v>0</v>
      </c>
      <c r="J293" s="290">
        <v>0</v>
      </c>
      <c r="K293" s="290">
        <v>0</v>
      </c>
      <c r="L293" s="290">
        <v>0</v>
      </c>
      <c r="M293" s="290">
        <v>0</v>
      </c>
      <c r="N293" s="290">
        <v>0</v>
      </c>
      <c r="O293" s="290">
        <f t="shared" si="55"/>
        <v>0</v>
      </c>
      <c r="P293" s="290">
        <f t="shared" si="55"/>
        <v>0</v>
      </c>
      <c r="Q293" s="290">
        <f t="shared" si="55"/>
        <v>0</v>
      </c>
      <c r="R293" s="290">
        <f t="shared" si="55"/>
        <v>0</v>
      </c>
      <c r="S293" s="290">
        <f t="shared" si="55"/>
        <v>0</v>
      </c>
      <c r="T293" s="408">
        <v>1.1299999999999999</v>
      </c>
      <c r="U293" s="317">
        <v>1.1299999999999999</v>
      </c>
      <c r="V293" s="317">
        <v>0</v>
      </c>
      <c r="W293" s="317">
        <v>0</v>
      </c>
      <c r="X293" s="317">
        <v>0</v>
      </c>
      <c r="Y293" s="412"/>
      <c r="Z293" s="412"/>
      <c r="AA293" s="412"/>
      <c r="AB293" s="412"/>
      <c r="AC293" s="412"/>
      <c r="AD293" s="412"/>
      <c r="AE293" s="412"/>
      <c r="AF293" s="412"/>
    </row>
    <row r="294" spans="1:66" s="69" customFormat="1" ht="126">
      <c r="A294" s="406" t="s">
        <v>304</v>
      </c>
      <c r="B294" s="401" t="s">
        <v>61</v>
      </c>
      <c r="C294" s="317" t="s">
        <v>4</v>
      </c>
      <c r="D294" s="391" t="s">
        <v>663</v>
      </c>
      <c r="E294" s="290">
        <v>0</v>
      </c>
      <c r="F294" s="290">
        <v>0</v>
      </c>
      <c r="G294" s="290">
        <v>0</v>
      </c>
      <c r="H294" s="290">
        <v>0</v>
      </c>
      <c r="I294" s="290">
        <v>0</v>
      </c>
      <c r="J294" s="290">
        <v>0</v>
      </c>
      <c r="K294" s="290">
        <v>0</v>
      </c>
      <c r="L294" s="290">
        <v>0</v>
      </c>
      <c r="M294" s="290">
        <v>0</v>
      </c>
      <c r="N294" s="290">
        <v>0</v>
      </c>
      <c r="O294" s="290">
        <f t="shared" si="55"/>
        <v>0</v>
      </c>
      <c r="P294" s="290">
        <f t="shared" si="55"/>
        <v>0</v>
      </c>
      <c r="Q294" s="290">
        <f t="shared" si="55"/>
        <v>0</v>
      </c>
      <c r="R294" s="290">
        <f t="shared" si="55"/>
        <v>0</v>
      </c>
      <c r="S294" s="290">
        <f t="shared" si="55"/>
        <v>0</v>
      </c>
      <c r="T294" s="408">
        <v>2.1309999999999999E-2</v>
      </c>
      <c r="U294" s="317">
        <v>0</v>
      </c>
      <c r="V294" s="317">
        <v>0</v>
      </c>
      <c r="W294" s="317">
        <v>0</v>
      </c>
      <c r="X294" s="317">
        <v>2.1309999999999999E-2</v>
      </c>
      <c r="Y294" s="412"/>
      <c r="Z294" s="412"/>
      <c r="AA294" s="412"/>
      <c r="AB294" s="412"/>
      <c r="AC294" s="412"/>
      <c r="AD294" s="412"/>
      <c r="AE294" s="412"/>
      <c r="AF294" s="412"/>
    </row>
    <row r="295" spans="1:66" s="1" customFormat="1" ht="110.25" customHeight="1">
      <c r="A295" s="406" t="s">
        <v>305</v>
      </c>
      <c r="B295" s="407" t="s">
        <v>229</v>
      </c>
      <c r="C295" s="293" t="s">
        <v>420</v>
      </c>
      <c r="D295" s="293" t="s">
        <v>550</v>
      </c>
      <c r="E295" s="295">
        <f t="shared" ref="E295:N295" si="63">E296+E297</f>
        <v>0</v>
      </c>
      <c r="F295" s="295">
        <f t="shared" si="63"/>
        <v>0</v>
      </c>
      <c r="G295" s="295">
        <f t="shared" si="63"/>
        <v>0</v>
      </c>
      <c r="H295" s="295">
        <f t="shared" si="63"/>
        <v>0</v>
      </c>
      <c r="I295" s="295">
        <f t="shared" si="63"/>
        <v>0</v>
      </c>
      <c r="J295" s="295">
        <f t="shared" si="63"/>
        <v>0</v>
      </c>
      <c r="K295" s="295">
        <f t="shared" si="63"/>
        <v>0</v>
      </c>
      <c r="L295" s="295">
        <f t="shared" si="63"/>
        <v>0</v>
      </c>
      <c r="M295" s="295">
        <f t="shared" si="63"/>
        <v>0</v>
      </c>
      <c r="N295" s="295">
        <f t="shared" si="63"/>
        <v>0</v>
      </c>
      <c r="O295" s="295">
        <f t="shared" si="55"/>
        <v>0</v>
      </c>
      <c r="P295" s="295">
        <f t="shared" si="55"/>
        <v>0</v>
      </c>
      <c r="Q295" s="295">
        <f t="shared" si="55"/>
        <v>0</v>
      </c>
      <c r="R295" s="295">
        <f t="shared" si="55"/>
        <v>0</v>
      </c>
      <c r="S295" s="295">
        <f t="shared" si="55"/>
        <v>0</v>
      </c>
      <c r="T295" s="387">
        <f t="shared" ref="T295:X295" si="64">T296+T297</f>
        <v>0</v>
      </c>
      <c r="U295" s="295">
        <f t="shared" si="64"/>
        <v>0</v>
      </c>
      <c r="V295" s="295">
        <f t="shared" si="64"/>
        <v>0</v>
      </c>
      <c r="W295" s="295">
        <f t="shared" si="64"/>
        <v>0</v>
      </c>
      <c r="X295" s="295">
        <f t="shared" si="64"/>
        <v>0</v>
      </c>
      <c r="Y295" s="412"/>
      <c r="Z295" s="412"/>
      <c r="AA295" s="412"/>
      <c r="AB295" s="412"/>
      <c r="AC295" s="412"/>
      <c r="AD295" s="412"/>
      <c r="AE295" s="412"/>
      <c r="AF295" s="412"/>
    </row>
    <row r="296" spans="1:66" s="1" customFormat="1" ht="63">
      <c r="A296" s="406" t="s">
        <v>306</v>
      </c>
      <c r="B296" s="407" t="s">
        <v>231</v>
      </c>
      <c r="C296" s="290" t="s">
        <v>420</v>
      </c>
      <c r="D296" s="293" t="s">
        <v>550</v>
      </c>
      <c r="E296" s="290">
        <v>0</v>
      </c>
      <c r="F296" s="290">
        <v>0</v>
      </c>
      <c r="G296" s="290">
        <v>0</v>
      </c>
      <c r="H296" s="290">
        <v>0</v>
      </c>
      <c r="I296" s="290">
        <v>0</v>
      </c>
      <c r="J296" s="290">
        <v>0</v>
      </c>
      <c r="K296" s="290">
        <v>0</v>
      </c>
      <c r="L296" s="290">
        <v>0</v>
      </c>
      <c r="M296" s="290">
        <v>0</v>
      </c>
      <c r="N296" s="290">
        <v>0</v>
      </c>
      <c r="O296" s="290">
        <f t="shared" si="55"/>
        <v>0</v>
      </c>
      <c r="P296" s="290">
        <f t="shared" si="55"/>
        <v>0</v>
      </c>
      <c r="Q296" s="290">
        <f t="shared" si="55"/>
        <v>0</v>
      </c>
      <c r="R296" s="290">
        <f t="shared" si="55"/>
        <v>0</v>
      </c>
      <c r="S296" s="290">
        <f t="shared" si="55"/>
        <v>0</v>
      </c>
      <c r="T296" s="384">
        <v>0</v>
      </c>
      <c r="U296" s="290">
        <v>0</v>
      </c>
      <c r="V296" s="290">
        <v>0</v>
      </c>
      <c r="W296" s="290">
        <v>0</v>
      </c>
      <c r="X296" s="290">
        <v>0</v>
      </c>
      <c r="Y296" s="412"/>
      <c r="Z296" s="412"/>
      <c r="AA296" s="412"/>
      <c r="AB296" s="412"/>
      <c r="AC296" s="412"/>
      <c r="AD296" s="412"/>
      <c r="AE296" s="412"/>
      <c r="AF296" s="412"/>
    </row>
    <row r="297" spans="1:66" s="1" customFormat="1" ht="47.25">
      <c r="A297" s="406" t="s">
        <v>307</v>
      </c>
      <c r="B297" s="407" t="s">
        <v>233</v>
      </c>
      <c r="C297" s="290" t="s">
        <v>420</v>
      </c>
      <c r="D297" s="293" t="s">
        <v>550</v>
      </c>
      <c r="E297" s="290">
        <v>0</v>
      </c>
      <c r="F297" s="290">
        <v>0</v>
      </c>
      <c r="G297" s="290">
        <v>0</v>
      </c>
      <c r="H297" s="290">
        <v>0</v>
      </c>
      <c r="I297" s="290">
        <v>0</v>
      </c>
      <c r="J297" s="290">
        <v>0</v>
      </c>
      <c r="K297" s="290">
        <v>0</v>
      </c>
      <c r="L297" s="290">
        <v>0</v>
      </c>
      <c r="M297" s="290">
        <v>0</v>
      </c>
      <c r="N297" s="290">
        <v>0</v>
      </c>
      <c r="O297" s="290">
        <f t="shared" si="55"/>
        <v>0</v>
      </c>
      <c r="P297" s="290">
        <f t="shared" si="55"/>
        <v>0</v>
      </c>
      <c r="Q297" s="290">
        <f t="shared" si="55"/>
        <v>0</v>
      </c>
      <c r="R297" s="290">
        <f t="shared" si="55"/>
        <v>0</v>
      </c>
      <c r="S297" s="290">
        <f t="shared" si="55"/>
        <v>0</v>
      </c>
      <c r="T297" s="384">
        <v>0</v>
      </c>
      <c r="U297" s="290">
        <v>0</v>
      </c>
      <c r="V297" s="290">
        <v>0</v>
      </c>
      <c r="W297" s="290">
        <v>0</v>
      </c>
      <c r="X297" s="290">
        <v>0</v>
      </c>
      <c r="Y297" s="412"/>
      <c r="Z297" s="412"/>
      <c r="AA297" s="412"/>
      <c r="AB297" s="412"/>
      <c r="AC297" s="412"/>
      <c r="AD297" s="412"/>
      <c r="AE297" s="412"/>
      <c r="AF297" s="412"/>
    </row>
    <row r="298" spans="1:66" s="69" customFormat="1" ht="47.25">
      <c r="A298" s="406" t="s">
        <v>308</v>
      </c>
      <c r="B298" s="407" t="s">
        <v>235</v>
      </c>
      <c r="C298" s="293" t="s">
        <v>420</v>
      </c>
      <c r="D298" s="293" t="s">
        <v>550</v>
      </c>
      <c r="E298" s="295">
        <f t="shared" ref="E298:N298" si="65">E299+E303</f>
        <v>0</v>
      </c>
      <c r="F298" s="295">
        <f t="shared" si="65"/>
        <v>0</v>
      </c>
      <c r="G298" s="295">
        <f t="shared" si="65"/>
        <v>0</v>
      </c>
      <c r="H298" s="295">
        <f t="shared" si="65"/>
        <v>0</v>
      </c>
      <c r="I298" s="295">
        <f t="shared" si="65"/>
        <v>0</v>
      </c>
      <c r="J298" s="295">
        <f t="shared" si="65"/>
        <v>0</v>
      </c>
      <c r="K298" s="295">
        <f t="shared" si="65"/>
        <v>0</v>
      </c>
      <c r="L298" s="295">
        <f t="shared" si="65"/>
        <v>0</v>
      </c>
      <c r="M298" s="295">
        <f t="shared" si="65"/>
        <v>0</v>
      </c>
      <c r="N298" s="295">
        <f t="shared" si="65"/>
        <v>0</v>
      </c>
      <c r="O298" s="295">
        <f t="shared" si="55"/>
        <v>0</v>
      </c>
      <c r="P298" s="295">
        <f t="shared" si="55"/>
        <v>0</v>
      </c>
      <c r="Q298" s="295">
        <f t="shared" si="55"/>
        <v>0</v>
      </c>
      <c r="R298" s="295">
        <f t="shared" si="55"/>
        <v>0</v>
      </c>
      <c r="S298" s="295">
        <f t="shared" si="55"/>
        <v>0</v>
      </c>
      <c r="T298" s="387">
        <f t="shared" ref="T298:X298" si="66">T299+T303</f>
        <v>0</v>
      </c>
      <c r="U298" s="295">
        <f t="shared" si="66"/>
        <v>0</v>
      </c>
      <c r="V298" s="295">
        <f t="shared" si="66"/>
        <v>0</v>
      </c>
      <c r="W298" s="295">
        <f t="shared" si="66"/>
        <v>0</v>
      </c>
      <c r="X298" s="295">
        <f t="shared" si="66"/>
        <v>0</v>
      </c>
      <c r="Y298" s="412"/>
      <c r="Z298" s="412"/>
      <c r="AA298" s="412"/>
      <c r="AB298" s="412"/>
      <c r="AC298" s="412"/>
      <c r="AD298" s="412"/>
      <c r="AE298" s="412"/>
      <c r="AF298" s="412"/>
    </row>
    <row r="299" spans="1:66" s="1" customFormat="1" ht="31.5">
      <c r="A299" s="406" t="s">
        <v>309</v>
      </c>
      <c r="B299" s="407" t="s">
        <v>237</v>
      </c>
      <c r="C299" s="290" t="s">
        <v>420</v>
      </c>
      <c r="D299" s="293" t="s">
        <v>550</v>
      </c>
      <c r="E299" s="290">
        <f t="shared" ref="E299:N299" si="67">E300+E301+E302</f>
        <v>0</v>
      </c>
      <c r="F299" s="290">
        <f t="shared" si="67"/>
        <v>0</v>
      </c>
      <c r="G299" s="290">
        <f t="shared" si="67"/>
        <v>0</v>
      </c>
      <c r="H299" s="290">
        <f t="shared" si="67"/>
        <v>0</v>
      </c>
      <c r="I299" s="290">
        <f t="shared" si="67"/>
        <v>0</v>
      </c>
      <c r="J299" s="290">
        <f t="shared" si="67"/>
        <v>0</v>
      </c>
      <c r="K299" s="290">
        <f t="shared" si="67"/>
        <v>0</v>
      </c>
      <c r="L299" s="290">
        <f t="shared" si="67"/>
        <v>0</v>
      </c>
      <c r="M299" s="290">
        <f t="shared" si="67"/>
        <v>0</v>
      </c>
      <c r="N299" s="290">
        <f t="shared" si="67"/>
        <v>0</v>
      </c>
      <c r="O299" s="290">
        <f t="shared" si="55"/>
        <v>0</v>
      </c>
      <c r="P299" s="290">
        <f t="shared" si="55"/>
        <v>0</v>
      </c>
      <c r="Q299" s="290">
        <f t="shared" si="55"/>
        <v>0</v>
      </c>
      <c r="R299" s="290">
        <f t="shared" si="55"/>
        <v>0</v>
      </c>
      <c r="S299" s="290">
        <f t="shared" si="55"/>
        <v>0</v>
      </c>
      <c r="T299" s="384">
        <f t="shared" ref="T299:X299" si="68">T300+T301+T302</f>
        <v>0</v>
      </c>
      <c r="U299" s="290">
        <f t="shared" si="68"/>
        <v>0</v>
      </c>
      <c r="V299" s="290">
        <f t="shared" si="68"/>
        <v>0</v>
      </c>
      <c r="W299" s="290">
        <f t="shared" si="68"/>
        <v>0</v>
      </c>
      <c r="X299" s="290">
        <f t="shared" si="68"/>
        <v>0</v>
      </c>
      <c r="Y299" s="412"/>
      <c r="Z299" s="412"/>
      <c r="AA299" s="412"/>
      <c r="AB299" s="412"/>
      <c r="AC299" s="412"/>
      <c r="AD299" s="412"/>
      <c r="AE299" s="412"/>
      <c r="AF299" s="412"/>
    </row>
    <row r="300" spans="1:66" s="430" customFormat="1" ht="94.5">
      <c r="A300" s="406" t="s">
        <v>309</v>
      </c>
      <c r="B300" s="407" t="s">
        <v>238</v>
      </c>
      <c r="C300" s="290" t="s">
        <v>420</v>
      </c>
      <c r="D300" s="293" t="s">
        <v>550</v>
      </c>
      <c r="E300" s="290">
        <v>0</v>
      </c>
      <c r="F300" s="290">
        <v>0</v>
      </c>
      <c r="G300" s="290">
        <v>0</v>
      </c>
      <c r="H300" s="290">
        <v>0</v>
      </c>
      <c r="I300" s="290">
        <v>0</v>
      </c>
      <c r="J300" s="290">
        <v>0</v>
      </c>
      <c r="K300" s="290">
        <v>0</v>
      </c>
      <c r="L300" s="290">
        <v>0</v>
      </c>
      <c r="M300" s="290">
        <v>0</v>
      </c>
      <c r="N300" s="290">
        <v>0</v>
      </c>
      <c r="O300" s="290">
        <f t="shared" si="55"/>
        <v>0</v>
      </c>
      <c r="P300" s="290">
        <f t="shared" si="55"/>
        <v>0</v>
      </c>
      <c r="Q300" s="290">
        <f t="shared" si="55"/>
        <v>0</v>
      </c>
      <c r="R300" s="290">
        <f t="shared" si="55"/>
        <v>0</v>
      </c>
      <c r="S300" s="290">
        <f t="shared" si="55"/>
        <v>0</v>
      </c>
      <c r="T300" s="384">
        <v>0</v>
      </c>
      <c r="U300" s="290">
        <v>0</v>
      </c>
      <c r="V300" s="290">
        <v>0</v>
      </c>
      <c r="W300" s="290">
        <v>0</v>
      </c>
      <c r="X300" s="290">
        <v>0</v>
      </c>
      <c r="Y300" s="412"/>
      <c r="Z300" s="412"/>
      <c r="AA300" s="412"/>
      <c r="AB300" s="412"/>
      <c r="AC300" s="412"/>
      <c r="AD300" s="412"/>
      <c r="AE300" s="412"/>
      <c r="AF300" s="412"/>
      <c r="AG300" s="69"/>
      <c r="AH300" s="69"/>
      <c r="AI300" s="69"/>
      <c r="AJ300" s="69"/>
      <c r="AK300" s="69"/>
      <c r="AL300" s="69"/>
      <c r="AM300" s="69"/>
      <c r="AN300" s="69"/>
      <c r="AO300" s="69"/>
      <c r="AP300" s="69"/>
      <c r="AQ300" s="69"/>
      <c r="AR300" s="69"/>
      <c r="AS300" s="69"/>
      <c r="AT300" s="69"/>
      <c r="AU300" s="69"/>
      <c r="AV300" s="69"/>
      <c r="AW300" s="69"/>
      <c r="AX300" s="69"/>
      <c r="AY300" s="69"/>
      <c r="AZ300" s="69"/>
      <c r="BA300" s="69"/>
      <c r="BB300" s="69"/>
      <c r="BC300" s="69"/>
      <c r="BD300" s="69"/>
      <c r="BE300" s="69"/>
      <c r="BF300" s="69"/>
      <c r="BG300" s="69"/>
      <c r="BH300" s="69"/>
      <c r="BI300" s="69"/>
      <c r="BJ300" s="69"/>
      <c r="BK300" s="69"/>
      <c r="BL300" s="69"/>
      <c r="BM300" s="69"/>
      <c r="BN300" s="69"/>
    </row>
    <row r="301" spans="1:66" s="428" customFormat="1" ht="78.75">
      <c r="A301" s="406" t="s">
        <v>309</v>
      </c>
      <c r="B301" s="407" t="s">
        <v>239</v>
      </c>
      <c r="C301" s="290" t="s">
        <v>420</v>
      </c>
      <c r="D301" s="293" t="s">
        <v>550</v>
      </c>
      <c r="E301" s="290">
        <v>0</v>
      </c>
      <c r="F301" s="290">
        <v>0</v>
      </c>
      <c r="G301" s="290">
        <v>0</v>
      </c>
      <c r="H301" s="290">
        <v>0</v>
      </c>
      <c r="I301" s="290">
        <v>0</v>
      </c>
      <c r="J301" s="290">
        <v>0</v>
      </c>
      <c r="K301" s="290">
        <v>0</v>
      </c>
      <c r="L301" s="290">
        <v>0</v>
      </c>
      <c r="M301" s="290">
        <v>0</v>
      </c>
      <c r="N301" s="290">
        <v>0</v>
      </c>
      <c r="O301" s="290">
        <f t="shared" si="55"/>
        <v>0</v>
      </c>
      <c r="P301" s="290">
        <f t="shared" si="55"/>
        <v>0</v>
      </c>
      <c r="Q301" s="290">
        <f t="shared" si="55"/>
        <v>0</v>
      </c>
      <c r="R301" s="290">
        <f t="shared" si="55"/>
        <v>0</v>
      </c>
      <c r="S301" s="290">
        <f t="shared" si="55"/>
        <v>0</v>
      </c>
      <c r="T301" s="384">
        <v>0</v>
      </c>
      <c r="U301" s="290">
        <v>0</v>
      </c>
      <c r="V301" s="290">
        <v>0</v>
      </c>
      <c r="W301" s="290">
        <v>0</v>
      </c>
      <c r="X301" s="290">
        <v>0</v>
      </c>
      <c r="Y301" s="412"/>
      <c r="Z301" s="412"/>
      <c r="AA301" s="412"/>
      <c r="AB301" s="412"/>
      <c r="AC301" s="412"/>
      <c r="AD301" s="412"/>
      <c r="AE301" s="412"/>
      <c r="AF301" s="412"/>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row>
    <row r="302" spans="1:66" s="428" customFormat="1" ht="94.5">
      <c r="A302" s="406" t="s">
        <v>309</v>
      </c>
      <c r="B302" s="407" t="s">
        <v>240</v>
      </c>
      <c r="C302" s="290" t="s">
        <v>420</v>
      </c>
      <c r="D302" s="293" t="s">
        <v>550</v>
      </c>
      <c r="E302" s="290">
        <v>0</v>
      </c>
      <c r="F302" s="290">
        <v>0</v>
      </c>
      <c r="G302" s="290">
        <v>0</v>
      </c>
      <c r="H302" s="290">
        <v>0</v>
      </c>
      <c r="I302" s="290">
        <v>0</v>
      </c>
      <c r="J302" s="290">
        <v>0</v>
      </c>
      <c r="K302" s="290">
        <v>0</v>
      </c>
      <c r="L302" s="290">
        <v>0</v>
      </c>
      <c r="M302" s="290">
        <v>0</v>
      </c>
      <c r="N302" s="290">
        <v>0</v>
      </c>
      <c r="O302" s="290">
        <f t="shared" si="55"/>
        <v>0</v>
      </c>
      <c r="P302" s="290">
        <f t="shared" si="55"/>
        <v>0</v>
      </c>
      <c r="Q302" s="290">
        <f t="shared" si="55"/>
        <v>0</v>
      </c>
      <c r="R302" s="290">
        <f t="shared" si="55"/>
        <v>0</v>
      </c>
      <c r="S302" s="290">
        <f t="shared" si="55"/>
        <v>0</v>
      </c>
      <c r="T302" s="384">
        <v>0</v>
      </c>
      <c r="U302" s="290">
        <v>0</v>
      </c>
      <c r="V302" s="290">
        <v>0</v>
      </c>
      <c r="W302" s="290">
        <v>0</v>
      </c>
      <c r="X302" s="290">
        <v>0</v>
      </c>
      <c r="Y302" s="412"/>
      <c r="Z302" s="412"/>
      <c r="AA302" s="412"/>
      <c r="AB302" s="412"/>
      <c r="AC302" s="412"/>
      <c r="AD302" s="412"/>
      <c r="AE302" s="412"/>
      <c r="AF302" s="412"/>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row>
    <row r="303" spans="1:66" s="428" customFormat="1" ht="31.5">
      <c r="A303" s="406" t="s">
        <v>310</v>
      </c>
      <c r="B303" s="407" t="s">
        <v>237</v>
      </c>
      <c r="C303" s="290" t="s">
        <v>420</v>
      </c>
      <c r="D303" s="293" t="s">
        <v>550</v>
      </c>
      <c r="E303" s="290">
        <f t="shared" ref="E303:N303" si="69">E304+E305+E306</f>
        <v>0</v>
      </c>
      <c r="F303" s="290">
        <f t="shared" si="69"/>
        <v>0</v>
      </c>
      <c r="G303" s="290">
        <f t="shared" si="69"/>
        <v>0</v>
      </c>
      <c r="H303" s="290">
        <f t="shared" si="69"/>
        <v>0</v>
      </c>
      <c r="I303" s="290">
        <f t="shared" si="69"/>
        <v>0</v>
      </c>
      <c r="J303" s="290">
        <f t="shared" si="69"/>
        <v>0</v>
      </c>
      <c r="K303" s="290">
        <f t="shared" si="69"/>
        <v>0</v>
      </c>
      <c r="L303" s="290">
        <f t="shared" si="69"/>
        <v>0</v>
      </c>
      <c r="M303" s="290">
        <f t="shared" si="69"/>
        <v>0</v>
      </c>
      <c r="N303" s="290">
        <f t="shared" si="69"/>
        <v>0</v>
      </c>
      <c r="O303" s="290">
        <f t="shared" si="55"/>
        <v>0</v>
      </c>
      <c r="P303" s="290">
        <f t="shared" si="55"/>
        <v>0</v>
      </c>
      <c r="Q303" s="290">
        <f t="shared" si="55"/>
        <v>0</v>
      </c>
      <c r="R303" s="290">
        <f t="shared" si="55"/>
        <v>0</v>
      </c>
      <c r="S303" s="290">
        <f t="shared" si="55"/>
        <v>0</v>
      </c>
      <c r="T303" s="384">
        <f t="shared" ref="T303:X303" si="70">T304+T305+T306</f>
        <v>0</v>
      </c>
      <c r="U303" s="290">
        <f t="shared" si="70"/>
        <v>0</v>
      </c>
      <c r="V303" s="290">
        <f t="shared" si="70"/>
        <v>0</v>
      </c>
      <c r="W303" s="290">
        <f t="shared" si="70"/>
        <v>0</v>
      </c>
      <c r="X303" s="290">
        <f t="shared" si="70"/>
        <v>0</v>
      </c>
      <c r="Y303" s="412"/>
      <c r="Z303" s="412"/>
      <c r="AA303" s="412"/>
      <c r="AB303" s="412"/>
      <c r="AC303" s="412"/>
      <c r="AD303" s="412"/>
      <c r="AE303" s="412"/>
      <c r="AF303" s="412"/>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row>
    <row r="304" spans="1:66" s="428" customFormat="1" ht="94.5">
      <c r="A304" s="406" t="s">
        <v>310</v>
      </c>
      <c r="B304" s="407" t="s">
        <v>238</v>
      </c>
      <c r="C304" s="290" t="s">
        <v>420</v>
      </c>
      <c r="D304" s="293" t="s">
        <v>550</v>
      </c>
      <c r="E304" s="290">
        <v>0</v>
      </c>
      <c r="F304" s="290">
        <v>0</v>
      </c>
      <c r="G304" s="290">
        <v>0</v>
      </c>
      <c r="H304" s="290">
        <v>0</v>
      </c>
      <c r="I304" s="290">
        <v>0</v>
      </c>
      <c r="J304" s="290">
        <v>0</v>
      </c>
      <c r="K304" s="290">
        <v>0</v>
      </c>
      <c r="L304" s="290">
        <v>0</v>
      </c>
      <c r="M304" s="290">
        <v>0</v>
      </c>
      <c r="N304" s="290">
        <v>0</v>
      </c>
      <c r="O304" s="290">
        <f t="shared" si="55"/>
        <v>0</v>
      </c>
      <c r="P304" s="290">
        <f t="shared" si="55"/>
        <v>0</v>
      </c>
      <c r="Q304" s="290">
        <f t="shared" si="55"/>
        <v>0</v>
      </c>
      <c r="R304" s="290">
        <f t="shared" si="55"/>
        <v>0</v>
      </c>
      <c r="S304" s="290">
        <f t="shared" si="55"/>
        <v>0</v>
      </c>
      <c r="T304" s="384">
        <v>0</v>
      </c>
      <c r="U304" s="290">
        <v>0</v>
      </c>
      <c r="V304" s="290">
        <v>0</v>
      </c>
      <c r="W304" s="290">
        <v>0</v>
      </c>
      <c r="X304" s="290">
        <v>0</v>
      </c>
      <c r="Y304" s="412"/>
      <c r="Z304" s="412"/>
      <c r="AA304" s="412"/>
      <c r="AB304" s="412"/>
      <c r="AC304" s="412"/>
      <c r="AD304" s="412"/>
      <c r="AE304" s="412"/>
      <c r="AF304" s="412"/>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row>
    <row r="305" spans="1:66" s="428" customFormat="1" ht="78.75">
      <c r="A305" s="406" t="s">
        <v>310</v>
      </c>
      <c r="B305" s="407" t="s">
        <v>239</v>
      </c>
      <c r="C305" s="290" t="s">
        <v>420</v>
      </c>
      <c r="D305" s="293" t="s">
        <v>550</v>
      </c>
      <c r="E305" s="290">
        <v>0</v>
      </c>
      <c r="F305" s="290">
        <v>0</v>
      </c>
      <c r="G305" s="290">
        <v>0</v>
      </c>
      <c r="H305" s="290">
        <v>0</v>
      </c>
      <c r="I305" s="290">
        <v>0</v>
      </c>
      <c r="J305" s="290">
        <v>0</v>
      </c>
      <c r="K305" s="290">
        <v>0</v>
      </c>
      <c r="L305" s="290">
        <v>0</v>
      </c>
      <c r="M305" s="290">
        <v>0</v>
      </c>
      <c r="N305" s="290">
        <v>0</v>
      </c>
      <c r="O305" s="290">
        <f t="shared" si="55"/>
        <v>0</v>
      </c>
      <c r="P305" s="290">
        <f t="shared" si="55"/>
        <v>0</v>
      </c>
      <c r="Q305" s="290">
        <f t="shared" si="55"/>
        <v>0</v>
      </c>
      <c r="R305" s="290">
        <f t="shared" si="55"/>
        <v>0</v>
      </c>
      <c r="S305" s="290">
        <f t="shared" si="55"/>
        <v>0</v>
      </c>
      <c r="T305" s="384">
        <v>0</v>
      </c>
      <c r="U305" s="290">
        <v>0</v>
      </c>
      <c r="V305" s="290">
        <v>0</v>
      </c>
      <c r="W305" s="290">
        <v>0</v>
      </c>
      <c r="X305" s="290">
        <v>0</v>
      </c>
      <c r="Y305" s="412"/>
      <c r="Z305" s="412"/>
      <c r="AA305" s="412"/>
      <c r="AB305" s="412"/>
      <c r="AC305" s="412"/>
      <c r="AD305" s="412"/>
      <c r="AE305" s="412"/>
      <c r="AF305" s="412"/>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row>
    <row r="306" spans="1:66" s="428" customFormat="1" ht="94.5">
      <c r="A306" s="406" t="s">
        <v>310</v>
      </c>
      <c r="B306" s="407" t="s">
        <v>244</v>
      </c>
      <c r="C306" s="290" t="s">
        <v>420</v>
      </c>
      <c r="D306" s="293" t="s">
        <v>550</v>
      </c>
      <c r="E306" s="290">
        <v>0</v>
      </c>
      <c r="F306" s="290">
        <v>0</v>
      </c>
      <c r="G306" s="290">
        <v>0</v>
      </c>
      <c r="H306" s="290">
        <v>0</v>
      </c>
      <c r="I306" s="290">
        <v>0</v>
      </c>
      <c r="J306" s="290">
        <v>0</v>
      </c>
      <c r="K306" s="290">
        <v>0</v>
      </c>
      <c r="L306" s="290">
        <v>0</v>
      </c>
      <c r="M306" s="290">
        <v>0</v>
      </c>
      <c r="N306" s="290">
        <v>0</v>
      </c>
      <c r="O306" s="290">
        <f t="shared" si="55"/>
        <v>0</v>
      </c>
      <c r="P306" s="290">
        <f t="shared" si="55"/>
        <v>0</v>
      </c>
      <c r="Q306" s="290">
        <f t="shared" si="55"/>
        <v>0</v>
      </c>
      <c r="R306" s="290">
        <f t="shared" si="55"/>
        <v>0</v>
      </c>
      <c r="S306" s="290">
        <f t="shared" si="55"/>
        <v>0</v>
      </c>
      <c r="T306" s="384">
        <v>0</v>
      </c>
      <c r="U306" s="290">
        <v>0</v>
      </c>
      <c r="V306" s="290">
        <v>0</v>
      </c>
      <c r="W306" s="290">
        <v>0</v>
      </c>
      <c r="X306" s="290">
        <v>0</v>
      </c>
      <c r="Y306" s="412"/>
      <c r="Z306" s="412"/>
      <c r="AA306" s="412"/>
      <c r="AB306" s="412"/>
      <c r="AC306" s="412"/>
      <c r="AD306" s="412"/>
      <c r="AE306" s="412"/>
      <c r="AF306" s="412"/>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row>
    <row r="307" spans="1:66" s="428" customFormat="1" ht="78.75">
      <c r="A307" s="406" t="s">
        <v>311</v>
      </c>
      <c r="B307" s="407" t="s">
        <v>246</v>
      </c>
      <c r="C307" s="293" t="s">
        <v>420</v>
      </c>
      <c r="D307" s="293" t="s">
        <v>550</v>
      </c>
      <c r="E307" s="295">
        <f t="shared" ref="E307:N307" si="71">E308+E309</f>
        <v>0</v>
      </c>
      <c r="F307" s="295">
        <f t="shared" si="71"/>
        <v>0</v>
      </c>
      <c r="G307" s="295">
        <f t="shared" si="71"/>
        <v>0</v>
      </c>
      <c r="H307" s="295">
        <f t="shared" si="71"/>
        <v>0</v>
      </c>
      <c r="I307" s="295">
        <f t="shared" si="71"/>
        <v>0</v>
      </c>
      <c r="J307" s="295">
        <f t="shared" si="71"/>
        <v>0</v>
      </c>
      <c r="K307" s="295">
        <f t="shared" si="71"/>
        <v>0</v>
      </c>
      <c r="L307" s="295">
        <f t="shared" si="71"/>
        <v>0</v>
      </c>
      <c r="M307" s="295">
        <f t="shared" si="71"/>
        <v>0</v>
      </c>
      <c r="N307" s="295">
        <f t="shared" si="71"/>
        <v>0</v>
      </c>
      <c r="O307" s="295">
        <f t="shared" si="55"/>
        <v>0</v>
      </c>
      <c r="P307" s="295">
        <f t="shared" si="55"/>
        <v>0</v>
      </c>
      <c r="Q307" s="295">
        <f t="shared" si="55"/>
        <v>0</v>
      </c>
      <c r="R307" s="295">
        <f t="shared" si="55"/>
        <v>0</v>
      </c>
      <c r="S307" s="295">
        <f t="shared" si="55"/>
        <v>0</v>
      </c>
      <c r="T307" s="387">
        <f t="shared" ref="T307:X307" si="72">T308+T309</f>
        <v>0</v>
      </c>
      <c r="U307" s="295">
        <f t="shared" si="72"/>
        <v>0</v>
      </c>
      <c r="V307" s="295">
        <f t="shared" si="72"/>
        <v>0</v>
      </c>
      <c r="W307" s="295">
        <f t="shared" si="72"/>
        <v>0</v>
      </c>
      <c r="X307" s="295">
        <f t="shared" si="72"/>
        <v>0</v>
      </c>
      <c r="Y307" s="412"/>
      <c r="Z307" s="412"/>
      <c r="AA307" s="412"/>
      <c r="AB307" s="412"/>
      <c r="AC307" s="412"/>
      <c r="AD307" s="412"/>
      <c r="AE307" s="412"/>
      <c r="AF307" s="412"/>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row>
    <row r="308" spans="1:66" s="428" customFormat="1" ht="63">
      <c r="A308" s="406" t="s">
        <v>312</v>
      </c>
      <c r="B308" s="407" t="s">
        <v>248</v>
      </c>
      <c r="C308" s="290" t="s">
        <v>420</v>
      </c>
      <c r="D308" s="293" t="s">
        <v>550</v>
      </c>
      <c r="E308" s="290">
        <v>0</v>
      </c>
      <c r="F308" s="290">
        <v>0</v>
      </c>
      <c r="G308" s="290">
        <v>0</v>
      </c>
      <c r="H308" s="290">
        <v>0</v>
      </c>
      <c r="I308" s="290">
        <v>0</v>
      </c>
      <c r="J308" s="290">
        <v>0</v>
      </c>
      <c r="K308" s="290">
        <v>0</v>
      </c>
      <c r="L308" s="290">
        <v>0</v>
      </c>
      <c r="M308" s="290">
        <v>0</v>
      </c>
      <c r="N308" s="290">
        <v>0</v>
      </c>
      <c r="O308" s="290">
        <f t="shared" si="55"/>
        <v>0</v>
      </c>
      <c r="P308" s="290">
        <f t="shared" si="55"/>
        <v>0</v>
      </c>
      <c r="Q308" s="290">
        <f t="shared" si="55"/>
        <v>0</v>
      </c>
      <c r="R308" s="290">
        <f t="shared" si="55"/>
        <v>0</v>
      </c>
      <c r="S308" s="290">
        <f t="shared" si="55"/>
        <v>0</v>
      </c>
      <c r="T308" s="384">
        <v>0</v>
      </c>
      <c r="U308" s="290">
        <v>0</v>
      </c>
      <c r="V308" s="290">
        <v>0</v>
      </c>
      <c r="W308" s="290">
        <v>0</v>
      </c>
      <c r="X308" s="290">
        <v>0</v>
      </c>
      <c r="Y308" s="412"/>
      <c r="Z308" s="412"/>
      <c r="AA308" s="412"/>
      <c r="AB308" s="412"/>
      <c r="AC308" s="412"/>
      <c r="AD308" s="412"/>
      <c r="AE308" s="412"/>
      <c r="AF308" s="412"/>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row>
    <row r="309" spans="1:66" s="428" customFormat="1" ht="78.75">
      <c r="A309" s="406" t="s">
        <v>313</v>
      </c>
      <c r="B309" s="407" t="s">
        <v>250</v>
      </c>
      <c r="C309" s="290" t="s">
        <v>420</v>
      </c>
      <c r="D309" s="293" t="s">
        <v>550</v>
      </c>
      <c r="E309" s="290">
        <v>0</v>
      </c>
      <c r="F309" s="290">
        <v>0</v>
      </c>
      <c r="G309" s="290">
        <v>0</v>
      </c>
      <c r="H309" s="290">
        <v>0</v>
      </c>
      <c r="I309" s="290">
        <v>0</v>
      </c>
      <c r="J309" s="290">
        <v>0</v>
      </c>
      <c r="K309" s="290">
        <v>0</v>
      </c>
      <c r="L309" s="290">
        <v>0</v>
      </c>
      <c r="M309" s="290">
        <v>0</v>
      </c>
      <c r="N309" s="290">
        <v>0</v>
      </c>
      <c r="O309" s="290">
        <f t="shared" si="55"/>
        <v>0</v>
      </c>
      <c r="P309" s="290">
        <f t="shared" si="55"/>
        <v>0</v>
      </c>
      <c r="Q309" s="290">
        <f t="shared" si="55"/>
        <v>0</v>
      </c>
      <c r="R309" s="290">
        <f t="shared" si="55"/>
        <v>0</v>
      </c>
      <c r="S309" s="290">
        <f t="shared" si="55"/>
        <v>0</v>
      </c>
      <c r="T309" s="384">
        <v>0</v>
      </c>
      <c r="U309" s="290">
        <v>0</v>
      </c>
      <c r="V309" s="290">
        <v>0</v>
      </c>
      <c r="W309" s="290">
        <v>0</v>
      </c>
      <c r="X309" s="290">
        <v>0</v>
      </c>
      <c r="Y309" s="412"/>
      <c r="Z309" s="412"/>
      <c r="AA309" s="412"/>
      <c r="AB309" s="412"/>
      <c r="AC309" s="412"/>
      <c r="AD309" s="412"/>
      <c r="AE309" s="412"/>
      <c r="AF309" s="412"/>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row>
    <row r="310" spans="1:66" s="428" customFormat="1" ht="31.5">
      <c r="A310" s="406" t="s">
        <v>314</v>
      </c>
      <c r="B310" s="407" t="s">
        <v>252</v>
      </c>
      <c r="C310" s="293" t="s">
        <v>420</v>
      </c>
      <c r="D310" s="293" t="s">
        <v>550</v>
      </c>
      <c r="E310" s="295">
        <f t="shared" ref="E310:N310" si="73">E311+E320+E326+E335</f>
        <v>105.20152848088159</v>
      </c>
      <c r="F310" s="295">
        <f t="shared" si="73"/>
        <v>10.1</v>
      </c>
      <c r="G310" s="295">
        <f t="shared" si="73"/>
        <v>57.767802810881598</v>
      </c>
      <c r="H310" s="295">
        <f t="shared" si="73"/>
        <v>32.211579119999996</v>
      </c>
      <c r="I310" s="295">
        <f t="shared" si="73"/>
        <v>5.1221465500000001</v>
      </c>
      <c r="J310" s="295">
        <f t="shared" si="73"/>
        <v>109.41218700999998</v>
      </c>
      <c r="K310" s="295">
        <f t="shared" si="73"/>
        <v>0.49818960000000001</v>
      </c>
      <c r="L310" s="295">
        <f t="shared" si="73"/>
        <v>84.244091229999995</v>
      </c>
      <c r="M310" s="295">
        <f t="shared" si="73"/>
        <v>19.692223630000001</v>
      </c>
      <c r="N310" s="295">
        <f t="shared" si="73"/>
        <v>4.977682549999999</v>
      </c>
      <c r="O310" s="295">
        <f t="shared" si="55"/>
        <v>4.2106585291183904</v>
      </c>
      <c r="P310" s="295">
        <f t="shared" si="55"/>
        <v>-9.6018103999999997</v>
      </c>
      <c r="Q310" s="295">
        <f t="shared" si="55"/>
        <v>26.476288419118397</v>
      </c>
      <c r="R310" s="295">
        <f t="shared" si="55"/>
        <v>-12.519355489999995</v>
      </c>
      <c r="S310" s="295">
        <f t="shared" si="55"/>
        <v>-0.14446400000000104</v>
      </c>
      <c r="T310" s="387">
        <f t="shared" ref="T310:X310" si="74">T311+T320+T326+T335</f>
        <v>68.802700000000002</v>
      </c>
      <c r="U310" s="295">
        <f t="shared" si="74"/>
        <v>0</v>
      </c>
      <c r="V310" s="295">
        <f t="shared" si="74"/>
        <v>65.260109999999997</v>
      </c>
      <c r="W310" s="295">
        <f t="shared" si="74"/>
        <v>0</v>
      </c>
      <c r="X310" s="295">
        <f t="shared" si="74"/>
        <v>3.5425899999999997</v>
      </c>
      <c r="Y310" s="412"/>
      <c r="Z310" s="412"/>
      <c r="AA310" s="412"/>
      <c r="AB310" s="412"/>
      <c r="AC310" s="412"/>
      <c r="AD310" s="412"/>
      <c r="AE310" s="412"/>
      <c r="AF310" s="412"/>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row>
    <row r="311" spans="1:66" s="428" customFormat="1" ht="63">
      <c r="A311" s="406" t="s">
        <v>315</v>
      </c>
      <c r="B311" s="407" t="s">
        <v>254</v>
      </c>
      <c r="C311" s="293" t="s">
        <v>420</v>
      </c>
      <c r="D311" s="293" t="s">
        <v>550</v>
      </c>
      <c r="E311" s="295">
        <f t="shared" ref="E311:N311" si="75">E312+E319</f>
        <v>105.20152848088159</v>
      </c>
      <c r="F311" s="295">
        <f t="shared" si="75"/>
        <v>10.1</v>
      </c>
      <c r="G311" s="295">
        <f t="shared" si="75"/>
        <v>57.767802810881598</v>
      </c>
      <c r="H311" s="295">
        <f t="shared" si="75"/>
        <v>32.211579119999996</v>
      </c>
      <c r="I311" s="295">
        <f t="shared" si="75"/>
        <v>5.1221465500000001</v>
      </c>
      <c r="J311" s="295">
        <f t="shared" si="75"/>
        <v>104.07673388999999</v>
      </c>
      <c r="K311" s="295">
        <f t="shared" si="75"/>
        <v>0.49818960000000001</v>
      </c>
      <c r="L311" s="295">
        <f t="shared" si="75"/>
        <v>81.320813520000002</v>
      </c>
      <c r="M311" s="295">
        <f t="shared" si="75"/>
        <v>17.751777220000001</v>
      </c>
      <c r="N311" s="295">
        <f t="shared" si="75"/>
        <v>4.5059535499999992</v>
      </c>
      <c r="O311" s="295">
        <f t="shared" si="55"/>
        <v>-1.1247945908816064</v>
      </c>
      <c r="P311" s="295">
        <f t="shared" si="55"/>
        <v>-9.6018103999999997</v>
      </c>
      <c r="Q311" s="295">
        <f t="shared" si="55"/>
        <v>23.553010709118404</v>
      </c>
      <c r="R311" s="295">
        <f t="shared" si="55"/>
        <v>-14.459801899999995</v>
      </c>
      <c r="S311" s="295">
        <f t="shared" si="55"/>
        <v>-0.61619300000000088</v>
      </c>
      <c r="T311" s="387">
        <f t="shared" ref="T311:X311" si="76">T312+T319</f>
        <v>66.661079999999998</v>
      </c>
      <c r="U311" s="295">
        <f t="shared" si="76"/>
        <v>0</v>
      </c>
      <c r="V311" s="295">
        <f t="shared" si="76"/>
        <v>63.168489999999998</v>
      </c>
      <c r="W311" s="295">
        <f t="shared" si="76"/>
        <v>0</v>
      </c>
      <c r="X311" s="295">
        <f t="shared" si="76"/>
        <v>3.4925899999999999</v>
      </c>
      <c r="Y311" s="412"/>
      <c r="Z311" s="412"/>
      <c r="AA311" s="412"/>
      <c r="AB311" s="412"/>
      <c r="AC311" s="412"/>
      <c r="AD311" s="412"/>
      <c r="AE311" s="412"/>
      <c r="AF311" s="412"/>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row>
    <row r="312" spans="1:66" s="428" customFormat="1" ht="31.5">
      <c r="A312" s="406" t="s">
        <v>316</v>
      </c>
      <c r="B312" s="407" t="s">
        <v>256</v>
      </c>
      <c r="C312" s="290" t="s">
        <v>420</v>
      </c>
      <c r="D312" s="293" t="s">
        <v>550</v>
      </c>
      <c r="E312" s="290">
        <f t="shared" ref="E312:I312" si="77">SUM(E313:E316)</f>
        <v>105.20152848088159</v>
      </c>
      <c r="F312" s="290">
        <f t="shared" si="77"/>
        <v>10.1</v>
      </c>
      <c r="G312" s="290">
        <f t="shared" si="77"/>
        <v>57.767802810881598</v>
      </c>
      <c r="H312" s="290">
        <f t="shared" si="77"/>
        <v>32.211579119999996</v>
      </c>
      <c r="I312" s="290">
        <f t="shared" si="77"/>
        <v>5.1221465500000001</v>
      </c>
      <c r="J312" s="290">
        <f>SUM(J313:J318)</f>
        <v>104.07673388999999</v>
      </c>
      <c r="K312" s="290">
        <f t="shared" ref="K312:N312" si="78">SUM(K313:K318)</f>
        <v>0.49818960000000001</v>
      </c>
      <c r="L312" s="290">
        <f t="shared" si="78"/>
        <v>81.320813520000002</v>
      </c>
      <c r="M312" s="290">
        <f t="shared" si="78"/>
        <v>17.751777220000001</v>
      </c>
      <c r="N312" s="290">
        <f t="shared" si="78"/>
        <v>4.5059535499999992</v>
      </c>
      <c r="O312" s="290">
        <f t="shared" si="55"/>
        <v>-1.1247945908816064</v>
      </c>
      <c r="P312" s="290">
        <f t="shared" si="55"/>
        <v>-9.6018103999999997</v>
      </c>
      <c r="Q312" s="290">
        <f t="shared" si="55"/>
        <v>23.553010709118404</v>
      </c>
      <c r="R312" s="290">
        <f t="shared" si="55"/>
        <v>-14.459801899999995</v>
      </c>
      <c r="S312" s="290">
        <f t="shared" si="55"/>
        <v>-0.61619300000000088</v>
      </c>
      <c r="T312" s="384">
        <f t="shared" ref="T312:X312" si="79">SUM(T313:T316)</f>
        <v>66.661079999999998</v>
      </c>
      <c r="U312" s="290">
        <f t="shared" si="79"/>
        <v>0</v>
      </c>
      <c r="V312" s="290">
        <f t="shared" si="79"/>
        <v>63.168489999999998</v>
      </c>
      <c r="W312" s="290">
        <f t="shared" si="79"/>
        <v>0</v>
      </c>
      <c r="X312" s="290">
        <f t="shared" si="79"/>
        <v>3.4925899999999999</v>
      </c>
      <c r="Y312" s="412"/>
      <c r="Z312" s="412"/>
      <c r="AA312" s="412"/>
      <c r="AB312" s="412"/>
      <c r="AC312" s="412"/>
      <c r="AD312" s="412"/>
      <c r="AE312" s="412"/>
      <c r="AF312" s="412"/>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row>
    <row r="313" spans="1:66" s="428" customFormat="1">
      <c r="A313" s="340" t="s">
        <v>316</v>
      </c>
      <c r="B313" s="324" t="s">
        <v>27</v>
      </c>
      <c r="C313" s="318" t="s">
        <v>3</v>
      </c>
      <c r="D313" s="318" t="s">
        <v>64</v>
      </c>
      <c r="E313" s="260">
        <v>75.201528480881592</v>
      </c>
      <c r="F313" s="260">
        <v>10.1</v>
      </c>
      <c r="G313" s="260">
        <v>48.701528480881599</v>
      </c>
      <c r="H313" s="260">
        <v>15</v>
      </c>
      <c r="I313" s="260">
        <v>1.4</v>
      </c>
      <c r="J313" s="260">
        <v>36.785030450000001</v>
      </c>
      <c r="K313" s="260">
        <v>0</v>
      </c>
      <c r="L313" s="260">
        <v>36.690480450000003</v>
      </c>
      <c r="M313" s="260">
        <v>0</v>
      </c>
      <c r="N313" s="260">
        <v>9.4550000000000009E-2</v>
      </c>
      <c r="O313" s="260">
        <f t="shared" si="55"/>
        <v>-38.416498030881591</v>
      </c>
      <c r="P313" s="260">
        <f t="shared" si="55"/>
        <v>-10.1</v>
      </c>
      <c r="Q313" s="260">
        <f t="shared" si="55"/>
        <v>-12.011048030881597</v>
      </c>
      <c r="R313" s="260">
        <f t="shared" si="55"/>
        <v>-15</v>
      </c>
      <c r="S313" s="260">
        <f t="shared" si="55"/>
        <v>-1.30545</v>
      </c>
      <c r="T313" s="390">
        <v>52.718779999999995</v>
      </c>
      <c r="U313" s="260">
        <v>0</v>
      </c>
      <c r="V313" s="260">
        <v>52.537990000000001</v>
      </c>
      <c r="W313" s="260">
        <v>0</v>
      </c>
      <c r="X313" s="260">
        <v>0.18078999999999998</v>
      </c>
      <c r="Y313" s="412"/>
      <c r="Z313" s="412"/>
      <c r="AA313" s="412"/>
      <c r="AB313" s="412"/>
      <c r="AC313" s="412"/>
      <c r="AD313" s="412"/>
      <c r="AE313" s="412"/>
      <c r="AF313" s="412"/>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row>
    <row r="314" spans="1:66" s="428" customFormat="1" ht="47.25">
      <c r="A314" s="340" t="s">
        <v>316</v>
      </c>
      <c r="B314" s="324" t="s">
        <v>140</v>
      </c>
      <c r="C314" s="318" t="s">
        <v>4</v>
      </c>
      <c r="D314" s="318" t="s">
        <v>173</v>
      </c>
      <c r="E314" s="260">
        <v>30</v>
      </c>
      <c r="F314" s="260">
        <v>0</v>
      </c>
      <c r="G314" s="260">
        <v>9.0662743300000006</v>
      </c>
      <c r="H314" s="260">
        <v>17.21157912</v>
      </c>
      <c r="I314" s="260">
        <v>3.7221465499999997</v>
      </c>
      <c r="J314" s="260">
        <v>20.933725670000001</v>
      </c>
      <c r="K314" s="260">
        <v>0</v>
      </c>
      <c r="L314" s="260">
        <v>0</v>
      </c>
      <c r="M314" s="260">
        <v>17.21157912</v>
      </c>
      <c r="N314" s="260">
        <v>3.7221465499999997</v>
      </c>
      <c r="O314" s="260">
        <f t="shared" si="55"/>
        <v>-9.0662743299999988</v>
      </c>
      <c r="P314" s="260">
        <f t="shared" si="55"/>
        <v>0</v>
      </c>
      <c r="Q314" s="260">
        <f t="shared" si="55"/>
        <v>-9.0662743300000006</v>
      </c>
      <c r="R314" s="260">
        <f t="shared" si="55"/>
        <v>0</v>
      </c>
      <c r="S314" s="260">
        <f t="shared" si="55"/>
        <v>0</v>
      </c>
      <c r="T314" s="390">
        <v>2.7418</v>
      </c>
      <c r="U314" s="260">
        <v>0</v>
      </c>
      <c r="V314" s="260">
        <v>0</v>
      </c>
      <c r="W314" s="260">
        <v>0</v>
      </c>
      <c r="X314" s="260">
        <v>2.7418</v>
      </c>
      <c r="Y314" s="412"/>
      <c r="Z314" s="412"/>
      <c r="AA314" s="412"/>
      <c r="AB314" s="412"/>
      <c r="AC314" s="412"/>
      <c r="AD314" s="412"/>
      <c r="AE314" s="412"/>
      <c r="AF314" s="412"/>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row>
    <row r="315" spans="1:66" s="428" customFormat="1" ht="54" customHeight="1">
      <c r="A315" s="340" t="s">
        <v>316</v>
      </c>
      <c r="B315" s="324" t="s">
        <v>34</v>
      </c>
      <c r="C315" s="318" t="s">
        <v>3</v>
      </c>
      <c r="D315" s="318" t="s">
        <v>66</v>
      </c>
      <c r="E315" s="260">
        <v>0</v>
      </c>
      <c r="F315" s="260">
        <v>0</v>
      </c>
      <c r="G315" s="260">
        <v>0</v>
      </c>
      <c r="H315" s="260">
        <v>0</v>
      </c>
      <c r="I315" s="260">
        <v>0</v>
      </c>
      <c r="J315" s="260">
        <v>1.2294551</v>
      </c>
      <c r="K315" s="260">
        <v>0</v>
      </c>
      <c r="L315" s="260">
        <v>0</v>
      </c>
      <c r="M315" s="260">
        <v>0.5401980999999999</v>
      </c>
      <c r="N315" s="260">
        <v>0.68925700000000001</v>
      </c>
      <c r="O315" s="260">
        <f t="shared" si="55"/>
        <v>1.2294551</v>
      </c>
      <c r="P315" s="260">
        <f t="shared" si="55"/>
        <v>0</v>
      </c>
      <c r="Q315" s="260">
        <f t="shared" si="55"/>
        <v>0</v>
      </c>
      <c r="R315" s="260">
        <f t="shared" si="55"/>
        <v>0.5401980999999999</v>
      </c>
      <c r="S315" s="260">
        <f t="shared" si="55"/>
        <v>0.68925700000000001</v>
      </c>
      <c r="T315" s="390">
        <v>11.2005</v>
      </c>
      <c r="U315" s="260">
        <v>0</v>
      </c>
      <c r="V315" s="260">
        <v>10.6305</v>
      </c>
      <c r="W315" s="260">
        <v>0</v>
      </c>
      <c r="X315" s="260">
        <v>0.56999999999999995</v>
      </c>
      <c r="Y315" s="412"/>
      <c r="Z315" s="412"/>
      <c r="AA315" s="412"/>
      <c r="AB315" s="412"/>
      <c r="AC315" s="412"/>
      <c r="AD315" s="412"/>
      <c r="AE315" s="412"/>
      <c r="AF315" s="412"/>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row>
    <row r="316" spans="1:66" s="1" customFormat="1" ht="47.25">
      <c r="A316" s="317" t="s">
        <v>316</v>
      </c>
      <c r="B316" s="389" t="s">
        <v>540</v>
      </c>
      <c r="C316" s="318" t="s">
        <v>3</v>
      </c>
      <c r="D316" s="318" t="s">
        <v>664</v>
      </c>
      <c r="E316" s="260">
        <v>0</v>
      </c>
      <c r="F316" s="260">
        <v>0</v>
      </c>
      <c r="G316" s="260">
        <v>0</v>
      </c>
      <c r="H316" s="260">
        <v>0</v>
      </c>
      <c r="I316" s="260">
        <v>0</v>
      </c>
      <c r="J316" s="260">
        <v>0</v>
      </c>
      <c r="K316" s="260">
        <v>0</v>
      </c>
      <c r="L316" s="260">
        <v>0</v>
      </c>
      <c r="M316" s="260">
        <v>0</v>
      </c>
      <c r="N316" s="260">
        <v>0</v>
      </c>
      <c r="O316" s="260">
        <f t="shared" si="55"/>
        <v>0</v>
      </c>
      <c r="P316" s="260">
        <f t="shared" si="55"/>
        <v>0</v>
      </c>
      <c r="Q316" s="260">
        <f t="shared" si="55"/>
        <v>0</v>
      </c>
      <c r="R316" s="260">
        <f t="shared" si="55"/>
        <v>0</v>
      </c>
      <c r="S316" s="260">
        <f t="shared" si="55"/>
        <v>0</v>
      </c>
      <c r="T316" s="390">
        <v>0</v>
      </c>
      <c r="U316" s="260">
        <v>0</v>
      </c>
      <c r="V316" s="260">
        <v>0</v>
      </c>
      <c r="W316" s="260">
        <v>0</v>
      </c>
      <c r="X316" s="260">
        <v>0</v>
      </c>
      <c r="Y316" s="412"/>
      <c r="Z316" s="412"/>
      <c r="AA316" s="412"/>
      <c r="AB316" s="412"/>
      <c r="AC316" s="412"/>
      <c r="AD316" s="412"/>
      <c r="AE316" s="412"/>
      <c r="AF316" s="412"/>
    </row>
    <row r="317" spans="1:66" s="1" customFormat="1" ht="78.75">
      <c r="A317" s="340" t="s">
        <v>316</v>
      </c>
      <c r="B317" s="429" t="s">
        <v>541</v>
      </c>
      <c r="C317" s="318" t="s">
        <v>4</v>
      </c>
      <c r="D317" s="318" t="s">
        <v>84</v>
      </c>
      <c r="E317" s="260">
        <v>0</v>
      </c>
      <c r="F317" s="260">
        <v>0</v>
      </c>
      <c r="G317" s="260">
        <v>0</v>
      </c>
      <c r="H317" s="260">
        <v>0</v>
      </c>
      <c r="I317" s="260">
        <v>0</v>
      </c>
      <c r="J317" s="260">
        <v>37.354744919999995</v>
      </c>
      <c r="K317" s="260">
        <v>0</v>
      </c>
      <c r="L317" s="260">
        <v>37.354744919999995</v>
      </c>
      <c r="M317" s="260">
        <v>0</v>
      </c>
      <c r="N317" s="260">
        <v>0</v>
      </c>
      <c r="O317" s="260">
        <f t="shared" si="55"/>
        <v>37.354744919999995</v>
      </c>
      <c r="P317" s="260">
        <f t="shared" si="55"/>
        <v>0</v>
      </c>
      <c r="Q317" s="260">
        <f t="shared" si="55"/>
        <v>37.354744919999995</v>
      </c>
      <c r="R317" s="260">
        <f t="shared" si="55"/>
        <v>0</v>
      </c>
      <c r="S317" s="260">
        <f t="shared" si="55"/>
        <v>0</v>
      </c>
      <c r="T317" s="390">
        <v>0</v>
      </c>
      <c r="U317" s="260">
        <v>0</v>
      </c>
      <c r="V317" s="260">
        <v>0</v>
      </c>
      <c r="W317" s="260">
        <v>0</v>
      </c>
      <c r="X317" s="260">
        <v>0</v>
      </c>
      <c r="Y317" s="412"/>
      <c r="Z317" s="412"/>
      <c r="AA317" s="412"/>
      <c r="AB317" s="412"/>
      <c r="AC317" s="412"/>
      <c r="AD317" s="412"/>
      <c r="AE317" s="412"/>
      <c r="AF317" s="412"/>
    </row>
    <row r="318" spans="1:66" s="1" customFormat="1" ht="31.5">
      <c r="A318" s="317" t="s">
        <v>316</v>
      </c>
      <c r="B318" s="429" t="s">
        <v>39</v>
      </c>
      <c r="C318" s="318" t="s">
        <v>3</v>
      </c>
      <c r="D318" s="318" t="s">
        <v>67</v>
      </c>
      <c r="E318" s="260">
        <v>0</v>
      </c>
      <c r="F318" s="260">
        <v>0</v>
      </c>
      <c r="G318" s="260">
        <v>0</v>
      </c>
      <c r="H318" s="260">
        <v>0</v>
      </c>
      <c r="I318" s="260">
        <v>0</v>
      </c>
      <c r="J318" s="260">
        <v>7.7737777499999989</v>
      </c>
      <c r="K318" s="260">
        <v>0.49818960000000001</v>
      </c>
      <c r="L318" s="260">
        <v>7.2755881499999999</v>
      </c>
      <c r="M318" s="260">
        <v>0</v>
      </c>
      <c r="N318" s="260">
        <v>0</v>
      </c>
      <c r="O318" s="260">
        <f t="shared" si="55"/>
        <v>7.7737777499999989</v>
      </c>
      <c r="P318" s="260">
        <f t="shared" si="55"/>
        <v>0.49818960000000001</v>
      </c>
      <c r="Q318" s="260">
        <f t="shared" si="55"/>
        <v>7.2755881499999999</v>
      </c>
      <c r="R318" s="260">
        <f t="shared" si="55"/>
        <v>0</v>
      </c>
      <c r="S318" s="260">
        <f t="shared" si="55"/>
        <v>0</v>
      </c>
      <c r="T318" s="390">
        <v>0</v>
      </c>
      <c r="U318" s="260">
        <v>0</v>
      </c>
      <c r="V318" s="260">
        <v>0</v>
      </c>
      <c r="W318" s="260">
        <v>0</v>
      </c>
      <c r="X318" s="260">
        <v>0</v>
      </c>
      <c r="Y318" s="412"/>
      <c r="Z318" s="412"/>
      <c r="AA318" s="412"/>
      <c r="AB318" s="412"/>
      <c r="AC318" s="412"/>
      <c r="AD318" s="412"/>
      <c r="AE318" s="412"/>
      <c r="AF318" s="412"/>
    </row>
    <row r="319" spans="1:66" s="431" customFormat="1" ht="47.25">
      <c r="A319" s="406" t="s">
        <v>317</v>
      </c>
      <c r="B319" s="407" t="s">
        <v>262</v>
      </c>
      <c r="C319" s="290" t="s">
        <v>420</v>
      </c>
      <c r="D319" s="293" t="s">
        <v>550</v>
      </c>
      <c r="E319" s="290">
        <v>0</v>
      </c>
      <c r="F319" s="290">
        <v>0</v>
      </c>
      <c r="G319" s="290">
        <v>0</v>
      </c>
      <c r="H319" s="290">
        <v>0</v>
      </c>
      <c r="I319" s="290">
        <v>0</v>
      </c>
      <c r="J319" s="290">
        <v>0</v>
      </c>
      <c r="K319" s="290">
        <v>0</v>
      </c>
      <c r="L319" s="290">
        <v>0</v>
      </c>
      <c r="M319" s="290">
        <v>0</v>
      </c>
      <c r="N319" s="290">
        <v>0</v>
      </c>
      <c r="O319" s="290">
        <f t="shared" si="55"/>
        <v>0</v>
      </c>
      <c r="P319" s="290">
        <f t="shared" si="55"/>
        <v>0</v>
      </c>
      <c r="Q319" s="290">
        <f t="shared" si="55"/>
        <v>0</v>
      </c>
      <c r="R319" s="290">
        <f t="shared" si="55"/>
        <v>0</v>
      </c>
      <c r="S319" s="290">
        <f t="shared" si="55"/>
        <v>0</v>
      </c>
      <c r="T319" s="384">
        <v>0</v>
      </c>
      <c r="U319" s="290">
        <v>0</v>
      </c>
      <c r="V319" s="290">
        <v>0</v>
      </c>
      <c r="W319" s="290">
        <v>0</v>
      </c>
      <c r="X319" s="290">
        <v>0</v>
      </c>
      <c r="Y319" s="412"/>
      <c r="Z319" s="412"/>
      <c r="AA319" s="412"/>
      <c r="AB319" s="412"/>
      <c r="AC319" s="412"/>
      <c r="AD319" s="412"/>
      <c r="AE319" s="412"/>
      <c r="AF319" s="412"/>
    </row>
    <row r="320" spans="1:66" s="431" customFormat="1" ht="47.25">
      <c r="A320" s="406" t="s">
        <v>318</v>
      </c>
      <c r="B320" s="407" t="s">
        <v>258</v>
      </c>
      <c r="C320" s="293" t="s">
        <v>420</v>
      </c>
      <c r="D320" s="293" t="s">
        <v>550</v>
      </c>
      <c r="E320" s="295">
        <f t="shared" ref="E320:N320" si="80">E321+E325</f>
        <v>0</v>
      </c>
      <c r="F320" s="295">
        <f t="shared" si="80"/>
        <v>0</v>
      </c>
      <c r="G320" s="295">
        <f t="shared" si="80"/>
        <v>0</v>
      </c>
      <c r="H320" s="295">
        <f t="shared" si="80"/>
        <v>0</v>
      </c>
      <c r="I320" s="295">
        <f t="shared" si="80"/>
        <v>0</v>
      </c>
      <c r="J320" s="295">
        <f t="shared" si="80"/>
        <v>5.3354531199999995</v>
      </c>
      <c r="K320" s="295">
        <f t="shared" si="80"/>
        <v>0</v>
      </c>
      <c r="L320" s="295">
        <f t="shared" si="80"/>
        <v>2.9232777099999998</v>
      </c>
      <c r="M320" s="295">
        <f t="shared" si="80"/>
        <v>1.9404464100000001</v>
      </c>
      <c r="N320" s="295">
        <f t="shared" si="80"/>
        <v>0.47172899999999995</v>
      </c>
      <c r="O320" s="295">
        <f t="shared" si="55"/>
        <v>5.3354531199999995</v>
      </c>
      <c r="P320" s="295">
        <f t="shared" si="55"/>
        <v>0</v>
      </c>
      <c r="Q320" s="295">
        <f t="shared" si="55"/>
        <v>2.9232777099999998</v>
      </c>
      <c r="R320" s="295">
        <f t="shared" si="55"/>
        <v>1.9404464100000001</v>
      </c>
      <c r="S320" s="295">
        <f t="shared" si="55"/>
        <v>0.47172899999999995</v>
      </c>
      <c r="T320" s="387">
        <f t="shared" ref="T320:X320" si="81">T321+T325</f>
        <v>2.1416200000000001</v>
      </c>
      <c r="U320" s="295">
        <f t="shared" si="81"/>
        <v>0</v>
      </c>
      <c r="V320" s="295">
        <f t="shared" si="81"/>
        <v>2.0916199999999998</v>
      </c>
      <c r="W320" s="295">
        <f t="shared" si="81"/>
        <v>0</v>
      </c>
      <c r="X320" s="295">
        <f t="shared" si="81"/>
        <v>0.05</v>
      </c>
      <c r="Y320" s="412"/>
      <c r="Z320" s="412"/>
      <c r="AA320" s="412"/>
      <c r="AB320" s="412"/>
      <c r="AC320" s="412"/>
      <c r="AD320" s="412"/>
      <c r="AE320" s="412"/>
      <c r="AF320" s="412"/>
    </row>
    <row r="321" spans="1:32" s="431" customFormat="1" ht="31.5">
      <c r="A321" s="406" t="s">
        <v>319</v>
      </c>
      <c r="B321" s="407" t="s">
        <v>260</v>
      </c>
      <c r="C321" s="290" t="s">
        <v>420</v>
      </c>
      <c r="D321" s="293" t="s">
        <v>550</v>
      </c>
      <c r="E321" s="290">
        <f t="shared" ref="E321:I321" si="82">SUM(E322:E323)</f>
        <v>0</v>
      </c>
      <c r="F321" s="290">
        <f t="shared" si="82"/>
        <v>0</v>
      </c>
      <c r="G321" s="290">
        <f t="shared" si="82"/>
        <v>0</v>
      </c>
      <c r="H321" s="290">
        <f t="shared" si="82"/>
        <v>0</v>
      </c>
      <c r="I321" s="290">
        <f t="shared" si="82"/>
        <v>0</v>
      </c>
      <c r="J321" s="290">
        <f>SUM(J322:J324)</f>
        <v>5.3354531199999995</v>
      </c>
      <c r="K321" s="290">
        <f t="shared" ref="K321:N321" si="83">SUM(K322:K324)</f>
        <v>0</v>
      </c>
      <c r="L321" s="290">
        <f t="shared" si="83"/>
        <v>2.9232777099999998</v>
      </c>
      <c r="M321" s="290">
        <f t="shared" si="83"/>
        <v>1.9404464100000001</v>
      </c>
      <c r="N321" s="290">
        <f t="shared" si="83"/>
        <v>0.47172899999999995</v>
      </c>
      <c r="O321" s="290">
        <f t="shared" si="55"/>
        <v>5.3354531199999995</v>
      </c>
      <c r="P321" s="290">
        <f t="shared" si="55"/>
        <v>0</v>
      </c>
      <c r="Q321" s="290">
        <f t="shared" si="55"/>
        <v>2.9232777099999998</v>
      </c>
      <c r="R321" s="290">
        <f t="shared" si="55"/>
        <v>1.9404464100000001</v>
      </c>
      <c r="S321" s="290">
        <f t="shared" si="55"/>
        <v>0.47172899999999995</v>
      </c>
      <c r="T321" s="384">
        <f t="shared" ref="T321:X321" si="84">SUM(T322:T323)</f>
        <v>2.1416200000000001</v>
      </c>
      <c r="U321" s="290">
        <f t="shared" si="84"/>
        <v>0</v>
      </c>
      <c r="V321" s="290">
        <f t="shared" si="84"/>
        <v>2.0916199999999998</v>
      </c>
      <c r="W321" s="290">
        <f t="shared" si="84"/>
        <v>0</v>
      </c>
      <c r="X321" s="290">
        <f t="shared" si="84"/>
        <v>0.05</v>
      </c>
      <c r="Y321" s="412"/>
      <c r="Z321" s="412"/>
      <c r="AA321" s="412"/>
      <c r="AB321" s="412"/>
      <c r="AC321" s="412"/>
      <c r="AD321" s="412"/>
      <c r="AE321" s="412"/>
      <c r="AF321" s="412"/>
    </row>
    <row r="322" spans="1:32" s="1" customFormat="1" ht="47.25">
      <c r="A322" s="340" t="s">
        <v>319</v>
      </c>
      <c r="B322" s="324" t="s">
        <v>133</v>
      </c>
      <c r="C322" s="318" t="s">
        <v>3</v>
      </c>
      <c r="D322" s="318" t="s">
        <v>70</v>
      </c>
      <c r="E322" s="260">
        <v>0</v>
      </c>
      <c r="F322" s="260">
        <v>0</v>
      </c>
      <c r="G322" s="260">
        <v>0</v>
      </c>
      <c r="H322" s="260">
        <v>0</v>
      </c>
      <c r="I322" s="260">
        <v>0</v>
      </c>
      <c r="J322" s="260">
        <v>1.9884464100000001</v>
      </c>
      <c r="K322" s="260">
        <v>0</v>
      </c>
      <c r="L322" s="260">
        <v>0</v>
      </c>
      <c r="M322" s="260">
        <v>1.9404464100000001</v>
      </c>
      <c r="N322" s="260">
        <v>4.8000000000000001E-2</v>
      </c>
      <c r="O322" s="260">
        <f t="shared" si="55"/>
        <v>1.9884464100000001</v>
      </c>
      <c r="P322" s="260">
        <f t="shared" si="55"/>
        <v>0</v>
      </c>
      <c r="Q322" s="260">
        <f t="shared" si="55"/>
        <v>0</v>
      </c>
      <c r="R322" s="260">
        <f t="shared" si="55"/>
        <v>1.9404464100000001</v>
      </c>
      <c r="S322" s="260">
        <f t="shared" si="55"/>
        <v>4.8000000000000001E-2</v>
      </c>
      <c r="T322" s="390">
        <v>2.1416200000000001</v>
      </c>
      <c r="U322" s="260">
        <v>0</v>
      </c>
      <c r="V322" s="260">
        <v>2.0916199999999998</v>
      </c>
      <c r="W322" s="260">
        <v>0</v>
      </c>
      <c r="X322" s="260">
        <v>0.05</v>
      </c>
      <c r="Y322" s="412"/>
      <c r="Z322" s="412"/>
      <c r="AA322" s="412"/>
      <c r="AB322" s="412"/>
      <c r="AC322" s="412"/>
      <c r="AD322" s="412"/>
      <c r="AE322" s="412"/>
      <c r="AF322" s="412"/>
    </row>
    <row r="323" spans="1:32" s="1" customFormat="1" ht="31.5">
      <c r="A323" s="340" t="s">
        <v>319</v>
      </c>
      <c r="B323" s="324" t="s">
        <v>542</v>
      </c>
      <c r="C323" s="318" t="s">
        <v>3</v>
      </c>
      <c r="D323" s="318" t="s">
        <v>665</v>
      </c>
      <c r="E323" s="260">
        <v>0</v>
      </c>
      <c r="F323" s="260">
        <v>0</v>
      </c>
      <c r="G323" s="260">
        <v>0</v>
      </c>
      <c r="H323" s="260">
        <v>0</v>
      </c>
      <c r="I323" s="260">
        <v>0</v>
      </c>
      <c r="J323" s="260">
        <v>0</v>
      </c>
      <c r="K323" s="260">
        <v>0</v>
      </c>
      <c r="L323" s="260">
        <v>0</v>
      </c>
      <c r="M323" s="260">
        <v>0</v>
      </c>
      <c r="N323" s="260">
        <v>0</v>
      </c>
      <c r="O323" s="260">
        <f t="shared" ref="O323:S347" si="85">J323-E323</f>
        <v>0</v>
      </c>
      <c r="P323" s="260">
        <f t="shared" si="85"/>
        <v>0</v>
      </c>
      <c r="Q323" s="260">
        <f t="shared" si="85"/>
        <v>0</v>
      </c>
      <c r="R323" s="260">
        <f t="shared" si="85"/>
        <v>0</v>
      </c>
      <c r="S323" s="260">
        <f t="shared" si="85"/>
        <v>0</v>
      </c>
      <c r="T323" s="390">
        <v>0</v>
      </c>
      <c r="U323" s="260">
        <v>0</v>
      </c>
      <c r="V323" s="260">
        <v>0</v>
      </c>
      <c r="W323" s="260">
        <v>0</v>
      </c>
      <c r="X323" s="260">
        <v>0</v>
      </c>
      <c r="Y323" s="412"/>
      <c r="Z323" s="412"/>
      <c r="AA323" s="412"/>
      <c r="AB323" s="412"/>
      <c r="AC323" s="412"/>
      <c r="AD323" s="412"/>
      <c r="AE323" s="412"/>
      <c r="AF323" s="412"/>
    </row>
    <row r="324" spans="1:32" s="1" customFormat="1" ht="31.5">
      <c r="A324" s="340" t="s">
        <v>319</v>
      </c>
      <c r="B324" s="429" t="s">
        <v>55</v>
      </c>
      <c r="C324" s="318" t="s">
        <v>3</v>
      </c>
      <c r="D324" s="318" t="s">
        <v>65</v>
      </c>
      <c r="E324" s="260">
        <v>0</v>
      </c>
      <c r="F324" s="260">
        <v>0</v>
      </c>
      <c r="G324" s="260">
        <v>0</v>
      </c>
      <c r="H324" s="260">
        <v>0</v>
      </c>
      <c r="I324" s="260">
        <v>0</v>
      </c>
      <c r="J324" s="260">
        <v>3.3470067099999996</v>
      </c>
      <c r="K324" s="260">
        <v>0</v>
      </c>
      <c r="L324" s="260">
        <v>2.9232777099999998</v>
      </c>
      <c r="M324" s="260">
        <v>0</v>
      </c>
      <c r="N324" s="260">
        <v>0.42372899999999997</v>
      </c>
      <c r="O324" s="260">
        <f t="shared" si="85"/>
        <v>3.3470067099999996</v>
      </c>
      <c r="P324" s="260">
        <f t="shared" si="85"/>
        <v>0</v>
      </c>
      <c r="Q324" s="260">
        <f t="shared" si="85"/>
        <v>2.9232777099999998</v>
      </c>
      <c r="R324" s="260">
        <f t="shared" si="85"/>
        <v>0</v>
      </c>
      <c r="S324" s="260">
        <f t="shared" si="85"/>
        <v>0.42372899999999997</v>
      </c>
      <c r="T324" s="390">
        <v>0</v>
      </c>
      <c r="U324" s="260">
        <v>0</v>
      </c>
      <c r="V324" s="260">
        <v>0</v>
      </c>
      <c r="W324" s="260">
        <v>0</v>
      </c>
      <c r="X324" s="260">
        <v>0</v>
      </c>
      <c r="Y324" s="412"/>
      <c r="Z324" s="412"/>
      <c r="AA324" s="412"/>
      <c r="AB324" s="412"/>
      <c r="AC324" s="412"/>
      <c r="AD324" s="412"/>
      <c r="AE324" s="412"/>
      <c r="AF324" s="412"/>
    </row>
    <row r="325" spans="1:32" s="1" customFormat="1" ht="47.25" customHeight="1">
      <c r="A325" s="406" t="s">
        <v>543</v>
      </c>
      <c r="B325" s="407" t="s">
        <v>264</v>
      </c>
      <c r="C325" s="290" t="s">
        <v>420</v>
      </c>
      <c r="D325" s="293" t="s">
        <v>550</v>
      </c>
      <c r="E325" s="290">
        <v>0</v>
      </c>
      <c r="F325" s="290">
        <v>0</v>
      </c>
      <c r="G325" s="290">
        <v>0</v>
      </c>
      <c r="H325" s="290">
        <v>0</v>
      </c>
      <c r="I325" s="290">
        <v>0</v>
      </c>
      <c r="J325" s="290">
        <v>0</v>
      </c>
      <c r="K325" s="290">
        <v>0</v>
      </c>
      <c r="L325" s="290">
        <v>0</v>
      </c>
      <c r="M325" s="290">
        <v>0</v>
      </c>
      <c r="N325" s="290">
        <v>0</v>
      </c>
      <c r="O325" s="290">
        <f t="shared" si="85"/>
        <v>0</v>
      </c>
      <c r="P325" s="290">
        <f t="shared" si="85"/>
        <v>0</v>
      </c>
      <c r="Q325" s="290">
        <f t="shared" si="85"/>
        <v>0</v>
      </c>
      <c r="R325" s="290">
        <f t="shared" si="85"/>
        <v>0</v>
      </c>
      <c r="S325" s="290">
        <f t="shared" si="85"/>
        <v>0</v>
      </c>
      <c r="T325" s="384">
        <v>0</v>
      </c>
      <c r="U325" s="290">
        <v>0</v>
      </c>
      <c r="V325" s="290">
        <v>0</v>
      </c>
      <c r="W325" s="290">
        <v>0</v>
      </c>
      <c r="X325" s="290">
        <v>0</v>
      </c>
      <c r="Y325" s="412"/>
      <c r="Z325" s="412"/>
      <c r="AA325" s="412"/>
      <c r="AB325" s="412"/>
      <c r="AC325" s="412"/>
      <c r="AD325" s="412"/>
      <c r="AE325" s="412"/>
      <c r="AF325" s="412"/>
    </row>
    <row r="326" spans="1:32" s="1" customFormat="1" ht="31.5">
      <c r="A326" s="406" t="s">
        <v>320</v>
      </c>
      <c r="B326" s="407" t="s">
        <v>266</v>
      </c>
      <c r="C326" s="293" t="s">
        <v>420</v>
      </c>
      <c r="D326" s="293" t="s">
        <v>550</v>
      </c>
      <c r="E326" s="295">
        <f t="shared" ref="E326:N326" si="86">E327+E328+E329+E330+E331+E332+E333+E334</f>
        <v>0</v>
      </c>
      <c r="F326" s="295">
        <f t="shared" si="86"/>
        <v>0</v>
      </c>
      <c r="G326" s="295">
        <f t="shared" si="86"/>
        <v>0</v>
      </c>
      <c r="H326" s="295">
        <f t="shared" si="86"/>
        <v>0</v>
      </c>
      <c r="I326" s="295">
        <f t="shared" si="86"/>
        <v>0</v>
      </c>
      <c r="J326" s="295">
        <f t="shared" si="86"/>
        <v>0</v>
      </c>
      <c r="K326" s="295">
        <f t="shared" si="86"/>
        <v>0</v>
      </c>
      <c r="L326" s="295">
        <f t="shared" si="86"/>
        <v>0</v>
      </c>
      <c r="M326" s="295">
        <f t="shared" si="86"/>
        <v>0</v>
      </c>
      <c r="N326" s="295">
        <f t="shared" si="86"/>
        <v>0</v>
      </c>
      <c r="O326" s="295">
        <f t="shared" si="85"/>
        <v>0</v>
      </c>
      <c r="P326" s="295">
        <f t="shared" si="85"/>
        <v>0</v>
      </c>
      <c r="Q326" s="295">
        <f t="shared" si="85"/>
        <v>0</v>
      </c>
      <c r="R326" s="295">
        <f t="shared" si="85"/>
        <v>0</v>
      </c>
      <c r="S326" s="295">
        <f t="shared" si="85"/>
        <v>0</v>
      </c>
      <c r="T326" s="387">
        <f t="shared" ref="T326:X326" si="87">T327+T328+T329+T330+T331+T332+T333+T334</f>
        <v>0</v>
      </c>
      <c r="U326" s="295">
        <f t="shared" si="87"/>
        <v>0</v>
      </c>
      <c r="V326" s="295">
        <f t="shared" si="87"/>
        <v>0</v>
      </c>
      <c r="W326" s="295">
        <f t="shared" si="87"/>
        <v>0</v>
      </c>
      <c r="X326" s="295">
        <f t="shared" si="87"/>
        <v>0</v>
      </c>
      <c r="Y326" s="412"/>
      <c r="Z326" s="412"/>
      <c r="AA326" s="412"/>
      <c r="AB326" s="412"/>
      <c r="AC326" s="412"/>
      <c r="AD326" s="412"/>
      <c r="AE326" s="412"/>
      <c r="AF326" s="412"/>
    </row>
    <row r="327" spans="1:32" s="1" customFormat="1" ht="31.5">
      <c r="A327" s="406" t="s">
        <v>321</v>
      </c>
      <c r="B327" s="407" t="s">
        <v>268</v>
      </c>
      <c r="C327" s="290" t="s">
        <v>420</v>
      </c>
      <c r="D327" s="293" t="s">
        <v>550</v>
      </c>
      <c r="E327" s="290">
        <v>0</v>
      </c>
      <c r="F327" s="290">
        <v>0</v>
      </c>
      <c r="G327" s="290">
        <v>0</v>
      </c>
      <c r="H327" s="290">
        <v>0</v>
      </c>
      <c r="I327" s="290">
        <v>0</v>
      </c>
      <c r="J327" s="290">
        <v>0</v>
      </c>
      <c r="K327" s="290">
        <v>0</v>
      </c>
      <c r="L327" s="290">
        <v>0</v>
      </c>
      <c r="M327" s="290">
        <v>0</v>
      </c>
      <c r="N327" s="290">
        <v>0</v>
      </c>
      <c r="O327" s="290">
        <f t="shared" si="85"/>
        <v>0</v>
      </c>
      <c r="P327" s="290">
        <f t="shared" si="85"/>
        <v>0</v>
      </c>
      <c r="Q327" s="290">
        <f t="shared" si="85"/>
        <v>0</v>
      </c>
      <c r="R327" s="290">
        <f t="shared" si="85"/>
        <v>0</v>
      </c>
      <c r="S327" s="290">
        <f t="shared" si="85"/>
        <v>0</v>
      </c>
      <c r="T327" s="384">
        <v>0</v>
      </c>
      <c r="U327" s="290">
        <v>0</v>
      </c>
      <c r="V327" s="290">
        <v>0</v>
      </c>
      <c r="W327" s="290">
        <v>0</v>
      </c>
      <c r="X327" s="290">
        <v>0</v>
      </c>
      <c r="Y327" s="412"/>
      <c r="Z327" s="412"/>
      <c r="AA327" s="412"/>
      <c r="AB327" s="412"/>
      <c r="AC327" s="412"/>
      <c r="AD327" s="412"/>
      <c r="AE327" s="412"/>
      <c r="AF327" s="412"/>
    </row>
    <row r="328" spans="1:32" s="1" customFormat="1" ht="31.5">
      <c r="A328" s="406" t="s">
        <v>322</v>
      </c>
      <c r="B328" s="407" t="s">
        <v>270</v>
      </c>
      <c r="C328" s="290" t="s">
        <v>420</v>
      </c>
      <c r="D328" s="293" t="s">
        <v>550</v>
      </c>
      <c r="E328" s="290">
        <v>0</v>
      </c>
      <c r="F328" s="290">
        <v>0</v>
      </c>
      <c r="G328" s="290">
        <v>0</v>
      </c>
      <c r="H328" s="290">
        <v>0</v>
      </c>
      <c r="I328" s="290">
        <v>0</v>
      </c>
      <c r="J328" s="290">
        <v>0</v>
      </c>
      <c r="K328" s="290">
        <v>0</v>
      </c>
      <c r="L328" s="290">
        <v>0</v>
      </c>
      <c r="M328" s="290">
        <v>0</v>
      </c>
      <c r="N328" s="290">
        <v>0</v>
      </c>
      <c r="O328" s="290">
        <f t="shared" si="85"/>
        <v>0</v>
      </c>
      <c r="P328" s="290">
        <f t="shared" si="85"/>
        <v>0</v>
      </c>
      <c r="Q328" s="290">
        <f t="shared" si="85"/>
        <v>0</v>
      </c>
      <c r="R328" s="290">
        <f t="shared" si="85"/>
        <v>0</v>
      </c>
      <c r="S328" s="290">
        <f t="shared" si="85"/>
        <v>0</v>
      </c>
      <c r="T328" s="384">
        <v>0</v>
      </c>
      <c r="U328" s="290">
        <v>0</v>
      </c>
      <c r="V328" s="290">
        <v>0</v>
      </c>
      <c r="W328" s="290">
        <v>0</v>
      </c>
      <c r="X328" s="290">
        <v>0</v>
      </c>
      <c r="Y328" s="412"/>
      <c r="Z328" s="412"/>
      <c r="AA328" s="412"/>
      <c r="AB328" s="412"/>
      <c r="AC328" s="412"/>
      <c r="AD328" s="412"/>
      <c r="AE328" s="412"/>
      <c r="AF328" s="412"/>
    </row>
    <row r="329" spans="1:32" s="1" customFormat="1" ht="31.5">
      <c r="A329" s="406" t="s">
        <v>323</v>
      </c>
      <c r="B329" s="407" t="s">
        <v>272</v>
      </c>
      <c r="C329" s="290" t="s">
        <v>420</v>
      </c>
      <c r="D329" s="293" t="s">
        <v>550</v>
      </c>
      <c r="E329" s="290">
        <v>0</v>
      </c>
      <c r="F329" s="290">
        <v>0</v>
      </c>
      <c r="G329" s="290">
        <v>0</v>
      </c>
      <c r="H329" s="290">
        <v>0</v>
      </c>
      <c r="I329" s="290">
        <v>0</v>
      </c>
      <c r="J329" s="290">
        <v>0</v>
      </c>
      <c r="K329" s="290">
        <v>0</v>
      </c>
      <c r="L329" s="290">
        <v>0</v>
      </c>
      <c r="M329" s="290">
        <v>0</v>
      </c>
      <c r="N329" s="290">
        <v>0</v>
      </c>
      <c r="O329" s="290">
        <f t="shared" si="85"/>
        <v>0</v>
      </c>
      <c r="P329" s="290">
        <f t="shared" si="85"/>
        <v>0</v>
      </c>
      <c r="Q329" s="290">
        <f t="shared" si="85"/>
        <v>0</v>
      </c>
      <c r="R329" s="290">
        <f t="shared" si="85"/>
        <v>0</v>
      </c>
      <c r="S329" s="290">
        <f t="shared" si="85"/>
        <v>0</v>
      </c>
      <c r="T329" s="384">
        <v>0</v>
      </c>
      <c r="U329" s="290">
        <v>0</v>
      </c>
      <c r="V329" s="290">
        <v>0</v>
      </c>
      <c r="W329" s="290">
        <v>0</v>
      </c>
      <c r="X329" s="290">
        <v>0</v>
      </c>
      <c r="Y329" s="412"/>
      <c r="Z329" s="412"/>
      <c r="AA329" s="412"/>
      <c r="AB329" s="412"/>
      <c r="AC329" s="412"/>
      <c r="AD329" s="412"/>
      <c r="AE329" s="412"/>
      <c r="AF329" s="412"/>
    </row>
    <row r="330" spans="1:32" s="1" customFormat="1" ht="31.5">
      <c r="A330" s="406" t="s">
        <v>324</v>
      </c>
      <c r="B330" s="407" t="s">
        <v>274</v>
      </c>
      <c r="C330" s="290" t="s">
        <v>420</v>
      </c>
      <c r="D330" s="293" t="s">
        <v>550</v>
      </c>
      <c r="E330" s="290">
        <v>0</v>
      </c>
      <c r="F330" s="290">
        <v>0</v>
      </c>
      <c r="G330" s="290">
        <v>0</v>
      </c>
      <c r="H330" s="290">
        <v>0</v>
      </c>
      <c r="I330" s="290">
        <v>0</v>
      </c>
      <c r="J330" s="290">
        <v>0</v>
      </c>
      <c r="K330" s="290">
        <v>0</v>
      </c>
      <c r="L330" s="290">
        <v>0</v>
      </c>
      <c r="M330" s="290">
        <v>0</v>
      </c>
      <c r="N330" s="290">
        <v>0</v>
      </c>
      <c r="O330" s="290">
        <f t="shared" si="85"/>
        <v>0</v>
      </c>
      <c r="P330" s="290">
        <f t="shared" si="85"/>
        <v>0</v>
      </c>
      <c r="Q330" s="290">
        <f t="shared" si="85"/>
        <v>0</v>
      </c>
      <c r="R330" s="290">
        <f t="shared" si="85"/>
        <v>0</v>
      </c>
      <c r="S330" s="290">
        <f t="shared" si="85"/>
        <v>0</v>
      </c>
      <c r="T330" s="384">
        <v>0</v>
      </c>
      <c r="U330" s="290">
        <v>0</v>
      </c>
      <c r="V330" s="290">
        <v>0</v>
      </c>
      <c r="W330" s="290">
        <v>0</v>
      </c>
      <c r="X330" s="290">
        <v>0</v>
      </c>
      <c r="Y330" s="412"/>
      <c r="Z330" s="412"/>
      <c r="AA330" s="412"/>
      <c r="AB330" s="412"/>
      <c r="AC330" s="412"/>
      <c r="AD330" s="412"/>
      <c r="AE330" s="412"/>
      <c r="AF330" s="412"/>
    </row>
    <row r="331" spans="1:32" s="1" customFormat="1" ht="47.25">
      <c r="A331" s="406" t="s">
        <v>325</v>
      </c>
      <c r="B331" s="407" t="s">
        <v>276</v>
      </c>
      <c r="C331" s="290" t="s">
        <v>420</v>
      </c>
      <c r="D331" s="293" t="s">
        <v>550</v>
      </c>
      <c r="E331" s="290">
        <v>0</v>
      </c>
      <c r="F331" s="290">
        <v>0</v>
      </c>
      <c r="G331" s="290">
        <v>0</v>
      </c>
      <c r="H331" s="290">
        <v>0</v>
      </c>
      <c r="I331" s="290">
        <v>0</v>
      </c>
      <c r="J331" s="290">
        <v>0</v>
      </c>
      <c r="K331" s="290">
        <v>0</v>
      </c>
      <c r="L331" s="290">
        <v>0</v>
      </c>
      <c r="M331" s="290">
        <v>0</v>
      </c>
      <c r="N331" s="290">
        <v>0</v>
      </c>
      <c r="O331" s="290">
        <f t="shared" si="85"/>
        <v>0</v>
      </c>
      <c r="P331" s="290">
        <f t="shared" si="85"/>
        <v>0</v>
      </c>
      <c r="Q331" s="290">
        <f t="shared" si="85"/>
        <v>0</v>
      </c>
      <c r="R331" s="290">
        <f t="shared" si="85"/>
        <v>0</v>
      </c>
      <c r="S331" s="290">
        <f t="shared" si="85"/>
        <v>0</v>
      </c>
      <c r="T331" s="384">
        <v>0</v>
      </c>
      <c r="U331" s="290">
        <v>0</v>
      </c>
      <c r="V331" s="290">
        <v>0</v>
      </c>
      <c r="W331" s="290">
        <v>0</v>
      </c>
      <c r="X331" s="290">
        <v>0</v>
      </c>
      <c r="Y331" s="412"/>
      <c r="Z331" s="412"/>
      <c r="AA331" s="412"/>
      <c r="AB331" s="412"/>
      <c r="AC331" s="412"/>
      <c r="AD331" s="412"/>
      <c r="AE331" s="412"/>
      <c r="AF331" s="412"/>
    </row>
    <row r="332" spans="1:32" s="428" customFormat="1" ht="47.25">
      <c r="A332" s="406" t="s">
        <v>326</v>
      </c>
      <c r="B332" s="407" t="s">
        <v>278</v>
      </c>
      <c r="C332" s="290" t="s">
        <v>420</v>
      </c>
      <c r="D332" s="293" t="s">
        <v>550</v>
      </c>
      <c r="E332" s="290">
        <v>0</v>
      </c>
      <c r="F332" s="290">
        <v>0</v>
      </c>
      <c r="G332" s="290">
        <v>0</v>
      </c>
      <c r="H332" s="290">
        <v>0</v>
      </c>
      <c r="I332" s="290">
        <v>0</v>
      </c>
      <c r="J332" s="290">
        <v>0</v>
      </c>
      <c r="K332" s="290">
        <v>0</v>
      </c>
      <c r="L332" s="290">
        <v>0</v>
      </c>
      <c r="M332" s="290">
        <v>0</v>
      </c>
      <c r="N332" s="290">
        <v>0</v>
      </c>
      <c r="O332" s="290">
        <f t="shared" si="85"/>
        <v>0</v>
      </c>
      <c r="P332" s="290">
        <f t="shared" si="85"/>
        <v>0</v>
      </c>
      <c r="Q332" s="290">
        <f t="shared" si="85"/>
        <v>0</v>
      </c>
      <c r="R332" s="290">
        <f t="shared" si="85"/>
        <v>0</v>
      </c>
      <c r="S332" s="290">
        <f t="shared" si="85"/>
        <v>0</v>
      </c>
      <c r="T332" s="384">
        <v>0</v>
      </c>
      <c r="U332" s="290">
        <v>0</v>
      </c>
      <c r="V332" s="290">
        <v>0</v>
      </c>
      <c r="W332" s="290">
        <v>0</v>
      </c>
      <c r="X332" s="290">
        <v>0</v>
      </c>
      <c r="Y332" s="412"/>
      <c r="Z332" s="412"/>
      <c r="AA332" s="412"/>
      <c r="AB332" s="412"/>
      <c r="AC332" s="412"/>
      <c r="AD332" s="412"/>
      <c r="AE332" s="412"/>
      <c r="AF332" s="412"/>
    </row>
    <row r="333" spans="1:32" s="428" customFormat="1" ht="47.25">
      <c r="A333" s="406" t="s">
        <v>327</v>
      </c>
      <c r="B333" s="407" t="s">
        <v>280</v>
      </c>
      <c r="C333" s="290" t="s">
        <v>420</v>
      </c>
      <c r="D333" s="293" t="s">
        <v>550</v>
      </c>
      <c r="E333" s="290">
        <v>0</v>
      </c>
      <c r="F333" s="290">
        <v>0</v>
      </c>
      <c r="G333" s="290">
        <v>0</v>
      </c>
      <c r="H333" s="290">
        <v>0</v>
      </c>
      <c r="I333" s="290">
        <v>0</v>
      </c>
      <c r="J333" s="290">
        <v>0</v>
      </c>
      <c r="K333" s="290">
        <v>0</v>
      </c>
      <c r="L333" s="290">
        <v>0</v>
      </c>
      <c r="M333" s="290">
        <v>0</v>
      </c>
      <c r="N333" s="290">
        <v>0</v>
      </c>
      <c r="O333" s="290">
        <f t="shared" si="85"/>
        <v>0</v>
      </c>
      <c r="P333" s="290">
        <f t="shared" si="85"/>
        <v>0</v>
      </c>
      <c r="Q333" s="290">
        <f t="shared" si="85"/>
        <v>0</v>
      </c>
      <c r="R333" s="290">
        <f t="shared" si="85"/>
        <v>0</v>
      </c>
      <c r="S333" s="290">
        <f t="shared" si="85"/>
        <v>0</v>
      </c>
      <c r="T333" s="384">
        <v>0</v>
      </c>
      <c r="U333" s="290">
        <v>0</v>
      </c>
      <c r="V333" s="290">
        <v>0</v>
      </c>
      <c r="W333" s="290">
        <v>0</v>
      </c>
      <c r="X333" s="290">
        <v>0</v>
      </c>
      <c r="Y333" s="412"/>
      <c r="Z333" s="412"/>
      <c r="AA333" s="412"/>
      <c r="AB333" s="412"/>
      <c r="AC333" s="412"/>
      <c r="AD333" s="412"/>
      <c r="AE333" s="412"/>
      <c r="AF333" s="412"/>
    </row>
    <row r="334" spans="1:32" s="428" customFormat="1" ht="47.25">
      <c r="A334" s="406" t="s">
        <v>328</v>
      </c>
      <c r="B334" s="407" t="s">
        <v>282</v>
      </c>
      <c r="C334" s="290" t="s">
        <v>420</v>
      </c>
      <c r="D334" s="293" t="s">
        <v>550</v>
      </c>
      <c r="E334" s="290">
        <v>0</v>
      </c>
      <c r="F334" s="290">
        <v>0</v>
      </c>
      <c r="G334" s="290">
        <v>0</v>
      </c>
      <c r="H334" s="290">
        <v>0</v>
      </c>
      <c r="I334" s="290">
        <v>0</v>
      </c>
      <c r="J334" s="290">
        <v>0</v>
      </c>
      <c r="K334" s="290">
        <v>0</v>
      </c>
      <c r="L334" s="290">
        <v>0</v>
      </c>
      <c r="M334" s="290">
        <v>0</v>
      </c>
      <c r="N334" s="290">
        <v>0</v>
      </c>
      <c r="O334" s="290">
        <f t="shared" si="85"/>
        <v>0</v>
      </c>
      <c r="P334" s="290">
        <f t="shared" si="85"/>
        <v>0</v>
      </c>
      <c r="Q334" s="290">
        <f t="shared" si="85"/>
        <v>0</v>
      </c>
      <c r="R334" s="290">
        <f t="shared" si="85"/>
        <v>0</v>
      </c>
      <c r="S334" s="290">
        <f t="shared" si="85"/>
        <v>0</v>
      </c>
      <c r="T334" s="384">
        <v>0</v>
      </c>
      <c r="U334" s="290">
        <v>0</v>
      </c>
      <c r="V334" s="290">
        <v>0</v>
      </c>
      <c r="W334" s="290">
        <v>0</v>
      </c>
      <c r="X334" s="290">
        <v>0</v>
      </c>
      <c r="Y334" s="412"/>
      <c r="Z334" s="412"/>
      <c r="AA334" s="412"/>
      <c r="AB334" s="412"/>
      <c r="AC334" s="412"/>
      <c r="AD334" s="412"/>
      <c r="AE334" s="412"/>
      <c r="AF334" s="412"/>
    </row>
    <row r="335" spans="1:32" s="428" customFormat="1" ht="47.25">
      <c r="A335" s="406" t="s">
        <v>329</v>
      </c>
      <c r="B335" s="407" t="s">
        <v>284</v>
      </c>
      <c r="C335" s="293" t="s">
        <v>420</v>
      </c>
      <c r="D335" s="293" t="s">
        <v>550</v>
      </c>
      <c r="E335" s="295">
        <f t="shared" ref="E335:N335" si="88">E336+E337</f>
        <v>0</v>
      </c>
      <c r="F335" s="295">
        <f t="shared" si="88"/>
        <v>0</v>
      </c>
      <c r="G335" s="295">
        <f t="shared" si="88"/>
        <v>0</v>
      </c>
      <c r="H335" s="295">
        <f t="shared" si="88"/>
        <v>0</v>
      </c>
      <c r="I335" s="295">
        <f t="shared" si="88"/>
        <v>0</v>
      </c>
      <c r="J335" s="295">
        <f t="shared" si="88"/>
        <v>0</v>
      </c>
      <c r="K335" s="295">
        <f t="shared" si="88"/>
        <v>0</v>
      </c>
      <c r="L335" s="295">
        <f t="shared" si="88"/>
        <v>0</v>
      </c>
      <c r="M335" s="295">
        <f t="shared" si="88"/>
        <v>0</v>
      </c>
      <c r="N335" s="295">
        <f t="shared" si="88"/>
        <v>0</v>
      </c>
      <c r="O335" s="295">
        <f t="shared" si="85"/>
        <v>0</v>
      </c>
      <c r="P335" s="295">
        <f t="shared" si="85"/>
        <v>0</v>
      </c>
      <c r="Q335" s="295">
        <f t="shared" si="85"/>
        <v>0</v>
      </c>
      <c r="R335" s="295">
        <f t="shared" si="85"/>
        <v>0</v>
      </c>
      <c r="S335" s="295">
        <f t="shared" si="85"/>
        <v>0</v>
      </c>
      <c r="T335" s="387">
        <f t="shared" ref="T335:X335" si="89">T336+T337</f>
        <v>0</v>
      </c>
      <c r="U335" s="295">
        <f t="shared" si="89"/>
        <v>0</v>
      </c>
      <c r="V335" s="295">
        <f t="shared" si="89"/>
        <v>0</v>
      </c>
      <c r="W335" s="295">
        <f t="shared" si="89"/>
        <v>0</v>
      </c>
      <c r="X335" s="295">
        <f t="shared" si="89"/>
        <v>0</v>
      </c>
      <c r="Y335" s="412"/>
      <c r="Z335" s="412"/>
      <c r="AA335" s="412"/>
      <c r="AB335" s="412"/>
      <c r="AC335" s="412"/>
      <c r="AD335" s="412"/>
      <c r="AE335" s="412"/>
      <c r="AF335" s="412"/>
    </row>
    <row r="336" spans="1:32" s="428" customFormat="1" ht="31.5">
      <c r="A336" s="406" t="s">
        <v>330</v>
      </c>
      <c r="B336" s="407" t="s">
        <v>286</v>
      </c>
      <c r="C336" s="290" t="s">
        <v>420</v>
      </c>
      <c r="D336" s="293" t="s">
        <v>550</v>
      </c>
      <c r="E336" s="290">
        <v>0</v>
      </c>
      <c r="F336" s="290">
        <v>0</v>
      </c>
      <c r="G336" s="290">
        <v>0</v>
      </c>
      <c r="H336" s="290">
        <v>0</v>
      </c>
      <c r="I336" s="290">
        <v>0</v>
      </c>
      <c r="J336" s="290">
        <v>0</v>
      </c>
      <c r="K336" s="290">
        <v>0</v>
      </c>
      <c r="L336" s="290">
        <v>0</v>
      </c>
      <c r="M336" s="290">
        <v>0</v>
      </c>
      <c r="N336" s="290">
        <v>0</v>
      </c>
      <c r="O336" s="290">
        <f t="shared" si="85"/>
        <v>0</v>
      </c>
      <c r="P336" s="290">
        <f t="shared" si="85"/>
        <v>0</v>
      </c>
      <c r="Q336" s="290">
        <f t="shared" si="85"/>
        <v>0</v>
      </c>
      <c r="R336" s="290">
        <f t="shared" si="85"/>
        <v>0</v>
      </c>
      <c r="S336" s="290">
        <f t="shared" si="85"/>
        <v>0</v>
      </c>
      <c r="T336" s="384">
        <v>0</v>
      </c>
      <c r="U336" s="290">
        <v>0</v>
      </c>
      <c r="V336" s="290">
        <v>0</v>
      </c>
      <c r="W336" s="290">
        <v>0</v>
      </c>
      <c r="X336" s="290">
        <v>0</v>
      </c>
      <c r="Y336" s="412"/>
      <c r="Z336" s="412"/>
      <c r="AA336" s="412"/>
      <c r="AB336" s="412"/>
      <c r="AC336" s="412"/>
      <c r="AD336" s="412"/>
      <c r="AE336" s="412"/>
      <c r="AF336" s="412"/>
    </row>
    <row r="337" spans="1:32" s="428" customFormat="1" ht="47.25">
      <c r="A337" s="406" t="s">
        <v>331</v>
      </c>
      <c r="B337" s="407" t="s">
        <v>288</v>
      </c>
      <c r="C337" s="290" t="s">
        <v>420</v>
      </c>
      <c r="D337" s="293" t="s">
        <v>550</v>
      </c>
      <c r="E337" s="290">
        <v>0</v>
      </c>
      <c r="F337" s="290">
        <v>0</v>
      </c>
      <c r="G337" s="290">
        <v>0</v>
      </c>
      <c r="H337" s="290">
        <v>0</v>
      </c>
      <c r="I337" s="290">
        <v>0</v>
      </c>
      <c r="J337" s="290">
        <v>0</v>
      </c>
      <c r="K337" s="290">
        <v>0</v>
      </c>
      <c r="L337" s="290">
        <v>0</v>
      </c>
      <c r="M337" s="290">
        <v>0</v>
      </c>
      <c r="N337" s="290">
        <v>0</v>
      </c>
      <c r="O337" s="290">
        <f t="shared" si="85"/>
        <v>0</v>
      </c>
      <c r="P337" s="290">
        <f t="shared" si="85"/>
        <v>0</v>
      </c>
      <c r="Q337" s="290">
        <f t="shared" si="85"/>
        <v>0</v>
      </c>
      <c r="R337" s="290">
        <f t="shared" si="85"/>
        <v>0</v>
      </c>
      <c r="S337" s="290">
        <f t="shared" si="85"/>
        <v>0</v>
      </c>
      <c r="T337" s="384">
        <v>0</v>
      </c>
      <c r="U337" s="290">
        <v>0</v>
      </c>
      <c r="V337" s="290">
        <v>0</v>
      </c>
      <c r="W337" s="290">
        <v>0</v>
      </c>
      <c r="X337" s="290">
        <v>0</v>
      </c>
      <c r="Y337" s="412"/>
      <c r="Z337" s="412"/>
      <c r="AA337" s="412"/>
      <c r="AB337" s="412"/>
      <c r="AC337" s="412"/>
      <c r="AD337" s="412"/>
      <c r="AE337" s="412"/>
      <c r="AF337" s="412"/>
    </row>
    <row r="338" spans="1:32" s="428" customFormat="1" ht="63">
      <c r="A338" s="406" t="s">
        <v>332</v>
      </c>
      <c r="B338" s="407" t="s">
        <v>290</v>
      </c>
      <c r="C338" s="293" t="s">
        <v>420</v>
      </c>
      <c r="D338" s="381" t="s">
        <v>550</v>
      </c>
      <c r="E338" s="295">
        <f t="shared" ref="E338:N338" si="90">E339+E340</f>
        <v>0</v>
      </c>
      <c r="F338" s="295">
        <f t="shared" si="90"/>
        <v>0</v>
      </c>
      <c r="G338" s="295">
        <f t="shared" si="90"/>
        <v>0</v>
      </c>
      <c r="H338" s="295">
        <f t="shared" si="90"/>
        <v>0</v>
      </c>
      <c r="I338" s="295">
        <f t="shared" si="90"/>
        <v>0</v>
      </c>
      <c r="J338" s="295">
        <f t="shared" si="90"/>
        <v>0</v>
      </c>
      <c r="K338" s="295">
        <f t="shared" si="90"/>
        <v>0</v>
      </c>
      <c r="L338" s="295">
        <f t="shared" si="90"/>
        <v>0</v>
      </c>
      <c r="M338" s="295">
        <f t="shared" si="90"/>
        <v>0</v>
      </c>
      <c r="N338" s="295">
        <f t="shared" si="90"/>
        <v>0</v>
      </c>
      <c r="O338" s="295">
        <f t="shared" si="85"/>
        <v>0</v>
      </c>
      <c r="P338" s="295">
        <f t="shared" si="85"/>
        <v>0</v>
      </c>
      <c r="Q338" s="295">
        <f t="shared" si="85"/>
        <v>0</v>
      </c>
      <c r="R338" s="295">
        <f t="shared" si="85"/>
        <v>0</v>
      </c>
      <c r="S338" s="295">
        <f t="shared" si="85"/>
        <v>0</v>
      </c>
      <c r="T338" s="387">
        <f t="shared" ref="T338:X338" si="91">T339+T340</f>
        <v>0</v>
      </c>
      <c r="U338" s="295">
        <f t="shared" si="91"/>
        <v>0</v>
      </c>
      <c r="V338" s="295">
        <f t="shared" si="91"/>
        <v>0</v>
      </c>
      <c r="W338" s="295">
        <f t="shared" si="91"/>
        <v>0</v>
      </c>
      <c r="X338" s="295">
        <f t="shared" si="91"/>
        <v>0</v>
      </c>
      <c r="Y338" s="412"/>
      <c r="Z338" s="412"/>
      <c r="AA338" s="412"/>
      <c r="AB338" s="412"/>
      <c r="AC338" s="412"/>
      <c r="AD338" s="412"/>
      <c r="AE338" s="412"/>
      <c r="AF338" s="412"/>
    </row>
    <row r="339" spans="1:32" s="428" customFormat="1" ht="63">
      <c r="A339" s="406" t="s">
        <v>333</v>
      </c>
      <c r="B339" s="407" t="s">
        <v>292</v>
      </c>
      <c r="C339" s="290" t="s">
        <v>420</v>
      </c>
      <c r="D339" s="381" t="s">
        <v>550</v>
      </c>
      <c r="E339" s="290">
        <v>0</v>
      </c>
      <c r="F339" s="290">
        <v>0</v>
      </c>
      <c r="G339" s="290">
        <v>0</v>
      </c>
      <c r="H339" s="290">
        <v>0</v>
      </c>
      <c r="I339" s="290">
        <v>0</v>
      </c>
      <c r="J339" s="290">
        <v>0</v>
      </c>
      <c r="K339" s="290">
        <v>0</v>
      </c>
      <c r="L339" s="290">
        <v>0</v>
      </c>
      <c r="M339" s="290">
        <v>0</v>
      </c>
      <c r="N339" s="290">
        <v>0</v>
      </c>
      <c r="O339" s="290">
        <f t="shared" si="85"/>
        <v>0</v>
      </c>
      <c r="P339" s="290">
        <f t="shared" si="85"/>
        <v>0</v>
      </c>
      <c r="Q339" s="290">
        <f t="shared" si="85"/>
        <v>0</v>
      </c>
      <c r="R339" s="290">
        <f t="shared" si="85"/>
        <v>0</v>
      </c>
      <c r="S339" s="290">
        <f t="shared" si="85"/>
        <v>0</v>
      </c>
      <c r="T339" s="384">
        <v>0</v>
      </c>
      <c r="U339" s="290">
        <v>0</v>
      </c>
      <c r="V339" s="290">
        <v>0</v>
      </c>
      <c r="W339" s="290">
        <v>0</v>
      </c>
      <c r="X339" s="290">
        <v>0</v>
      </c>
      <c r="Y339" s="412"/>
      <c r="Z339" s="412"/>
      <c r="AA339" s="412"/>
      <c r="AB339" s="412"/>
      <c r="AC339" s="412"/>
      <c r="AD339" s="412"/>
      <c r="AE339" s="412"/>
      <c r="AF339" s="412"/>
    </row>
    <row r="340" spans="1:32" s="428" customFormat="1" ht="47.25">
      <c r="A340" s="406" t="s">
        <v>334</v>
      </c>
      <c r="B340" s="407" t="s">
        <v>294</v>
      </c>
      <c r="C340" s="290" t="s">
        <v>420</v>
      </c>
      <c r="D340" s="381" t="s">
        <v>550</v>
      </c>
      <c r="E340" s="290">
        <v>0</v>
      </c>
      <c r="F340" s="290">
        <v>0</v>
      </c>
      <c r="G340" s="290">
        <v>0</v>
      </c>
      <c r="H340" s="290">
        <v>0</v>
      </c>
      <c r="I340" s="290">
        <v>0</v>
      </c>
      <c r="J340" s="290">
        <v>0</v>
      </c>
      <c r="K340" s="290">
        <v>0</v>
      </c>
      <c r="L340" s="290">
        <v>0</v>
      </c>
      <c r="M340" s="290">
        <v>0</v>
      </c>
      <c r="N340" s="290">
        <v>0</v>
      </c>
      <c r="O340" s="290">
        <f t="shared" si="85"/>
        <v>0</v>
      </c>
      <c r="P340" s="290">
        <f t="shared" si="85"/>
        <v>0</v>
      </c>
      <c r="Q340" s="290">
        <f t="shared" si="85"/>
        <v>0</v>
      </c>
      <c r="R340" s="290">
        <f t="shared" si="85"/>
        <v>0</v>
      </c>
      <c r="S340" s="290">
        <f t="shared" si="85"/>
        <v>0</v>
      </c>
      <c r="T340" s="384">
        <v>0</v>
      </c>
      <c r="U340" s="290">
        <v>0</v>
      </c>
      <c r="V340" s="290">
        <v>0</v>
      </c>
      <c r="W340" s="290">
        <v>0</v>
      </c>
      <c r="X340" s="290">
        <v>0</v>
      </c>
      <c r="Y340" s="412"/>
      <c r="Z340" s="412"/>
      <c r="AA340" s="412"/>
      <c r="AB340" s="412"/>
      <c r="AC340" s="412"/>
      <c r="AD340" s="412"/>
      <c r="AE340" s="412"/>
      <c r="AF340" s="412"/>
    </row>
    <row r="341" spans="1:32" s="428" customFormat="1" ht="31.5">
      <c r="A341" s="406" t="s">
        <v>335</v>
      </c>
      <c r="B341" s="407" t="s">
        <v>296</v>
      </c>
      <c r="C341" s="293" t="s">
        <v>420</v>
      </c>
      <c r="D341" s="381" t="s">
        <v>550</v>
      </c>
      <c r="E341" s="295">
        <f t="shared" ref="E341:N341" si="92">SUM(E342)</f>
        <v>0</v>
      </c>
      <c r="F341" s="295">
        <f t="shared" si="92"/>
        <v>0</v>
      </c>
      <c r="G341" s="295">
        <f t="shared" si="92"/>
        <v>0</v>
      </c>
      <c r="H341" s="295">
        <f t="shared" si="92"/>
        <v>0</v>
      </c>
      <c r="I341" s="295">
        <f t="shared" si="92"/>
        <v>0</v>
      </c>
      <c r="J341" s="295">
        <f t="shared" si="92"/>
        <v>0</v>
      </c>
      <c r="K341" s="295">
        <f t="shared" si="92"/>
        <v>0</v>
      </c>
      <c r="L341" s="295">
        <f t="shared" si="92"/>
        <v>0</v>
      </c>
      <c r="M341" s="295">
        <f t="shared" si="92"/>
        <v>0</v>
      </c>
      <c r="N341" s="295">
        <f t="shared" si="92"/>
        <v>0</v>
      </c>
      <c r="O341" s="295">
        <f t="shared" si="85"/>
        <v>0</v>
      </c>
      <c r="P341" s="295">
        <f t="shared" si="85"/>
        <v>0</v>
      </c>
      <c r="Q341" s="295">
        <f t="shared" si="85"/>
        <v>0</v>
      </c>
      <c r="R341" s="295">
        <f t="shared" si="85"/>
        <v>0</v>
      </c>
      <c r="S341" s="295">
        <f t="shared" si="85"/>
        <v>0</v>
      </c>
      <c r="T341" s="387">
        <f t="shared" ref="T341:X341" si="93">SUM(T342)</f>
        <v>0</v>
      </c>
      <c r="U341" s="295">
        <f t="shared" si="93"/>
        <v>0</v>
      </c>
      <c r="V341" s="295">
        <f t="shared" si="93"/>
        <v>0</v>
      </c>
      <c r="W341" s="295">
        <f t="shared" si="93"/>
        <v>0</v>
      </c>
      <c r="X341" s="295">
        <f t="shared" si="93"/>
        <v>0</v>
      </c>
      <c r="Y341" s="412"/>
      <c r="Z341" s="412"/>
      <c r="AA341" s="412"/>
      <c r="AB341" s="412"/>
      <c r="AC341" s="412"/>
      <c r="AD341" s="412"/>
      <c r="AE341" s="412"/>
      <c r="AF341" s="412"/>
    </row>
    <row r="342" spans="1:32" s="428" customFormat="1" ht="31.5">
      <c r="A342" s="340" t="s">
        <v>335</v>
      </c>
      <c r="B342" s="324" t="s">
        <v>544</v>
      </c>
      <c r="C342" s="318" t="s">
        <v>4</v>
      </c>
      <c r="D342" s="318" t="s">
        <v>666</v>
      </c>
      <c r="E342" s="260">
        <v>0</v>
      </c>
      <c r="F342" s="260">
        <v>0</v>
      </c>
      <c r="G342" s="260">
        <v>0</v>
      </c>
      <c r="H342" s="260">
        <v>0</v>
      </c>
      <c r="I342" s="260">
        <v>0</v>
      </c>
      <c r="J342" s="260">
        <v>0</v>
      </c>
      <c r="K342" s="260">
        <v>0</v>
      </c>
      <c r="L342" s="260">
        <v>0</v>
      </c>
      <c r="M342" s="260">
        <v>0</v>
      </c>
      <c r="N342" s="260">
        <v>0</v>
      </c>
      <c r="O342" s="260">
        <f t="shared" si="85"/>
        <v>0</v>
      </c>
      <c r="P342" s="260">
        <f t="shared" si="85"/>
        <v>0</v>
      </c>
      <c r="Q342" s="260">
        <f t="shared" si="85"/>
        <v>0</v>
      </c>
      <c r="R342" s="260">
        <f t="shared" si="85"/>
        <v>0</v>
      </c>
      <c r="S342" s="260">
        <f t="shared" si="85"/>
        <v>0</v>
      </c>
      <c r="T342" s="390">
        <v>0</v>
      </c>
      <c r="U342" s="260">
        <v>0</v>
      </c>
      <c r="V342" s="260">
        <v>0</v>
      </c>
      <c r="W342" s="260">
        <v>0</v>
      </c>
      <c r="X342" s="260">
        <v>0</v>
      </c>
      <c r="Y342" s="412"/>
      <c r="Z342" s="412"/>
      <c r="AA342" s="412"/>
      <c r="AB342" s="412"/>
      <c r="AC342" s="412"/>
      <c r="AD342" s="412"/>
      <c r="AE342" s="412"/>
      <c r="AF342" s="412"/>
    </row>
    <row r="343" spans="1:32" s="428" customFormat="1" ht="47.25">
      <c r="A343" s="406" t="s">
        <v>336</v>
      </c>
      <c r="B343" s="407" t="s">
        <v>298</v>
      </c>
      <c r="C343" s="293" t="s">
        <v>420</v>
      </c>
      <c r="D343" s="293" t="s">
        <v>550</v>
      </c>
      <c r="E343" s="295">
        <v>0</v>
      </c>
      <c r="F343" s="295">
        <v>0</v>
      </c>
      <c r="G343" s="295">
        <v>0</v>
      </c>
      <c r="H343" s="295">
        <v>0</v>
      </c>
      <c r="I343" s="295">
        <v>0</v>
      </c>
      <c r="J343" s="295">
        <v>0</v>
      </c>
      <c r="K343" s="295">
        <v>0</v>
      </c>
      <c r="L343" s="295">
        <v>0</v>
      </c>
      <c r="M343" s="295">
        <v>0</v>
      </c>
      <c r="N343" s="295">
        <v>0</v>
      </c>
      <c r="O343" s="295">
        <f t="shared" si="85"/>
        <v>0</v>
      </c>
      <c r="P343" s="295">
        <f t="shared" si="85"/>
        <v>0</v>
      </c>
      <c r="Q343" s="295">
        <f t="shared" si="85"/>
        <v>0</v>
      </c>
      <c r="R343" s="295">
        <f t="shared" si="85"/>
        <v>0</v>
      </c>
      <c r="S343" s="295">
        <f t="shared" si="85"/>
        <v>0</v>
      </c>
      <c r="T343" s="387">
        <v>0</v>
      </c>
      <c r="U343" s="295">
        <v>0</v>
      </c>
      <c r="V343" s="295">
        <v>0</v>
      </c>
      <c r="W343" s="295">
        <v>0</v>
      </c>
      <c r="X343" s="295">
        <v>0</v>
      </c>
      <c r="Y343" s="412"/>
      <c r="Z343" s="412"/>
      <c r="AA343" s="412"/>
      <c r="AB343" s="412"/>
      <c r="AC343" s="412"/>
      <c r="AD343" s="412"/>
      <c r="AE343" s="412"/>
      <c r="AF343" s="412"/>
    </row>
    <row r="344" spans="1:32" s="428" customFormat="1" ht="31.5">
      <c r="A344" s="406" t="s">
        <v>337</v>
      </c>
      <c r="B344" s="407" t="s">
        <v>300</v>
      </c>
      <c r="C344" s="293" t="s">
        <v>420</v>
      </c>
      <c r="D344" s="293" t="s">
        <v>550</v>
      </c>
      <c r="E344" s="295">
        <v>0</v>
      </c>
      <c r="F344" s="295">
        <v>0</v>
      </c>
      <c r="G344" s="295">
        <v>0</v>
      </c>
      <c r="H344" s="295">
        <v>0</v>
      </c>
      <c r="I344" s="295">
        <v>0</v>
      </c>
      <c r="J344" s="295">
        <v>0</v>
      </c>
      <c r="K344" s="295">
        <v>0</v>
      </c>
      <c r="L344" s="295">
        <v>0</v>
      </c>
      <c r="M344" s="295">
        <v>0</v>
      </c>
      <c r="N344" s="295">
        <v>0</v>
      </c>
      <c r="O344" s="295">
        <f t="shared" si="85"/>
        <v>0</v>
      </c>
      <c r="P344" s="295">
        <f t="shared" si="85"/>
        <v>0</v>
      </c>
      <c r="Q344" s="295">
        <f t="shared" si="85"/>
        <v>0</v>
      </c>
      <c r="R344" s="295">
        <f t="shared" si="85"/>
        <v>0</v>
      </c>
      <c r="S344" s="295">
        <f t="shared" si="85"/>
        <v>0</v>
      </c>
      <c r="T344" s="387">
        <v>0</v>
      </c>
      <c r="U344" s="295">
        <v>0</v>
      </c>
      <c r="V344" s="295">
        <v>0</v>
      </c>
      <c r="W344" s="295">
        <v>0</v>
      </c>
      <c r="X344" s="295">
        <v>0</v>
      </c>
      <c r="Y344" s="412"/>
      <c r="Z344" s="412"/>
      <c r="AA344" s="412"/>
      <c r="AB344" s="412"/>
      <c r="AC344" s="412"/>
      <c r="AD344" s="412"/>
      <c r="AE344" s="412"/>
      <c r="AF344" s="412"/>
    </row>
    <row r="345" spans="1:32" s="428" customFormat="1" ht="31.5">
      <c r="A345" s="406">
        <v>0</v>
      </c>
      <c r="B345" s="293" t="s">
        <v>545</v>
      </c>
      <c r="C345" s="293">
        <v>0</v>
      </c>
      <c r="D345" s="293">
        <v>0</v>
      </c>
      <c r="E345" s="295">
        <v>0</v>
      </c>
      <c r="F345" s="295">
        <v>0</v>
      </c>
      <c r="G345" s="295">
        <v>0</v>
      </c>
      <c r="H345" s="295">
        <v>0</v>
      </c>
      <c r="I345" s="295">
        <v>0</v>
      </c>
      <c r="J345" s="295">
        <v>0</v>
      </c>
      <c r="K345" s="295">
        <v>0</v>
      </c>
      <c r="L345" s="295">
        <v>0</v>
      </c>
      <c r="M345" s="295">
        <v>0</v>
      </c>
      <c r="N345" s="295">
        <v>0</v>
      </c>
      <c r="O345" s="295">
        <f t="shared" si="85"/>
        <v>0</v>
      </c>
      <c r="P345" s="295">
        <f t="shared" si="85"/>
        <v>0</v>
      </c>
      <c r="Q345" s="295">
        <f t="shared" si="85"/>
        <v>0</v>
      </c>
      <c r="R345" s="295">
        <f t="shared" si="85"/>
        <v>0</v>
      </c>
      <c r="S345" s="295">
        <f t="shared" si="85"/>
        <v>0</v>
      </c>
      <c r="T345" s="387">
        <v>0</v>
      </c>
      <c r="U345" s="295">
        <v>0</v>
      </c>
      <c r="V345" s="295">
        <v>0</v>
      </c>
      <c r="W345" s="295">
        <v>0</v>
      </c>
      <c r="X345" s="295">
        <v>0</v>
      </c>
      <c r="Y345" s="412"/>
      <c r="Z345" s="412"/>
      <c r="AA345" s="412"/>
      <c r="AB345" s="412"/>
      <c r="AC345" s="412"/>
      <c r="AD345" s="412"/>
      <c r="AE345" s="412"/>
      <c r="AF345" s="412"/>
    </row>
    <row r="346" spans="1:32" s="428" customFormat="1">
      <c r="A346" s="406">
        <v>0</v>
      </c>
      <c r="B346" s="407" t="s">
        <v>546</v>
      </c>
      <c r="C346" s="293" t="s">
        <v>13</v>
      </c>
      <c r="D346" s="293">
        <v>0</v>
      </c>
      <c r="E346" s="295">
        <v>0</v>
      </c>
      <c r="F346" s="295">
        <v>0</v>
      </c>
      <c r="G346" s="295">
        <v>0</v>
      </c>
      <c r="H346" s="295">
        <v>0</v>
      </c>
      <c r="I346" s="295">
        <v>0</v>
      </c>
      <c r="J346" s="295">
        <v>0</v>
      </c>
      <c r="K346" s="295">
        <v>0</v>
      </c>
      <c r="L346" s="295">
        <v>0</v>
      </c>
      <c r="M346" s="295">
        <v>0</v>
      </c>
      <c r="N346" s="295">
        <v>0</v>
      </c>
      <c r="O346" s="295">
        <f t="shared" si="85"/>
        <v>0</v>
      </c>
      <c r="P346" s="295">
        <f t="shared" si="85"/>
        <v>0</v>
      </c>
      <c r="Q346" s="295">
        <f t="shared" si="85"/>
        <v>0</v>
      </c>
      <c r="R346" s="295">
        <f t="shared" si="85"/>
        <v>0</v>
      </c>
      <c r="S346" s="295">
        <f t="shared" si="85"/>
        <v>0</v>
      </c>
      <c r="T346" s="387">
        <v>0</v>
      </c>
      <c r="U346" s="295">
        <v>0</v>
      </c>
      <c r="V346" s="295">
        <v>0</v>
      </c>
      <c r="W346" s="295">
        <v>0</v>
      </c>
      <c r="X346" s="295">
        <v>0</v>
      </c>
      <c r="Y346" s="412"/>
      <c r="Z346" s="412"/>
      <c r="AA346" s="412"/>
      <c r="AB346" s="412"/>
      <c r="AC346" s="412"/>
      <c r="AD346" s="412"/>
      <c r="AE346" s="412"/>
      <c r="AF346" s="412"/>
    </row>
    <row r="347" spans="1:32" s="428" customFormat="1" ht="31.5">
      <c r="A347" s="406">
        <v>0</v>
      </c>
      <c r="B347" s="407" t="s">
        <v>52</v>
      </c>
      <c r="C347" s="293" t="s">
        <v>13</v>
      </c>
      <c r="D347" s="293">
        <v>0</v>
      </c>
      <c r="E347" s="341">
        <v>0</v>
      </c>
      <c r="F347" s="341">
        <v>0</v>
      </c>
      <c r="G347" s="341">
        <v>0</v>
      </c>
      <c r="H347" s="341">
        <v>0</v>
      </c>
      <c r="I347" s="341">
        <v>0</v>
      </c>
      <c r="J347" s="432">
        <v>0</v>
      </c>
      <c r="K347" s="341">
        <v>0</v>
      </c>
      <c r="L347" s="341">
        <v>0</v>
      </c>
      <c r="M347" s="341">
        <v>0</v>
      </c>
      <c r="N347" s="341">
        <v>0</v>
      </c>
      <c r="O347" s="432">
        <f t="shared" si="85"/>
        <v>0</v>
      </c>
      <c r="P347" s="341">
        <f t="shared" si="85"/>
        <v>0</v>
      </c>
      <c r="Q347" s="341">
        <f t="shared" si="85"/>
        <v>0</v>
      </c>
      <c r="R347" s="341">
        <f t="shared" si="85"/>
        <v>0</v>
      </c>
      <c r="S347" s="341">
        <f t="shared" si="85"/>
        <v>0</v>
      </c>
      <c r="T347" s="409">
        <v>0</v>
      </c>
      <c r="U347" s="341">
        <v>0</v>
      </c>
      <c r="V347" s="341">
        <v>0</v>
      </c>
      <c r="W347" s="341">
        <v>0</v>
      </c>
      <c r="X347" s="341">
        <v>0</v>
      </c>
      <c r="Y347" s="412"/>
      <c r="Z347" s="412"/>
      <c r="AA347" s="412"/>
      <c r="AB347" s="412"/>
      <c r="AC347" s="412"/>
      <c r="AD347" s="412"/>
      <c r="AE347" s="412"/>
      <c r="AF347" s="412"/>
    </row>
    <row r="348" spans="1:32" s="412" customFormat="1" ht="12.75">
      <c r="E348" s="433"/>
      <c r="F348" s="433"/>
      <c r="G348" s="433"/>
      <c r="H348" s="433"/>
      <c r="I348" s="433"/>
      <c r="J348" s="433"/>
      <c r="K348" s="433"/>
      <c r="L348" s="433"/>
      <c r="M348" s="433"/>
      <c r="N348" s="433"/>
      <c r="O348" s="433"/>
      <c r="P348" s="433"/>
      <c r="Q348" s="433"/>
      <c r="R348" s="433"/>
      <c r="S348" s="433"/>
      <c r="T348" s="433"/>
      <c r="U348" s="433"/>
      <c r="V348" s="433"/>
      <c r="W348" s="433"/>
      <c r="X348" s="433"/>
    </row>
    <row r="349" spans="1:32" s="412" customFormat="1" ht="12.75">
      <c r="E349" s="433"/>
      <c r="F349" s="433"/>
      <c r="G349" s="433"/>
      <c r="H349" s="433"/>
      <c r="I349" s="433"/>
      <c r="J349" s="433"/>
      <c r="K349" s="433"/>
      <c r="L349" s="433"/>
      <c r="M349" s="433"/>
      <c r="N349" s="433"/>
      <c r="O349" s="433"/>
      <c r="P349" s="433"/>
      <c r="Q349" s="433"/>
      <c r="R349" s="433"/>
      <c r="S349" s="433"/>
      <c r="T349" s="434"/>
      <c r="U349" s="434"/>
      <c r="V349" s="434"/>
      <c r="W349" s="434"/>
      <c r="X349" s="434"/>
    </row>
    <row r="350" spans="1:32" s="412" customFormat="1" ht="12.75">
      <c r="E350" s="433"/>
      <c r="F350" s="433"/>
      <c r="G350" s="433"/>
      <c r="H350" s="433"/>
      <c r="I350" s="433"/>
      <c r="J350" s="433"/>
      <c r="K350" s="433"/>
      <c r="L350" s="433"/>
      <c r="M350" s="433"/>
      <c r="N350" s="433"/>
      <c r="O350" s="433"/>
      <c r="P350" s="433"/>
      <c r="Q350" s="433"/>
      <c r="R350" s="433"/>
      <c r="S350" s="433"/>
      <c r="T350" s="433"/>
      <c r="U350" s="433"/>
      <c r="V350" s="433"/>
      <c r="W350" s="433"/>
      <c r="X350" s="433"/>
    </row>
    <row r="351" spans="1:32" s="412" customFormat="1" ht="12.75">
      <c r="E351" s="433"/>
      <c r="F351" s="433"/>
      <c r="G351" s="433"/>
      <c r="H351" s="433"/>
      <c r="I351" s="433"/>
      <c r="J351" s="433"/>
      <c r="K351" s="433"/>
      <c r="L351" s="433"/>
      <c r="M351" s="433"/>
      <c r="N351" s="433"/>
      <c r="O351" s="433"/>
      <c r="P351" s="433"/>
      <c r="Q351" s="433"/>
      <c r="R351" s="433"/>
      <c r="S351" s="433"/>
      <c r="T351" s="433"/>
      <c r="U351" s="433"/>
      <c r="V351" s="433"/>
      <c r="W351" s="433"/>
      <c r="X351" s="433"/>
    </row>
    <row r="352" spans="1:32" s="412" customFormat="1" ht="12.75">
      <c r="E352" s="433"/>
      <c r="F352" s="433"/>
      <c r="G352" s="433"/>
      <c r="H352" s="433"/>
      <c r="I352" s="433"/>
      <c r="J352" s="433"/>
      <c r="K352" s="433"/>
      <c r="L352" s="433"/>
      <c r="M352" s="433"/>
      <c r="N352" s="433"/>
      <c r="O352" s="433"/>
      <c r="P352" s="433"/>
      <c r="Q352" s="433"/>
      <c r="R352" s="433"/>
      <c r="S352" s="433"/>
      <c r="T352" s="433"/>
      <c r="U352" s="433"/>
      <c r="V352" s="433"/>
      <c r="W352" s="433"/>
      <c r="X352" s="433"/>
    </row>
    <row r="353" spans="5:24" s="412" customFormat="1" ht="12.75">
      <c r="E353" s="433"/>
      <c r="F353" s="433"/>
      <c r="G353" s="433"/>
      <c r="H353" s="433"/>
      <c r="I353" s="433"/>
      <c r="J353" s="433"/>
      <c r="K353" s="433"/>
      <c r="L353" s="433"/>
      <c r="M353" s="433"/>
      <c r="N353" s="433"/>
      <c r="O353" s="433"/>
      <c r="P353" s="433"/>
      <c r="Q353" s="433"/>
      <c r="R353" s="433"/>
      <c r="S353" s="433"/>
      <c r="T353" s="433"/>
      <c r="U353" s="433"/>
      <c r="V353" s="433"/>
      <c r="W353" s="433"/>
      <c r="X353" s="433"/>
    </row>
    <row r="354" spans="5:24" s="412" customFormat="1" ht="12.75">
      <c r="E354" s="433"/>
      <c r="F354" s="433"/>
      <c r="G354" s="433"/>
      <c r="H354" s="433"/>
      <c r="I354" s="433"/>
      <c r="J354" s="433"/>
      <c r="K354" s="433"/>
      <c r="L354" s="433"/>
      <c r="M354" s="433"/>
      <c r="N354" s="433"/>
      <c r="O354" s="433"/>
      <c r="P354" s="433"/>
      <c r="Q354" s="433"/>
      <c r="R354" s="433"/>
      <c r="S354" s="433"/>
      <c r="T354" s="433"/>
      <c r="U354" s="433"/>
      <c r="V354" s="433"/>
      <c r="W354" s="433"/>
      <c r="X354" s="433"/>
    </row>
    <row r="355" spans="5:24" s="412" customFormat="1" ht="12.75">
      <c r="E355" s="433"/>
      <c r="F355" s="433"/>
      <c r="G355" s="433"/>
      <c r="H355" s="433"/>
      <c r="I355" s="433"/>
      <c r="J355" s="433"/>
      <c r="K355" s="433"/>
      <c r="L355" s="433"/>
      <c r="M355" s="433"/>
      <c r="N355" s="433"/>
      <c r="O355" s="433"/>
      <c r="P355" s="433"/>
      <c r="Q355" s="433"/>
      <c r="R355" s="433"/>
      <c r="S355" s="433"/>
      <c r="T355" s="433"/>
      <c r="U355" s="433"/>
      <c r="V355" s="433"/>
      <c r="W355" s="433"/>
      <c r="X355" s="433"/>
    </row>
    <row r="356" spans="5:24" s="412" customFormat="1" ht="12.75">
      <c r="E356" s="433"/>
      <c r="F356" s="433"/>
      <c r="G356" s="433"/>
      <c r="H356" s="433"/>
      <c r="I356" s="433"/>
      <c r="J356" s="433"/>
      <c r="K356" s="433"/>
      <c r="L356" s="433"/>
      <c r="M356" s="433"/>
      <c r="N356" s="433"/>
      <c r="O356" s="433"/>
      <c r="P356" s="433"/>
      <c r="Q356" s="433"/>
      <c r="R356" s="433"/>
      <c r="S356" s="433"/>
      <c r="T356" s="433"/>
      <c r="U356" s="433"/>
      <c r="V356" s="433"/>
      <c r="W356" s="433"/>
      <c r="X356" s="433"/>
    </row>
    <row r="357" spans="5:24" s="412" customFormat="1" ht="12.75">
      <c r="E357" s="433"/>
      <c r="F357" s="433"/>
      <c r="G357" s="433"/>
      <c r="H357" s="433"/>
      <c r="I357" s="433"/>
      <c r="J357" s="433"/>
      <c r="K357" s="433"/>
      <c r="L357" s="433"/>
      <c r="M357" s="433"/>
      <c r="N357" s="433"/>
      <c r="O357" s="433"/>
      <c r="P357" s="433"/>
      <c r="Q357" s="433"/>
      <c r="R357" s="433"/>
      <c r="S357" s="433"/>
      <c r="T357" s="433"/>
      <c r="U357" s="433"/>
      <c r="V357" s="433"/>
      <c r="W357" s="433"/>
      <c r="X357" s="433"/>
    </row>
    <row r="358" spans="5:24" s="412" customFormat="1" ht="12.75">
      <c r="E358" s="433"/>
      <c r="F358" s="433"/>
      <c r="G358" s="433"/>
      <c r="H358" s="433"/>
      <c r="I358" s="433"/>
      <c r="J358" s="433"/>
      <c r="K358" s="433"/>
      <c r="L358" s="433"/>
      <c r="M358" s="433"/>
      <c r="N358" s="433"/>
      <c r="O358" s="433"/>
      <c r="P358" s="433"/>
      <c r="Q358" s="433"/>
      <c r="R358" s="433"/>
      <c r="S358" s="433"/>
      <c r="T358" s="433"/>
      <c r="U358" s="433"/>
      <c r="V358" s="433"/>
      <c r="W358" s="433"/>
      <c r="X358" s="433"/>
    </row>
    <row r="359" spans="5:24" s="412" customFormat="1" ht="12.75">
      <c r="E359" s="433"/>
      <c r="F359" s="433"/>
      <c r="G359" s="433"/>
      <c r="H359" s="433"/>
      <c r="I359" s="433"/>
      <c r="J359" s="433"/>
      <c r="K359" s="433"/>
      <c r="L359" s="433"/>
      <c r="M359" s="433"/>
      <c r="N359" s="433"/>
      <c r="O359" s="433"/>
      <c r="P359" s="433"/>
      <c r="Q359" s="433"/>
      <c r="R359" s="433"/>
      <c r="S359" s="433"/>
      <c r="T359" s="433"/>
      <c r="U359" s="433"/>
      <c r="V359" s="433"/>
      <c r="W359" s="433"/>
      <c r="X359" s="433"/>
    </row>
    <row r="360" spans="5:24" s="412" customFormat="1" ht="12.75">
      <c r="E360" s="433"/>
      <c r="F360" s="433"/>
      <c r="G360" s="433"/>
      <c r="H360" s="433"/>
      <c r="I360" s="433"/>
      <c r="J360" s="433"/>
      <c r="K360" s="433"/>
      <c r="L360" s="433"/>
      <c r="M360" s="433"/>
      <c r="N360" s="433"/>
      <c r="O360" s="433"/>
      <c r="P360" s="433"/>
      <c r="Q360" s="433"/>
      <c r="R360" s="433"/>
      <c r="S360" s="433"/>
      <c r="T360" s="433"/>
      <c r="U360" s="433"/>
      <c r="V360" s="433"/>
      <c r="W360" s="433"/>
      <c r="X360" s="433"/>
    </row>
    <row r="361" spans="5:24" s="412" customFormat="1" ht="12.75">
      <c r="E361" s="433"/>
      <c r="F361" s="433"/>
      <c r="G361" s="433"/>
      <c r="H361" s="433"/>
      <c r="I361" s="433"/>
      <c r="J361" s="433"/>
      <c r="K361" s="433"/>
      <c r="L361" s="433"/>
      <c r="M361" s="433"/>
      <c r="N361" s="433"/>
      <c r="O361" s="433"/>
      <c r="P361" s="433"/>
      <c r="Q361" s="433"/>
      <c r="R361" s="433"/>
      <c r="S361" s="433"/>
      <c r="T361" s="433"/>
      <c r="U361" s="433"/>
      <c r="V361" s="433"/>
      <c r="W361" s="433"/>
      <c r="X361" s="433"/>
    </row>
    <row r="362" spans="5:24" s="412" customFormat="1" ht="12.75">
      <c r="E362" s="433"/>
      <c r="F362" s="433"/>
      <c r="G362" s="433"/>
      <c r="H362" s="433"/>
      <c r="I362" s="433"/>
      <c r="J362" s="433"/>
      <c r="K362" s="433"/>
      <c r="L362" s="433"/>
      <c r="M362" s="433"/>
      <c r="N362" s="433"/>
      <c r="O362" s="433"/>
      <c r="P362" s="433"/>
      <c r="Q362" s="433"/>
      <c r="R362" s="433"/>
      <c r="S362" s="433"/>
      <c r="T362" s="433"/>
      <c r="U362" s="433"/>
      <c r="V362" s="433"/>
      <c r="W362" s="433"/>
      <c r="X362" s="433"/>
    </row>
    <row r="363" spans="5:24" s="412" customFormat="1" ht="12.75">
      <c r="E363" s="433"/>
      <c r="F363" s="433"/>
      <c r="G363" s="433"/>
      <c r="H363" s="433"/>
      <c r="I363" s="433"/>
      <c r="J363" s="433"/>
      <c r="K363" s="433"/>
      <c r="L363" s="433"/>
      <c r="M363" s="433"/>
      <c r="N363" s="433"/>
      <c r="O363" s="433"/>
      <c r="P363" s="433"/>
      <c r="Q363" s="433"/>
      <c r="R363" s="433"/>
      <c r="S363" s="433"/>
      <c r="T363" s="433"/>
      <c r="U363" s="433"/>
      <c r="V363" s="433"/>
      <c r="W363" s="433"/>
      <c r="X363" s="433"/>
    </row>
    <row r="364" spans="5:24" s="412" customFormat="1" ht="12.75">
      <c r="E364" s="433"/>
      <c r="F364" s="433"/>
      <c r="G364" s="433"/>
      <c r="H364" s="433"/>
      <c r="I364" s="433"/>
      <c r="J364" s="433"/>
      <c r="K364" s="433"/>
      <c r="L364" s="433"/>
      <c r="M364" s="433"/>
      <c r="N364" s="433"/>
      <c r="O364" s="433"/>
      <c r="P364" s="433"/>
      <c r="Q364" s="433"/>
      <c r="R364" s="433"/>
      <c r="S364" s="433"/>
      <c r="T364" s="433"/>
      <c r="U364" s="433"/>
      <c r="V364" s="433"/>
      <c r="W364" s="433"/>
      <c r="X364" s="433"/>
    </row>
    <row r="365" spans="5:24" s="412" customFormat="1" ht="12.75">
      <c r="E365" s="433"/>
      <c r="F365" s="433"/>
      <c r="G365" s="433"/>
      <c r="H365" s="433"/>
      <c r="I365" s="433"/>
      <c r="J365" s="433"/>
      <c r="K365" s="433"/>
      <c r="L365" s="433"/>
      <c r="M365" s="433"/>
      <c r="N365" s="433"/>
      <c r="O365" s="433"/>
      <c r="P365" s="433"/>
      <c r="Q365" s="433"/>
      <c r="R365" s="433"/>
      <c r="S365" s="433"/>
      <c r="T365" s="433"/>
      <c r="U365" s="433"/>
      <c r="V365" s="433"/>
      <c r="W365" s="433"/>
      <c r="X365" s="433"/>
    </row>
    <row r="366" spans="5:24" s="412" customFormat="1" ht="12.75">
      <c r="E366" s="433"/>
      <c r="F366" s="433"/>
      <c r="G366" s="433"/>
      <c r="H366" s="433"/>
      <c r="I366" s="433"/>
      <c r="J366" s="433"/>
      <c r="K366" s="433"/>
      <c r="L366" s="433"/>
      <c r="M366" s="433"/>
      <c r="N366" s="433"/>
      <c r="O366" s="433"/>
      <c r="P366" s="433"/>
      <c r="Q366" s="433"/>
      <c r="R366" s="433"/>
      <c r="S366" s="433"/>
      <c r="T366" s="433"/>
      <c r="U366" s="433"/>
      <c r="V366" s="433"/>
      <c r="W366" s="433"/>
      <c r="X366" s="433"/>
    </row>
    <row r="367" spans="5:24" s="412" customFormat="1" ht="12.75">
      <c r="E367" s="433"/>
      <c r="F367" s="433"/>
      <c r="G367" s="433"/>
      <c r="H367" s="433"/>
      <c r="I367" s="433"/>
      <c r="J367" s="433"/>
      <c r="K367" s="433"/>
      <c r="L367" s="433"/>
      <c r="M367" s="433"/>
      <c r="N367" s="433"/>
      <c r="O367" s="433"/>
      <c r="P367" s="433"/>
      <c r="Q367" s="433"/>
      <c r="R367" s="433"/>
      <c r="S367" s="433"/>
      <c r="T367" s="433"/>
      <c r="U367" s="433"/>
      <c r="V367" s="433"/>
      <c r="W367" s="433"/>
      <c r="X367" s="433"/>
    </row>
    <row r="368" spans="5:24" s="412" customFormat="1" ht="12.75">
      <c r="E368" s="433"/>
      <c r="F368" s="433"/>
      <c r="G368" s="433"/>
      <c r="H368" s="433"/>
      <c r="I368" s="433"/>
      <c r="J368" s="433"/>
      <c r="K368" s="433"/>
      <c r="L368" s="433"/>
      <c r="M368" s="433"/>
      <c r="N368" s="433"/>
      <c r="O368" s="433"/>
      <c r="P368" s="433"/>
      <c r="Q368" s="433"/>
      <c r="R368" s="433"/>
      <c r="S368" s="433"/>
      <c r="T368" s="433"/>
      <c r="U368" s="433"/>
      <c r="V368" s="433"/>
      <c r="W368" s="433"/>
      <c r="X368" s="433"/>
    </row>
    <row r="369" spans="5:24" s="412" customFormat="1" ht="12.75">
      <c r="E369" s="433"/>
      <c r="F369" s="433"/>
      <c r="G369" s="433"/>
      <c r="H369" s="433"/>
      <c r="I369" s="433"/>
      <c r="J369" s="433"/>
      <c r="K369" s="433"/>
      <c r="L369" s="433"/>
      <c r="M369" s="433"/>
      <c r="N369" s="433"/>
      <c r="O369" s="433"/>
      <c r="P369" s="433"/>
      <c r="Q369" s="433"/>
      <c r="R369" s="433"/>
      <c r="S369" s="433"/>
      <c r="T369" s="433"/>
      <c r="U369" s="433"/>
      <c r="V369" s="433"/>
      <c r="W369" s="433"/>
      <c r="X369" s="433"/>
    </row>
    <row r="370" spans="5:24" s="412" customFormat="1" ht="12.75">
      <c r="E370" s="433"/>
      <c r="F370" s="433"/>
      <c r="G370" s="433"/>
      <c r="H370" s="433"/>
      <c r="I370" s="433"/>
      <c r="J370" s="433"/>
      <c r="K370" s="433"/>
      <c r="L370" s="433"/>
      <c r="M370" s="433"/>
      <c r="N370" s="433"/>
      <c r="O370" s="433"/>
      <c r="P370" s="433"/>
      <c r="Q370" s="433"/>
      <c r="R370" s="433"/>
      <c r="S370" s="433"/>
      <c r="T370" s="433"/>
      <c r="U370" s="433"/>
      <c r="V370" s="433"/>
      <c r="W370" s="433"/>
      <c r="X370" s="433"/>
    </row>
    <row r="371" spans="5:24" s="412" customFormat="1" ht="12.75">
      <c r="E371" s="433"/>
      <c r="F371" s="433"/>
      <c r="G371" s="433"/>
      <c r="H371" s="433"/>
      <c r="I371" s="433"/>
      <c r="J371" s="433"/>
      <c r="K371" s="433"/>
      <c r="L371" s="433"/>
      <c r="M371" s="433"/>
      <c r="N371" s="433"/>
      <c r="O371" s="433"/>
      <c r="P371" s="433"/>
      <c r="Q371" s="433"/>
      <c r="R371" s="433"/>
      <c r="S371" s="433"/>
      <c r="T371" s="433"/>
      <c r="U371" s="433"/>
      <c r="V371" s="433"/>
      <c r="W371" s="433"/>
      <c r="X371" s="433"/>
    </row>
    <row r="372" spans="5:24" s="412" customFormat="1" ht="12.75">
      <c r="E372" s="433"/>
      <c r="F372" s="433"/>
      <c r="G372" s="433"/>
      <c r="H372" s="433"/>
      <c r="I372" s="433"/>
      <c r="J372" s="433"/>
      <c r="K372" s="433"/>
      <c r="L372" s="433"/>
      <c r="M372" s="433"/>
      <c r="N372" s="433"/>
      <c r="O372" s="433"/>
      <c r="P372" s="433"/>
      <c r="Q372" s="433"/>
      <c r="R372" s="433"/>
      <c r="S372" s="433"/>
      <c r="T372" s="433"/>
      <c r="U372" s="433"/>
      <c r="V372" s="433"/>
      <c r="W372" s="433"/>
      <c r="X372" s="433"/>
    </row>
    <row r="373" spans="5:24" s="412" customFormat="1" ht="12.75">
      <c r="E373" s="433"/>
      <c r="F373" s="433"/>
      <c r="G373" s="433"/>
      <c r="H373" s="433"/>
      <c r="I373" s="433"/>
      <c r="J373" s="433"/>
      <c r="K373" s="433"/>
      <c r="L373" s="433"/>
      <c r="M373" s="433"/>
      <c r="N373" s="433"/>
      <c r="O373" s="433"/>
      <c r="P373" s="433"/>
      <c r="Q373" s="433"/>
      <c r="R373" s="433"/>
      <c r="S373" s="433"/>
      <c r="T373" s="433"/>
      <c r="U373" s="433"/>
      <c r="V373" s="433"/>
      <c r="W373" s="433"/>
      <c r="X373" s="433"/>
    </row>
    <row r="374" spans="5:24" s="412" customFormat="1" ht="12.75">
      <c r="E374" s="433"/>
      <c r="F374" s="433"/>
      <c r="G374" s="433"/>
      <c r="H374" s="433"/>
      <c r="I374" s="433"/>
      <c r="J374" s="433"/>
      <c r="K374" s="433"/>
      <c r="L374" s="433"/>
      <c r="M374" s="433"/>
      <c r="N374" s="433"/>
      <c r="O374" s="433"/>
      <c r="P374" s="433"/>
      <c r="Q374" s="433"/>
      <c r="R374" s="433"/>
      <c r="S374" s="433"/>
      <c r="T374" s="433"/>
      <c r="U374" s="433"/>
      <c r="V374" s="433"/>
      <c r="W374" s="433"/>
      <c r="X374" s="433"/>
    </row>
    <row r="375" spans="5:24" s="412" customFormat="1" ht="12.75">
      <c r="E375" s="433"/>
      <c r="F375" s="433"/>
      <c r="G375" s="433"/>
      <c r="H375" s="433"/>
      <c r="I375" s="433"/>
      <c r="J375" s="433"/>
      <c r="K375" s="433"/>
      <c r="L375" s="433"/>
      <c r="M375" s="433"/>
      <c r="N375" s="433"/>
      <c r="O375" s="433"/>
      <c r="P375" s="433"/>
      <c r="Q375" s="433"/>
      <c r="R375" s="433"/>
      <c r="S375" s="433"/>
      <c r="T375" s="433"/>
      <c r="U375" s="433"/>
      <c r="V375" s="433"/>
      <c r="W375" s="433"/>
      <c r="X375" s="433"/>
    </row>
    <row r="376" spans="5:24" s="412" customFormat="1" ht="12.75">
      <c r="E376" s="433"/>
      <c r="F376" s="433"/>
      <c r="G376" s="433"/>
      <c r="H376" s="433"/>
      <c r="I376" s="433"/>
      <c r="J376" s="433"/>
      <c r="K376" s="433"/>
      <c r="L376" s="433"/>
      <c r="M376" s="433"/>
      <c r="N376" s="433"/>
      <c r="O376" s="433"/>
      <c r="P376" s="433"/>
      <c r="Q376" s="433"/>
      <c r="R376" s="433"/>
      <c r="S376" s="433"/>
      <c r="T376" s="433"/>
      <c r="U376" s="433"/>
      <c r="V376" s="433"/>
      <c r="W376" s="433"/>
      <c r="X376" s="433"/>
    </row>
    <row r="377" spans="5:24" s="412" customFormat="1" ht="12.75">
      <c r="E377" s="433"/>
      <c r="F377" s="433"/>
      <c r="G377" s="433"/>
      <c r="H377" s="433"/>
      <c r="I377" s="433"/>
      <c r="J377" s="433"/>
      <c r="K377" s="433"/>
      <c r="L377" s="433"/>
      <c r="M377" s="433"/>
      <c r="N377" s="433">
        <v>5.9970750000000003E-2</v>
      </c>
      <c r="O377" s="433"/>
      <c r="P377" s="433"/>
      <c r="Q377" s="433"/>
      <c r="R377" s="433"/>
      <c r="S377" s="433"/>
      <c r="T377" s="433"/>
      <c r="U377" s="433"/>
      <c r="V377" s="433"/>
      <c r="W377" s="433"/>
      <c r="X377" s="433"/>
    </row>
    <row r="378" spans="5:24" s="412" customFormat="1" ht="12.75">
      <c r="E378" s="433"/>
      <c r="F378" s="433"/>
      <c r="G378" s="433"/>
      <c r="H378" s="433"/>
      <c r="I378" s="433"/>
      <c r="J378" s="433"/>
      <c r="K378" s="433"/>
      <c r="L378" s="433"/>
      <c r="M378" s="433"/>
      <c r="N378" s="433"/>
      <c r="O378" s="433"/>
      <c r="P378" s="433"/>
      <c r="Q378" s="433"/>
      <c r="R378" s="433"/>
      <c r="S378" s="433"/>
      <c r="T378" s="433"/>
      <c r="U378" s="433"/>
      <c r="V378" s="433"/>
      <c r="W378" s="433"/>
      <c r="X378" s="433"/>
    </row>
    <row r="379" spans="5:24" s="412" customFormat="1" ht="12.75">
      <c r="E379" s="433"/>
      <c r="F379" s="433"/>
      <c r="G379" s="433"/>
      <c r="H379" s="433"/>
      <c r="I379" s="433"/>
      <c r="J379" s="433"/>
      <c r="K379" s="433"/>
      <c r="L379" s="433"/>
      <c r="M379" s="433"/>
      <c r="N379" s="433"/>
      <c r="O379" s="433"/>
      <c r="P379" s="433"/>
      <c r="Q379" s="433"/>
      <c r="R379" s="433"/>
      <c r="S379" s="433"/>
      <c r="T379" s="433"/>
      <c r="U379" s="433"/>
      <c r="V379" s="433"/>
      <c r="W379" s="433"/>
      <c r="X379" s="433"/>
    </row>
    <row r="380" spans="5:24" s="412" customFormat="1" ht="12.75">
      <c r="E380" s="433"/>
      <c r="F380" s="433"/>
      <c r="G380" s="433"/>
      <c r="H380" s="433"/>
      <c r="I380" s="433"/>
      <c r="J380" s="433"/>
      <c r="K380" s="433"/>
      <c r="L380" s="433"/>
      <c r="M380" s="433"/>
      <c r="N380" s="433"/>
      <c r="O380" s="433"/>
      <c r="P380" s="433"/>
      <c r="Q380" s="433"/>
      <c r="R380" s="433"/>
      <c r="S380" s="433"/>
      <c r="T380" s="433"/>
      <c r="U380" s="433"/>
      <c r="V380" s="433"/>
      <c r="W380" s="433"/>
      <c r="X380" s="433"/>
    </row>
    <row r="381" spans="5:24" s="412" customFormat="1" ht="12.75">
      <c r="E381" s="433"/>
      <c r="F381" s="433"/>
      <c r="G381" s="433"/>
      <c r="H381" s="433"/>
      <c r="I381" s="433"/>
      <c r="J381" s="433"/>
      <c r="K381" s="433"/>
      <c r="L381" s="433"/>
      <c r="M381" s="433"/>
      <c r="N381" s="433"/>
      <c r="O381" s="433"/>
      <c r="P381" s="433"/>
      <c r="Q381" s="433"/>
      <c r="R381" s="433"/>
      <c r="S381" s="433"/>
      <c r="T381" s="433"/>
      <c r="U381" s="433"/>
      <c r="V381" s="433"/>
      <c r="W381" s="433"/>
      <c r="X381" s="433"/>
    </row>
    <row r="382" spans="5:24" s="412" customFormat="1" ht="12.75">
      <c r="E382" s="433"/>
      <c r="F382" s="433"/>
      <c r="G382" s="433"/>
      <c r="H382" s="433"/>
      <c r="I382" s="433"/>
      <c r="J382" s="433"/>
      <c r="K382" s="433"/>
      <c r="L382" s="433"/>
      <c r="M382" s="433"/>
      <c r="N382" s="433"/>
      <c r="O382" s="433"/>
      <c r="P382" s="433"/>
      <c r="Q382" s="433"/>
      <c r="R382" s="433"/>
      <c r="S382" s="433"/>
      <c r="T382" s="433"/>
      <c r="U382" s="433"/>
      <c r="V382" s="433"/>
      <c r="W382" s="433"/>
      <c r="X382" s="433"/>
    </row>
    <row r="383" spans="5:24" s="412" customFormat="1" ht="12.75">
      <c r="E383" s="433"/>
      <c r="F383" s="433"/>
      <c r="G383" s="433"/>
      <c r="H383" s="433"/>
      <c r="I383" s="433"/>
      <c r="J383" s="433"/>
      <c r="K383" s="433"/>
      <c r="L383" s="433"/>
      <c r="M383" s="433"/>
      <c r="N383" s="433"/>
      <c r="O383" s="433"/>
      <c r="P383" s="433"/>
      <c r="Q383" s="433"/>
      <c r="R383" s="433"/>
      <c r="S383" s="433"/>
      <c r="T383" s="433"/>
      <c r="U383" s="433"/>
      <c r="V383" s="433"/>
      <c r="W383" s="433"/>
      <c r="X383" s="433"/>
    </row>
    <row r="384" spans="5:24" s="412" customFormat="1" ht="12.75">
      <c r="E384" s="433"/>
      <c r="F384" s="433"/>
      <c r="G384" s="433"/>
      <c r="H384" s="433"/>
      <c r="I384" s="433"/>
      <c r="J384" s="433"/>
      <c r="K384" s="433"/>
      <c r="L384" s="433"/>
      <c r="M384" s="433"/>
      <c r="N384" s="433"/>
      <c r="O384" s="433"/>
      <c r="P384" s="433"/>
      <c r="Q384" s="433"/>
      <c r="R384" s="433"/>
      <c r="S384" s="433"/>
      <c r="T384" s="433"/>
      <c r="U384" s="433"/>
      <c r="V384" s="433"/>
      <c r="W384" s="433"/>
      <c r="X384" s="433"/>
    </row>
    <row r="385" spans="5:24" s="412" customFormat="1" ht="12.75">
      <c r="E385" s="433"/>
      <c r="F385" s="433"/>
      <c r="G385" s="433"/>
      <c r="H385" s="433"/>
      <c r="I385" s="433"/>
      <c r="J385" s="433"/>
      <c r="K385" s="433"/>
      <c r="L385" s="433"/>
      <c r="M385" s="433"/>
      <c r="N385" s="433"/>
      <c r="O385" s="433"/>
      <c r="P385" s="433"/>
      <c r="Q385" s="433"/>
      <c r="R385" s="433"/>
      <c r="S385" s="433"/>
      <c r="T385" s="433"/>
      <c r="U385" s="433"/>
      <c r="V385" s="433"/>
      <c r="W385" s="433"/>
      <c r="X385" s="433"/>
    </row>
    <row r="386" spans="5:24" s="412" customFormat="1" ht="12.75">
      <c r="E386" s="433"/>
      <c r="F386" s="433"/>
      <c r="G386" s="433"/>
      <c r="H386" s="433"/>
      <c r="I386" s="433"/>
      <c r="J386" s="433"/>
      <c r="K386" s="433"/>
      <c r="L386" s="433"/>
      <c r="M386" s="433"/>
      <c r="N386" s="433"/>
      <c r="O386" s="433"/>
      <c r="P386" s="433"/>
      <c r="Q386" s="433"/>
      <c r="R386" s="433"/>
      <c r="S386" s="433"/>
      <c r="T386" s="433"/>
      <c r="U386" s="433"/>
      <c r="V386" s="433"/>
      <c r="W386" s="433"/>
      <c r="X386" s="433"/>
    </row>
    <row r="387" spans="5:24" s="412" customFormat="1" ht="12.75">
      <c r="E387" s="433"/>
      <c r="F387" s="433"/>
      <c r="G387" s="433"/>
      <c r="H387" s="433"/>
      <c r="I387" s="433"/>
      <c r="J387" s="433"/>
      <c r="K387" s="433"/>
      <c r="L387" s="433"/>
      <c r="M387" s="433"/>
      <c r="N387" s="433"/>
      <c r="O387" s="433"/>
      <c r="P387" s="433"/>
      <c r="Q387" s="433"/>
      <c r="R387" s="433"/>
      <c r="S387" s="433"/>
      <c r="T387" s="433"/>
      <c r="U387" s="433"/>
      <c r="V387" s="433"/>
      <c r="W387" s="433"/>
      <c r="X387" s="433"/>
    </row>
    <row r="388" spans="5:24" s="412" customFormat="1" ht="12.75">
      <c r="E388" s="433"/>
      <c r="F388" s="433"/>
      <c r="G388" s="433"/>
      <c r="H388" s="433"/>
      <c r="I388" s="433"/>
      <c r="J388" s="433"/>
      <c r="K388" s="433"/>
      <c r="L388" s="433"/>
      <c r="M388" s="433"/>
      <c r="N388" s="433"/>
      <c r="O388" s="433"/>
      <c r="P388" s="433"/>
      <c r="Q388" s="433"/>
      <c r="R388" s="433"/>
      <c r="S388" s="433"/>
      <c r="T388" s="433"/>
      <c r="U388" s="433"/>
      <c r="V388" s="433"/>
      <c r="W388" s="433"/>
      <c r="X388" s="433"/>
    </row>
    <row r="389" spans="5:24" s="412" customFormat="1" ht="12.75">
      <c r="E389" s="433"/>
      <c r="F389" s="433"/>
      <c r="G389" s="433"/>
      <c r="H389" s="433"/>
      <c r="I389" s="433"/>
      <c r="J389" s="433"/>
      <c r="K389" s="433"/>
      <c r="L389" s="433"/>
      <c r="M389" s="433"/>
      <c r="N389" s="433"/>
      <c r="O389" s="433"/>
      <c r="P389" s="433"/>
      <c r="Q389" s="433"/>
      <c r="R389" s="433"/>
      <c r="S389" s="433"/>
      <c r="T389" s="433"/>
      <c r="U389" s="433"/>
      <c r="V389" s="433"/>
      <c r="W389" s="433"/>
      <c r="X389" s="433"/>
    </row>
    <row r="390" spans="5:24" s="412" customFormat="1" ht="12.75">
      <c r="E390" s="433"/>
      <c r="F390" s="433"/>
      <c r="G390" s="433"/>
      <c r="H390" s="433"/>
      <c r="I390" s="433"/>
      <c r="J390" s="433"/>
      <c r="K390" s="433"/>
      <c r="L390" s="433"/>
      <c r="M390" s="433"/>
      <c r="N390" s="433"/>
      <c r="O390" s="433"/>
      <c r="P390" s="433"/>
      <c r="Q390" s="433"/>
      <c r="R390" s="433"/>
      <c r="S390" s="433"/>
      <c r="T390" s="433"/>
      <c r="U390" s="433"/>
      <c r="V390" s="433"/>
      <c r="W390" s="433"/>
      <c r="X390" s="433"/>
    </row>
    <row r="391" spans="5:24" s="412" customFormat="1" ht="12.75">
      <c r="E391" s="433"/>
      <c r="F391" s="433"/>
      <c r="G391" s="433"/>
      <c r="H391" s="433"/>
      <c r="I391" s="433"/>
      <c r="J391" s="433"/>
      <c r="K391" s="433"/>
      <c r="L391" s="433"/>
      <c r="M391" s="433"/>
      <c r="N391" s="433"/>
      <c r="O391" s="433"/>
      <c r="P391" s="433"/>
      <c r="Q391" s="433"/>
      <c r="R391" s="433"/>
      <c r="S391" s="433"/>
      <c r="T391" s="433"/>
      <c r="U391" s="433"/>
      <c r="V391" s="433"/>
      <c r="W391" s="433"/>
      <c r="X391" s="433"/>
    </row>
    <row r="392" spans="5:24" s="412" customFormat="1" ht="12.75">
      <c r="E392" s="433"/>
      <c r="F392" s="433"/>
      <c r="G392" s="433"/>
      <c r="H392" s="433"/>
      <c r="I392" s="433"/>
      <c r="J392" s="433"/>
      <c r="K392" s="433"/>
      <c r="L392" s="433"/>
      <c r="M392" s="433"/>
      <c r="N392" s="433"/>
      <c r="O392" s="433"/>
      <c r="P392" s="433"/>
      <c r="Q392" s="433"/>
      <c r="R392" s="433"/>
      <c r="S392" s="433"/>
      <c r="T392" s="433"/>
      <c r="U392" s="433"/>
      <c r="V392" s="433"/>
      <c r="W392" s="433"/>
      <c r="X392" s="433"/>
    </row>
    <row r="393" spans="5:24" s="412" customFormat="1" ht="12.75">
      <c r="E393" s="433"/>
      <c r="F393" s="433"/>
      <c r="G393" s="433"/>
      <c r="H393" s="433"/>
      <c r="I393" s="433"/>
      <c r="J393" s="433"/>
      <c r="K393" s="433"/>
      <c r="L393" s="433"/>
      <c r="M393" s="433"/>
      <c r="N393" s="433"/>
      <c r="O393" s="433"/>
      <c r="P393" s="433"/>
      <c r="Q393" s="433"/>
      <c r="R393" s="433"/>
      <c r="S393" s="433"/>
      <c r="T393" s="433"/>
      <c r="U393" s="433"/>
      <c r="V393" s="433"/>
      <c r="W393" s="433"/>
      <c r="X393" s="433"/>
    </row>
    <row r="394" spans="5:24" s="412" customFormat="1" ht="12.75">
      <c r="E394" s="433"/>
      <c r="F394" s="433"/>
      <c r="G394" s="433"/>
      <c r="H394" s="433"/>
      <c r="I394" s="433"/>
      <c r="J394" s="433"/>
      <c r="K394" s="433"/>
      <c r="L394" s="433"/>
      <c r="M394" s="433"/>
      <c r="N394" s="433"/>
      <c r="O394" s="433"/>
      <c r="P394" s="433"/>
      <c r="Q394" s="433"/>
      <c r="R394" s="433"/>
      <c r="S394" s="433"/>
      <c r="T394" s="433"/>
      <c r="U394" s="433"/>
      <c r="V394" s="433"/>
      <c r="W394" s="433"/>
      <c r="X394" s="433"/>
    </row>
    <row r="395" spans="5:24" s="412" customFormat="1" ht="12.75">
      <c r="E395" s="433"/>
      <c r="F395" s="433"/>
      <c r="G395" s="433"/>
      <c r="H395" s="433"/>
      <c r="I395" s="433"/>
      <c r="J395" s="433"/>
      <c r="K395" s="433"/>
      <c r="L395" s="433"/>
      <c r="M395" s="433"/>
      <c r="N395" s="433"/>
      <c r="O395" s="433"/>
      <c r="P395" s="433"/>
      <c r="Q395" s="433"/>
      <c r="R395" s="433"/>
      <c r="S395" s="433"/>
      <c r="T395" s="433"/>
      <c r="U395" s="433"/>
      <c r="V395" s="433"/>
      <c r="W395" s="433"/>
      <c r="X395" s="433"/>
    </row>
    <row r="396" spans="5:24" s="412" customFormat="1" ht="12.75">
      <c r="E396" s="433"/>
      <c r="F396" s="433"/>
      <c r="G396" s="433"/>
      <c r="H396" s="433"/>
      <c r="I396" s="433"/>
      <c r="J396" s="433"/>
      <c r="K396" s="433"/>
      <c r="L396" s="433"/>
      <c r="M396" s="433"/>
      <c r="N396" s="433"/>
      <c r="O396" s="433"/>
      <c r="P396" s="433"/>
      <c r="Q396" s="433"/>
      <c r="R396" s="433"/>
      <c r="S396" s="433"/>
      <c r="T396" s="433"/>
      <c r="U396" s="433"/>
      <c r="V396" s="433"/>
      <c r="W396" s="433"/>
      <c r="X396" s="433"/>
    </row>
    <row r="397" spans="5:24" s="412" customFormat="1" ht="12.75">
      <c r="E397" s="433"/>
      <c r="F397" s="433"/>
      <c r="G397" s="433"/>
      <c r="H397" s="433"/>
      <c r="I397" s="433"/>
      <c r="J397" s="433"/>
      <c r="K397" s="433"/>
      <c r="L397" s="433"/>
      <c r="M397" s="433"/>
      <c r="N397" s="433"/>
      <c r="O397" s="433"/>
      <c r="P397" s="433"/>
      <c r="Q397" s="433"/>
      <c r="R397" s="433"/>
      <c r="S397" s="433"/>
      <c r="T397" s="433"/>
      <c r="U397" s="433"/>
      <c r="V397" s="433"/>
      <c r="W397" s="433"/>
      <c r="X397" s="433"/>
    </row>
    <row r="398" spans="5:24" s="412" customFormat="1" ht="12.75">
      <c r="E398" s="433"/>
      <c r="F398" s="433"/>
      <c r="G398" s="433"/>
      <c r="H398" s="433"/>
      <c r="I398" s="433"/>
      <c r="J398" s="433"/>
      <c r="K398" s="433"/>
      <c r="L398" s="433"/>
      <c r="M398" s="433"/>
      <c r="N398" s="433"/>
      <c r="O398" s="433"/>
      <c r="P398" s="433"/>
      <c r="Q398" s="433"/>
      <c r="R398" s="433"/>
      <c r="S398" s="433"/>
      <c r="T398" s="433"/>
      <c r="U398" s="433"/>
      <c r="V398" s="433"/>
      <c r="W398" s="433"/>
      <c r="X398" s="433"/>
    </row>
    <row r="399" spans="5:24" s="412" customFormat="1" ht="12.75">
      <c r="E399" s="433"/>
      <c r="F399" s="433"/>
      <c r="G399" s="433"/>
      <c r="H399" s="433"/>
      <c r="I399" s="433"/>
      <c r="J399" s="433"/>
      <c r="K399" s="433"/>
      <c r="L399" s="433"/>
      <c r="M399" s="433"/>
      <c r="N399" s="433"/>
      <c r="O399" s="433"/>
      <c r="P399" s="433"/>
      <c r="Q399" s="433"/>
      <c r="R399" s="433"/>
      <c r="S399" s="433"/>
      <c r="T399" s="433"/>
      <c r="U399" s="433"/>
      <c r="V399" s="433"/>
      <c r="W399" s="433"/>
      <c r="X399" s="433"/>
    </row>
    <row r="400" spans="5:24" s="412" customFormat="1" ht="12.75">
      <c r="E400" s="433"/>
      <c r="F400" s="433"/>
      <c r="G400" s="433"/>
      <c r="H400" s="433"/>
      <c r="I400" s="433"/>
      <c r="J400" s="433"/>
      <c r="K400" s="433"/>
      <c r="L400" s="433"/>
      <c r="M400" s="433"/>
      <c r="N400" s="433"/>
      <c r="O400" s="433"/>
      <c r="P400" s="433"/>
      <c r="Q400" s="433"/>
      <c r="R400" s="433"/>
      <c r="S400" s="433"/>
      <c r="T400" s="433"/>
      <c r="U400" s="433"/>
      <c r="V400" s="433"/>
      <c r="W400" s="433"/>
      <c r="X400" s="433"/>
    </row>
    <row r="401" spans="5:24" s="412" customFormat="1" ht="12.75">
      <c r="E401" s="433"/>
      <c r="F401" s="433"/>
      <c r="G401" s="433"/>
      <c r="H401" s="433"/>
      <c r="I401" s="433"/>
      <c r="J401" s="433"/>
      <c r="K401" s="433"/>
      <c r="L401" s="433"/>
      <c r="M401" s="433"/>
      <c r="N401" s="433"/>
      <c r="O401" s="433"/>
      <c r="P401" s="433"/>
      <c r="Q401" s="433"/>
      <c r="R401" s="433"/>
      <c r="S401" s="433"/>
      <c r="T401" s="433"/>
      <c r="U401" s="433"/>
      <c r="V401" s="433"/>
      <c r="W401" s="433"/>
      <c r="X401" s="433"/>
    </row>
    <row r="402" spans="5:24" s="412" customFormat="1" ht="12.75">
      <c r="E402" s="433"/>
      <c r="F402" s="433"/>
      <c r="G402" s="433"/>
      <c r="H402" s="433"/>
      <c r="I402" s="433"/>
      <c r="J402" s="433"/>
      <c r="K402" s="433"/>
      <c r="L402" s="433"/>
      <c r="M402" s="433"/>
      <c r="N402" s="433"/>
      <c r="O402" s="433"/>
      <c r="P402" s="433"/>
      <c r="Q402" s="433"/>
      <c r="R402" s="433"/>
      <c r="S402" s="433"/>
      <c r="T402" s="433"/>
      <c r="U402" s="433"/>
      <c r="V402" s="433"/>
      <c r="W402" s="433"/>
      <c r="X402" s="433"/>
    </row>
    <row r="403" spans="5:24" s="412" customFormat="1" ht="12.75">
      <c r="E403" s="433"/>
      <c r="F403" s="433"/>
      <c r="G403" s="433"/>
      <c r="H403" s="433"/>
      <c r="I403" s="433"/>
      <c r="J403" s="433"/>
      <c r="K403" s="433"/>
      <c r="L403" s="433"/>
      <c r="M403" s="433"/>
      <c r="N403" s="433"/>
      <c r="O403" s="433"/>
      <c r="P403" s="433"/>
      <c r="Q403" s="433"/>
      <c r="R403" s="433"/>
      <c r="S403" s="433"/>
      <c r="T403" s="433"/>
      <c r="U403" s="433"/>
      <c r="V403" s="433"/>
      <c r="W403" s="433"/>
      <c r="X403" s="433"/>
    </row>
    <row r="404" spans="5:24" s="412" customFormat="1" ht="12.75">
      <c r="E404" s="433"/>
      <c r="F404" s="433"/>
      <c r="G404" s="433"/>
      <c r="H404" s="433"/>
      <c r="I404" s="433"/>
      <c r="J404" s="433"/>
      <c r="K404" s="433"/>
      <c r="L404" s="433"/>
      <c r="M404" s="433"/>
      <c r="N404" s="433"/>
      <c r="O404" s="433"/>
      <c r="P404" s="433"/>
      <c r="Q404" s="433"/>
      <c r="R404" s="433"/>
      <c r="S404" s="433"/>
      <c r="T404" s="433"/>
      <c r="U404" s="433"/>
      <c r="V404" s="433"/>
      <c r="W404" s="433"/>
      <c r="X404" s="433"/>
    </row>
    <row r="405" spans="5:24" s="412" customFormat="1" ht="12.75">
      <c r="E405" s="433"/>
      <c r="F405" s="433"/>
      <c r="G405" s="433"/>
      <c r="H405" s="433"/>
      <c r="I405" s="433"/>
      <c r="J405" s="433"/>
      <c r="K405" s="433"/>
      <c r="L405" s="433"/>
      <c r="M405" s="433"/>
      <c r="N405" s="433"/>
      <c r="O405" s="433"/>
      <c r="P405" s="433"/>
      <c r="Q405" s="433"/>
      <c r="R405" s="433"/>
      <c r="S405" s="433"/>
      <c r="T405" s="433"/>
      <c r="U405" s="433"/>
      <c r="V405" s="433"/>
      <c r="W405" s="433"/>
      <c r="X405" s="433"/>
    </row>
    <row r="406" spans="5:24" s="412" customFormat="1" ht="12.75">
      <c r="E406" s="433"/>
      <c r="F406" s="433"/>
      <c r="G406" s="433"/>
      <c r="H406" s="433"/>
      <c r="I406" s="433"/>
      <c r="J406" s="433"/>
      <c r="K406" s="433"/>
      <c r="L406" s="433"/>
      <c r="M406" s="433"/>
      <c r="N406" s="433"/>
      <c r="O406" s="433"/>
      <c r="P406" s="433"/>
      <c r="Q406" s="433"/>
      <c r="R406" s="433"/>
      <c r="S406" s="433"/>
      <c r="T406" s="433"/>
      <c r="U406" s="433"/>
      <c r="V406" s="433"/>
      <c r="W406" s="433"/>
      <c r="X406" s="433"/>
    </row>
    <row r="407" spans="5:24" s="412" customFormat="1" ht="12.75">
      <c r="E407" s="433"/>
      <c r="F407" s="433"/>
      <c r="G407" s="433"/>
      <c r="H407" s="433"/>
      <c r="I407" s="433"/>
      <c r="J407" s="433"/>
      <c r="K407" s="433"/>
      <c r="L407" s="433"/>
      <c r="M407" s="433"/>
      <c r="N407" s="433"/>
      <c r="O407" s="433"/>
      <c r="P407" s="433"/>
      <c r="Q407" s="433"/>
      <c r="R407" s="433"/>
      <c r="S407" s="433"/>
      <c r="T407" s="433"/>
      <c r="U407" s="433"/>
      <c r="V407" s="433"/>
      <c r="W407" s="433"/>
      <c r="X407" s="433"/>
    </row>
    <row r="408" spans="5:24" s="412" customFormat="1" ht="12.75">
      <c r="E408" s="433"/>
      <c r="F408" s="433"/>
      <c r="G408" s="433"/>
      <c r="H408" s="433"/>
      <c r="I408" s="433"/>
      <c r="J408" s="433"/>
      <c r="K408" s="433"/>
      <c r="L408" s="433"/>
      <c r="M408" s="433"/>
      <c r="N408" s="433"/>
      <c r="O408" s="433"/>
      <c r="P408" s="433"/>
      <c r="Q408" s="433"/>
      <c r="R408" s="433"/>
      <c r="S408" s="433"/>
      <c r="T408" s="433"/>
      <c r="U408" s="433"/>
      <c r="V408" s="433"/>
      <c r="W408" s="433"/>
      <c r="X408" s="433"/>
    </row>
    <row r="409" spans="5:24" s="412" customFormat="1" ht="12.75">
      <c r="E409" s="433"/>
      <c r="F409" s="433"/>
      <c r="G409" s="433"/>
      <c r="H409" s="433"/>
      <c r="I409" s="433"/>
      <c r="J409" s="433"/>
      <c r="K409" s="433"/>
      <c r="L409" s="433"/>
      <c r="M409" s="433"/>
      <c r="N409" s="433"/>
      <c r="O409" s="433"/>
      <c r="P409" s="433"/>
      <c r="Q409" s="433"/>
      <c r="R409" s="433"/>
      <c r="S409" s="433"/>
      <c r="T409" s="433"/>
      <c r="U409" s="433"/>
      <c r="V409" s="433"/>
      <c r="W409" s="433"/>
      <c r="X409" s="433"/>
    </row>
    <row r="410" spans="5:24" s="412" customFormat="1" ht="12.75">
      <c r="E410" s="433"/>
      <c r="F410" s="433"/>
      <c r="G410" s="433"/>
      <c r="H410" s="433"/>
      <c r="I410" s="433"/>
      <c r="J410" s="433"/>
      <c r="K410" s="433"/>
      <c r="L410" s="433"/>
      <c r="M410" s="433"/>
      <c r="N410" s="433"/>
      <c r="O410" s="433"/>
      <c r="P410" s="433"/>
      <c r="Q410" s="433"/>
      <c r="R410" s="433"/>
      <c r="S410" s="433"/>
      <c r="T410" s="433"/>
      <c r="U410" s="433"/>
      <c r="V410" s="433"/>
      <c r="W410" s="433"/>
      <c r="X410" s="433"/>
    </row>
    <row r="411" spans="5:24" s="412" customFormat="1" ht="12.75">
      <c r="E411" s="433"/>
      <c r="F411" s="433"/>
      <c r="G411" s="433"/>
      <c r="H411" s="433"/>
      <c r="I411" s="433"/>
      <c r="J411" s="433"/>
      <c r="K411" s="433"/>
      <c r="L411" s="433"/>
      <c r="M411" s="433"/>
      <c r="N411" s="433"/>
      <c r="O411" s="433"/>
      <c r="P411" s="433"/>
      <c r="Q411" s="433"/>
      <c r="R411" s="433"/>
      <c r="S411" s="433"/>
      <c r="T411" s="433"/>
      <c r="U411" s="433"/>
      <c r="V411" s="433"/>
      <c r="W411" s="433"/>
      <c r="X411" s="433"/>
    </row>
    <row r="412" spans="5:24" s="412" customFormat="1" ht="12.75">
      <c r="E412" s="433"/>
      <c r="F412" s="433"/>
      <c r="G412" s="433"/>
      <c r="H412" s="433"/>
      <c r="I412" s="433"/>
      <c r="J412" s="433"/>
      <c r="K412" s="433"/>
      <c r="L412" s="433"/>
      <c r="M412" s="433"/>
      <c r="N412" s="433"/>
      <c r="O412" s="433"/>
      <c r="P412" s="433"/>
      <c r="Q412" s="433"/>
      <c r="R412" s="433"/>
      <c r="S412" s="433"/>
      <c r="T412" s="433"/>
      <c r="U412" s="433"/>
      <c r="V412" s="433"/>
      <c r="W412" s="433"/>
      <c r="X412" s="433"/>
    </row>
    <row r="413" spans="5:24" s="412" customFormat="1" ht="12.75">
      <c r="E413" s="433"/>
      <c r="F413" s="433"/>
      <c r="G413" s="433"/>
      <c r="H413" s="433"/>
      <c r="I413" s="433"/>
      <c r="J413" s="433"/>
      <c r="K413" s="433"/>
      <c r="L413" s="433"/>
      <c r="M413" s="433"/>
      <c r="N413" s="433"/>
      <c r="O413" s="433"/>
      <c r="P413" s="433"/>
      <c r="Q413" s="433"/>
      <c r="R413" s="433"/>
      <c r="S413" s="433"/>
      <c r="T413" s="433"/>
      <c r="U413" s="433"/>
      <c r="V413" s="433"/>
      <c r="W413" s="433"/>
      <c r="X413" s="433"/>
    </row>
    <row r="414" spans="5:24" s="412" customFormat="1" ht="12.75">
      <c r="E414" s="433"/>
      <c r="F414" s="433"/>
      <c r="G414" s="433"/>
      <c r="H414" s="433"/>
      <c r="I414" s="433"/>
      <c r="J414" s="433"/>
      <c r="K414" s="433"/>
      <c r="L414" s="433"/>
      <c r="M414" s="433"/>
      <c r="N414" s="433"/>
      <c r="O414" s="433"/>
      <c r="P414" s="433"/>
      <c r="Q414" s="433"/>
      <c r="R414" s="433"/>
      <c r="S414" s="433"/>
      <c r="T414" s="433"/>
      <c r="U414" s="433"/>
      <c r="V414" s="433"/>
      <c r="W414" s="433"/>
      <c r="X414" s="433"/>
    </row>
    <row r="415" spans="5:24" s="412" customFormat="1" ht="12.75">
      <c r="E415" s="433"/>
      <c r="F415" s="433"/>
      <c r="G415" s="433"/>
      <c r="H415" s="433"/>
      <c r="I415" s="433"/>
      <c r="J415" s="433"/>
      <c r="K415" s="433"/>
      <c r="L415" s="433"/>
      <c r="M415" s="433"/>
      <c r="N415" s="433"/>
      <c r="O415" s="433"/>
      <c r="P415" s="433"/>
      <c r="Q415" s="433"/>
      <c r="R415" s="433"/>
      <c r="S415" s="433"/>
      <c r="T415" s="433"/>
      <c r="U415" s="433"/>
      <c r="V415" s="433"/>
      <c r="W415" s="433"/>
      <c r="X415" s="433"/>
    </row>
    <row r="416" spans="5:24" s="412" customFormat="1" ht="12.75">
      <c r="E416" s="433"/>
      <c r="F416" s="433"/>
      <c r="G416" s="433"/>
      <c r="H416" s="433"/>
      <c r="I416" s="433"/>
      <c r="J416" s="433"/>
      <c r="K416" s="433"/>
      <c r="L416" s="433"/>
      <c r="M416" s="433"/>
      <c r="N416" s="433"/>
      <c r="O416" s="433"/>
      <c r="P416" s="433"/>
      <c r="Q416" s="433"/>
      <c r="R416" s="433"/>
      <c r="S416" s="433"/>
      <c r="T416" s="433"/>
      <c r="U416" s="433"/>
      <c r="V416" s="433"/>
      <c r="W416" s="433"/>
      <c r="X416" s="433"/>
    </row>
    <row r="417" spans="5:24" s="412" customFormat="1" ht="12.75">
      <c r="E417" s="433"/>
      <c r="F417" s="433"/>
      <c r="G417" s="433"/>
      <c r="H417" s="433"/>
      <c r="I417" s="433"/>
      <c r="J417" s="433"/>
      <c r="K417" s="433"/>
      <c r="L417" s="433"/>
      <c r="M417" s="433"/>
      <c r="N417" s="433"/>
      <c r="O417" s="433"/>
      <c r="P417" s="433"/>
      <c r="Q417" s="433"/>
      <c r="R417" s="433"/>
      <c r="S417" s="433"/>
      <c r="T417" s="433"/>
      <c r="U417" s="433"/>
      <c r="V417" s="433"/>
      <c r="W417" s="433"/>
      <c r="X417" s="433"/>
    </row>
    <row r="418" spans="5:24" s="412" customFormat="1" ht="12.75">
      <c r="E418" s="433"/>
      <c r="F418" s="433"/>
      <c r="G418" s="433"/>
      <c r="H418" s="433"/>
      <c r="I418" s="433"/>
      <c r="J418" s="433"/>
      <c r="K418" s="433"/>
      <c r="L418" s="433"/>
      <c r="M418" s="433"/>
      <c r="N418" s="433"/>
      <c r="O418" s="433"/>
      <c r="P418" s="433"/>
      <c r="Q418" s="433"/>
      <c r="R418" s="433"/>
      <c r="S418" s="433"/>
      <c r="T418" s="433"/>
      <c r="U418" s="433"/>
      <c r="V418" s="433"/>
      <c r="W418" s="433"/>
      <c r="X418" s="433"/>
    </row>
    <row r="419" spans="5:24" s="412" customFormat="1" ht="12.75">
      <c r="E419" s="433"/>
      <c r="F419" s="433"/>
      <c r="G419" s="433"/>
      <c r="H419" s="433"/>
      <c r="I419" s="433"/>
      <c r="J419" s="433"/>
      <c r="K419" s="433"/>
      <c r="L419" s="433"/>
      <c r="M419" s="433"/>
      <c r="N419" s="433"/>
      <c r="O419" s="433"/>
      <c r="P419" s="433"/>
      <c r="Q419" s="433"/>
      <c r="R419" s="433"/>
      <c r="S419" s="433"/>
      <c r="T419" s="433"/>
      <c r="U419" s="433"/>
      <c r="V419" s="433"/>
      <c r="W419" s="433"/>
      <c r="X419" s="433"/>
    </row>
    <row r="420" spans="5:24" s="412" customFormat="1" ht="12.75">
      <c r="E420" s="433"/>
      <c r="F420" s="433"/>
      <c r="G420" s="433"/>
      <c r="H420" s="433"/>
      <c r="I420" s="433"/>
      <c r="J420" s="433"/>
      <c r="K420" s="433"/>
      <c r="L420" s="433"/>
      <c r="M420" s="433"/>
      <c r="N420" s="433"/>
      <c r="O420" s="433"/>
      <c r="P420" s="433"/>
      <c r="Q420" s="433"/>
      <c r="R420" s="433"/>
      <c r="S420" s="433"/>
      <c r="T420" s="433"/>
      <c r="U420" s="433"/>
      <c r="V420" s="433"/>
      <c r="W420" s="433"/>
      <c r="X420" s="433"/>
    </row>
    <row r="421" spans="5:24" s="412" customFormat="1" ht="12.75">
      <c r="E421" s="433"/>
      <c r="F421" s="433"/>
      <c r="G421" s="433"/>
      <c r="H421" s="433"/>
      <c r="I421" s="433"/>
      <c r="J421" s="433"/>
      <c r="K421" s="433"/>
      <c r="L421" s="433"/>
      <c r="M421" s="433"/>
      <c r="N421" s="433"/>
      <c r="O421" s="433"/>
      <c r="P421" s="433"/>
      <c r="Q421" s="433"/>
      <c r="R421" s="433"/>
      <c r="S421" s="433"/>
      <c r="T421" s="433"/>
      <c r="U421" s="433"/>
      <c r="V421" s="433"/>
      <c r="W421" s="433"/>
      <c r="X421" s="433"/>
    </row>
    <row r="422" spans="5:24" s="412" customFormat="1" ht="12.75">
      <c r="E422" s="433"/>
      <c r="F422" s="433"/>
      <c r="G422" s="433"/>
      <c r="H422" s="433"/>
      <c r="I422" s="433"/>
      <c r="J422" s="433"/>
      <c r="K422" s="433"/>
      <c r="L422" s="433"/>
      <c r="M422" s="433"/>
      <c r="N422" s="433"/>
      <c r="O422" s="433"/>
      <c r="P422" s="433"/>
      <c r="Q422" s="433"/>
      <c r="R422" s="433"/>
      <c r="S422" s="433"/>
      <c r="T422" s="433"/>
      <c r="U422" s="433"/>
      <c r="V422" s="433"/>
      <c r="W422" s="433"/>
      <c r="X422" s="433"/>
    </row>
    <row r="423" spans="5:24" s="412" customFormat="1" ht="12.75">
      <c r="E423" s="433"/>
      <c r="F423" s="433"/>
      <c r="G423" s="433"/>
      <c r="H423" s="433"/>
      <c r="I423" s="433"/>
      <c r="J423" s="433"/>
      <c r="K423" s="433"/>
      <c r="L423" s="433"/>
      <c r="M423" s="433"/>
      <c r="N423" s="433"/>
      <c r="O423" s="433"/>
      <c r="P423" s="433"/>
      <c r="Q423" s="433"/>
      <c r="R423" s="433"/>
      <c r="S423" s="433"/>
      <c r="T423" s="433"/>
      <c r="U423" s="433"/>
      <c r="V423" s="433"/>
      <c r="W423" s="433"/>
      <c r="X423" s="433"/>
    </row>
    <row r="424" spans="5:24" s="412" customFormat="1" ht="12.75">
      <c r="E424" s="433"/>
      <c r="F424" s="433"/>
      <c r="G424" s="433"/>
      <c r="H424" s="433"/>
      <c r="I424" s="433"/>
      <c r="J424" s="433"/>
      <c r="K424" s="433"/>
      <c r="L424" s="433"/>
      <c r="M424" s="433"/>
      <c r="N424" s="433"/>
      <c r="O424" s="433"/>
      <c r="P424" s="433"/>
      <c r="Q424" s="433"/>
      <c r="R424" s="433"/>
      <c r="S424" s="433"/>
      <c r="T424" s="433"/>
      <c r="U424" s="433"/>
      <c r="V424" s="433"/>
      <c r="W424" s="433"/>
      <c r="X424" s="433"/>
    </row>
    <row r="425" spans="5:24" s="412" customFormat="1" ht="12.75">
      <c r="E425" s="433"/>
      <c r="F425" s="433"/>
      <c r="G425" s="433"/>
      <c r="H425" s="433"/>
      <c r="I425" s="433"/>
      <c r="J425" s="433"/>
      <c r="K425" s="433"/>
      <c r="L425" s="433"/>
      <c r="M425" s="433"/>
      <c r="N425" s="433"/>
      <c r="O425" s="433"/>
      <c r="P425" s="433"/>
      <c r="Q425" s="433"/>
      <c r="R425" s="433"/>
      <c r="S425" s="433"/>
      <c r="T425" s="433"/>
      <c r="U425" s="433"/>
      <c r="V425" s="433"/>
      <c r="W425" s="433"/>
      <c r="X425" s="433"/>
    </row>
    <row r="426" spans="5:24" s="412" customFormat="1" ht="12.75">
      <c r="E426" s="433"/>
      <c r="F426" s="433"/>
      <c r="G426" s="433"/>
      <c r="H426" s="433"/>
      <c r="I426" s="433"/>
      <c r="J426" s="433"/>
      <c r="K426" s="433"/>
      <c r="L426" s="433"/>
      <c r="M426" s="433"/>
      <c r="N426" s="433"/>
      <c r="O426" s="433"/>
      <c r="P426" s="433"/>
      <c r="Q426" s="433"/>
      <c r="R426" s="433"/>
      <c r="S426" s="433"/>
      <c r="T426" s="433"/>
      <c r="U426" s="433"/>
      <c r="V426" s="433"/>
      <c r="W426" s="433"/>
      <c r="X426" s="433"/>
    </row>
    <row r="427" spans="5:24" s="412" customFormat="1" ht="12.75">
      <c r="E427" s="433"/>
      <c r="F427" s="433"/>
      <c r="G427" s="433"/>
      <c r="H427" s="433"/>
      <c r="I427" s="433"/>
      <c r="J427" s="433"/>
      <c r="K427" s="433"/>
      <c r="L427" s="433"/>
      <c r="M427" s="433"/>
      <c r="N427" s="433"/>
      <c r="O427" s="433"/>
      <c r="P427" s="433"/>
      <c r="Q427" s="433"/>
      <c r="R427" s="433"/>
      <c r="S427" s="433"/>
      <c r="T427" s="433"/>
      <c r="U427" s="433"/>
      <c r="V427" s="433"/>
      <c r="W427" s="433"/>
      <c r="X427" s="433"/>
    </row>
    <row r="428" spans="5:24" s="412" customFormat="1" ht="12.75">
      <c r="E428" s="433"/>
      <c r="F428" s="433"/>
      <c r="G428" s="433"/>
      <c r="H428" s="433"/>
      <c r="I428" s="433"/>
      <c r="J428" s="433"/>
      <c r="K428" s="433"/>
      <c r="L428" s="433"/>
      <c r="M428" s="433"/>
      <c r="N428" s="433"/>
      <c r="O428" s="433"/>
      <c r="P428" s="433"/>
      <c r="Q428" s="433"/>
      <c r="R428" s="433"/>
      <c r="S428" s="433"/>
      <c r="T428" s="433"/>
      <c r="U428" s="433"/>
      <c r="V428" s="433"/>
      <c r="W428" s="433"/>
      <c r="X428" s="433"/>
    </row>
    <row r="429" spans="5:24" s="412" customFormat="1" ht="12.75">
      <c r="E429" s="433"/>
      <c r="F429" s="433"/>
      <c r="G429" s="433"/>
      <c r="H429" s="433"/>
      <c r="I429" s="433"/>
      <c r="J429" s="433"/>
      <c r="K429" s="433"/>
      <c r="L429" s="433"/>
      <c r="M429" s="433"/>
      <c r="N429" s="433"/>
      <c r="O429" s="433"/>
      <c r="P429" s="433"/>
      <c r="Q429" s="433"/>
      <c r="R429" s="433"/>
      <c r="S429" s="433"/>
      <c r="T429" s="433"/>
      <c r="U429" s="433"/>
      <c r="V429" s="433"/>
      <c r="W429" s="433"/>
      <c r="X429" s="433"/>
    </row>
    <row r="430" spans="5:24" s="412" customFormat="1" ht="12.75">
      <c r="E430" s="433"/>
      <c r="F430" s="433"/>
      <c r="G430" s="433"/>
      <c r="H430" s="433"/>
      <c r="I430" s="433"/>
      <c r="J430" s="433"/>
      <c r="K430" s="433"/>
      <c r="L430" s="433"/>
      <c r="M430" s="433"/>
      <c r="N430" s="433"/>
      <c r="O430" s="433"/>
      <c r="P430" s="433"/>
      <c r="Q430" s="433"/>
      <c r="R430" s="433"/>
      <c r="S430" s="433"/>
      <c r="T430" s="433"/>
      <c r="U430" s="433"/>
      <c r="V430" s="433"/>
      <c r="W430" s="433"/>
      <c r="X430" s="433"/>
    </row>
    <row r="431" spans="5:24" s="412" customFormat="1" ht="12.75">
      <c r="E431" s="433"/>
      <c r="F431" s="433"/>
      <c r="G431" s="433"/>
      <c r="H431" s="433"/>
      <c r="I431" s="433"/>
      <c r="J431" s="433"/>
      <c r="K431" s="433"/>
      <c r="L431" s="433"/>
      <c r="M431" s="433"/>
      <c r="N431" s="433"/>
      <c r="O431" s="433"/>
      <c r="P431" s="433"/>
      <c r="Q431" s="433"/>
      <c r="R431" s="433"/>
      <c r="S431" s="433"/>
      <c r="T431" s="433"/>
      <c r="U431" s="433"/>
      <c r="V431" s="433"/>
      <c r="W431" s="433"/>
      <c r="X431" s="433"/>
    </row>
    <row r="432" spans="5:24" s="412" customFormat="1" ht="12.75">
      <c r="E432" s="433"/>
      <c r="F432" s="433"/>
      <c r="G432" s="433"/>
      <c r="H432" s="433"/>
      <c r="I432" s="433"/>
      <c r="J432" s="433"/>
      <c r="K432" s="433"/>
      <c r="L432" s="433"/>
      <c r="M432" s="433"/>
      <c r="N432" s="433"/>
      <c r="O432" s="433"/>
      <c r="P432" s="433"/>
      <c r="Q432" s="433"/>
      <c r="R432" s="433"/>
      <c r="S432" s="433"/>
      <c r="T432" s="433"/>
      <c r="U432" s="433"/>
      <c r="V432" s="433"/>
      <c r="W432" s="433"/>
      <c r="X432" s="433"/>
    </row>
    <row r="433" spans="5:24" s="412" customFormat="1" ht="12.75">
      <c r="E433" s="433"/>
      <c r="F433" s="433"/>
      <c r="G433" s="433"/>
      <c r="H433" s="433"/>
      <c r="I433" s="433"/>
      <c r="J433" s="433"/>
      <c r="K433" s="433"/>
      <c r="L433" s="433"/>
      <c r="M433" s="433"/>
      <c r="N433" s="433"/>
      <c r="O433" s="433"/>
      <c r="P433" s="433"/>
      <c r="Q433" s="433"/>
      <c r="R433" s="433"/>
      <c r="S433" s="433"/>
      <c r="T433" s="433"/>
      <c r="U433" s="433"/>
      <c r="V433" s="433"/>
      <c r="W433" s="433"/>
      <c r="X433" s="433"/>
    </row>
    <row r="434" spans="5:24" s="412" customFormat="1" ht="12.75">
      <c r="E434" s="433"/>
      <c r="F434" s="433"/>
      <c r="G434" s="433"/>
      <c r="H434" s="433"/>
      <c r="I434" s="433"/>
      <c r="J434" s="433"/>
      <c r="K434" s="433"/>
      <c r="L434" s="433"/>
      <c r="M434" s="433"/>
      <c r="N434" s="433"/>
      <c r="O434" s="433"/>
      <c r="P434" s="433"/>
      <c r="Q434" s="433"/>
      <c r="R434" s="433"/>
      <c r="S434" s="433"/>
      <c r="T434" s="433"/>
      <c r="U434" s="433"/>
      <c r="V434" s="433"/>
      <c r="W434" s="433"/>
      <c r="X434" s="433"/>
    </row>
    <row r="435" spans="5:24" s="412" customFormat="1" ht="12.75">
      <c r="E435" s="433"/>
      <c r="F435" s="433"/>
      <c r="G435" s="433"/>
      <c r="H435" s="433"/>
      <c r="I435" s="433"/>
      <c r="J435" s="433"/>
      <c r="K435" s="433"/>
      <c r="L435" s="433"/>
      <c r="M435" s="433"/>
      <c r="N435" s="433"/>
      <c r="O435" s="433"/>
      <c r="P435" s="433"/>
      <c r="Q435" s="433"/>
      <c r="R435" s="433"/>
      <c r="S435" s="433"/>
      <c r="T435" s="433"/>
      <c r="U435" s="433"/>
      <c r="V435" s="433"/>
      <c r="W435" s="433"/>
      <c r="X435" s="433"/>
    </row>
    <row r="436" spans="5:24" s="412" customFormat="1" ht="12.75">
      <c r="E436" s="433"/>
      <c r="F436" s="433"/>
      <c r="G436" s="433"/>
      <c r="H436" s="433"/>
      <c r="I436" s="433"/>
      <c r="J436" s="433"/>
      <c r="K436" s="433"/>
      <c r="L436" s="433"/>
      <c r="M436" s="433"/>
      <c r="N436" s="433"/>
      <c r="O436" s="433"/>
      <c r="P436" s="433"/>
      <c r="Q436" s="433"/>
      <c r="R436" s="433"/>
      <c r="S436" s="433"/>
      <c r="T436" s="433"/>
      <c r="U436" s="433"/>
      <c r="V436" s="433"/>
      <c r="W436" s="433"/>
      <c r="X436" s="433"/>
    </row>
    <row r="437" spans="5:24" s="412" customFormat="1" ht="12.75">
      <c r="E437" s="433"/>
      <c r="F437" s="433"/>
      <c r="G437" s="433"/>
      <c r="H437" s="433"/>
      <c r="I437" s="433"/>
      <c r="J437" s="433"/>
      <c r="K437" s="433"/>
      <c r="L437" s="433"/>
      <c r="M437" s="433"/>
      <c r="N437" s="433"/>
      <c r="O437" s="433"/>
      <c r="P437" s="433"/>
      <c r="Q437" s="433"/>
      <c r="R437" s="433"/>
      <c r="S437" s="433"/>
      <c r="T437" s="433"/>
      <c r="U437" s="433"/>
      <c r="V437" s="433"/>
      <c r="W437" s="433"/>
      <c r="X437" s="433"/>
    </row>
    <row r="438" spans="5:24" s="412" customFormat="1" ht="12.75">
      <c r="E438" s="433"/>
      <c r="F438" s="433"/>
      <c r="G438" s="433"/>
      <c r="H438" s="433"/>
      <c r="I438" s="433"/>
      <c r="J438" s="433"/>
      <c r="K438" s="433"/>
      <c r="L438" s="433"/>
      <c r="M438" s="433"/>
      <c r="N438" s="433"/>
      <c r="O438" s="433"/>
      <c r="P438" s="433"/>
      <c r="Q438" s="433"/>
      <c r="R438" s="433"/>
      <c r="S438" s="433"/>
      <c r="T438" s="433"/>
      <c r="U438" s="433"/>
      <c r="V438" s="433"/>
      <c r="W438" s="433"/>
      <c r="X438" s="433"/>
    </row>
    <row r="439" spans="5:24" s="412" customFormat="1" ht="12.75">
      <c r="E439" s="433"/>
      <c r="F439" s="433"/>
      <c r="G439" s="433"/>
      <c r="H439" s="433"/>
      <c r="I439" s="433"/>
      <c r="J439" s="433"/>
      <c r="K439" s="433"/>
      <c r="L439" s="433"/>
      <c r="M439" s="433"/>
      <c r="N439" s="433"/>
      <c r="O439" s="433"/>
      <c r="P439" s="433"/>
      <c r="Q439" s="433"/>
      <c r="R439" s="433"/>
      <c r="S439" s="433"/>
      <c r="T439" s="433"/>
      <c r="U439" s="433"/>
      <c r="V439" s="433"/>
      <c r="W439" s="433"/>
      <c r="X439" s="433"/>
    </row>
    <row r="440" spans="5:24" s="412" customFormat="1" ht="12.75">
      <c r="E440" s="433"/>
      <c r="F440" s="433"/>
      <c r="G440" s="433"/>
      <c r="H440" s="433"/>
      <c r="I440" s="433"/>
      <c r="J440" s="433"/>
      <c r="K440" s="433"/>
      <c r="L440" s="433"/>
      <c r="M440" s="433"/>
      <c r="N440" s="433"/>
      <c r="O440" s="433"/>
      <c r="P440" s="433"/>
      <c r="Q440" s="433"/>
      <c r="R440" s="433"/>
      <c r="S440" s="433"/>
      <c r="T440" s="433"/>
      <c r="U440" s="433"/>
      <c r="V440" s="433"/>
      <c r="W440" s="433"/>
      <c r="X440" s="433"/>
    </row>
    <row r="441" spans="5:24" s="412" customFormat="1" ht="12.75">
      <c r="E441" s="433"/>
      <c r="F441" s="433"/>
      <c r="G441" s="433"/>
      <c r="H441" s="433"/>
      <c r="I441" s="433"/>
      <c r="J441" s="433"/>
      <c r="K441" s="433"/>
      <c r="L441" s="433"/>
      <c r="M441" s="433"/>
      <c r="N441" s="433"/>
      <c r="O441" s="433"/>
      <c r="P441" s="433"/>
      <c r="Q441" s="433"/>
      <c r="R441" s="433"/>
      <c r="S441" s="433"/>
      <c r="T441" s="433"/>
      <c r="U441" s="433"/>
      <c r="V441" s="433"/>
      <c r="W441" s="433"/>
      <c r="X441" s="433"/>
    </row>
    <row r="442" spans="5:24" s="412" customFormat="1" ht="12.75">
      <c r="E442" s="433"/>
      <c r="F442" s="433"/>
      <c r="G442" s="433"/>
      <c r="H442" s="433"/>
      <c r="I442" s="433"/>
      <c r="J442" s="433"/>
      <c r="K442" s="433"/>
      <c r="L442" s="433"/>
      <c r="M442" s="433"/>
      <c r="N442" s="433"/>
      <c r="O442" s="433"/>
      <c r="P442" s="433"/>
      <c r="Q442" s="433"/>
      <c r="R442" s="433"/>
      <c r="S442" s="433"/>
      <c r="T442" s="433"/>
      <c r="U442" s="433"/>
      <c r="V442" s="433"/>
      <c r="W442" s="433"/>
      <c r="X442" s="433"/>
    </row>
    <row r="443" spans="5:24" s="412" customFormat="1" ht="12.75">
      <c r="E443" s="433"/>
      <c r="F443" s="433"/>
      <c r="G443" s="433"/>
      <c r="H443" s="433"/>
      <c r="I443" s="433"/>
      <c r="J443" s="433"/>
      <c r="K443" s="433"/>
      <c r="L443" s="433"/>
      <c r="M443" s="433"/>
      <c r="N443" s="433"/>
      <c r="O443" s="433"/>
      <c r="P443" s="433"/>
      <c r="Q443" s="433"/>
      <c r="R443" s="433"/>
      <c r="S443" s="433"/>
      <c r="T443" s="433"/>
      <c r="U443" s="433"/>
      <c r="V443" s="433"/>
      <c r="W443" s="433"/>
      <c r="X443" s="433"/>
    </row>
    <row r="444" spans="5:24" s="412" customFormat="1" ht="12.75">
      <c r="E444" s="433"/>
      <c r="F444" s="433"/>
      <c r="G444" s="433"/>
      <c r="H444" s="433"/>
      <c r="I444" s="433"/>
      <c r="J444" s="433"/>
      <c r="K444" s="433"/>
      <c r="L444" s="433"/>
      <c r="M444" s="433"/>
      <c r="N444" s="433"/>
      <c r="O444" s="433"/>
      <c r="P444" s="433"/>
      <c r="Q444" s="433"/>
      <c r="R444" s="433"/>
      <c r="S444" s="433"/>
      <c r="T444" s="433"/>
      <c r="U444" s="433"/>
      <c r="V444" s="433"/>
      <c r="W444" s="433"/>
      <c r="X444" s="433"/>
    </row>
    <row r="445" spans="5:24" s="412" customFormat="1" ht="12.75">
      <c r="E445" s="433"/>
      <c r="F445" s="433"/>
      <c r="G445" s="433"/>
      <c r="H445" s="433"/>
      <c r="I445" s="433"/>
      <c r="J445" s="433"/>
      <c r="K445" s="433"/>
      <c r="L445" s="433"/>
      <c r="M445" s="433"/>
      <c r="N445" s="433"/>
      <c r="O445" s="433"/>
      <c r="P445" s="433"/>
      <c r="Q445" s="433"/>
      <c r="R445" s="433"/>
      <c r="S445" s="433"/>
      <c r="T445" s="433"/>
      <c r="U445" s="433"/>
      <c r="V445" s="433"/>
      <c r="W445" s="433"/>
      <c r="X445" s="433"/>
    </row>
    <row r="446" spans="5:24" s="412" customFormat="1" ht="12.75">
      <c r="E446" s="433"/>
      <c r="F446" s="433"/>
      <c r="G446" s="433"/>
      <c r="H446" s="433"/>
      <c r="I446" s="433"/>
      <c r="J446" s="433"/>
      <c r="K446" s="433"/>
      <c r="L446" s="433"/>
      <c r="M446" s="433"/>
      <c r="N446" s="433"/>
      <c r="O446" s="433"/>
      <c r="P446" s="433"/>
      <c r="Q446" s="433"/>
      <c r="R446" s="433"/>
      <c r="S446" s="433"/>
      <c r="T446" s="433"/>
      <c r="U446" s="433"/>
      <c r="V446" s="433"/>
      <c r="W446" s="433"/>
      <c r="X446" s="433"/>
    </row>
    <row r="447" spans="5:24" s="412" customFormat="1" ht="12.75">
      <c r="E447" s="433"/>
      <c r="F447" s="433"/>
      <c r="G447" s="433"/>
      <c r="H447" s="433"/>
      <c r="I447" s="433"/>
      <c r="J447" s="433"/>
      <c r="K447" s="433"/>
      <c r="L447" s="433"/>
      <c r="M447" s="433"/>
      <c r="N447" s="433"/>
      <c r="O447" s="433"/>
      <c r="P447" s="433"/>
      <c r="Q447" s="433"/>
      <c r="R447" s="433"/>
      <c r="S447" s="433"/>
      <c r="T447" s="433"/>
      <c r="U447" s="433"/>
      <c r="V447" s="433"/>
      <c r="W447" s="433"/>
      <c r="X447" s="433"/>
    </row>
    <row r="448" spans="5:24" s="412" customFormat="1" ht="12.75">
      <c r="E448" s="433"/>
      <c r="F448" s="433"/>
      <c r="G448" s="433"/>
      <c r="H448" s="433"/>
      <c r="I448" s="433"/>
      <c r="J448" s="433"/>
      <c r="K448" s="433"/>
      <c r="L448" s="433"/>
      <c r="M448" s="433"/>
      <c r="N448" s="433"/>
      <c r="O448" s="433"/>
      <c r="P448" s="433"/>
      <c r="Q448" s="433"/>
      <c r="R448" s="433"/>
      <c r="S448" s="433"/>
      <c r="T448" s="433"/>
      <c r="U448" s="433"/>
      <c r="V448" s="433"/>
      <c r="W448" s="433"/>
      <c r="X448" s="433"/>
    </row>
    <row r="449" spans="5:24" s="412" customFormat="1" ht="12.75">
      <c r="E449" s="433"/>
      <c r="F449" s="433"/>
      <c r="G449" s="433"/>
      <c r="H449" s="433"/>
      <c r="I449" s="433"/>
      <c r="J449" s="433"/>
      <c r="K449" s="433"/>
      <c r="L449" s="433"/>
      <c r="M449" s="433"/>
      <c r="N449" s="433"/>
      <c r="O449" s="433"/>
      <c r="P449" s="433"/>
      <c r="Q449" s="433"/>
      <c r="R449" s="433"/>
      <c r="S449" s="433"/>
      <c r="T449" s="433"/>
      <c r="U449" s="433"/>
      <c r="V449" s="433"/>
      <c r="W449" s="433"/>
      <c r="X449" s="433"/>
    </row>
    <row r="450" spans="5:24" s="412" customFormat="1" ht="12.75">
      <c r="E450" s="433"/>
      <c r="F450" s="433"/>
      <c r="G450" s="433"/>
      <c r="H450" s="433"/>
      <c r="I450" s="433"/>
      <c r="J450" s="433"/>
      <c r="K450" s="433"/>
      <c r="L450" s="433"/>
      <c r="M450" s="433"/>
      <c r="N450" s="433"/>
      <c r="O450" s="433"/>
      <c r="P450" s="433"/>
      <c r="Q450" s="433"/>
      <c r="R450" s="433"/>
      <c r="S450" s="433"/>
      <c r="T450" s="433"/>
      <c r="U450" s="433"/>
      <c r="V450" s="433"/>
      <c r="W450" s="433"/>
      <c r="X450" s="433"/>
    </row>
    <row r="451" spans="5:24" s="412" customFormat="1" ht="12.75">
      <c r="E451" s="433"/>
      <c r="F451" s="433"/>
      <c r="G451" s="433"/>
      <c r="H451" s="433"/>
      <c r="I451" s="433"/>
      <c r="J451" s="433"/>
      <c r="K451" s="433"/>
      <c r="L451" s="433"/>
      <c r="M451" s="433"/>
      <c r="N451" s="433"/>
      <c r="O451" s="433"/>
      <c r="P451" s="433"/>
      <c r="Q451" s="433"/>
      <c r="R451" s="433"/>
      <c r="S451" s="433"/>
      <c r="T451" s="433"/>
      <c r="U451" s="433"/>
      <c r="V451" s="433"/>
      <c r="W451" s="433"/>
      <c r="X451" s="433"/>
    </row>
    <row r="452" spans="5:24" s="412" customFormat="1" ht="12.75">
      <c r="E452" s="433"/>
      <c r="F452" s="433"/>
      <c r="G452" s="433"/>
      <c r="H452" s="433"/>
      <c r="I452" s="433"/>
      <c r="J452" s="433"/>
      <c r="K452" s="433"/>
      <c r="L452" s="433"/>
      <c r="M452" s="433"/>
      <c r="N452" s="433"/>
      <c r="O452" s="433"/>
      <c r="P452" s="433"/>
      <c r="Q452" s="433"/>
      <c r="R452" s="433"/>
      <c r="S452" s="433"/>
      <c r="T452" s="433"/>
      <c r="U452" s="433"/>
      <c r="V452" s="433"/>
      <c r="W452" s="433"/>
      <c r="X452" s="433"/>
    </row>
    <row r="453" spans="5:24" s="412" customFormat="1" ht="12.75">
      <c r="E453" s="433"/>
      <c r="F453" s="433"/>
      <c r="G453" s="433"/>
      <c r="H453" s="433"/>
      <c r="I453" s="433"/>
      <c r="J453" s="433"/>
      <c r="K453" s="433"/>
      <c r="L453" s="433"/>
      <c r="M453" s="433"/>
      <c r="N453" s="433"/>
      <c r="O453" s="433"/>
      <c r="P453" s="433"/>
      <c r="Q453" s="433"/>
      <c r="R453" s="433"/>
      <c r="S453" s="433"/>
      <c r="T453" s="433"/>
      <c r="U453" s="433"/>
      <c r="V453" s="433"/>
      <c r="W453" s="433"/>
      <c r="X453" s="433"/>
    </row>
    <row r="454" spans="5:24" s="412" customFormat="1" ht="12.75">
      <c r="E454" s="433"/>
      <c r="F454" s="433"/>
      <c r="G454" s="433"/>
      <c r="H454" s="433"/>
      <c r="I454" s="433"/>
      <c r="J454" s="433"/>
      <c r="K454" s="433"/>
      <c r="L454" s="433"/>
      <c r="M454" s="433"/>
      <c r="N454" s="433"/>
      <c r="O454" s="433"/>
      <c r="P454" s="433"/>
      <c r="Q454" s="433"/>
      <c r="R454" s="433"/>
      <c r="S454" s="433"/>
      <c r="T454" s="433"/>
      <c r="U454" s="433"/>
      <c r="V454" s="433"/>
      <c r="W454" s="433"/>
      <c r="X454" s="433"/>
    </row>
    <row r="455" spans="5:24" s="412" customFormat="1" ht="12.75">
      <c r="E455" s="433"/>
      <c r="F455" s="433"/>
      <c r="G455" s="433"/>
      <c r="H455" s="433"/>
      <c r="I455" s="433"/>
      <c r="J455" s="433"/>
      <c r="K455" s="433"/>
      <c r="L455" s="433"/>
      <c r="M455" s="433"/>
      <c r="N455" s="433"/>
      <c r="O455" s="433"/>
      <c r="P455" s="433"/>
      <c r="Q455" s="433"/>
      <c r="R455" s="433"/>
      <c r="S455" s="433"/>
      <c r="T455" s="433"/>
      <c r="U455" s="433"/>
      <c r="V455" s="433"/>
      <c r="W455" s="433"/>
      <c r="X455" s="433"/>
    </row>
    <row r="456" spans="5:24" s="412" customFormat="1" ht="12.75">
      <c r="E456" s="433"/>
      <c r="F456" s="433"/>
      <c r="G456" s="433"/>
      <c r="H456" s="433"/>
      <c r="I456" s="433"/>
      <c r="J456" s="433"/>
      <c r="K456" s="433"/>
      <c r="L456" s="433"/>
      <c r="M456" s="433"/>
      <c r="N456" s="433"/>
      <c r="O456" s="433"/>
      <c r="P456" s="433"/>
      <c r="Q456" s="433"/>
      <c r="R456" s="433"/>
      <c r="S456" s="433"/>
      <c r="T456" s="433"/>
      <c r="U456" s="433"/>
      <c r="V456" s="433"/>
      <c r="W456" s="433"/>
      <c r="X456" s="433"/>
    </row>
    <row r="457" spans="5:24" s="412" customFormat="1" ht="12.75">
      <c r="E457" s="433"/>
      <c r="F457" s="433"/>
      <c r="G457" s="433"/>
      <c r="H457" s="433"/>
      <c r="I457" s="433"/>
      <c r="J457" s="433"/>
      <c r="K457" s="433"/>
      <c r="L457" s="433"/>
      <c r="M457" s="433"/>
      <c r="N457" s="433"/>
      <c r="O457" s="433"/>
      <c r="P457" s="433"/>
      <c r="Q457" s="433"/>
      <c r="R457" s="433"/>
      <c r="S457" s="433"/>
      <c r="T457" s="433"/>
      <c r="U457" s="433"/>
      <c r="V457" s="433"/>
      <c r="W457" s="433"/>
      <c r="X457" s="433"/>
    </row>
    <row r="458" spans="5:24" s="412" customFormat="1" ht="12.75">
      <c r="E458" s="433"/>
      <c r="F458" s="433"/>
      <c r="G458" s="433"/>
      <c r="H458" s="433"/>
      <c r="I458" s="433"/>
      <c r="J458" s="433"/>
      <c r="K458" s="433"/>
      <c r="L458" s="433"/>
      <c r="M458" s="433"/>
      <c r="N458" s="433"/>
      <c r="O458" s="433"/>
      <c r="P458" s="433"/>
      <c r="Q458" s="433"/>
      <c r="R458" s="433"/>
      <c r="S458" s="433"/>
      <c r="T458" s="433"/>
      <c r="U458" s="433"/>
      <c r="V458" s="433"/>
      <c r="W458" s="433"/>
      <c r="X458" s="433"/>
    </row>
    <row r="459" spans="5:24" s="412" customFormat="1" ht="12.75">
      <c r="E459" s="433"/>
      <c r="F459" s="433"/>
      <c r="G459" s="433"/>
      <c r="H459" s="433"/>
      <c r="I459" s="433"/>
      <c r="J459" s="433"/>
      <c r="K459" s="433"/>
      <c r="L459" s="433"/>
      <c r="M459" s="433"/>
      <c r="N459" s="433"/>
      <c r="O459" s="433"/>
      <c r="P459" s="433"/>
      <c r="Q459" s="433"/>
      <c r="R459" s="433"/>
      <c r="S459" s="433"/>
      <c r="T459" s="433"/>
      <c r="U459" s="433"/>
      <c r="V459" s="433"/>
      <c r="W459" s="433"/>
      <c r="X459" s="433"/>
    </row>
    <row r="460" spans="5:24" s="412" customFormat="1" ht="12.75">
      <c r="E460" s="433"/>
      <c r="F460" s="433"/>
      <c r="G460" s="433"/>
      <c r="H460" s="433"/>
      <c r="I460" s="433"/>
      <c r="J460" s="433"/>
      <c r="K460" s="433"/>
      <c r="L460" s="433"/>
      <c r="M460" s="433"/>
      <c r="N460" s="433"/>
      <c r="O460" s="433"/>
      <c r="P460" s="433"/>
      <c r="Q460" s="433"/>
      <c r="R460" s="433"/>
      <c r="S460" s="433"/>
      <c r="T460" s="433"/>
      <c r="U460" s="433"/>
      <c r="V460" s="433"/>
      <c r="W460" s="433"/>
      <c r="X460" s="433"/>
    </row>
    <row r="461" spans="5:24" s="412" customFormat="1" ht="12.75">
      <c r="E461" s="433"/>
      <c r="F461" s="433"/>
      <c r="G461" s="433"/>
      <c r="H461" s="433"/>
      <c r="I461" s="433"/>
      <c r="J461" s="433"/>
      <c r="K461" s="433"/>
      <c r="L461" s="433"/>
      <c r="M461" s="433"/>
      <c r="N461" s="433"/>
      <c r="O461" s="433"/>
      <c r="P461" s="433"/>
      <c r="Q461" s="433"/>
      <c r="R461" s="433"/>
      <c r="S461" s="433"/>
      <c r="T461" s="433"/>
      <c r="U461" s="433"/>
      <c r="V461" s="433"/>
      <c r="W461" s="433"/>
      <c r="X461" s="433"/>
    </row>
    <row r="462" spans="5:24" s="412" customFormat="1" ht="12.75">
      <c r="E462" s="433"/>
      <c r="F462" s="433"/>
      <c r="G462" s="433"/>
      <c r="H462" s="433"/>
      <c r="I462" s="433"/>
      <c r="J462" s="433"/>
      <c r="K462" s="433"/>
      <c r="L462" s="433"/>
      <c r="M462" s="433"/>
      <c r="N462" s="433"/>
      <c r="O462" s="433"/>
      <c r="P462" s="433"/>
      <c r="Q462" s="433"/>
      <c r="R462" s="433"/>
      <c r="S462" s="433"/>
      <c r="T462" s="433"/>
      <c r="U462" s="433"/>
      <c r="V462" s="433"/>
      <c r="W462" s="433"/>
      <c r="X462" s="433"/>
    </row>
    <row r="463" spans="5:24" s="412" customFormat="1" ht="12.75">
      <c r="E463" s="433"/>
      <c r="F463" s="433"/>
      <c r="G463" s="433"/>
      <c r="H463" s="433"/>
      <c r="I463" s="433"/>
      <c r="J463" s="433"/>
      <c r="K463" s="433"/>
      <c r="L463" s="433"/>
      <c r="M463" s="433"/>
      <c r="N463" s="433"/>
      <c r="O463" s="433"/>
      <c r="P463" s="433"/>
      <c r="Q463" s="433"/>
      <c r="R463" s="433"/>
      <c r="S463" s="433"/>
      <c r="T463" s="433"/>
      <c r="U463" s="433"/>
      <c r="V463" s="433"/>
      <c r="W463" s="433"/>
      <c r="X463" s="433"/>
    </row>
    <row r="464" spans="5:24" s="412" customFormat="1" ht="12.75">
      <c r="E464" s="433"/>
      <c r="F464" s="433"/>
      <c r="G464" s="433"/>
      <c r="H464" s="433"/>
      <c r="I464" s="433"/>
      <c r="J464" s="433"/>
      <c r="K464" s="433"/>
      <c r="L464" s="433"/>
      <c r="M464" s="433"/>
      <c r="N464" s="433"/>
      <c r="O464" s="433"/>
      <c r="P464" s="433"/>
      <c r="Q464" s="433"/>
      <c r="R464" s="433"/>
      <c r="S464" s="433"/>
      <c r="T464" s="433"/>
      <c r="U464" s="433"/>
      <c r="V464" s="433"/>
      <c r="W464" s="433"/>
      <c r="X464" s="433"/>
    </row>
    <row r="465" spans="5:24" s="412" customFormat="1" ht="12.75">
      <c r="E465" s="433"/>
      <c r="F465" s="433"/>
      <c r="G465" s="433"/>
      <c r="H465" s="433"/>
      <c r="I465" s="433"/>
      <c r="J465" s="433"/>
      <c r="K465" s="433"/>
      <c r="L465" s="433"/>
      <c r="M465" s="433"/>
      <c r="N465" s="433"/>
      <c r="O465" s="433"/>
      <c r="P465" s="433"/>
      <c r="Q465" s="433"/>
      <c r="R465" s="433"/>
      <c r="S465" s="433"/>
      <c r="T465" s="433"/>
      <c r="U465" s="433"/>
      <c r="V465" s="433"/>
      <c r="W465" s="433"/>
      <c r="X465" s="433"/>
    </row>
    <row r="466" spans="5:24" s="412" customFormat="1" ht="12.75">
      <c r="E466" s="433"/>
      <c r="F466" s="433"/>
      <c r="G466" s="433"/>
      <c r="H466" s="433"/>
      <c r="I466" s="433"/>
      <c r="J466" s="433"/>
      <c r="K466" s="433"/>
      <c r="L466" s="433"/>
      <c r="M466" s="433"/>
      <c r="N466" s="433"/>
      <c r="O466" s="433"/>
      <c r="P466" s="433"/>
      <c r="Q466" s="433"/>
      <c r="R466" s="433"/>
      <c r="S466" s="433"/>
      <c r="T466" s="433"/>
      <c r="U466" s="433"/>
      <c r="V466" s="433"/>
      <c r="W466" s="433"/>
      <c r="X466" s="433"/>
    </row>
    <row r="467" spans="5:24" s="412" customFormat="1" ht="12.75">
      <c r="E467" s="433"/>
      <c r="F467" s="433"/>
      <c r="G467" s="433"/>
      <c r="H467" s="433"/>
      <c r="I467" s="433"/>
      <c r="J467" s="433"/>
      <c r="K467" s="433"/>
      <c r="L467" s="433"/>
      <c r="M467" s="433"/>
      <c r="N467" s="433"/>
      <c r="O467" s="433"/>
      <c r="P467" s="433"/>
      <c r="Q467" s="433"/>
      <c r="R467" s="433"/>
      <c r="S467" s="433"/>
      <c r="T467" s="433"/>
      <c r="U467" s="433"/>
      <c r="V467" s="433"/>
      <c r="W467" s="433"/>
      <c r="X467" s="433"/>
    </row>
    <row r="468" spans="5:24" s="412" customFormat="1" ht="12.75">
      <c r="E468" s="433"/>
      <c r="F468" s="433"/>
      <c r="G468" s="433"/>
      <c r="H468" s="433"/>
      <c r="I468" s="433"/>
      <c r="J468" s="433"/>
      <c r="K468" s="433"/>
      <c r="L468" s="433"/>
      <c r="M468" s="433"/>
      <c r="N468" s="433"/>
      <c r="O468" s="433"/>
      <c r="P468" s="433"/>
      <c r="Q468" s="433"/>
      <c r="R468" s="433"/>
      <c r="S468" s="433"/>
      <c r="T468" s="433"/>
      <c r="U468" s="433"/>
      <c r="V468" s="433"/>
      <c r="W468" s="433"/>
      <c r="X468" s="433"/>
    </row>
    <row r="469" spans="5:24" s="412" customFormat="1" ht="12.75">
      <c r="E469" s="433"/>
      <c r="F469" s="433"/>
      <c r="G469" s="433"/>
      <c r="H469" s="433"/>
      <c r="I469" s="433"/>
      <c r="J469" s="433"/>
      <c r="K469" s="433"/>
      <c r="L469" s="433"/>
      <c r="M469" s="433"/>
      <c r="N469" s="433"/>
      <c r="O469" s="433"/>
      <c r="P469" s="433"/>
      <c r="Q469" s="433"/>
      <c r="R469" s="433"/>
      <c r="S469" s="433"/>
      <c r="T469" s="433"/>
      <c r="U469" s="433"/>
      <c r="V469" s="433"/>
      <c r="W469" s="433"/>
      <c r="X469" s="433"/>
    </row>
    <row r="470" spans="5:24" s="412" customFormat="1" ht="12.75">
      <c r="E470" s="433"/>
      <c r="F470" s="433"/>
      <c r="G470" s="433"/>
      <c r="H470" s="433"/>
      <c r="I470" s="433"/>
      <c r="J470" s="433"/>
      <c r="K470" s="433"/>
      <c r="L470" s="433"/>
      <c r="M470" s="433"/>
      <c r="N470" s="433"/>
      <c r="O470" s="433"/>
      <c r="P470" s="433"/>
      <c r="Q470" s="433"/>
      <c r="R470" s="433"/>
      <c r="S470" s="433"/>
      <c r="T470" s="433"/>
      <c r="U470" s="433"/>
      <c r="V470" s="433"/>
      <c r="W470" s="433"/>
      <c r="X470" s="433"/>
    </row>
    <row r="471" spans="5:24" s="412" customFormat="1" ht="12.75">
      <c r="E471" s="433"/>
      <c r="F471" s="433"/>
      <c r="G471" s="433"/>
      <c r="H471" s="433"/>
      <c r="I471" s="433"/>
      <c r="J471" s="433"/>
      <c r="K471" s="433"/>
      <c r="L471" s="433"/>
      <c r="M471" s="433"/>
      <c r="N471" s="433"/>
      <c r="O471" s="433"/>
      <c r="P471" s="433"/>
      <c r="Q471" s="433"/>
      <c r="R471" s="433"/>
      <c r="S471" s="433"/>
      <c r="T471" s="433"/>
      <c r="U471" s="433"/>
      <c r="V471" s="433"/>
      <c r="W471" s="433"/>
      <c r="X471" s="433"/>
    </row>
    <row r="472" spans="5:24" s="412" customFormat="1" ht="12.75">
      <c r="E472" s="433"/>
      <c r="F472" s="433"/>
      <c r="G472" s="433"/>
      <c r="H472" s="433"/>
      <c r="I472" s="433"/>
      <c r="J472" s="433"/>
      <c r="K472" s="433"/>
      <c r="L472" s="433"/>
      <c r="M472" s="433"/>
      <c r="N472" s="433"/>
      <c r="O472" s="433"/>
      <c r="P472" s="433"/>
      <c r="Q472" s="433"/>
      <c r="R472" s="433"/>
      <c r="S472" s="433"/>
      <c r="T472" s="433"/>
      <c r="U472" s="433"/>
      <c r="V472" s="433"/>
      <c r="W472" s="433"/>
      <c r="X472" s="433"/>
    </row>
    <row r="473" spans="5:24" s="412" customFormat="1" ht="12.75">
      <c r="E473" s="433"/>
      <c r="F473" s="433"/>
      <c r="G473" s="433"/>
      <c r="H473" s="433"/>
      <c r="I473" s="433"/>
      <c r="J473" s="433"/>
      <c r="K473" s="433"/>
      <c r="L473" s="433"/>
      <c r="M473" s="433"/>
      <c r="N473" s="433"/>
      <c r="O473" s="433"/>
      <c r="P473" s="433"/>
      <c r="Q473" s="433"/>
      <c r="R473" s="433"/>
      <c r="S473" s="433"/>
      <c r="T473" s="433"/>
      <c r="U473" s="433"/>
      <c r="V473" s="433"/>
      <c r="W473" s="433"/>
      <c r="X473" s="433"/>
    </row>
    <row r="474" spans="5:24" s="412" customFormat="1" ht="12.75">
      <c r="E474" s="433"/>
      <c r="F474" s="433"/>
      <c r="G474" s="433"/>
      <c r="H474" s="433"/>
      <c r="I474" s="433"/>
      <c r="J474" s="433"/>
      <c r="K474" s="433"/>
      <c r="L474" s="433"/>
      <c r="M474" s="433"/>
      <c r="N474" s="433"/>
      <c r="O474" s="433"/>
      <c r="P474" s="433"/>
      <c r="Q474" s="433"/>
      <c r="R474" s="433"/>
      <c r="S474" s="433"/>
      <c r="T474" s="433"/>
      <c r="U474" s="433"/>
      <c r="V474" s="433"/>
      <c r="W474" s="433"/>
      <c r="X474" s="433"/>
    </row>
    <row r="475" spans="5:24" s="412" customFormat="1" ht="12.75">
      <c r="E475" s="433"/>
      <c r="F475" s="433"/>
      <c r="G475" s="433"/>
      <c r="H475" s="433"/>
      <c r="I475" s="433"/>
      <c r="J475" s="433"/>
      <c r="K475" s="433"/>
      <c r="L475" s="433"/>
      <c r="M475" s="433"/>
      <c r="N475" s="433"/>
      <c r="O475" s="433"/>
      <c r="P475" s="433"/>
      <c r="Q475" s="433"/>
      <c r="R475" s="433"/>
      <c r="S475" s="433"/>
      <c r="T475" s="433"/>
      <c r="U475" s="433"/>
      <c r="V475" s="433"/>
      <c r="W475" s="433"/>
      <c r="X475" s="433"/>
    </row>
    <row r="476" spans="5:24" s="412" customFormat="1" ht="12.75">
      <c r="E476" s="433"/>
      <c r="F476" s="433"/>
      <c r="G476" s="433"/>
      <c r="H476" s="433"/>
      <c r="I476" s="433"/>
      <c r="J476" s="433"/>
      <c r="K476" s="433"/>
      <c r="L476" s="433"/>
      <c r="M476" s="433"/>
      <c r="N476" s="433"/>
      <c r="O476" s="433"/>
      <c r="P476" s="433"/>
      <c r="Q476" s="433"/>
      <c r="R476" s="433"/>
      <c r="S476" s="433"/>
      <c r="T476" s="433"/>
      <c r="U476" s="433"/>
      <c r="V476" s="433"/>
      <c r="W476" s="433"/>
      <c r="X476" s="433"/>
    </row>
    <row r="477" spans="5:24" s="412" customFormat="1" ht="12.75">
      <c r="E477" s="433"/>
      <c r="F477" s="433"/>
      <c r="G477" s="433"/>
      <c r="H477" s="433"/>
      <c r="I477" s="433"/>
      <c r="J477" s="433"/>
      <c r="K477" s="433"/>
      <c r="L477" s="433"/>
      <c r="M477" s="433"/>
      <c r="N477" s="433"/>
      <c r="O477" s="433"/>
      <c r="P477" s="433"/>
      <c r="Q477" s="433"/>
      <c r="R477" s="433"/>
      <c r="S477" s="433"/>
      <c r="T477" s="433"/>
      <c r="U477" s="433"/>
      <c r="V477" s="433"/>
      <c r="W477" s="433"/>
      <c r="X477" s="433"/>
    </row>
    <row r="478" spans="5:24" s="412" customFormat="1" ht="12.75">
      <c r="E478" s="433"/>
      <c r="F478" s="433"/>
      <c r="G478" s="433"/>
      <c r="H478" s="433"/>
      <c r="I478" s="433"/>
      <c r="J478" s="433"/>
      <c r="K478" s="433"/>
      <c r="L478" s="433"/>
      <c r="M478" s="433"/>
      <c r="N478" s="433"/>
      <c r="O478" s="433"/>
      <c r="P478" s="433"/>
      <c r="Q478" s="433"/>
      <c r="R478" s="433"/>
      <c r="S478" s="433"/>
      <c r="T478" s="433"/>
      <c r="U478" s="433"/>
      <c r="V478" s="433"/>
      <c r="W478" s="433"/>
      <c r="X478" s="433"/>
    </row>
    <row r="479" spans="5:24" s="412" customFormat="1" ht="12.75">
      <c r="E479" s="433"/>
      <c r="F479" s="433"/>
      <c r="G479" s="433"/>
      <c r="H479" s="433"/>
      <c r="I479" s="433"/>
      <c r="J479" s="433"/>
      <c r="K479" s="433"/>
      <c r="L479" s="433"/>
      <c r="M479" s="433"/>
      <c r="N479" s="433"/>
      <c r="O479" s="433"/>
      <c r="P479" s="433"/>
      <c r="Q479" s="433"/>
      <c r="R479" s="433"/>
      <c r="S479" s="433"/>
      <c r="T479" s="433"/>
      <c r="U479" s="433"/>
      <c r="V479" s="433"/>
      <c r="W479" s="433"/>
      <c r="X479" s="433"/>
    </row>
    <row r="480" spans="5:24" s="412" customFormat="1" ht="12.75">
      <c r="E480" s="433"/>
      <c r="F480" s="433"/>
      <c r="G480" s="433"/>
      <c r="H480" s="433"/>
      <c r="I480" s="433"/>
      <c r="J480" s="433"/>
      <c r="K480" s="433"/>
      <c r="L480" s="433"/>
      <c r="M480" s="433"/>
      <c r="N480" s="433"/>
      <c r="O480" s="433"/>
      <c r="P480" s="433"/>
      <c r="Q480" s="433"/>
      <c r="R480" s="433"/>
      <c r="S480" s="433"/>
      <c r="T480" s="433"/>
      <c r="U480" s="433"/>
      <c r="V480" s="433"/>
      <c r="W480" s="433"/>
      <c r="X480" s="433"/>
    </row>
    <row r="481" spans="5:24" s="412" customFormat="1" ht="12.75">
      <c r="E481" s="433"/>
      <c r="F481" s="433"/>
      <c r="G481" s="433"/>
      <c r="H481" s="433"/>
      <c r="I481" s="433"/>
      <c r="J481" s="433"/>
      <c r="K481" s="433"/>
      <c r="L481" s="433"/>
      <c r="M481" s="433"/>
      <c r="N481" s="433"/>
      <c r="O481" s="433"/>
      <c r="P481" s="433"/>
      <c r="Q481" s="433"/>
      <c r="R481" s="433"/>
      <c r="S481" s="433"/>
      <c r="T481" s="433"/>
      <c r="U481" s="433"/>
      <c r="V481" s="433"/>
      <c r="W481" s="433"/>
      <c r="X481" s="433"/>
    </row>
    <row r="482" spans="5:24" s="412" customFormat="1" ht="12.75">
      <c r="E482" s="433"/>
      <c r="F482" s="433"/>
      <c r="G482" s="433"/>
      <c r="H482" s="433"/>
      <c r="I482" s="433"/>
      <c r="J482" s="433"/>
      <c r="K482" s="433"/>
      <c r="L482" s="433"/>
      <c r="M482" s="433"/>
      <c r="N482" s="433"/>
      <c r="O482" s="433"/>
      <c r="P482" s="433"/>
      <c r="Q482" s="433"/>
      <c r="R482" s="433"/>
      <c r="S482" s="433"/>
      <c r="T482" s="433"/>
      <c r="U482" s="433"/>
      <c r="V482" s="433"/>
      <c r="W482" s="433"/>
      <c r="X482" s="433"/>
    </row>
    <row r="483" spans="5:24" s="412" customFormat="1" ht="12.75">
      <c r="E483" s="433"/>
      <c r="F483" s="433"/>
      <c r="G483" s="433"/>
      <c r="H483" s="433"/>
      <c r="I483" s="433"/>
      <c r="J483" s="433"/>
      <c r="K483" s="433"/>
      <c r="L483" s="433"/>
      <c r="M483" s="433"/>
      <c r="N483" s="433"/>
      <c r="O483" s="433"/>
      <c r="P483" s="433"/>
      <c r="Q483" s="433"/>
      <c r="R483" s="433"/>
      <c r="S483" s="433"/>
      <c r="T483" s="433"/>
      <c r="U483" s="433"/>
      <c r="V483" s="433"/>
      <c r="W483" s="433"/>
      <c r="X483" s="433"/>
    </row>
    <row r="484" spans="5:24" s="412" customFormat="1" ht="12.75">
      <c r="E484" s="433"/>
      <c r="F484" s="433"/>
      <c r="G484" s="433"/>
      <c r="H484" s="433"/>
      <c r="I484" s="433"/>
      <c r="J484" s="433"/>
      <c r="K484" s="433"/>
      <c r="L484" s="433"/>
      <c r="M484" s="433"/>
      <c r="N484" s="433"/>
      <c r="O484" s="433"/>
      <c r="P484" s="433"/>
      <c r="Q484" s="433"/>
      <c r="R484" s="433"/>
      <c r="S484" s="433"/>
      <c r="T484" s="433"/>
      <c r="U484" s="433"/>
      <c r="V484" s="433"/>
      <c r="W484" s="433"/>
      <c r="X484" s="433"/>
    </row>
    <row r="485" spans="5:24" s="412" customFormat="1" ht="12.75">
      <c r="E485" s="433"/>
      <c r="F485" s="433"/>
      <c r="G485" s="433"/>
      <c r="H485" s="433"/>
      <c r="I485" s="433"/>
      <c r="J485" s="433"/>
      <c r="K485" s="433"/>
      <c r="L485" s="433"/>
      <c r="M485" s="433"/>
      <c r="N485" s="433"/>
      <c r="O485" s="433"/>
      <c r="P485" s="433"/>
      <c r="Q485" s="433"/>
      <c r="R485" s="433"/>
      <c r="S485" s="433"/>
      <c r="T485" s="433"/>
      <c r="U485" s="433"/>
      <c r="V485" s="433"/>
      <c r="W485" s="433"/>
      <c r="X485" s="433"/>
    </row>
    <row r="486" spans="5:24" s="412" customFormat="1" ht="12.75">
      <c r="E486" s="433"/>
      <c r="F486" s="433"/>
      <c r="G486" s="433"/>
      <c r="H486" s="433"/>
      <c r="I486" s="433"/>
      <c r="J486" s="433"/>
      <c r="K486" s="433"/>
      <c r="L486" s="433"/>
      <c r="M486" s="433"/>
      <c r="N486" s="433"/>
      <c r="O486" s="433"/>
      <c r="P486" s="433"/>
      <c r="Q486" s="433"/>
      <c r="R486" s="433"/>
      <c r="S486" s="433"/>
      <c r="T486" s="433"/>
      <c r="U486" s="433"/>
      <c r="V486" s="433"/>
      <c r="W486" s="433"/>
      <c r="X486" s="433"/>
    </row>
    <row r="487" spans="5:24" s="412" customFormat="1" ht="12.75">
      <c r="E487" s="433"/>
      <c r="F487" s="433"/>
      <c r="G487" s="433"/>
      <c r="H487" s="433"/>
      <c r="I487" s="433"/>
      <c r="J487" s="433"/>
      <c r="K487" s="433"/>
      <c r="L487" s="433"/>
      <c r="M487" s="433"/>
      <c r="N487" s="433"/>
      <c r="O487" s="433"/>
      <c r="P487" s="433"/>
      <c r="Q487" s="433"/>
      <c r="R487" s="433"/>
      <c r="S487" s="433"/>
      <c r="T487" s="433"/>
      <c r="U487" s="433"/>
      <c r="V487" s="433"/>
      <c r="W487" s="433"/>
      <c r="X487" s="433"/>
    </row>
    <row r="488" spans="5:24" s="412" customFormat="1" ht="12.75">
      <c r="E488" s="433"/>
      <c r="F488" s="433"/>
      <c r="G488" s="433"/>
      <c r="H488" s="433"/>
      <c r="I488" s="433"/>
      <c r="J488" s="433"/>
      <c r="K488" s="433"/>
      <c r="L488" s="433"/>
      <c r="M488" s="433"/>
      <c r="N488" s="433"/>
      <c r="O488" s="433"/>
      <c r="P488" s="433"/>
      <c r="Q488" s="433"/>
      <c r="R488" s="433"/>
      <c r="S488" s="433"/>
      <c r="T488" s="433"/>
      <c r="U488" s="433"/>
      <c r="V488" s="433"/>
      <c r="W488" s="433"/>
      <c r="X488" s="433"/>
    </row>
    <row r="489" spans="5:24" s="412" customFormat="1" ht="12.75">
      <c r="E489" s="433"/>
      <c r="F489" s="433"/>
      <c r="G489" s="433"/>
      <c r="H489" s="433"/>
      <c r="I489" s="433"/>
      <c r="J489" s="433"/>
      <c r="K489" s="433"/>
      <c r="L489" s="433"/>
      <c r="M489" s="433"/>
      <c r="N489" s="433"/>
      <c r="O489" s="433"/>
      <c r="P489" s="433"/>
      <c r="Q489" s="433"/>
      <c r="R489" s="433"/>
      <c r="S489" s="433"/>
      <c r="T489" s="433"/>
      <c r="U489" s="433"/>
      <c r="V489" s="433"/>
      <c r="W489" s="433"/>
      <c r="X489" s="433"/>
    </row>
    <row r="490" spans="5:24" s="412" customFormat="1" ht="12.75">
      <c r="E490" s="433"/>
      <c r="F490" s="433"/>
      <c r="G490" s="433"/>
      <c r="H490" s="433"/>
      <c r="I490" s="433"/>
      <c r="J490" s="433"/>
      <c r="K490" s="433"/>
      <c r="L490" s="433"/>
      <c r="M490" s="433"/>
      <c r="N490" s="433"/>
      <c r="O490" s="433"/>
      <c r="P490" s="433"/>
      <c r="Q490" s="433"/>
      <c r="R490" s="433"/>
      <c r="S490" s="433"/>
      <c r="T490" s="433"/>
      <c r="U490" s="433"/>
      <c r="V490" s="433"/>
      <c r="W490" s="433"/>
      <c r="X490" s="433"/>
    </row>
    <row r="491" spans="5:24" s="412" customFormat="1" ht="12.75">
      <c r="E491" s="433"/>
      <c r="F491" s="433"/>
      <c r="G491" s="433"/>
      <c r="H491" s="433"/>
      <c r="I491" s="433"/>
      <c r="J491" s="433"/>
      <c r="K491" s="433"/>
      <c r="L491" s="433"/>
      <c r="M491" s="433"/>
      <c r="N491" s="433"/>
      <c r="O491" s="433"/>
      <c r="P491" s="433"/>
      <c r="Q491" s="433"/>
      <c r="R491" s="433"/>
      <c r="S491" s="433"/>
      <c r="T491" s="433"/>
      <c r="U491" s="433"/>
      <c r="V491" s="433"/>
      <c r="W491" s="433"/>
      <c r="X491" s="433"/>
    </row>
    <row r="492" spans="5:24" s="412" customFormat="1" ht="12.75">
      <c r="E492" s="433"/>
      <c r="F492" s="433"/>
      <c r="G492" s="433"/>
      <c r="H492" s="433"/>
      <c r="I492" s="433"/>
      <c r="J492" s="433"/>
      <c r="K492" s="433"/>
      <c r="L492" s="433"/>
      <c r="M492" s="433"/>
      <c r="N492" s="433"/>
      <c r="O492" s="433"/>
      <c r="P492" s="433"/>
      <c r="Q492" s="433"/>
      <c r="R492" s="433"/>
      <c r="S492" s="433"/>
      <c r="T492" s="433"/>
      <c r="U492" s="433"/>
      <c r="V492" s="433"/>
      <c r="W492" s="433"/>
      <c r="X492" s="433"/>
    </row>
    <row r="493" spans="5:24" s="412" customFormat="1" ht="12.75">
      <c r="E493" s="433"/>
      <c r="F493" s="433"/>
      <c r="G493" s="433"/>
      <c r="H493" s="433"/>
      <c r="I493" s="433"/>
      <c r="J493" s="433"/>
      <c r="K493" s="433"/>
      <c r="L493" s="433"/>
      <c r="M493" s="433"/>
      <c r="N493" s="433"/>
      <c r="O493" s="433"/>
      <c r="P493" s="433"/>
      <c r="Q493" s="433"/>
      <c r="R493" s="433"/>
      <c r="S493" s="433"/>
      <c r="T493" s="433"/>
      <c r="U493" s="433"/>
      <c r="V493" s="433"/>
      <c r="W493" s="433"/>
      <c r="X493" s="433"/>
    </row>
    <row r="494" spans="5:24" s="412" customFormat="1" ht="12.75">
      <c r="E494" s="433"/>
      <c r="F494" s="433"/>
      <c r="G494" s="433"/>
      <c r="H494" s="433"/>
      <c r="I494" s="433"/>
      <c r="J494" s="433"/>
      <c r="K494" s="433"/>
      <c r="L494" s="433"/>
      <c r="M494" s="433"/>
      <c r="N494" s="433"/>
      <c r="O494" s="433"/>
      <c r="P494" s="433"/>
      <c r="Q494" s="433"/>
      <c r="R494" s="433"/>
      <c r="S494" s="433"/>
      <c r="T494" s="433"/>
      <c r="U494" s="433"/>
      <c r="V494" s="433"/>
      <c r="W494" s="433"/>
      <c r="X494" s="433"/>
    </row>
    <row r="495" spans="5:24" s="412" customFormat="1" ht="12.75">
      <c r="E495" s="433"/>
      <c r="F495" s="433"/>
      <c r="G495" s="433"/>
      <c r="H495" s="433"/>
      <c r="I495" s="433"/>
      <c r="J495" s="433"/>
      <c r="K495" s="433"/>
      <c r="L495" s="433"/>
      <c r="M495" s="433"/>
      <c r="N495" s="433"/>
      <c r="O495" s="433"/>
      <c r="P495" s="433"/>
      <c r="Q495" s="433"/>
      <c r="R495" s="433"/>
      <c r="S495" s="433"/>
      <c r="T495" s="433"/>
      <c r="U495" s="433"/>
      <c r="V495" s="433"/>
      <c r="W495" s="433"/>
      <c r="X495" s="433"/>
    </row>
    <row r="496" spans="5:24" s="412" customFormat="1" ht="12.75">
      <c r="E496" s="433"/>
      <c r="F496" s="433"/>
      <c r="G496" s="433"/>
      <c r="H496" s="433"/>
      <c r="I496" s="433"/>
      <c r="J496" s="433"/>
      <c r="K496" s="433"/>
      <c r="L496" s="433"/>
      <c r="M496" s="433"/>
      <c r="N496" s="433"/>
      <c r="O496" s="433"/>
      <c r="P496" s="433"/>
      <c r="Q496" s="433"/>
      <c r="R496" s="433"/>
      <c r="S496" s="433"/>
      <c r="T496" s="433"/>
      <c r="U496" s="433"/>
      <c r="V496" s="433"/>
      <c r="W496" s="433"/>
      <c r="X496" s="433"/>
    </row>
    <row r="497" spans="5:24" s="412" customFormat="1" ht="12.75">
      <c r="E497" s="433"/>
      <c r="F497" s="433"/>
      <c r="G497" s="433"/>
      <c r="H497" s="433"/>
      <c r="I497" s="433"/>
      <c r="J497" s="433"/>
      <c r="K497" s="433"/>
      <c r="L497" s="433"/>
      <c r="M497" s="433"/>
      <c r="N497" s="433"/>
      <c r="O497" s="433"/>
      <c r="P497" s="433"/>
      <c r="Q497" s="433"/>
      <c r="R497" s="433"/>
      <c r="S497" s="433"/>
      <c r="T497" s="433"/>
      <c r="U497" s="433"/>
      <c r="V497" s="433"/>
      <c r="W497" s="433"/>
      <c r="X497" s="433"/>
    </row>
    <row r="498" spans="5:24" s="412" customFormat="1" ht="12.75">
      <c r="E498" s="433"/>
      <c r="F498" s="433"/>
      <c r="G498" s="433"/>
      <c r="H498" s="433"/>
      <c r="I498" s="433"/>
      <c r="J498" s="433"/>
      <c r="K498" s="433"/>
      <c r="L498" s="433"/>
      <c r="M498" s="433"/>
      <c r="N498" s="433"/>
      <c r="O498" s="433"/>
      <c r="P498" s="433"/>
      <c r="Q498" s="433"/>
      <c r="R498" s="433"/>
      <c r="S498" s="433"/>
      <c r="T498" s="433"/>
      <c r="U498" s="433"/>
      <c r="V498" s="433"/>
      <c r="W498" s="433"/>
      <c r="X498" s="433"/>
    </row>
    <row r="499" spans="5:24" s="412" customFormat="1" ht="12.75">
      <c r="E499" s="433"/>
      <c r="F499" s="433"/>
      <c r="G499" s="433"/>
      <c r="H499" s="433"/>
      <c r="I499" s="433"/>
      <c r="J499" s="433"/>
      <c r="K499" s="433"/>
      <c r="L499" s="433"/>
      <c r="M499" s="433"/>
      <c r="N499" s="433"/>
      <c r="O499" s="433"/>
      <c r="P499" s="433"/>
      <c r="Q499" s="433"/>
      <c r="R499" s="433"/>
      <c r="S499" s="433"/>
      <c r="T499" s="433"/>
      <c r="U499" s="433"/>
      <c r="V499" s="433"/>
      <c r="W499" s="433"/>
      <c r="X499" s="433"/>
    </row>
    <row r="500" spans="5:24" s="412" customFormat="1" ht="12.75">
      <c r="E500" s="433"/>
      <c r="F500" s="433"/>
      <c r="G500" s="433"/>
      <c r="H500" s="433"/>
      <c r="I500" s="433"/>
      <c r="J500" s="433"/>
      <c r="K500" s="433"/>
      <c r="L500" s="433"/>
      <c r="M500" s="433"/>
      <c r="N500" s="433"/>
      <c r="O500" s="433"/>
      <c r="P500" s="433"/>
      <c r="Q500" s="433"/>
      <c r="R500" s="433"/>
      <c r="S500" s="433"/>
      <c r="T500" s="433"/>
      <c r="U500" s="433"/>
      <c r="V500" s="433"/>
      <c r="W500" s="433"/>
      <c r="X500" s="433"/>
    </row>
    <row r="501" spans="5:24" s="412" customFormat="1" ht="12.75">
      <c r="E501" s="433"/>
      <c r="F501" s="433"/>
      <c r="G501" s="433"/>
      <c r="H501" s="433"/>
      <c r="I501" s="433"/>
      <c r="J501" s="433"/>
      <c r="K501" s="433"/>
      <c r="L501" s="433"/>
      <c r="M501" s="433"/>
      <c r="N501" s="433"/>
      <c r="O501" s="433"/>
      <c r="P501" s="433"/>
      <c r="Q501" s="433"/>
      <c r="R501" s="433"/>
      <c r="S501" s="433"/>
      <c r="T501" s="433"/>
      <c r="U501" s="433"/>
      <c r="V501" s="433"/>
      <c r="W501" s="433"/>
      <c r="X501" s="433"/>
    </row>
    <row r="502" spans="5:24" s="412" customFormat="1" ht="12.75">
      <c r="E502" s="433"/>
      <c r="F502" s="433"/>
      <c r="G502" s="433"/>
      <c r="H502" s="433"/>
      <c r="I502" s="433"/>
      <c r="J502" s="433"/>
      <c r="K502" s="433"/>
      <c r="L502" s="433"/>
      <c r="M502" s="433"/>
      <c r="N502" s="433"/>
      <c r="O502" s="433"/>
      <c r="P502" s="433"/>
      <c r="Q502" s="433"/>
      <c r="R502" s="433"/>
      <c r="S502" s="433"/>
      <c r="T502" s="433"/>
      <c r="U502" s="433"/>
      <c r="V502" s="433"/>
      <c r="W502" s="433"/>
      <c r="X502" s="433"/>
    </row>
    <row r="503" spans="5:24" s="412" customFormat="1" ht="12.75">
      <c r="E503" s="433"/>
      <c r="F503" s="433"/>
      <c r="G503" s="433"/>
      <c r="H503" s="433"/>
      <c r="I503" s="433"/>
      <c r="J503" s="433"/>
      <c r="K503" s="433"/>
      <c r="L503" s="433"/>
      <c r="M503" s="433"/>
      <c r="N503" s="433"/>
      <c r="O503" s="433"/>
      <c r="P503" s="433"/>
      <c r="Q503" s="433"/>
      <c r="R503" s="433"/>
      <c r="S503" s="433"/>
      <c r="T503" s="433"/>
      <c r="U503" s="433"/>
      <c r="V503" s="433"/>
      <c r="W503" s="433"/>
      <c r="X503" s="433"/>
    </row>
    <row r="504" spans="5:24" s="412" customFormat="1" ht="12.75">
      <c r="E504" s="433"/>
      <c r="F504" s="433"/>
      <c r="G504" s="433"/>
      <c r="H504" s="433"/>
      <c r="I504" s="433"/>
      <c r="J504" s="433"/>
      <c r="K504" s="433"/>
      <c r="L504" s="433"/>
      <c r="M504" s="433"/>
      <c r="N504" s="433"/>
      <c r="O504" s="433"/>
      <c r="P504" s="433"/>
      <c r="Q504" s="433"/>
      <c r="R504" s="433"/>
      <c r="S504" s="433"/>
      <c r="T504" s="433"/>
      <c r="U504" s="433"/>
      <c r="V504" s="433"/>
      <c r="W504" s="433"/>
      <c r="X504" s="433"/>
    </row>
    <row r="505" spans="5:24" s="412" customFormat="1" ht="12.75">
      <c r="E505" s="433"/>
      <c r="F505" s="433"/>
      <c r="G505" s="433"/>
      <c r="H505" s="433"/>
      <c r="I505" s="433"/>
      <c r="J505" s="433"/>
      <c r="K505" s="433"/>
      <c r="L505" s="433"/>
      <c r="M505" s="433"/>
      <c r="N505" s="433"/>
      <c r="O505" s="433"/>
      <c r="P505" s="433"/>
      <c r="Q505" s="433"/>
      <c r="R505" s="433"/>
      <c r="S505" s="433"/>
      <c r="T505" s="433"/>
      <c r="U505" s="433"/>
      <c r="V505" s="433"/>
      <c r="W505" s="433"/>
      <c r="X505" s="433"/>
    </row>
    <row r="506" spans="5:24" s="412" customFormat="1" ht="12.75">
      <c r="E506" s="433"/>
      <c r="F506" s="433"/>
      <c r="G506" s="433"/>
      <c r="H506" s="433"/>
      <c r="I506" s="433"/>
      <c r="J506" s="433"/>
      <c r="K506" s="433"/>
      <c r="L506" s="433"/>
      <c r="M506" s="433"/>
      <c r="N506" s="433"/>
      <c r="O506" s="433"/>
      <c r="P506" s="433"/>
      <c r="Q506" s="433"/>
      <c r="R506" s="433"/>
      <c r="S506" s="433"/>
      <c r="T506" s="433"/>
      <c r="U506" s="433"/>
      <c r="V506" s="433"/>
      <c r="W506" s="433"/>
      <c r="X506" s="433"/>
    </row>
    <row r="507" spans="5:24" s="412" customFormat="1" ht="12.75">
      <c r="E507" s="433"/>
      <c r="F507" s="433"/>
      <c r="G507" s="433"/>
      <c r="H507" s="433"/>
      <c r="I507" s="433"/>
      <c r="J507" s="433"/>
      <c r="K507" s="433"/>
      <c r="L507" s="433"/>
      <c r="M507" s="433"/>
      <c r="N507" s="433"/>
      <c r="O507" s="433"/>
      <c r="P507" s="433"/>
      <c r="Q507" s="433"/>
      <c r="R507" s="433"/>
      <c r="S507" s="433"/>
      <c r="T507" s="433"/>
      <c r="U507" s="433"/>
      <c r="V507" s="433"/>
      <c r="W507" s="433"/>
      <c r="X507" s="433"/>
    </row>
    <row r="508" spans="5:24" s="412" customFormat="1" ht="12.75">
      <c r="E508" s="433"/>
      <c r="F508" s="433"/>
      <c r="G508" s="433"/>
      <c r="H508" s="433"/>
      <c r="I508" s="433"/>
      <c r="J508" s="433"/>
      <c r="K508" s="433"/>
      <c r="L508" s="433"/>
      <c r="M508" s="433"/>
      <c r="N508" s="433"/>
      <c r="O508" s="433"/>
      <c r="P508" s="433"/>
      <c r="Q508" s="433"/>
      <c r="R508" s="433"/>
      <c r="S508" s="433"/>
      <c r="T508" s="433"/>
      <c r="U508" s="433"/>
      <c r="V508" s="433"/>
      <c r="W508" s="433"/>
      <c r="X508" s="433"/>
    </row>
    <row r="509" spans="5:24" s="412" customFormat="1" ht="12.75">
      <c r="E509" s="433"/>
      <c r="F509" s="433"/>
      <c r="G509" s="433"/>
      <c r="H509" s="433"/>
      <c r="I509" s="433"/>
      <c r="J509" s="433"/>
      <c r="K509" s="433"/>
      <c r="L509" s="433"/>
      <c r="M509" s="433"/>
      <c r="N509" s="433"/>
      <c r="O509" s="433"/>
      <c r="P509" s="433"/>
      <c r="Q509" s="433"/>
      <c r="R509" s="433"/>
      <c r="S509" s="433"/>
      <c r="T509" s="433"/>
      <c r="U509" s="433"/>
      <c r="V509" s="433"/>
      <c r="W509" s="433"/>
      <c r="X509" s="433"/>
    </row>
    <row r="510" spans="5:24" s="412" customFormat="1" ht="12.75">
      <c r="E510" s="433"/>
      <c r="F510" s="433"/>
      <c r="G510" s="433"/>
      <c r="H510" s="433"/>
      <c r="I510" s="433"/>
      <c r="J510" s="433"/>
      <c r="K510" s="433"/>
      <c r="L510" s="433"/>
      <c r="M510" s="433"/>
      <c r="N510" s="433"/>
      <c r="O510" s="433"/>
      <c r="P510" s="433"/>
      <c r="Q510" s="433"/>
      <c r="R510" s="433"/>
      <c r="S510" s="433"/>
      <c r="T510" s="433"/>
      <c r="U510" s="433"/>
      <c r="V510" s="433"/>
      <c r="W510" s="433"/>
      <c r="X510" s="433"/>
    </row>
    <row r="511" spans="5:24" s="412" customFormat="1" ht="12.75">
      <c r="E511" s="433"/>
      <c r="F511" s="433"/>
      <c r="G511" s="433"/>
      <c r="H511" s="433"/>
      <c r="I511" s="433"/>
      <c r="J511" s="433"/>
      <c r="K511" s="433"/>
      <c r="L511" s="433"/>
      <c r="M511" s="433"/>
      <c r="N511" s="433"/>
      <c r="O511" s="433"/>
      <c r="P511" s="433"/>
      <c r="Q511" s="433"/>
      <c r="R511" s="433"/>
      <c r="S511" s="433"/>
      <c r="T511" s="433"/>
      <c r="U511" s="433"/>
      <c r="V511" s="433"/>
      <c r="W511" s="433"/>
      <c r="X511" s="433"/>
    </row>
    <row r="512" spans="5:24" s="412" customFormat="1" ht="12.75">
      <c r="E512" s="433"/>
      <c r="F512" s="433"/>
      <c r="G512" s="433"/>
      <c r="H512" s="433"/>
      <c r="I512" s="433"/>
      <c r="J512" s="433"/>
      <c r="K512" s="433"/>
      <c r="L512" s="433"/>
      <c r="M512" s="433"/>
      <c r="N512" s="433"/>
      <c r="O512" s="433"/>
      <c r="P512" s="433"/>
      <c r="Q512" s="433"/>
      <c r="R512" s="433"/>
      <c r="S512" s="433"/>
      <c r="T512" s="433"/>
      <c r="U512" s="433"/>
      <c r="V512" s="433"/>
      <c r="W512" s="433"/>
      <c r="X512" s="433"/>
    </row>
    <row r="513" spans="5:24" s="412" customFormat="1" ht="12.75">
      <c r="E513" s="433"/>
      <c r="F513" s="433"/>
      <c r="G513" s="433"/>
      <c r="H513" s="433"/>
      <c r="I513" s="433"/>
      <c r="J513" s="433"/>
      <c r="K513" s="433"/>
      <c r="L513" s="433"/>
      <c r="M513" s="433"/>
      <c r="N513" s="433"/>
      <c r="O513" s="433"/>
      <c r="P513" s="433"/>
      <c r="Q513" s="433"/>
      <c r="R513" s="433"/>
      <c r="S513" s="433"/>
      <c r="T513" s="433"/>
      <c r="U513" s="433"/>
      <c r="V513" s="433"/>
      <c r="W513" s="433"/>
      <c r="X513" s="433"/>
    </row>
    <row r="514" spans="5:24" s="412" customFormat="1" ht="12.75">
      <c r="E514" s="433"/>
      <c r="F514" s="433"/>
      <c r="G514" s="433"/>
      <c r="H514" s="433"/>
      <c r="I514" s="433"/>
      <c r="J514" s="433"/>
      <c r="K514" s="433"/>
      <c r="L514" s="433"/>
      <c r="M514" s="433"/>
      <c r="N514" s="433"/>
      <c r="O514" s="433"/>
      <c r="P514" s="433"/>
      <c r="Q514" s="433"/>
      <c r="R514" s="433"/>
      <c r="S514" s="433"/>
      <c r="T514" s="433"/>
      <c r="U514" s="433"/>
      <c r="V514" s="433"/>
      <c r="W514" s="433"/>
      <c r="X514" s="433"/>
    </row>
    <row r="515" spans="5:24" s="412" customFormat="1" ht="12.75">
      <c r="E515" s="433"/>
      <c r="F515" s="433"/>
      <c r="G515" s="433"/>
      <c r="H515" s="433"/>
      <c r="I515" s="433"/>
      <c r="J515" s="433"/>
      <c r="K515" s="433"/>
      <c r="L515" s="433"/>
      <c r="M515" s="433"/>
      <c r="N515" s="433"/>
      <c r="O515" s="433"/>
      <c r="P515" s="433"/>
      <c r="Q515" s="433"/>
      <c r="R515" s="433"/>
      <c r="S515" s="433"/>
      <c r="T515" s="433"/>
      <c r="U515" s="433"/>
      <c r="V515" s="433"/>
      <c r="W515" s="433"/>
      <c r="X515" s="433"/>
    </row>
    <row r="516" spans="5:24" s="412" customFormat="1" ht="12.75">
      <c r="E516" s="433"/>
      <c r="F516" s="433"/>
      <c r="G516" s="433"/>
      <c r="H516" s="433"/>
      <c r="I516" s="433"/>
      <c r="J516" s="433"/>
      <c r="K516" s="433"/>
      <c r="L516" s="433"/>
      <c r="M516" s="433"/>
      <c r="N516" s="433"/>
      <c r="O516" s="433"/>
      <c r="P516" s="433"/>
      <c r="Q516" s="433"/>
      <c r="R516" s="433"/>
      <c r="S516" s="433"/>
      <c r="T516" s="433"/>
      <c r="U516" s="433"/>
      <c r="V516" s="433"/>
      <c r="W516" s="433"/>
      <c r="X516" s="433"/>
    </row>
    <row r="517" spans="5:24" s="412" customFormat="1" ht="12.75">
      <c r="E517" s="433"/>
      <c r="F517" s="433"/>
      <c r="G517" s="433"/>
      <c r="H517" s="433"/>
      <c r="I517" s="433"/>
      <c r="J517" s="433"/>
      <c r="K517" s="433"/>
      <c r="L517" s="433"/>
      <c r="M517" s="433"/>
      <c r="N517" s="433"/>
      <c r="O517" s="433"/>
      <c r="P517" s="433"/>
      <c r="Q517" s="433"/>
      <c r="R517" s="433"/>
      <c r="S517" s="433"/>
      <c r="T517" s="433"/>
      <c r="U517" s="433"/>
      <c r="V517" s="433"/>
      <c r="W517" s="433"/>
      <c r="X517" s="433"/>
    </row>
    <row r="518" spans="5:24" s="412" customFormat="1" ht="12.75">
      <c r="E518" s="433"/>
      <c r="F518" s="433"/>
      <c r="G518" s="433"/>
      <c r="H518" s="433"/>
      <c r="I518" s="433"/>
      <c r="J518" s="433"/>
      <c r="K518" s="433"/>
      <c r="L518" s="433"/>
      <c r="M518" s="433"/>
      <c r="N518" s="433"/>
      <c r="O518" s="433"/>
      <c r="P518" s="433"/>
      <c r="Q518" s="433"/>
      <c r="R518" s="433"/>
      <c r="S518" s="433"/>
      <c r="T518" s="433"/>
      <c r="U518" s="433"/>
      <c r="V518" s="433"/>
      <c r="W518" s="433"/>
      <c r="X518" s="433"/>
    </row>
    <row r="519" spans="5:24" s="412" customFormat="1" ht="12.75">
      <c r="E519" s="433"/>
      <c r="F519" s="433"/>
      <c r="G519" s="433"/>
      <c r="H519" s="433"/>
      <c r="I519" s="433"/>
      <c r="J519" s="433"/>
      <c r="K519" s="433"/>
      <c r="L519" s="433"/>
      <c r="M519" s="433"/>
      <c r="N519" s="433"/>
      <c r="O519" s="433"/>
      <c r="P519" s="433"/>
      <c r="Q519" s="433"/>
      <c r="R519" s="433"/>
      <c r="S519" s="433"/>
      <c r="T519" s="433"/>
      <c r="U519" s="433"/>
      <c r="V519" s="433"/>
      <c r="W519" s="433"/>
      <c r="X519" s="433"/>
    </row>
    <row r="520" spans="5:24" s="412" customFormat="1" ht="12.75">
      <c r="E520" s="433"/>
      <c r="F520" s="433"/>
      <c r="G520" s="433"/>
      <c r="H520" s="433"/>
      <c r="I520" s="433"/>
      <c r="J520" s="433"/>
      <c r="K520" s="433"/>
      <c r="L520" s="433"/>
      <c r="M520" s="433"/>
      <c r="N520" s="433"/>
      <c r="O520" s="433"/>
      <c r="P520" s="433"/>
      <c r="Q520" s="433"/>
      <c r="R520" s="433"/>
      <c r="S520" s="433"/>
      <c r="T520" s="433"/>
      <c r="U520" s="433"/>
      <c r="V520" s="433"/>
      <c r="W520" s="433"/>
      <c r="X520" s="433"/>
    </row>
    <row r="521" spans="5:24" s="412" customFormat="1" ht="12.75">
      <c r="E521" s="433"/>
      <c r="F521" s="433"/>
      <c r="G521" s="433"/>
      <c r="H521" s="433"/>
      <c r="I521" s="433"/>
      <c r="J521" s="433"/>
      <c r="K521" s="433"/>
      <c r="L521" s="433"/>
      <c r="M521" s="433"/>
      <c r="N521" s="433"/>
      <c r="O521" s="433"/>
      <c r="P521" s="433"/>
      <c r="Q521" s="433"/>
      <c r="R521" s="433"/>
      <c r="S521" s="433"/>
      <c r="T521" s="433"/>
      <c r="U521" s="433"/>
      <c r="V521" s="433"/>
      <c r="W521" s="433"/>
      <c r="X521" s="433"/>
    </row>
    <row r="522" spans="5:24" s="412" customFormat="1" ht="12.75">
      <c r="E522" s="433"/>
      <c r="F522" s="433"/>
      <c r="G522" s="433"/>
      <c r="H522" s="433"/>
      <c r="I522" s="433"/>
      <c r="J522" s="433"/>
      <c r="K522" s="433"/>
      <c r="L522" s="433"/>
      <c r="M522" s="433"/>
      <c r="N522" s="433"/>
      <c r="O522" s="433"/>
      <c r="P522" s="433"/>
      <c r="Q522" s="433"/>
      <c r="R522" s="433"/>
      <c r="S522" s="433"/>
      <c r="T522" s="433"/>
      <c r="U522" s="433"/>
      <c r="V522" s="433"/>
      <c r="W522" s="433"/>
      <c r="X522" s="433"/>
    </row>
    <row r="523" spans="5:24" s="412" customFormat="1" ht="12.75">
      <c r="E523" s="433"/>
      <c r="F523" s="433"/>
      <c r="G523" s="433"/>
      <c r="H523" s="433"/>
      <c r="I523" s="433"/>
      <c r="J523" s="433"/>
      <c r="K523" s="433"/>
      <c r="L523" s="433"/>
      <c r="M523" s="433"/>
      <c r="N523" s="433"/>
      <c r="O523" s="433"/>
      <c r="P523" s="433"/>
      <c r="Q523" s="433"/>
      <c r="R523" s="433"/>
      <c r="S523" s="433"/>
      <c r="T523" s="433"/>
      <c r="U523" s="433"/>
      <c r="V523" s="433"/>
      <c r="W523" s="433"/>
      <c r="X523" s="433"/>
    </row>
    <row r="524" spans="5:24" s="412" customFormat="1" ht="12.75">
      <c r="E524" s="433"/>
      <c r="F524" s="433"/>
      <c r="G524" s="433"/>
      <c r="H524" s="433"/>
      <c r="I524" s="433"/>
      <c r="J524" s="433"/>
      <c r="K524" s="433"/>
      <c r="L524" s="433"/>
      <c r="M524" s="433"/>
      <c r="N524" s="433"/>
      <c r="O524" s="433"/>
      <c r="P524" s="433"/>
      <c r="Q524" s="433"/>
      <c r="R524" s="433"/>
      <c r="S524" s="433"/>
      <c r="T524" s="433"/>
      <c r="U524" s="433"/>
      <c r="V524" s="433"/>
      <c r="W524" s="433"/>
      <c r="X524" s="433"/>
    </row>
    <row r="525" spans="5:24" s="412" customFormat="1" ht="12.75">
      <c r="E525" s="433"/>
      <c r="F525" s="433"/>
      <c r="G525" s="433"/>
      <c r="H525" s="433"/>
      <c r="I525" s="433"/>
      <c r="J525" s="433"/>
      <c r="K525" s="433"/>
      <c r="L525" s="433"/>
      <c r="M525" s="433"/>
      <c r="N525" s="433"/>
      <c r="O525" s="433"/>
      <c r="P525" s="433"/>
      <c r="Q525" s="433"/>
      <c r="R525" s="433"/>
      <c r="S525" s="433"/>
      <c r="T525" s="433"/>
      <c r="U525" s="433"/>
      <c r="V525" s="433"/>
      <c r="W525" s="433"/>
      <c r="X525" s="433"/>
    </row>
    <row r="526" spans="5:24" s="412" customFormat="1" ht="12.75">
      <c r="E526" s="433"/>
      <c r="F526" s="433"/>
      <c r="G526" s="433"/>
      <c r="H526" s="433"/>
      <c r="I526" s="433"/>
      <c r="J526" s="433"/>
      <c r="K526" s="433"/>
      <c r="L526" s="433"/>
      <c r="M526" s="433"/>
      <c r="N526" s="433"/>
      <c r="O526" s="433"/>
      <c r="P526" s="433"/>
      <c r="Q526" s="433"/>
      <c r="R526" s="433"/>
      <c r="S526" s="433"/>
      <c r="T526" s="433"/>
      <c r="U526" s="433"/>
      <c r="V526" s="433"/>
      <c r="W526" s="433"/>
      <c r="X526" s="433"/>
    </row>
    <row r="527" spans="5:24" s="412" customFormat="1" ht="12.75">
      <c r="E527" s="433"/>
      <c r="F527" s="433"/>
      <c r="G527" s="433"/>
      <c r="H527" s="433"/>
      <c r="I527" s="433"/>
      <c r="J527" s="433"/>
      <c r="K527" s="433"/>
      <c r="L527" s="433"/>
      <c r="M527" s="433"/>
      <c r="N527" s="433"/>
      <c r="O527" s="433"/>
      <c r="P527" s="433"/>
      <c r="Q527" s="433"/>
      <c r="R527" s="433"/>
      <c r="S527" s="433"/>
      <c r="T527" s="433"/>
      <c r="U527" s="433"/>
      <c r="V527" s="433"/>
      <c r="W527" s="433"/>
      <c r="X527" s="433"/>
    </row>
    <row r="528" spans="5:24" s="412" customFormat="1" ht="12.75">
      <c r="E528" s="433"/>
      <c r="F528" s="433"/>
      <c r="G528" s="433"/>
      <c r="H528" s="433"/>
      <c r="I528" s="433"/>
      <c r="J528" s="433"/>
      <c r="K528" s="433"/>
      <c r="L528" s="433"/>
      <c r="M528" s="433"/>
      <c r="N528" s="433"/>
      <c r="O528" s="433"/>
      <c r="P528" s="433"/>
      <c r="Q528" s="433"/>
      <c r="R528" s="433"/>
      <c r="S528" s="433"/>
      <c r="T528" s="433"/>
      <c r="U528" s="433"/>
      <c r="V528" s="433"/>
      <c r="W528" s="433"/>
      <c r="X528" s="433"/>
    </row>
    <row r="529" spans="5:24" s="412" customFormat="1" ht="12.75">
      <c r="E529" s="433"/>
      <c r="F529" s="433"/>
      <c r="G529" s="433"/>
      <c r="H529" s="433"/>
      <c r="I529" s="433"/>
      <c r="J529" s="433"/>
      <c r="K529" s="433"/>
      <c r="L529" s="433"/>
      <c r="M529" s="433"/>
      <c r="N529" s="433"/>
      <c r="O529" s="433"/>
      <c r="P529" s="433"/>
      <c r="Q529" s="433"/>
      <c r="R529" s="433"/>
      <c r="S529" s="433"/>
      <c r="T529" s="433"/>
      <c r="U529" s="433"/>
      <c r="V529" s="433"/>
      <c r="W529" s="433"/>
      <c r="X529" s="433"/>
    </row>
    <row r="530" spans="5:24" s="412" customFormat="1" ht="12.75">
      <c r="E530" s="433"/>
      <c r="F530" s="433"/>
      <c r="G530" s="433"/>
      <c r="H530" s="433"/>
      <c r="I530" s="433"/>
      <c r="J530" s="433"/>
      <c r="K530" s="433"/>
      <c r="L530" s="433"/>
      <c r="M530" s="433"/>
      <c r="N530" s="433"/>
      <c r="O530" s="433"/>
      <c r="P530" s="433"/>
      <c r="Q530" s="433"/>
      <c r="R530" s="433"/>
      <c r="S530" s="433"/>
      <c r="T530" s="433"/>
      <c r="U530" s="433"/>
      <c r="V530" s="433"/>
      <c r="W530" s="433"/>
      <c r="X530" s="433"/>
    </row>
    <row r="531" spans="5:24" s="412" customFormat="1" ht="12.75">
      <c r="E531" s="433"/>
      <c r="F531" s="433"/>
      <c r="G531" s="433"/>
      <c r="H531" s="433"/>
      <c r="I531" s="433"/>
      <c r="J531" s="433"/>
      <c r="K531" s="433"/>
      <c r="L531" s="433"/>
      <c r="M531" s="433"/>
      <c r="N531" s="433"/>
      <c r="O531" s="433"/>
      <c r="P531" s="433"/>
      <c r="Q531" s="433"/>
      <c r="R531" s="433"/>
      <c r="S531" s="433"/>
      <c r="T531" s="433"/>
      <c r="U531" s="433"/>
      <c r="V531" s="433"/>
      <c r="W531" s="433"/>
      <c r="X531" s="433"/>
    </row>
    <row r="532" spans="5:24" s="412" customFormat="1" ht="12.75">
      <c r="E532" s="433"/>
      <c r="F532" s="433"/>
      <c r="G532" s="433"/>
      <c r="H532" s="433"/>
      <c r="I532" s="433"/>
      <c r="J532" s="433"/>
      <c r="K532" s="433"/>
      <c r="L532" s="433"/>
      <c r="M532" s="433"/>
      <c r="N532" s="433"/>
      <c r="O532" s="433"/>
      <c r="P532" s="433"/>
      <c r="Q532" s="433"/>
      <c r="R532" s="433"/>
      <c r="S532" s="433"/>
      <c r="T532" s="433"/>
      <c r="U532" s="433"/>
      <c r="V532" s="433"/>
      <c r="W532" s="433"/>
      <c r="X532" s="433"/>
    </row>
    <row r="533" spans="5:24" s="412" customFormat="1" ht="12.75">
      <c r="E533" s="433"/>
      <c r="F533" s="433"/>
      <c r="G533" s="433"/>
      <c r="H533" s="433"/>
      <c r="I533" s="433"/>
      <c r="J533" s="433"/>
      <c r="K533" s="433"/>
      <c r="L533" s="433"/>
      <c r="M533" s="433"/>
      <c r="N533" s="433"/>
      <c r="O533" s="433"/>
      <c r="P533" s="433"/>
      <c r="Q533" s="433"/>
      <c r="R533" s="433"/>
      <c r="S533" s="433"/>
      <c r="T533" s="433"/>
      <c r="U533" s="433"/>
      <c r="V533" s="433"/>
      <c r="W533" s="433"/>
      <c r="X533" s="433"/>
    </row>
    <row r="534" spans="5:24" s="412" customFormat="1" ht="12.75">
      <c r="E534" s="433"/>
      <c r="F534" s="433"/>
      <c r="G534" s="433"/>
      <c r="H534" s="433"/>
      <c r="I534" s="433"/>
      <c r="J534" s="433"/>
      <c r="K534" s="433"/>
      <c r="L534" s="433"/>
      <c r="M534" s="433"/>
      <c r="N534" s="433"/>
      <c r="O534" s="433"/>
      <c r="P534" s="433"/>
      <c r="Q534" s="433"/>
      <c r="R534" s="433"/>
      <c r="S534" s="433"/>
      <c r="T534" s="433"/>
      <c r="U534" s="433"/>
      <c r="V534" s="433"/>
      <c r="W534" s="433"/>
      <c r="X534" s="433"/>
    </row>
    <row r="535" spans="5:24" s="412" customFormat="1" ht="12.75">
      <c r="E535" s="433"/>
      <c r="F535" s="433"/>
      <c r="G535" s="433"/>
      <c r="H535" s="433"/>
      <c r="I535" s="433"/>
      <c r="J535" s="433"/>
      <c r="K535" s="433"/>
      <c r="L535" s="433"/>
      <c r="M535" s="433"/>
      <c r="N535" s="433"/>
      <c r="O535" s="433"/>
      <c r="P535" s="433"/>
      <c r="Q535" s="433"/>
      <c r="R535" s="433"/>
      <c r="S535" s="433"/>
      <c r="T535" s="433"/>
      <c r="U535" s="433"/>
      <c r="V535" s="433"/>
      <c r="W535" s="433"/>
      <c r="X535" s="433"/>
    </row>
    <row r="536" spans="5:24" s="412" customFormat="1" ht="12.75">
      <c r="E536" s="433"/>
      <c r="F536" s="433"/>
      <c r="G536" s="433"/>
      <c r="H536" s="433"/>
      <c r="I536" s="433"/>
      <c r="J536" s="433"/>
      <c r="K536" s="433"/>
      <c r="L536" s="433"/>
      <c r="M536" s="433"/>
      <c r="N536" s="433"/>
      <c r="O536" s="433"/>
      <c r="P536" s="433"/>
      <c r="Q536" s="433"/>
      <c r="R536" s="433"/>
      <c r="S536" s="433"/>
      <c r="T536" s="433"/>
      <c r="U536" s="433"/>
      <c r="V536" s="433"/>
      <c r="W536" s="433"/>
      <c r="X536" s="433"/>
    </row>
    <row r="537" spans="5:24" s="412" customFormat="1" ht="12.75">
      <c r="E537" s="433"/>
      <c r="F537" s="433"/>
      <c r="G537" s="433"/>
      <c r="H537" s="433"/>
      <c r="I537" s="433"/>
      <c r="J537" s="433"/>
      <c r="K537" s="433"/>
      <c r="L537" s="433"/>
      <c r="M537" s="433"/>
      <c r="N537" s="433"/>
      <c r="O537" s="433"/>
      <c r="P537" s="433"/>
      <c r="Q537" s="433"/>
      <c r="R537" s="433"/>
      <c r="S537" s="433"/>
      <c r="T537" s="433"/>
      <c r="U537" s="433"/>
      <c r="V537" s="433"/>
      <c r="W537" s="433"/>
      <c r="X537" s="433"/>
    </row>
    <row r="538" spans="5:24" s="412" customFormat="1" ht="12.75">
      <c r="E538" s="433"/>
      <c r="F538" s="433"/>
      <c r="G538" s="433"/>
      <c r="H538" s="433"/>
      <c r="I538" s="433"/>
      <c r="J538" s="433"/>
      <c r="K538" s="433"/>
      <c r="L538" s="433"/>
      <c r="M538" s="433"/>
      <c r="N538" s="433"/>
      <c r="O538" s="433"/>
      <c r="P538" s="433"/>
      <c r="Q538" s="433"/>
      <c r="R538" s="433"/>
      <c r="S538" s="433"/>
      <c r="T538" s="433"/>
      <c r="U538" s="433"/>
      <c r="V538" s="433"/>
      <c r="W538" s="433"/>
      <c r="X538" s="433"/>
    </row>
    <row r="539" spans="5:24" s="412" customFormat="1" ht="12.75">
      <c r="E539" s="433"/>
      <c r="F539" s="433"/>
      <c r="G539" s="433"/>
      <c r="H539" s="433"/>
      <c r="I539" s="433"/>
      <c r="J539" s="433"/>
      <c r="K539" s="433"/>
      <c r="L539" s="433"/>
      <c r="M539" s="433"/>
      <c r="N539" s="433"/>
      <c r="O539" s="433"/>
      <c r="P539" s="433"/>
      <c r="Q539" s="433"/>
      <c r="R539" s="433"/>
      <c r="S539" s="433"/>
      <c r="T539" s="433"/>
      <c r="U539" s="433"/>
      <c r="V539" s="433"/>
      <c r="W539" s="433"/>
      <c r="X539" s="433"/>
    </row>
    <row r="540" spans="5:24" s="412" customFormat="1" ht="12.75">
      <c r="E540" s="433"/>
      <c r="F540" s="433"/>
      <c r="G540" s="433"/>
      <c r="H540" s="433"/>
      <c r="I540" s="433"/>
      <c r="J540" s="433"/>
      <c r="K540" s="433"/>
      <c r="L540" s="433"/>
      <c r="M540" s="433"/>
      <c r="N540" s="433"/>
      <c r="O540" s="433"/>
      <c r="P540" s="433"/>
      <c r="Q540" s="433"/>
      <c r="R540" s="433"/>
      <c r="S540" s="433"/>
      <c r="T540" s="433"/>
      <c r="U540" s="433"/>
      <c r="V540" s="433"/>
      <c r="W540" s="433"/>
      <c r="X540" s="433"/>
    </row>
    <row r="541" spans="5:24" s="412" customFormat="1" ht="12.75">
      <c r="E541" s="433"/>
      <c r="F541" s="433"/>
      <c r="G541" s="433"/>
      <c r="H541" s="433"/>
      <c r="I541" s="433"/>
      <c r="J541" s="433"/>
      <c r="K541" s="433"/>
      <c r="L541" s="433"/>
      <c r="M541" s="433"/>
      <c r="N541" s="433"/>
      <c r="O541" s="433"/>
      <c r="P541" s="433"/>
      <c r="Q541" s="433"/>
      <c r="R541" s="433"/>
      <c r="S541" s="433"/>
      <c r="T541" s="433"/>
      <c r="U541" s="433"/>
      <c r="V541" s="433"/>
      <c r="W541" s="433"/>
      <c r="X541" s="433"/>
    </row>
    <row r="542" spans="5:24" s="412" customFormat="1" ht="12.75">
      <c r="E542" s="433"/>
      <c r="F542" s="433"/>
      <c r="G542" s="433"/>
      <c r="H542" s="433"/>
      <c r="I542" s="433"/>
      <c r="J542" s="433"/>
      <c r="K542" s="433"/>
      <c r="L542" s="433"/>
      <c r="M542" s="433"/>
      <c r="N542" s="433"/>
      <c r="O542" s="433"/>
      <c r="P542" s="433"/>
      <c r="Q542" s="433"/>
      <c r="R542" s="433"/>
      <c r="S542" s="433"/>
      <c r="T542" s="433"/>
      <c r="U542" s="433"/>
      <c r="V542" s="433"/>
      <c r="W542" s="433"/>
      <c r="X542" s="433"/>
    </row>
    <row r="543" spans="5:24" s="412" customFormat="1" ht="12.75">
      <c r="E543" s="433"/>
      <c r="F543" s="433"/>
      <c r="G543" s="433"/>
      <c r="H543" s="433"/>
      <c r="I543" s="433"/>
      <c r="J543" s="433"/>
      <c r="K543" s="433"/>
      <c r="L543" s="433"/>
      <c r="M543" s="433"/>
      <c r="N543" s="433"/>
      <c r="O543" s="433"/>
      <c r="P543" s="433"/>
      <c r="Q543" s="433"/>
      <c r="R543" s="433"/>
      <c r="S543" s="433"/>
      <c r="T543" s="433"/>
      <c r="U543" s="433"/>
      <c r="V543" s="433"/>
      <c r="W543" s="433"/>
      <c r="X543" s="433"/>
    </row>
    <row r="544" spans="5:24" s="412" customFormat="1" ht="12.75">
      <c r="E544" s="433"/>
      <c r="F544" s="433"/>
      <c r="G544" s="433"/>
      <c r="H544" s="433"/>
      <c r="I544" s="433"/>
      <c r="J544" s="433"/>
      <c r="K544" s="433"/>
      <c r="L544" s="433"/>
      <c r="M544" s="433"/>
      <c r="N544" s="433"/>
      <c r="O544" s="433"/>
      <c r="P544" s="433"/>
      <c r="Q544" s="433"/>
      <c r="R544" s="433"/>
      <c r="S544" s="433"/>
      <c r="T544" s="433"/>
      <c r="U544" s="433"/>
      <c r="V544" s="433"/>
      <c r="W544" s="433"/>
      <c r="X544" s="433"/>
    </row>
    <row r="545" spans="5:24" s="412" customFormat="1" ht="12.75">
      <c r="E545" s="433"/>
      <c r="F545" s="433"/>
      <c r="G545" s="433"/>
      <c r="H545" s="433"/>
      <c r="I545" s="433"/>
      <c r="J545" s="433"/>
      <c r="K545" s="433"/>
      <c r="L545" s="433"/>
      <c r="M545" s="433"/>
      <c r="N545" s="433"/>
      <c r="O545" s="433"/>
      <c r="P545" s="433"/>
      <c r="Q545" s="433"/>
      <c r="R545" s="433"/>
      <c r="S545" s="433"/>
      <c r="T545" s="433"/>
      <c r="U545" s="433"/>
      <c r="V545" s="433"/>
      <c r="W545" s="433"/>
      <c r="X545" s="433"/>
    </row>
    <row r="546" spans="5:24" s="412" customFormat="1" ht="12.75">
      <c r="E546" s="433"/>
      <c r="F546" s="433"/>
      <c r="G546" s="433"/>
      <c r="H546" s="433"/>
      <c r="I546" s="433"/>
      <c r="J546" s="433"/>
      <c r="K546" s="433"/>
      <c r="L546" s="433"/>
      <c r="M546" s="433"/>
      <c r="N546" s="433"/>
      <c r="O546" s="433"/>
      <c r="P546" s="433"/>
      <c r="Q546" s="433"/>
      <c r="R546" s="433"/>
      <c r="S546" s="433"/>
      <c r="T546" s="433"/>
      <c r="U546" s="433"/>
      <c r="V546" s="433"/>
      <c r="W546" s="433"/>
      <c r="X546" s="433"/>
    </row>
    <row r="547" spans="5:24" s="412" customFormat="1" ht="12.75">
      <c r="E547" s="433"/>
      <c r="F547" s="433"/>
      <c r="G547" s="433"/>
      <c r="H547" s="433"/>
      <c r="I547" s="433"/>
      <c r="J547" s="433"/>
      <c r="K547" s="433"/>
      <c r="L547" s="433"/>
      <c r="M547" s="433"/>
      <c r="N547" s="433"/>
      <c r="O547" s="433"/>
      <c r="P547" s="433"/>
      <c r="Q547" s="433"/>
      <c r="R547" s="433"/>
      <c r="S547" s="433"/>
      <c r="T547" s="433"/>
      <c r="U547" s="433"/>
      <c r="V547" s="433"/>
      <c r="W547" s="433"/>
      <c r="X547" s="433"/>
    </row>
    <row r="548" spans="5:24" s="412" customFormat="1" ht="12.75">
      <c r="E548" s="433"/>
      <c r="F548" s="433"/>
      <c r="G548" s="433"/>
      <c r="H548" s="433"/>
      <c r="I548" s="433"/>
      <c r="J548" s="433"/>
      <c r="K548" s="433"/>
      <c r="L548" s="433"/>
      <c r="M548" s="433"/>
      <c r="N548" s="433"/>
      <c r="O548" s="433"/>
      <c r="P548" s="433"/>
      <c r="Q548" s="433"/>
      <c r="R548" s="433"/>
      <c r="S548" s="433"/>
      <c r="T548" s="433"/>
      <c r="U548" s="433"/>
      <c r="V548" s="433"/>
      <c r="W548" s="433"/>
      <c r="X548" s="433"/>
    </row>
    <row r="549" spans="5:24" s="412" customFormat="1" ht="12.75">
      <c r="E549" s="433"/>
      <c r="F549" s="433"/>
      <c r="G549" s="433"/>
      <c r="H549" s="433"/>
      <c r="I549" s="433"/>
      <c r="J549" s="433"/>
      <c r="K549" s="433"/>
      <c r="L549" s="433"/>
      <c r="M549" s="433"/>
      <c r="N549" s="433"/>
      <c r="O549" s="433"/>
      <c r="P549" s="433"/>
      <c r="Q549" s="433"/>
      <c r="R549" s="433"/>
      <c r="S549" s="433"/>
      <c r="T549" s="433"/>
      <c r="U549" s="433"/>
      <c r="V549" s="433"/>
      <c r="W549" s="433"/>
      <c r="X549" s="433"/>
    </row>
    <row r="550" spans="5:24" s="412" customFormat="1" ht="12.75">
      <c r="E550" s="433"/>
      <c r="F550" s="433"/>
      <c r="G550" s="433"/>
      <c r="H550" s="433"/>
      <c r="I550" s="433"/>
      <c r="J550" s="433"/>
      <c r="K550" s="433"/>
      <c r="L550" s="433"/>
      <c r="M550" s="433"/>
      <c r="N550" s="433"/>
      <c r="O550" s="433"/>
      <c r="P550" s="433"/>
      <c r="Q550" s="433"/>
      <c r="R550" s="433"/>
      <c r="S550" s="433"/>
      <c r="T550" s="433"/>
      <c r="U550" s="433"/>
      <c r="V550" s="433"/>
      <c r="W550" s="433"/>
      <c r="X550" s="433"/>
    </row>
    <row r="551" spans="5:24" s="412" customFormat="1" ht="12.75">
      <c r="E551" s="433"/>
      <c r="F551" s="433"/>
      <c r="G551" s="433"/>
      <c r="H551" s="433"/>
      <c r="I551" s="433"/>
      <c r="J551" s="433"/>
      <c r="K551" s="433"/>
      <c r="L551" s="433"/>
      <c r="M551" s="433"/>
      <c r="N551" s="433"/>
      <c r="O551" s="433"/>
      <c r="P551" s="433"/>
      <c r="Q551" s="433"/>
      <c r="R551" s="433"/>
      <c r="S551" s="433"/>
      <c r="T551" s="433"/>
      <c r="U551" s="433"/>
      <c r="V551" s="433"/>
      <c r="W551" s="433"/>
      <c r="X551" s="433"/>
    </row>
    <row r="552" spans="5:24" s="412" customFormat="1" ht="12.75">
      <c r="E552" s="433"/>
      <c r="F552" s="433"/>
      <c r="G552" s="433"/>
      <c r="H552" s="433"/>
      <c r="I552" s="433"/>
      <c r="J552" s="433"/>
      <c r="K552" s="433"/>
      <c r="L552" s="433"/>
      <c r="M552" s="433"/>
      <c r="N552" s="433"/>
      <c r="O552" s="433"/>
      <c r="P552" s="433"/>
      <c r="Q552" s="433"/>
      <c r="R552" s="433"/>
      <c r="S552" s="433"/>
      <c r="T552" s="433"/>
      <c r="U552" s="433"/>
      <c r="V552" s="433"/>
      <c r="W552" s="433"/>
      <c r="X552" s="433"/>
    </row>
    <row r="553" spans="5:24" s="412" customFormat="1" ht="12.75">
      <c r="E553" s="433"/>
      <c r="F553" s="433"/>
      <c r="G553" s="433"/>
      <c r="H553" s="433"/>
      <c r="I553" s="433"/>
      <c r="J553" s="433"/>
      <c r="K553" s="433"/>
      <c r="L553" s="433"/>
      <c r="M553" s="433"/>
      <c r="N553" s="433"/>
      <c r="O553" s="433"/>
      <c r="P553" s="433"/>
      <c r="Q553" s="433"/>
      <c r="R553" s="433"/>
      <c r="S553" s="433"/>
      <c r="T553" s="433"/>
      <c r="U553" s="433"/>
      <c r="V553" s="433"/>
      <c r="W553" s="433"/>
      <c r="X553" s="433"/>
    </row>
    <row r="554" spans="5:24" s="412" customFormat="1" ht="12.75">
      <c r="E554" s="433"/>
      <c r="F554" s="433"/>
      <c r="G554" s="433"/>
      <c r="H554" s="433"/>
      <c r="I554" s="433"/>
      <c r="J554" s="433"/>
      <c r="K554" s="433"/>
      <c r="L554" s="433"/>
      <c r="M554" s="433"/>
      <c r="N554" s="433"/>
      <c r="O554" s="433"/>
      <c r="P554" s="433"/>
      <c r="Q554" s="433"/>
      <c r="R554" s="433"/>
      <c r="S554" s="433"/>
      <c r="T554" s="433"/>
      <c r="U554" s="433"/>
      <c r="V554" s="433"/>
      <c r="W554" s="433"/>
      <c r="X554" s="433"/>
    </row>
    <row r="555" spans="5:24" s="412" customFormat="1" ht="12.75">
      <c r="E555" s="433"/>
      <c r="F555" s="433"/>
      <c r="G555" s="433"/>
      <c r="H555" s="433"/>
      <c r="I555" s="433"/>
      <c r="J555" s="433"/>
      <c r="K555" s="433"/>
      <c r="L555" s="433"/>
      <c r="M555" s="433"/>
      <c r="N555" s="433"/>
      <c r="O555" s="433"/>
      <c r="P555" s="433"/>
      <c r="Q555" s="433"/>
      <c r="R555" s="433"/>
      <c r="S555" s="433"/>
      <c r="T555" s="433"/>
      <c r="U555" s="433"/>
      <c r="V555" s="433"/>
      <c r="W555" s="433"/>
      <c r="X555" s="433"/>
    </row>
    <row r="556" spans="5:24" s="412" customFormat="1" ht="12.75">
      <c r="E556" s="433"/>
      <c r="F556" s="433"/>
      <c r="G556" s="433"/>
      <c r="H556" s="433"/>
      <c r="I556" s="433"/>
      <c r="J556" s="433"/>
      <c r="K556" s="433"/>
      <c r="L556" s="433"/>
      <c r="M556" s="433"/>
      <c r="N556" s="433"/>
      <c r="O556" s="433"/>
      <c r="P556" s="433"/>
      <c r="Q556" s="433"/>
      <c r="R556" s="433"/>
      <c r="S556" s="433"/>
      <c r="T556" s="433"/>
      <c r="U556" s="433"/>
      <c r="V556" s="433"/>
      <c r="W556" s="433"/>
      <c r="X556" s="433"/>
    </row>
    <row r="557" spans="5:24" s="412" customFormat="1" ht="12.75">
      <c r="E557" s="433"/>
      <c r="F557" s="433"/>
      <c r="G557" s="433"/>
      <c r="H557" s="433"/>
      <c r="I557" s="433"/>
      <c r="J557" s="433"/>
      <c r="K557" s="433"/>
      <c r="L557" s="433"/>
      <c r="M557" s="433"/>
      <c r="N557" s="433"/>
      <c r="O557" s="433"/>
      <c r="P557" s="433"/>
      <c r="Q557" s="433"/>
      <c r="R557" s="433"/>
      <c r="S557" s="433"/>
      <c r="T557" s="433"/>
      <c r="U557" s="433"/>
      <c r="V557" s="433"/>
      <c r="W557" s="433"/>
      <c r="X557" s="433"/>
    </row>
    <row r="558" spans="5:24" s="412" customFormat="1" ht="12.75">
      <c r="E558" s="433"/>
      <c r="F558" s="433"/>
      <c r="G558" s="433"/>
      <c r="H558" s="433"/>
      <c r="I558" s="433"/>
      <c r="J558" s="433"/>
      <c r="K558" s="433"/>
      <c r="L558" s="433"/>
      <c r="M558" s="433"/>
      <c r="N558" s="433"/>
      <c r="O558" s="433"/>
      <c r="P558" s="433"/>
      <c r="Q558" s="433"/>
      <c r="R558" s="433"/>
      <c r="S558" s="433"/>
      <c r="T558" s="433"/>
      <c r="U558" s="433"/>
      <c r="V558" s="433"/>
      <c r="W558" s="433"/>
      <c r="X558" s="433"/>
    </row>
    <row r="559" spans="5:24" s="412" customFormat="1" ht="12.75">
      <c r="E559" s="433"/>
      <c r="F559" s="433"/>
      <c r="G559" s="433"/>
      <c r="H559" s="433"/>
      <c r="I559" s="433"/>
      <c r="J559" s="433"/>
      <c r="K559" s="433"/>
      <c r="L559" s="433"/>
      <c r="M559" s="433"/>
      <c r="N559" s="433"/>
      <c r="O559" s="433"/>
      <c r="P559" s="433"/>
      <c r="Q559" s="433"/>
      <c r="R559" s="433"/>
      <c r="S559" s="433"/>
      <c r="T559" s="433"/>
      <c r="U559" s="433"/>
      <c r="V559" s="433"/>
      <c r="W559" s="433"/>
      <c r="X559" s="433"/>
    </row>
    <row r="560" spans="5:24" s="412" customFormat="1" ht="12.75">
      <c r="E560" s="433"/>
      <c r="F560" s="433"/>
      <c r="G560" s="433"/>
      <c r="H560" s="433"/>
      <c r="I560" s="433"/>
      <c r="J560" s="433"/>
      <c r="K560" s="433"/>
      <c r="L560" s="433"/>
      <c r="M560" s="433"/>
      <c r="N560" s="433"/>
      <c r="O560" s="433"/>
      <c r="P560" s="433"/>
      <c r="Q560" s="433"/>
      <c r="R560" s="433"/>
      <c r="S560" s="433"/>
      <c r="T560" s="433"/>
      <c r="U560" s="433"/>
      <c r="V560" s="433"/>
      <c r="W560" s="433"/>
      <c r="X560" s="433"/>
    </row>
    <row r="561" spans="5:24" s="412" customFormat="1" ht="12.75">
      <c r="E561" s="433"/>
      <c r="F561" s="433"/>
      <c r="G561" s="433"/>
      <c r="H561" s="433"/>
      <c r="I561" s="433"/>
      <c r="J561" s="433"/>
      <c r="K561" s="433"/>
      <c r="L561" s="433"/>
      <c r="M561" s="433"/>
      <c r="N561" s="433"/>
      <c r="O561" s="433"/>
      <c r="P561" s="433"/>
      <c r="Q561" s="433"/>
      <c r="R561" s="433"/>
      <c r="S561" s="433"/>
      <c r="T561" s="433"/>
      <c r="U561" s="433"/>
      <c r="V561" s="433"/>
      <c r="W561" s="433"/>
      <c r="X561" s="433"/>
    </row>
    <row r="562" spans="5:24" s="412" customFormat="1" ht="12.75">
      <c r="E562" s="433"/>
      <c r="F562" s="433"/>
      <c r="G562" s="433"/>
      <c r="H562" s="433"/>
      <c r="I562" s="433"/>
      <c r="J562" s="433"/>
      <c r="K562" s="433"/>
      <c r="L562" s="433"/>
      <c r="M562" s="433"/>
      <c r="N562" s="433"/>
      <c r="O562" s="433"/>
      <c r="P562" s="433"/>
      <c r="Q562" s="433"/>
      <c r="R562" s="433"/>
      <c r="S562" s="433"/>
      <c r="T562" s="433"/>
      <c r="U562" s="433"/>
      <c r="V562" s="433"/>
      <c r="W562" s="433"/>
      <c r="X562" s="433"/>
    </row>
    <row r="563" spans="5:24" s="412" customFormat="1" ht="12.75">
      <c r="E563" s="433"/>
      <c r="F563" s="433"/>
      <c r="G563" s="433"/>
      <c r="H563" s="433"/>
      <c r="I563" s="433"/>
      <c r="J563" s="433"/>
      <c r="K563" s="433"/>
      <c r="L563" s="433"/>
      <c r="M563" s="433"/>
      <c r="N563" s="433"/>
      <c r="O563" s="433"/>
      <c r="P563" s="433"/>
      <c r="Q563" s="433"/>
      <c r="R563" s="433"/>
      <c r="S563" s="433"/>
      <c r="T563" s="433"/>
      <c r="U563" s="433"/>
      <c r="V563" s="433"/>
      <c r="W563" s="433"/>
      <c r="X563" s="433"/>
    </row>
    <row r="564" spans="5:24" s="412" customFormat="1" ht="12.75">
      <c r="E564" s="433"/>
      <c r="F564" s="433"/>
      <c r="G564" s="433"/>
      <c r="H564" s="433"/>
      <c r="I564" s="433"/>
      <c r="J564" s="433"/>
      <c r="K564" s="433"/>
      <c r="L564" s="433"/>
      <c r="M564" s="433"/>
      <c r="N564" s="433"/>
      <c r="O564" s="433"/>
      <c r="P564" s="433"/>
      <c r="Q564" s="433"/>
      <c r="R564" s="433"/>
      <c r="S564" s="433"/>
      <c r="T564" s="433"/>
      <c r="U564" s="433"/>
      <c r="V564" s="433"/>
      <c r="W564" s="433"/>
      <c r="X564" s="433"/>
    </row>
    <row r="565" spans="5:24" s="412" customFormat="1" ht="12.75">
      <c r="E565" s="433"/>
      <c r="F565" s="433"/>
      <c r="G565" s="433"/>
      <c r="H565" s="433"/>
      <c r="I565" s="433"/>
      <c r="J565" s="433"/>
      <c r="K565" s="433"/>
      <c r="L565" s="433"/>
      <c r="M565" s="433"/>
      <c r="N565" s="433"/>
      <c r="O565" s="433"/>
      <c r="P565" s="433"/>
      <c r="Q565" s="433"/>
      <c r="R565" s="433"/>
      <c r="S565" s="433"/>
      <c r="T565" s="433"/>
      <c r="U565" s="433"/>
      <c r="V565" s="433"/>
      <c r="W565" s="433"/>
      <c r="X565" s="433"/>
    </row>
    <row r="566" spans="5:24" s="412" customFormat="1" ht="12.75">
      <c r="E566" s="433"/>
      <c r="F566" s="433"/>
      <c r="G566" s="433"/>
      <c r="H566" s="433"/>
      <c r="I566" s="433"/>
      <c r="J566" s="433"/>
      <c r="K566" s="433"/>
      <c r="L566" s="433"/>
      <c r="M566" s="433"/>
      <c r="N566" s="433"/>
      <c r="O566" s="433"/>
      <c r="P566" s="433"/>
      <c r="Q566" s="433"/>
      <c r="R566" s="433"/>
      <c r="S566" s="433"/>
      <c r="T566" s="433"/>
      <c r="U566" s="433"/>
      <c r="V566" s="433"/>
      <c r="W566" s="433"/>
      <c r="X566" s="433"/>
    </row>
    <row r="567" spans="5:24" s="412" customFormat="1" ht="12.75">
      <c r="E567" s="433"/>
      <c r="F567" s="433"/>
      <c r="G567" s="433"/>
      <c r="H567" s="433"/>
      <c r="I567" s="433"/>
      <c r="J567" s="433"/>
      <c r="K567" s="433"/>
      <c r="L567" s="433"/>
      <c r="M567" s="433"/>
      <c r="N567" s="433"/>
      <c r="O567" s="433"/>
      <c r="P567" s="433"/>
      <c r="Q567" s="433"/>
      <c r="R567" s="433"/>
      <c r="S567" s="433"/>
      <c r="T567" s="433"/>
      <c r="U567" s="433"/>
      <c r="V567" s="433"/>
      <c r="W567" s="433"/>
      <c r="X567" s="433"/>
    </row>
    <row r="568" spans="5:24" s="412" customFormat="1" ht="12.75">
      <c r="E568" s="433"/>
      <c r="F568" s="433"/>
      <c r="G568" s="433"/>
      <c r="H568" s="433"/>
      <c r="I568" s="433"/>
      <c r="J568" s="433"/>
      <c r="K568" s="433"/>
      <c r="L568" s="433"/>
      <c r="M568" s="433"/>
      <c r="N568" s="433"/>
      <c r="O568" s="433"/>
      <c r="P568" s="433"/>
      <c r="Q568" s="433"/>
      <c r="R568" s="433"/>
      <c r="S568" s="433"/>
      <c r="T568" s="433"/>
      <c r="U568" s="433"/>
      <c r="V568" s="433"/>
      <c r="W568" s="433"/>
      <c r="X568" s="433"/>
    </row>
    <row r="569" spans="5:24" s="412" customFormat="1" ht="12.75">
      <c r="E569" s="433"/>
      <c r="F569" s="433"/>
      <c r="G569" s="433"/>
      <c r="H569" s="433"/>
      <c r="I569" s="433"/>
      <c r="J569" s="433"/>
      <c r="K569" s="433"/>
      <c r="L569" s="433"/>
      <c r="M569" s="433"/>
      <c r="N569" s="433"/>
      <c r="O569" s="433"/>
      <c r="P569" s="433"/>
      <c r="Q569" s="433"/>
      <c r="R569" s="433"/>
      <c r="S569" s="433"/>
      <c r="T569" s="433"/>
      <c r="U569" s="433"/>
      <c r="V569" s="433"/>
      <c r="W569" s="433"/>
      <c r="X569" s="433"/>
    </row>
    <row r="570" spans="5:24" s="412" customFormat="1" ht="12.75">
      <c r="E570" s="433"/>
      <c r="F570" s="433"/>
      <c r="G570" s="433"/>
      <c r="H570" s="433"/>
      <c r="I570" s="433"/>
      <c r="J570" s="433"/>
      <c r="K570" s="433"/>
      <c r="L570" s="433"/>
      <c r="M570" s="433"/>
      <c r="N570" s="433"/>
      <c r="O570" s="433"/>
      <c r="P570" s="433"/>
      <c r="Q570" s="433"/>
      <c r="R570" s="433"/>
      <c r="S570" s="433"/>
      <c r="T570" s="433"/>
      <c r="U570" s="433"/>
      <c r="V570" s="433"/>
      <c r="W570" s="433"/>
      <c r="X570" s="433"/>
    </row>
    <row r="571" spans="5:24" s="412" customFormat="1" ht="12.75">
      <c r="E571" s="433"/>
      <c r="F571" s="433"/>
      <c r="G571" s="433"/>
      <c r="H571" s="433"/>
      <c r="I571" s="433"/>
      <c r="J571" s="433"/>
      <c r="K571" s="433"/>
      <c r="L571" s="433"/>
      <c r="M571" s="433"/>
      <c r="N571" s="433"/>
      <c r="O571" s="433"/>
      <c r="P571" s="433"/>
      <c r="Q571" s="433"/>
      <c r="R571" s="433"/>
      <c r="S571" s="433"/>
      <c r="T571" s="433"/>
      <c r="U571" s="433"/>
      <c r="V571" s="433"/>
      <c r="W571" s="433"/>
      <c r="X571" s="433"/>
    </row>
    <row r="572" spans="5:24" s="412" customFormat="1" ht="12.75">
      <c r="E572" s="433"/>
      <c r="F572" s="433"/>
      <c r="G572" s="433"/>
      <c r="H572" s="433"/>
      <c r="I572" s="433"/>
      <c r="J572" s="433"/>
      <c r="K572" s="433"/>
      <c r="L572" s="433"/>
      <c r="M572" s="433"/>
      <c r="N572" s="433"/>
      <c r="O572" s="433"/>
      <c r="P572" s="433"/>
      <c r="Q572" s="433"/>
      <c r="R572" s="433"/>
      <c r="S572" s="433"/>
      <c r="T572" s="433"/>
      <c r="U572" s="433"/>
      <c r="V572" s="433"/>
      <c r="W572" s="433"/>
      <c r="X572" s="433"/>
    </row>
    <row r="573" spans="5:24" s="412" customFormat="1" ht="12.75">
      <c r="E573" s="433"/>
      <c r="F573" s="433"/>
      <c r="G573" s="433"/>
      <c r="H573" s="433"/>
      <c r="I573" s="433"/>
      <c r="J573" s="433"/>
      <c r="K573" s="433"/>
      <c r="L573" s="433"/>
      <c r="M573" s="433"/>
      <c r="N573" s="433"/>
      <c r="O573" s="433"/>
      <c r="P573" s="433"/>
      <c r="Q573" s="433"/>
      <c r="R573" s="433"/>
      <c r="S573" s="433"/>
      <c r="T573" s="433"/>
      <c r="U573" s="433"/>
      <c r="V573" s="433"/>
      <c r="W573" s="433"/>
      <c r="X573" s="433"/>
    </row>
    <row r="574" spans="5:24" s="412" customFormat="1" ht="12.75">
      <c r="E574" s="433"/>
      <c r="F574" s="433"/>
      <c r="G574" s="433"/>
      <c r="H574" s="433"/>
      <c r="I574" s="433"/>
      <c r="J574" s="433"/>
      <c r="K574" s="433"/>
      <c r="L574" s="433"/>
      <c r="M574" s="433"/>
      <c r="N574" s="433"/>
      <c r="O574" s="433"/>
      <c r="P574" s="433"/>
      <c r="Q574" s="433"/>
      <c r="R574" s="433"/>
      <c r="S574" s="433"/>
      <c r="T574" s="433"/>
      <c r="U574" s="433"/>
      <c r="V574" s="433"/>
      <c r="W574" s="433"/>
      <c r="X574" s="433"/>
    </row>
    <row r="575" spans="5:24" s="412" customFormat="1" ht="12.75">
      <c r="E575" s="433"/>
      <c r="F575" s="433"/>
      <c r="G575" s="433"/>
      <c r="H575" s="433"/>
      <c r="I575" s="433"/>
      <c r="J575" s="433"/>
      <c r="K575" s="433"/>
      <c r="L575" s="433"/>
      <c r="M575" s="433"/>
      <c r="N575" s="433"/>
      <c r="O575" s="433"/>
      <c r="P575" s="433"/>
      <c r="Q575" s="433"/>
      <c r="R575" s="433"/>
      <c r="S575" s="433"/>
      <c r="T575" s="433"/>
      <c r="U575" s="433"/>
      <c r="V575" s="433"/>
      <c r="W575" s="433"/>
      <c r="X575" s="433"/>
    </row>
    <row r="576" spans="5:24" s="412" customFormat="1" ht="12.75">
      <c r="E576" s="433"/>
      <c r="F576" s="433"/>
      <c r="G576" s="433"/>
      <c r="H576" s="433"/>
      <c r="I576" s="433"/>
      <c r="J576" s="433"/>
      <c r="K576" s="433"/>
      <c r="L576" s="433"/>
      <c r="M576" s="433"/>
      <c r="N576" s="433"/>
      <c r="O576" s="433"/>
      <c r="P576" s="433"/>
      <c r="Q576" s="433"/>
      <c r="R576" s="433"/>
      <c r="S576" s="433"/>
      <c r="T576" s="433"/>
      <c r="U576" s="433"/>
      <c r="V576" s="433"/>
      <c r="W576" s="433"/>
      <c r="X576" s="433"/>
    </row>
    <row r="577" spans="5:24" s="412" customFormat="1" ht="12.75">
      <c r="E577" s="433"/>
      <c r="F577" s="433"/>
      <c r="G577" s="433"/>
      <c r="H577" s="433"/>
      <c r="I577" s="433"/>
      <c r="J577" s="433"/>
      <c r="K577" s="433"/>
      <c r="L577" s="433"/>
      <c r="M577" s="433"/>
      <c r="N577" s="433"/>
      <c r="O577" s="433"/>
      <c r="P577" s="433"/>
      <c r="Q577" s="433"/>
      <c r="R577" s="433"/>
      <c r="S577" s="433"/>
      <c r="T577" s="433"/>
      <c r="U577" s="433"/>
      <c r="V577" s="433"/>
      <c r="W577" s="433"/>
      <c r="X577" s="433"/>
    </row>
    <row r="578" spans="5:24" s="412" customFormat="1" ht="12.75">
      <c r="E578" s="433"/>
      <c r="F578" s="433"/>
      <c r="G578" s="433"/>
      <c r="H578" s="433"/>
      <c r="I578" s="433"/>
      <c r="J578" s="433"/>
      <c r="K578" s="433"/>
      <c r="L578" s="433"/>
      <c r="M578" s="433"/>
      <c r="N578" s="433"/>
      <c r="O578" s="433"/>
      <c r="P578" s="433"/>
      <c r="Q578" s="433"/>
      <c r="R578" s="433"/>
      <c r="S578" s="433"/>
      <c r="T578" s="433"/>
      <c r="U578" s="433"/>
      <c r="V578" s="433"/>
      <c r="W578" s="433"/>
      <c r="X578" s="433"/>
    </row>
    <row r="579" spans="5:24" s="412" customFormat="1" ht="12.75">
      <c r="E579" s="433"/>
      <c r="F579" s="433"/>
      <c r="G579" s="433"/>
      <c r="H579" s="433"/>
      <c r="I579" s="433"/>
      <c r="J579" s="433"/>
      <c r="K579" s="433"/>
      <c r="L579" s="433"/>
      <c r="M579" s="433"/>
      <c r="N579" s="433"/>
      <c r="O579" s="433"/>
      <c r="P579" s="433"/>
      <c r="Q579" s="433"/>
      <c r="R579" s="433"/>
      <c r="S579" s="433"/>
      <c r="T579" s="433"/>
      <c r="U579" s="433"/>
      <c r="V579" s="433"/>
      <c r="W579" s="433"/>
      <c r="X579" s="433"/>
    </row>
    <row r="580" spans="5:24" s="412" customFormat="1" ht="12.75">
      <c r="E580" s="433"/>
      <c r="F580" s="433"/>
      <c r="G580" s="433"/>
      <c r="H580" s="433"/>
      <c r="I580" s="433"/>
      <c r="J580" s="433"/>
      <c r="K580" s="433"/>
      <c r="L580" s="433"/>
      <c r="M580" s="433"/>
      <c r="N580" s="433"/>
      <c r="O580" s="433"/>
      <c r="P580" s="433"/>
      <c r="Q580" s="433"/>
      <c r="R580" s="433"/>
      <c r="S580" s="433"/>
      <c r="T580" s="433"/>
      <c r="U580" s="433"/>
      <c r="V580" s="433"/>
      <c r="W580" s="433"/>
      <c r="X580" s="433"/>
    </row>
    <row r="581" spans="5:24" s="412" customFormat="1" ht="12.75">
      <c r="E581" s="433"/>
      <c r="F581" s="433"/>
      <c r="G581" s="433"/>
      <c r="H581" s="433"/>
      <c r="I581" s="433"/>
      <c r="J581" s="433"/>
      <c r="K581" s="433"/>
      <c r="L581" s="433"/>
      <c r="M581" s="433"/>
      <c r="N581" s="433"/>
      <c r="O581" s="433"/>
      <c r="P581" s="433"/>
      <c r="Q581" s="433"/>
      <c r="R581" s="433"/>
      <c r="S581" s="433"/>
      <c r="T581" s="433"/>
      <c r="U581" s="433"/>
      <c r="V581" s="433"/>
      <c r="W581" s="433"/>
      <c r="X581" s="433"/>
    </row>
    <row r="582" spans="5:24" s="412" customFormat="1" ht="12.75">
      <c r="E582" s="433"/>
      <c r="F582" s="433"/>
      <c r="G582" s="433"/>
      <c r="H582" s="433"/>
      <c r="I582" s="433"/>
      <c r="J582" s="433"/>
      <c r="K582" s="433"/>
      <c r="L582" s="433"/>
      <c r="M582" s="433"/>
      <c r="N582" s="433"/>
      <c r="O582" s="433"/>
      <c r="P582" s="433"/>
      <c r="Q582" s="433"/>
      <c r="R582" s="433"/>
      <c r="S582" s="433"/>
      <c r="T582" s="433"/>
      <c r="U582" s="433"/>
      <c r="V582" s="433"/>
      <c r="W582" s="433"/>
      <c r="X582" s="433"/>
    </row>
    <row r="583" spans="5:24" s="412" customFormat="1" ht="12.75">
      <c r="E583" s="433"/>
      <c r="F583" s="433"/>
      <c r="G583" s="433"/>
      <c r="H583" s="433"/>
      <c r="I583" s="433"/>
      <c r="J583" s="433"/>
      <c r="K583" s="433"/>
      <c r="L583" s="433"/>
      <c r="M583" s="433"/>
      <c r="N583" s="433"/>
      <c r="O583" s="433"/>
      <c r="P583" s="433"/>
      <c r="Q583" s="433"/>
      <c r="R583" s="433"/>
      <c r="S583" s="433"/>
      <c r="T583" s="433"/>
      <c r="U583" s="433"/>
      <c r="V583" s="433"/>
      <c r="W583" s="433"/>
      <c r="X583" s="433"/>
    </row>
    <row r="584" spans="5:24" s="412" customFormat="1" ht="12.75">
      <c r="E584" s="433"/>
      <c r="F584" s="433"/>
      <c r="G584" s="433"/>
      <c r="H584" s="433"/>
      <c r="I584" s="433"/>
      <c r="J584" s="433"/>
      <c r="K584" s="433"/>
      <c r="L584" s="433"/>
      <c r="M584" s="433"/>
      <c r="N584" s="433"/>
      <c r="O584" s="433"/>
      <c r="P584" s="433"/>
      <c r="Q584" s="433"/>
      <c r="R584" s="433"/>
      <c r="S584" s="433"/>
      <c r="T584" s="433"/>
      <c r="U584" s="433"/>
      <c r="V584" s="433"/>
      <c r="W584" s="433"/>
      <c r="X584" s="433"/>
    </row>
    <row r="585" spans="5:24" s="412" customFormat="1" ht="12.75">
      <c r="E585" s="433"/>
      <c r="F585" s="433"/>
      <c r="G585" s="433"/>
      <c r="H585" s="433"/>
      <c r="I585" s="433"/>
      <c r="J585" s="433"/>
      <c r="K585" s="433"/>
      <c r="L585" s="433"/>
      <c r="M585" s="433"/>
      <c r="N585" s="433"/>
      <c r="O585" s="433"/>
      <c r="P585" s="433"/>
      <c r="Q585" s="433"/>
      <c r="R585" s="433"/>
      <c r="S585" s="433"/>
      <c r="T585" s="433"/>
      <c r="U585" s="433"/>
      <c r="V585" s="433"/>
      <c r="W585" s="433"/>
      <c r="X585" s="433"/>
    </row>
    <row r="586" spans="5:24" s="412" customFormat="1" ht="12.75">
      <c r="E586" s="433"/>
      <c r="F586" s="433"/>
      <c r="G586" s="433"/>
      <c r="H586" s="433"/>
      <c r="I586" s="433"/>
      <c r="J586" s="433"/>
      <c r="K586" s="433"/>
      <c r="L586" s="433"/>
      <c r="M586" s="433"/>
      <c r="N586" s="433"/>
      <c r="O586" s="433"/>
      <c r="P586" s="433"/>
      <c r="Q586" s="433"/>
      <c r="R586" s="433"/>
      <c r="S586" s="433"/>
      <c r="T586" s="433"/>
      <c r="U586" s="433"/>
      <c r="V586" s="433"/>
      <c r="W586" s="433"/>
      <c r="X586" s="433"/>
    </row>
    <row r="587" spans="5:24" s="412" customFormat="1" ht="12.75">
      <c r="E587" s="433"/>
      <c r="F587" s="433"/>
      <c r="G587" s="433"/>
      <c r="H587" s="433"/>
      <c r="I587" s="433"/>
      <c r="J587" s="433"/>
      <c r="K587" s="433"/>
      <c r="L587" s="433"/>
      <c r="M587" s="433"/>
      <c r="N587" s="433"/>
      <c r="O587" s="433"/>
      <c r="P587" s="433"/>
      <c r="Q587" s="433"/>
      <c r="R587" s="433"/>
      <c r="S587" s="433"/>
      <c r="T587" s="433"/>
      <c r="U587" s="433"/>
      <c r="V587" s="433"/>
      <c r="W587" s="433"/>
      <c r="X587" s="433"/>
    </row>
    <row r="588" spans="5:24" s="412" customFormat="1" ht="12.75">
      <c r="E588" s="433"/>
      <c r="F588" s="433"/>
      <c r="G588" s="433"/>
      <c r="H588" s="433"/>
      <c r="I588" s="433"/>
      <c r="J588" s="433"/>
      <c r="K588" s="433"/>
      <c r="L588" s="433"/>
      <c r="M588" s="433"/>
      <c r="N588" s="433"/>
      <c r="O588" s="433"/>
      <c r="P588" s="433"/>
      <c r="Q588" s="433"/>
      <c r="R588" s="433"/>
      <c r="S588" s="433"/>
      <c r="T588" s="433"/>
      <c r="U588" s="433"/>
      <c r="V588" s="433"/>
      <c r="W588" s="433"/>
      <c r="X588" s="433"/>
    </row>
    <row r="589" spans="5:24" s="412" customFormat="1" ht="12.75">
      <c r="E589" s="433"/>
      <c r="F589" s="433"/>
      <c r="G589" s="433"/>
      <c r="H589" s="433"/>
      <c r="I589" s="433"/>
      <c r="J589" s="433"/>
      <c r="K589" s="433"/>
      <c r="L589" s="433"/>
      <c r="M589" s="433"/>
      <c r="N589" s="433"/>
      <c r="O589" s="433"/>
      <c r="P589" s="433"/>
      <c r="Q589" s="433"/>
      <c r="R589" s="433"/>
      <c r="S589" s="433"/>
      <c r="T589" s="433"/>
      <c r="U589" s="433"/>
      <c r="V589" s="433"/>
      <c r="W589" s="433"/>
      <c r="X589" s="433"/>
    </row>
    <row r="590" spans="5:24" s="412" customFormat="1" ht="12.75">
      <c r="E590" s="433"/>
      <c r="F590" s="433"/>
      <c r="G590" s="433"/>
      <c r="H590" s="433"/>
      <c r="I590" s="433"/>
      <c r="J590" s="433"/>
      <c r="K590" s="433"/>
      <c r="L590" s="433"/>
      <c r="M590" s="433"/>
      <c r="N590" s="433"/>
      <c r="O590" s="433"/>
      <c r="P590" s="433"/>
      <c r="Q590" s="433"/>
      <c r="R590" s="433"/>
      <c r="S590" s="433"/>
      <c r="T590" s="433"/>
      <c r="U590" s="433"/>
      <c r="V590" s="433"/>
      <c r="W590" s="433"/>
      <c r="X590" s="433"/>
    </row>
    <row r="591" spans="5:24" s="412" customFormat="1" ht="12.75">
      <c r="E591" s="433"/>
      <c r="F591" s="433"/>
      <c r="G591" s="433"/>
      <c r="H591" s="433"/>
      <c r="I591" s="433"/>
      <c r="J591" s="433"/>
      <c r="K591" s="433"/>
      <c r="L591" s="433"/>
      <c r="M591" s="433"/>
      <c r="N591" s="433"/>
      <c r="O591" s="433"/>
      <c r="P591" s="433"/>
      <c r="Q591" s="433"/>
      <c r="R591" s="433"/>
      <c r="S591" s="433"/>
      <c r="T591" s="433"/>
      <c r="U591" s="433"/>
      <c r="V591" s="433"/>
      <c r="W591" s="433"/>
      <c r="X591" s="433"/>
    </row>
    <row r="592" spans="5:24" s="412" customFormat="1" ht="12.75">
      <c r="E592" s="433"/>
      <c r="F592" s="433"/>
      <c r="G592" s="433"/>
      <c r="H592" s="433"/>
      <c r="I592" s="433"/>
      <c r="J592" s="433"/>
      <c r="K592" s="433"/>
      <c r="L592" s="433"/>
      <c r="M592" s="433"/>
      <c r="N592" s="433"/>
      <c r="O592" s="433"/>
      <c r="P592" s="433"/>
      <c r="Q592" s="433"/>
      <c r="R592" s="433"/>
      <c r="S592" s="433"/>
      <c r="T592" s="433"/>
      <c r="U592" s="433"/>
      <c r="V592" s="433"/>
      <c r="W592" s="433"/>
      <c r="X592" s="433"/>
    </row>
    <row r="593" spans="5:24" s="412" customFormat="1" ht="12.75">
      <c r="E593" s="433"/>
      <c r="F593" s="433"/>
      <c r="G593" s="433"/>
      <c r="H593" s="433"/>
      <c r="I593" s="433"/>
      <c r="J593" s="433"/>
      <c r="K593" s="433"/>
      <c r="L593" s="433"/>
      <c r="M593" s="433"/>
      <c r="N593" s="433"/>
      <c r="O593" s="433"/>
      <c r="P593" s="433"/>
      <c r="Q593" s="433"/>
      <c r="R593" s="433"/>
      <c r="S593" s="433"/>
      <c r="T593" s="433"/>
      <c r="U593" s="433"/>
      <c r="V593" s="433"/>
      <c r="W593" s="433"/>
      <c r="X593" s="433"/>
    </row>
    <row r="594" spans="5:24" s="412" customFormat="1" ht="12.75">
      <c r="E594" s="433"/>
      <c r="F594" s="433"/>
      <c r="G594" s="433"/>
      <c r="H594" s="433"/>
      <c r="I594" s="433"/>
      <c r="J594" s="433"/>
      <c r="K594" s="433"/>
      <c r="L594" s="433"/>
      <c r="M594" s="433"/>
      <c r="N594" s="433"/>
      <c r="O594" s="433"/>
      <c r="P594" s="433"/>
      <c r="Q594" s="433"/>
      <c r="R594" s="433"/>
      <c r="S594" s="433"/>
      <c r="T594" s="433"/>
      <c r="U594" s="433"/>
      <c r="V594" s="433"/>
      <c r="W594" s="433"/>
      <c r="X594" s="433"/>
    </row>
    <row r="595" spans="5:24" s="412" customFormat="1" ht="12.75">
      <c r="E595" s="433"/>
      <c r="F595" s="433"/>
      <c r="G595" s="433"/>
      <c r="H595" s="433"/>
      <c r="I595" s="433"/>
      <c r="J595" s="433"/>
      <c r="K595" s="433"/>
      <c r="L595" s="433"/>
      <c r="M595" s="433"/>
      <c r="N595" s="433"/>
      <c r="O595" s="433"/>
      <c r="P595" s="433"/>
      <c r="Q595" s="433"/>
      <c r="R595" s="433"/>
      <c r="S595" s="433"/>
      <c r="T595" s="433"/>
      <c r="U595" s="433"/>
      <c r="V595" s="433"/>
      <c r="W595" s="433"/>
      <c r="X595" s="433"/>
    </row>
    <row r="596" spans="5:24" s="412" customFormat="1" ht="12.75">
      <c r="E596" s="433"/>
      <c r="F596" s="433"/>
      <c r="G596" s="433"/>
      <c r="H596" s="433"/>
      <c r="I596" s="433"/>
      <c r="J596" s="433"/>
      <c r="K596" s="433"/>
      <c r="L596" s="433"/>
      <c r="M596" s="433"/>
      <c r="N596" s="433"/>
      <c r="O596" s="433"/>
      <c r="P596" s="433"/>
      <c r="Q596" s="433"/>
      <c r="R596" s="433"/>
      <c r="S596" s="433"/>
      <c r="T596" s="433"/>
      <c r="U596" s="433"/>
      <c r="V596" s="433"/>
      <c r="W596" s="433"/>
      <c r="X596" s="433"/>
    </row>
    <row r="597" spans="5:24" s="412" customFormat="1" ht="12.75">
      <c r="E597" s="433"/>
      <c r="F597" s="433"/>
      <c r="G597" s="433"/>
      <c r="H597" s="433"/>
      <c r="I597" s="433"/>
      <c r="J597" s="433"/>
      <c r="K597" s="433"/>
      <c r="L597" s="433"/>
      <c r="M597" s="433"/>
      <c r="N597" s="433"/>
      <c r="O597" s="433"/>
      <c r="P597" s="433"/>
      <c r="Q597" s="433"/>
      <c r="R597" s="433"/>
      <c r="S597" s="433"/>
      <c r="T597" s="433"/>
      <c r="U597" s="433"/>
      <c r="V597" s="433"/>
      <c r="W597" s="433"/>
      <c r="X597" s="433"/>
    </row>
    <row r="598" spans="5:24" s="412" customFormat="1" ht="12.75">
      <c r="E598" s="433"/>
      <c r="F598" s="433"/>
      <c r="G598" s="433"/>
      <c r="H598" s="433"/>
      <c r="I598" s="433"/>
      <c r="J598" s="433"/>
      <c r="K598" s="433"/>
      <c r="L598" s="433"/>
      <c r="M598" s="433"/>
      <c r="N598" s="433"/>
      <c r="O598" s="433"/>
      <c r="P598" s="433"/>
      <c r="Q598" s="433"/>
      <c r="R598" s="433"/>
      <c r="S598" s="433"/>
      <c r="T598" s="433"/>
      <c r="U598" s="433"/>
      <c r="V598" s="433"/>
      <c r="W598" s="433"/>
      <c r="X598" s="433"/>
    </row>
    <row r="599" spans="5:24" s="412" customFormat="1" ht="12.75">
      <c r="E599" s="433"/>
      <c r="F599" s="433"/>
      <c r="G599" s="433"/>
      <c r="H599" s="433"/>
      <c r="I599" s="433"/>
      <c r="J599" s="433"/>
      <c r="K599" s="433"/>
      <c r="L599" s="433"/>
      <c r="M599" s="433"/>
      <c r="N599" s="433"/>
      <c r="O599" s="433"/>
      <c r="P599" s="433"/>
      <c r="Q599" s="433"/>
      <c r="R599" s="433"/>
      <c r="S599" s="433"/>
      <c r="T599" s="433"/>
      <c r="U599" s="433"/>
      <c r="V599" s="433"/>
      <c r="W599" s="433"/>
      <c r="X599" s="433"/>
    </row>
    <row r="600" spans="5:24" s="412" customFormat="1" ht="12.75">
      <c r="E600" s="433"/>
      <c r="F600" s="433"/>
      <c r="G600" s="433"/>
      <c r="H600" s="433"/>
      <c r="I600" s="433"/>
      <c r="J600" s="433"/>
      <c r="K600" s="433"/>
      <c r="L600" s="433"/>
      <c r="M600" s="433"/>
      <c r="N600" s="433"/>
      <c r="O600" s="433"/>
      <c r="P600" s="433"/>
      <c r="Q600" s="433"/>
      <c r="R600" s="433"/>
      <c r="S600" s="433"/>
      <c r="T600" s="433"/>
      <c r="U600" s="433"/>
      <c r="V600" s="433"/>
      <c r="W600" s="433"/>
      <c r="X600" s="433"/>
    </row>
    <row r="601" spans="5:24" s="412" customFormat="1" ht="12.75">
      <c r="E601" s="433"/>
      <c r="F601" s="433"/>
      <c r="G601" s="433"/>
      <c r="H601" s="433"/>
      <c r="I601" s="433"/>
      <c r="J601" s="433"/>
      <c r="K601" s="433"/>
      <c r="L601" s="433"/>
      <c r="M601" s="433"/>
      <c r="N601" s="433"/>
      <c r="O601" s="433"/>
      <c r="P601" s="433"/>
      <c r="Q601" s="433"/>
      <c r="R601" s="433"/>
      <c r="S601" s="433"/>
      <c r="T601" s="433"/>
      <c r="U601" s="433"/>
      <c r="V601" s="433"/>
      <c r="W601" s="433"/>
      <c r="X601" s="433"/>
    </row>
    <row r="602" spans="5:24" s="412" customFormat="1" ht="12.75">
      <c r="E602" s="433"/>
      <c r="F602" s="433"/>
      <c r="G602" s="433"/>
      <c r="H602" s="433"/>
      <c r="I602" s="433"/>
      <c r="J602" s="433"/>
      <c r="K602" s="433"/>
      <c r="L602" s="433"/>
      <c r="M602" s="433"/>
      <c r="N602" s="433"/>
      <c r="O602" s="433"/>
      <c r="P602" s="433"/>
      <c r="Q602" s="433"/>
      <c r="R602" s="433"/>
      <c r="S602" s="433"/>
      <c r="T602" s="433"/>
      <c r="U602" s="433"/>
      <c r="V602" s="433"/>
      <c r="W602" s="433"/>
      <c r="X602" s="433"/>
    </row>
    <row r="603" spans="5:24" s="412" customFormat="1" ht="12.75">
      <c r="E603" s="433"/>
      <c r="F603" s="433"/>
      <c r="G603" s="433"/>
      <c r="H603" s="433"/>
      <c r="I603" s="433"/>
      <c r="J603" s="433"/>
      <c r="K603" s="433"/>
      <c r="L603" s="433"/>
      <c r="M603" s="433"/>
      <c r="N603" s="433"/>
      <c r="O603" s="433"/>
      <c r="P603" s="433"/>
      <c r="Q603" s="433"/>
      <c r="R603" s="433"/>
      <c r="S603" s="433"/>
      <c r="T603" s="433"/>
      <c r="U603" s="433"/>
      <c r="V603" s="433"/>
      <c r="W603" s="433"/>
      <c r="X603" s="433"/>
    </row>
    <row r="604" spans="5:24" s="412" customFormat="1" ht="12.75">
      <c r="E604" s="433"/>
      <c r="F604" s="433"/>
      <c r="G604" s="433"/>
      <c r="H604" s="433"/>
      <c r="I604" s="433"/>
      <c r="J604" s="433"/>
      <c r="K604" s="433"/>
      <c r="L604" s="433"/>
      <c r="M604" s="433"/>
      <c r="N604" s="433"/>
      <c r="O604" s="433"/>
      <c r="P604" s="433"/>
      <c r="Q604" s="433"/>
      <c r="R604" s="433"/>
      <c r="S604" s="433"/>
      <c r="T604" s="433"/>
      <c r="U604" s="433"/>
      <c r="V604" s="433"/>
      <c r="W604" s="433"/>
      <c r="X604" s="433"/>
    </row>
    <row r="605" spans="5:24" s="412" customFormat="1" ht="12.75">
      <c r="E605" s="433"/>
      <c r="F605" s="433"/>
      <c r="G605" s="433"/>
      <c r="H605" s="433"/>
      <c r="I605" s="433"/>
      <c r="J605" s="433"/>
      <c r="K605" s="433"/>
      <c r="L605" s="433"/>
      <c r="M605" s="433"/>
      <c r="N605" s="433"/>
      <c r="O605" s="433"/>
      <c r="P605" s="433"/>
      <c r="Q605" s="433"/>
      <c r="R605" s="433"/>
      <c r="S605" s="433"/>
      <c r="T605" s="433"/>
      <c r="U605" s="433"/>
      <c r="V605" s="433"/>
      <c r="W605" s="433"/>
      <c r="X605" s="433"/>
    </row>
    <row r="606" spans="5:24" s="412" customFormat="1" ht="12.75">
      <c r="E606" s="433"/>
      <c r="F606" s="433"/>
      <c r="G606" s="433"/>
      <c r="H606" s="433"/>
      <c r="I606" s="433"/>
      <c r="J606" s="433"/>
      <c r="K606" s="433"/>
      <c r="L606" s="433"/>
      <c r="M606" s="433"/>
      <c r="N606" s="433"/>
      <c r="O606" s="433"/>
      <c r="P606" s="433"/>
      <c r="Q606" s="433"/>
      <c r="R606" s="433"/>
      <c r="S606" s="433"/>
      <c r="T606" s="433"/>
      <c r="U606" s="433"/>
      <c r="V606" s="433"/>
      <c r="W606" s="433"/>
      <c r="X606" s="433"/>
    </row>
    <row r="607" spans="5:24" s="412" customFormat="1" ht="12.75">
      <c r="E607" s="433"/>
      <c r="F607" s="433"/>
      <c r="G607" s="433"/>
      <c r="H607" s="433"/>
      <c r="I607" s="433"/>
      <c r="J607" s="433"/>
      <c r="K607" s="433"/>
      <c r="L607" s="433"/>
      <c r="M607" s="433"/>
      <c r="N607" s="433"/>
      <c r="O607" s="433"/>
      <c r="P607" s="433"/>
      <c r="Q607" s="433"/>
      <c r="R607" s="433"/>
      <c r="S607" s="433"/>
      <c r="T607" s="433"/>
      <c r="U607" s="433"/>
      <c r="V607" s="433"/>
      <c r="W607" s="433"/>
      <c r="X607" s="433"/>
    </row>
    <row r="608" spans="5:24" s="412" customFormat="1" ht="12.75">
      <c r="E608" s="433"/>
      <c r="F608" s="433"/>
      <c r="G608" s="433"/>
      <c r="H608" s="433"/>
      <c r="I608" s="433"/>
      <c r="J608" s="433"/>
      <c r="K608" s="433"/>
      <c r="L608" s="433"/>
      <c r="M608" s="433"/>
      <c r="N608" s="433"/>
      <c r="O608" s="433"/>
      <c r="P608" s="433"/>
      <c r="Q608" s="433"/>
      <c r="R608" s="433"/>
      <c r="S608" s="433"/>
      <c r="T608" s="433"/>
      <c r="U608" s="433"/>
      <c r="V608" s="433"/>
      <c r="W608" s="433"/>
      <c r="X608" s="433"/>
    </row>
    <row r="609" spans="5:24" s="412" customFormat="1" ht="12.75">
      <c r="E609" s="433"/>
      <c r="F609" s="433"/>
      <c r="G609" s="433"/>
      <c r="H609" s="433"/>
      <c r="I609" s="433"/>
      <c r="J609" s="433"/>
      <c r="K609" s="433"/>
      <c r="L609" s="433"/>
      <c r="M609" s="433"/>
      <c r="N609" s="433"/>
      <c r="O609" s="433"/>
      <c r="P609" s="433"/>
      <c r="Q609" s="433"/>
      <c r="R609" s="433"/>
      <c r="S609" s="433"/>
      <c r="T609" s="433"/>
      <c r="U609" s="433"/>
      <c r="V609" s="433"/>
      <c r="W609" s="433"/>
      <c r="X609" s="433"/>
    </row>
    <row r="610" spans="5:24" s="412" customFormat="1" ht="12.75">
      <c r="E610" s="433"/>
      <c r="F610" s="433"/>
      <c r="G610" s="433"/>
      <c r="H610" s="433"/>
      <c r="I610" s="433"/>
      <c r="J610" s="433"/>
      <c r="K610" s="433"/>
      <c r="L610" s="433"/>
      <c r="M610" s="433"/>
      <c r="N610" s="433"/>
      <c r="O610" s="433"/>
      <c r="P610" s="433"/>
      <c r="Q610" s="433"/>
      <c r="R610" s="433"/>
      <c r="S610" s="433"/>
      <c r="T610" s="433"/>
      <c r="U610" s="433"/>
      <c r="V610" s="433"/>
      <c r="W610" s="433"/>
      <c r="X610" s="433"/>
    </row>
    <row r="611" spans="5:24" s="412" customFormat="1" ht="12.75">
      <c r="E611" s="433"/>
      <c r="F611" s="433"/>
      <c r="G611" s="433"/>
      <c r="H611" s="433"/>
      <c r="I611" s="433"/>
      <c r="J611" s="433"/>
      <c r="K611" s="433"/>
      <c r="L611" s="433"/>
      <c r="M611" s="433"/>
      <c r="N611" s="433"/>
      <c r="O611" s="433"/>
      <c r="P611" s="433"/>
      <c r="Q611" s="433"/>
      <c r="R611" s="433"/>
      <c r="S611" s="433"/>
      <c r="T611" s="433"/>
      <c r="U611" s="433"/>
      <c r="V611" s="433"/>
      <c r="W611" s="433"/>
      <c r="X611" s="433"/>
    </row>
    <row r="612" spans="5:24" s="412" customFormat="1" ht="12.75">
      <c r="E612" s="433"/>
      <c r="F612" s="433"/>
      <c r="G612" s="433"/>
      <c r="H612" s="433"/>
      <c r="I612" s="433"/>
      <c r="J612" s="433"/>
      <c r="K612" s="433"/>
      <c r="L612" s="433"/>
      <c r="M612" s="433"/>
      <c r="N612" s="433"/>
      <c r="O612" s="433"/>
      <c r="P612" s="433"/>
      <c r="Q612" s="433"/>
      <c r="R612" s="433"/>
      <c r="S612" s="433"/>
      <c r="T612" s="433"/>
      <c r="U612" s="433"/>
      <c r="V612" s="433"/>
      <c r="W612" s="433"/>
      <c r="X612" s="433"/>
    </row>
    <row r="613" spans="5:24" s="412" customFormat="1" ht="12.75">
      <c r="E613" s="433"/>
      <c r="F613" s="433"/>
      <c r="G613" s="433"/>
      <c r="H613" s="433"/>
      <c r="I613" s="433"/>
      <c r="J613" s="433"/>
      <c r="K613" s="433"/>
      <c r="L613" s="433"/>
      <c r="M613" s="433"/>
      <c r="N613" s="433"/>
      <c r="O613" s="433"/>
      <c r="P613" s="433"/>
      <c r="Q613" s="433"/>
      <c r="R613" s="433"/>
      <c r="S613" s="433"/>
      <c r="T613" s="433"/>
      <c r="U613" s="433"/>
      <c r="V613" s="433"/>
      <c r="W613" s="433"/>
      <c r="X613" s="433"/>
    </row>
    <row r="614" spans="5:24" s="412" customFormat="1" ht="12.75">
      <c r="E614" s="433"/>
      <c r="F614" s="433"/>
      <c r="G614" s="433"/>
      <c r="H614" s="433"/>
      <c r="I614" s="433"/>
      <c r="J614" s="433"/>
      <c r="K614" s="433"/>
      <c r="L614" s="433"/>
      <c r="M614" s="433"/>
      <c r="N614" s="433"/>
      <c r="O614" s="433"/>
      <c r="P614" s="433"/>
      <c r="Q614" s="433"/>
      <c r="R614" s="433"/>
      <c r="S614" s="433"/>
      <c r="T614" s="433"/>
      <c r="U614" s="433"/>
      <c r="V614" s="433"/>
      <c r="W614" s="433"/>
      <c r="X614" s="433"/>
    </row>
    <row r="615" spans="5:24" s="412" customFormat="1" ht="12.75">
      <c r="E615" s="433"/>
      <c r="F615" s="433"/>
      <c r="G615" s="433"/>
      <c r="H615" s="433"/>
      <c r="I615" s="433"/>
      <c r="J615" s="433"/>
      <c r="K615" s="433"/>
      <c r="L615" s="433"/>
      <c r="M615" s="433"/>
      <c r="N615" s="433"/>
      <c r="O615" s="433"/>
      <c r="P615" s="433"/>
      <c r="Q615" s="433"/>
      <c r="R615" s="433"/>
      <c r="S615" s="433"/>
      <c r="T615" s="433"/>
      <c r="U615" s="433"/>
      <c r="V615" s="433"/>
      <c r="W615" s="433"/>
      <c r="X615" s="433"/>
    </row>
    <row r="616" spans="5:24" s="412" customFormat="1" ht="12.75">
      <c r="E616" s="433"/>
      <c r="F616" s="433"/>
      <c r="G616" s="433"/>
      <c r="H616" s="433"/>
      <c r="I616" s="433"/>
      <c r="J616" s="433"/>
      <c r="K616" s="433"/>
      <c r="L616" s="433"/>
      <c r="M616" s="433"/>
      <c r="N616" s="433"/>
      <c r="O616" s="433"/>
      <c r="P616" s="433"/>
      <c r="Q616" s="433"/>
      <c r="R616" s="433"/>
      <c r="S616" s="433"/>
      <c r="T616" s="433"/>
      <c r="U616" s="433"/>
      <c r="V616" s="433"/>
      <c r="W616" s="433"/>
      <c r="X616" s="433"/>
    </row>
    <row r="617" spans="5:24" s="412" customFormat="1" ht="12.75">
      <c r="E617" s="433"/>
      <c r="F617" s="433"/>
      <c r="G617" s="433"/>
      <c r="H617" s="433"/>
      <c r="I617" s="433"/>
      <c r="J617" s="433"/>
      <c r="K617" s="433"/>
      <c r="L617" s="433"/>
      <c r="M617" s="433"/>
      <c r="N617" s="433"/>
      <c r="O617" s="433"/>
      <c r="P617" s="433"/>
      <c r="Q617" s="433"/>
      <c r="R617" s="433"/>
      <c r="S617" s="433"/>
      <c r="T617" s="433"/>
      <c r="U617" s="433"/>
      <c r="V617" s="433"/>
      <c r="W617" s="433"/>
      <c r="X617" s="433"/>
    </row>
    <row r="618" spans="5:24" s="412" customFormat="1" ht="12.75">
      <c r="E618" s="433"/>
      <c r="F618" s="433"/>
      <c r="G618" s="433"/>
      <c r="H618" s="433"/>
      <c r="I618" s="433"/>
      <c r="J618" s="433"/>
      <c r="K618" s="433"/>
      <c r="L618" s="433"/>
      <c r="M618" s="433"/>
      <c r="N618" s="433"/>
      <c r="O618" s="433"/>
      <c r="P618" s="433"/>
      <c r="Q618" s="433"/>
      <c r="R618" s="433"/>
      <c r="S618" s="433"/>
      <c r="T618" s="433"/>
      <c r="U618" s="433"/>
      <c r="V618" s="433"/>
      <c r="W618" s="433"/>
      <c r="X618" s="433"/>
    </row>
    <row r="619" spans="5:24" s="412" customFormat="1" ht="12.75">
      <c r="E619" s="433"/>
      <c r="F619" s="433"/>
      <c r="G619" s="433"/>
      <c r="H619" s="433"/>
      <c r="I619" s="433"/>
      <c r="J619" s="433"/>
      <c r="K619" s="433"/>
      <c r="L619" s="433"/>
      <c r="M619" s="433"/>
      <c r="N619" s="433"/>
      <c r="O619" s="433"/>
      <c r="P619" s="433"/>
      <c r="Q619" s="433"/>
      <c r="R619" s="433"/>
      <c r="S619" s="433"/>
      <c r="T619" s="433"/>
      <c r="U619" s="433"/>
      <c r="V619" s="433"/>
      <c r="W619" s="433"/>
      <c r="X619" s="433"/>
    </row>
    <row r="620" spans="5:24" s="412" customFormat="1" ht="12.75">
      <c r="E620" s="433"/>
      <c r="F620" s="433"/>
      <c r="G620" s="433"/>
      <c r="H620" s="433"/>
      <c r="I620" s="433"/>
      <c r="J620" s="433"/>
      <c r="K620" s="433"/>
      <c r="L620" s="433"/>
      <c r="M620" s="433"/>
      <c r="N620" s="433"/>
      <c r="O620" s="433"/>
      <c r="P620" s="433"/>
      <c r="Q620" s="433"/>
      <c r="R620" s="433"/>
      <c r="S620" s="433"/>
      <c r="T620" s="433"/>
      <c r="U620" s="433"/>
      <c r="V620" s="433"/>
      <c r="W620" s="433"/>
      <c r="X620" s="433"/>
    </row>
    <row r="621" spans="5:24" s="412" customFormat="1" ht="12.75">
      <c r="E621" s="433"/>
      <c r="F621" s="433"/>
      <c r="G621" s="433"/>
      <c r="H621" s="433"/>
      <c r="I621" s="433"/>
      <c r="J621" s="433"/>
      <c r="K621" s="433"/>
      <c r="L621" s="433"/>
      <c r="M621" s="433"/>
      <c r="N621" s="433"/>
      <c r="O621" s="433"/>
      <c r="P621" s="433"/>
      <c r="Q621" s="433"/>
      <c r="R621" s="433"/>
      <c r="S621" s="433"/>
      <c r="T621" s="433"/>
      <c r="U621" s="433"/>
      <c r="V621" s="433"/>
      <c r="W621" s="433"/>
      <c r="X621" s="433"/>
    </row>
    <row r="622" spans="5:24" s="412" customFormat="1" ht="12.75">
      <c r="E622" s="433"/>
      <c r="F622" s="433"/>
      <c r="G622" s="433"/>
      <c r="H622" s="433"/>
      <c r="I622" s="433"/>
      <c r="J622" s="433"/>
      <c r="K622" s="433"/>
      <c r="L622" s="433"/>
      <c r="M622" s="433"/>
      <c r="N622" s="433"/>
      <c r="O622" s="433"/>
      <c r="P622" s="433"/>
      <c r="Q622" s="433"/>
      <c r="R622" s="433"/>
      <c r="S622" s="433"/>
      <c r="T622" s="433"/>
      <c r="U622" s="433"/>
      <c r="V622" s="433"/>
      <c r="W622" s="433"/>
      <c r="X622" s="433"/>
    </row>
    <row r="623" spans="5:24" s="412" customFormat="1" ht="12.75">
      <c r="E623" s="433"/>
      <c r="F623" s="433"/>
      <c r="G623" s="433"/>
      <c r="H623" s="433"/>
      <c r="I623" s="433"/>
      <c r="J623" s="433"/>
      <c r="K623" s="433"/>
      <c r="L623" s="433"/>
      <c r="M623" s="433"/>
      <c r="N623" s="433"/>
      <c r="O623" s="433"/>
      <c r="P623" s="433"/>
      <c r="Q623" s="433"/>
      <c r="R623" s="433"/>
      <c r="S623" s="433"/>
      <c r="T623" s="433"/>
      <c r="U623" s="433"/>
      <c r="V623" s="433"/>
      <c r="W623" s="433"/>
      <c r="X623" s="433"/>
    </row>
    <row r="624" spans="5:24" s="412" customFormat="1" ht="12.75">
      <c r="E624" s="433"/>
      <c r="F624" s="433"/>
      <c r="G624" s="433"/>
      <c r="H624" s="433"/>
      <c r="I624" s="433"/>
      <c r="J624" s="433"/>
      <c r="K624" s="433"/>
      <c r="L624" s="433"/>
      <c r="M624" s="433"/>
      <c r="N624" s="433"/>
      <c r="O624" s="433"/>
      <c r="P624" s="433"/>
      <c r="Q624" s="433"/>
      <c r="R624" s="433"/>
      <c r="S624" s="433"/>
      <c r="T624" s="433"/>
      <c r="U624" s="433"/>
      <c r="V624" s="433"/>
      <c r="W624" s="433"/>
      <c r="X624" s="433"/>
    </row>
    <row r="625" spans="5:24" s="412" customFormat="1" ht="12.75">
      <c r="E625" s="433"/>
      <c r="F625" s="433"/>
      <c r="G625" s="433"/>
      <c r="H625" s="433"/>
      <c r="I625" s="433"/>
      <c r="J625" s="433"/>
      <c r="K625" s="433"/>
      <c r="L625" s="433"/>
      <c r="M625" s="433"/>
      <c r="N625" s="433"/>
      <c r="O625" s="433"/>
      <c r="P625" s="433"/>
      <c r="Q625" s="433"/>
      <c r="R625" s="433"/>
      <c r="S625" s="433"/>
      <c r="T625" s="433"/>
      <c r="U625" s="433"/>
      <c r="V625" s="433"/>
      <c r="W625" s="433"/>
      <c r="X625" s="433"/>
    </row>
    <row r="626" spans="5:24" s="412" customFormat="1" ht="12.75">
      <c r="E626" s="433"/>
      <c r="F626" s="433"/>
      <c r="G626" s="433"/>
      <c r="H626" s="433"/>
      <c r="I626" s="433"/>
      <c r="J626" s="433"/>
      <c r="K626" s="433"/>
      <c r="L626" s="433"/>
      <c r="M626" s="433"/>
      <c r="N626" s="433"/>
      <c r="O626" s="433"/>
      <c r="P626" s="433"/>
      <c r="Q626" s="433"/>
      <c r="R626" s="433"/>
      <c r="S626" s="433"/>
      <c r="T626" s="433"/>
      <c r="U626" s="433"/>
      <c r="V626" s="433"/>
      <c r="W626" s="433"/>
      <c r="X626" s="433"/>
    </row>
    <row r="627" spans="5:24" s="412" customFormat="1" ht="12.75">
      <c r="E627" s="433"/>
      <c r="F627" s="433"/>
      <c r="G627" s="433"/>
      <c r="H627" s="433"/>
      <c r="I627" s="433"/>
      <c r="J627" s="433"/>
      <c r="K627" s="433"/>
      <c r="L627" s="433"/>
      <c r="M627" s="433"/>
      <c r="N627" s="433"/>
      <c r="O627" s="433"/>
      <c r="P627" s="433"/>
      <c r="Q627" s="433"/>
      <c r="R627" s="433"/>
      <c r="S627" s="433"/>
      <c r="T627" s="433"/>
      <c r="U627" s="433"/>
      <c r="V627" s="433"/>
      <c r="W627" s="433"/>
      <c r="X627" s="433"/>
    </row>
    <row r="628" spans="5:24" s="412" customFormat="1" ht="12.75">
      <c r="E628" s="433"/>
      <c r="F628" s="433"/>
      <c r="G628" s="433"/>
      <c r="H628" s="433"/>
      <c r="I628" s="433"/>
      <c r="J628" s="433"/>
      <c r="K628" s="433"/>
      <c r="L628" s="433"/>
      <c r="M628" s="433"/>
      <c r="N628" s="433"/>
      <c r="O628" s="433"/>
      <c r="P628" s="433"/>
      <c r="Q628" s="433"/>
      <c r="R628" s="433"/>
      <c r="S628" s="433"/>
      <c r="T628" s="433"/>
      <c r="U628" s="433"/>
      <c r="V628" s="433"/>
      <c r="W628" s="433"/>
      <c r="X628" s="433"/>
    </row>
    <row r="629" spans="5:24" s="412" customFormat="1" ht="12.75">
      <c r="E629" s="433"/>
      <c r="F629" s="433"/>
      <c r="G629" s="433"/>
      <c r="H629" s="433"/>
      <c r="I629" s="433"/>
      <c r="J629" s="433"/>
      <c r="K629" s="433"/>
      <c r="L629" s="433"/>
      <c r="M629" s="433"/>
      <c r="N629" s="433"/>
      <c r="O629" s="433"/>
      <c r="P629" s="433"/>
      <c r="Q629" s="433"/>
      <c r="R629" s="433"/>
      <c r="S629" s="433"/>
      <c r="T629" s="433"/>
      <c r="U629" s="433"/>
      <c r="V629" s="433"/>
      <c r="W629" s="433"/>
      <c r="X629" s="433"/>
    </row>
    <row r="630" spans="5:24" s="412" customFormat="1" ht="12.75">
      <c r="E630" s="433"/>
      <c r="F630" s="433"/>
      <c r="G630" s="433"/>
      <c r="H630" s="433"/>
      <c r="I630" s="433"/>
      <c r="J630" s="433"/>
      <c r="K630" s="433"/>
      <c r="L630" s="433"/>
      <c r="M630" s="433"/>
      <c r="N630" s="433"/>
      <c r="O630" s="433"/>
      <c r="P630" s="433"/>
      <c r="Q630" s="433"/>
      <c r="R630" s="433"/>
      <c r="S630" s="433"/>
      <c r="T630" s="433"/>
      <c r="U630" s="433"/>
      <c r="V630" s="433"/>
      <c r="W630" s="433"/>
      <c r="X630" s="433"/>
    </row>
    <row r="631" spans="5:24" s="412" customFormat="1" ht="12.75">
      <c r="E631" s="433"/>
      <c r="F631" s="433"/>
      <c r="G631" s="433"/>
      <c r="H631" s="433"/>
      <c r="I631" s="433"/>
      <c r="J631" s="433"/>
      <c r="K631" s="433"/>
      <c r="L631" s="433"/>
      <c r="M631" s="433"/>
      <c r="N631" s="433"/>
      <c r="O631" s="433"/>
      <c r="P631" s="433"/>
      <c r="Q631" s="433"/>
      <c r="R631" s="433"/>
      <c r="S631" s="433"/>
      <c r="T631" s="433"/>
      <c r="U631" s="433"/>
      <c r="V631" s="433"/>
      <c r="W631" s="433"/>
      <c r="X631" s="433"/>
    </row>
    <row r="632" spans="5:24" s="412" customFormat="1" ht="12.75">
      <c r="E632" s="433"/>
      <c r="F632" s="433"/>
      <c r="G632" s="433"/>
      <c r="H632" s="433"/>
      <c r="I632" s="433"/>
      <c r="J632" s="433"/>
      <c r="K632" s="433"/>
      <c r="L632" s="433"/>
      <c r="M632" s="433"/>
      <c r="N632" s="433"/>
      <c r="O632" s="433"/>
      <c r="P632" s="433"/>
      <c r="Q632" s="433"/>
      <c r="R632" s="433"/>
      <c r="S632" s="433"/>
      <c r="T632" s="433"/>
      <c r="U632" s="433"/>
      <c r="V632" s="433"/>
      <c r="W632" s="433"/>
      <c r="X632" s="433"/>
    </row>
    <row r="633" spans="5:24" s="412" customFormat="1" ht="12.75">
      <c r="E633" s="433"/>
      <c r="F633" s="433"/>
      <c r="G633" s="433"/>
      <c r="H633" s="433"/>
      <c r="I633" s="433"/>
      <c r="J633" s="433"/>
      <c r="K633" s="433"/>
      <c r="L633" s="433"/>
      <c r="M633" s="433"/>
      <c r="N633" s="433"/>
      <c r="O633" s="433"/>
      <c r="P633" s="433"/>
      <c r="Q633" s="433"/>
      <c r="R633" s="433"/>
      <c r="S633" s="433"/>
      <c r="T633" s="433"/>
      <c r="U633" s="433"/>
      <c r="V633" s="433"/>
      <c r="W633" s="433"/>
      <c r="X633" s="433"/>
    </row>
    <row r="634" spans="5:24" s="412" customFormat="1" ht="12.75">
      <c r="E634" s="433"/>
      <c r="F634" s="433"/>
      <c r="G634" s="433"/>
      <c r="H634" s="433"/>
      <c r="I634" s="433"/>
      <c r="J634" s="433"/>
      <c r="K634" s="433"/>
      <c r="L634" s="433"/>
      <c r="M634" s="433"/>
      <c r="N634" s="433"/>
      <c r="O634" s="433"/>
      <c r="P634" s="433"/>
      <c r="Q634" s="433"/>
      <c r="R634" s="433"/>
      <c r="S634" s="433"/>
      <c r="T634" s="433"/>
      <c r="U634" s="433"/>
      <c r="V634" s="433"/>
      <c r="W634" s="433"/>
      <c r="X634" s="433"/>
    </row>
    <row r="635" spans="5:24" s="412" customFormat="1" ht="12.75">
      <c r="E635" s="433"/>
      <c r="F635" s="433"/>
      <c r="G635" s="433"/>
      <c r="H635" s="433"/>
      <c r="I635" s="433"/>
      <c r="J635" s="433"/>
      <c r="K635" s="433"/>
      <c r="L635" s="433"/>
      <c r="M635" s="433"/>
      <c r="N635" s="433"/>
      <c r="O635" s="433"/>
      <c r="P635" s="433"/>
      <c r="Q635" s="433"/>
      <c r="R635" s="433"/>
      <c r="S635" s="433"/>
      <c r="T635" s="433"/>
      <c r="U635" s="433"/>
      <c r="V635" s="433"/>
      <c r="W635" s="433"/>
      <c r="X635" s="433"/>
    </row>
    <row r="636" spans="5:24" s="412" customFormat="1" ht="12.75">
      <c r="E636" s="433"/>
      <c r="F636" s="433"/>
      <c r="G636" s="433"/>
      <c r="H636" s="433"/>
      <c r="I636" s="433"/>
      <c r="J636" s="433"/>
      <c r="K636" s="433"/>
      <c r="L636" s="433"/>
      <c r="M636" s="433"/>
      <c r="N636" s="433"/>
      <c r="O636" s="433"/>
      <c r="P636" s="433"/>
      <c r="Q636" s="433"/>
      <c r="R636" s="433"/>
      <c r="S636" s="433"/>
      <c r="T636" s="433"/>
      <c r="U636" s="433"/>
      <c r="V636" s="433"/>
      <c r="W636" s="433"/>
      <c r="X636" s="433"/>
    </row>
    <row r="637" spans="5:24" s="412" customFormat="1" ht="12.75">
      <c r="E637" s="433"/>
      <c r="F637" s="433"/>
      <c r="G637" s="433"/>
      <c r="H637" s="433"/>
      <c r="I637" s="433"/>
      <c r="J637" s="433"/>
      <c r="K637" s="433"/>
      <c r="L637" s="433"/>
      <c r="M637" s="433"/>
      <c r="N637" s="433"/>
      <c r="O637" s="433"/>
      <c r="P637" s="433"/>
      <c r="Q637" s="433"/>
      <c r="R637" s="433"/>
      <c r="S637" s="433"/>
      <c r="T637" s="433"/>
      <c r="U637" s="433"/>
      <c r="V637" s="433"/>
      <c r="W637" s="433"/>
      <c r="X637" s="433"/>
    </row>
    <row r="638" spans="5:24" s="412" customFormat="1" ht="12.75">
      <c r="E638" s="433"/>
      <c r="F638" s="433"/>
      <c r="G638" s="433"/>
      <c r="H638" s="433"/>
      <c r="I638" s="433"/>
      <c r="J638" s="433"/>
      <c r="K638" s="433"/>
      <c r="L638" s="433"/>
      <c r="M638" s="433"/>
      <c r="N638" s="433"/>
      <c r="O638" s="433"/>
      <c r="P638" s="433"/>
      <c r="Q638" s="433"/>
      <c r="R638" s="433"/>
      <c r="S638" s="433"/>
      <c r="T638" s="433"/>
      <c r="U638" s="433"/>
      <c r="V638" s="433"/>
      <c r="W638" s="433"/>
      <c r="X638" s="433"/>
    </row>
    <row r="639" spans="5:24" s="412" customFormat="1" ht="12.75">
      <c r="E639" s="433"/>
      <c r="F639" s="433"/>
      <c r="G639" s="433"/>
      <c r="H639" s="433"/>
      <c r="I639" s="433"/>
      <c r="J639" s="433"/>
      <c r="K639" s="433"/>
      <c r="L639" s="433"/>
      <c r="M639" s="433"/>
      <c r="N639" s="433"/>
      <c r="O639" s="433"/>
      <c r="P639" s="433"/>
      <c r="Q639" s="433"/>
      <c r="R639" s="433"/>
      <c r="S639" s="433"/>
      <c r="T639" s="433"/>
      <c r="U639" s="433"/>
      <c r="V639" s="433"/>
      <c r="W639" s="433"/>
      <c r="X639" s="433"/>
    </row>
    <row r="640" spans="5:24" s="412" customFormat="1" ht="12.75">
      <c r="E640" s="433"/>
      <c r="F640" s="433"/>
      <c r="G640" s="433"/>
      <c r="H640" s="433"/>
      <c r="I640" s="433"/>
      <c r="J640" s="433"/>
      <c r="K640" s="433"/>
      <c r="L640" s="433"/>
      <c r="M640" s="433"/>
      <c r="N640" s="433"/>
      <c r="O640" s="433"/>
      <c r="P640" s="433"/>
      <c r="Q640" s="433"/>
      <c r="R640" s="433"/>
      <c r="S640" s="433"/>
      <c r="T640" s="433"/>
      <c r="U640" s="433"/>
      <c r="V640" s="433"/>
      <c r="W640" s="433"/>
      <c r="X640" s="433"/>
    </row>
    <row r="641" spans="5:24" s="412" customFormat="1" ht="12.75">
      <c r="E641" s="433"/>
      <c r="F641" s="433"/>
      <c r="G641" s="433"/>
      <c r="H641" s="433"/>
      <c r="I641" s="433"/>
      <c r="J641" s="433"/>
      <c r="K641" s="433"/>
      <c r="L641" s="433"/>
      <c r="M641" s="433"/>
      <c r="N641" s="433"/>
      <c r="O641" s="433"/>
      <c r="P641" s="433"/>
      <c r="Q641" s="433"/>
      <c r="R641" s="433"/>
      <c r="S641" s="433"/>
      <c r="T641" s="433"/>
      <c r="U641" s="433"/>
      <c r="V641" s="433"/>
      <c r="W641" s="433"/>
      <c r="X641" s="433"/>
    </row>
    <row r="642" spans="5:24" s="412" customFormat="1" ht="12.75">
      <c r="E642" s="433"/>
      <c r="F642" s="433"/>
      <c r="G642" s="433"/>
      <c r="H642" s="433"/>
      <c r="I642" s="433"/>
      <c r="J642" s="433"/>
      <c r="K642" s="433"/>
      <c r="L642" s="433"/>
      <c r="M642" s="433"/>
      <c r="N642" s="433"/>
      <c r="O642" s="433"/>
      <c r="P642" s="433"/>
      <c r="Q642" s="433"/>
      <c r="R642" s="433"/>
      <c r="S642" s="433"/>
      <c r="T642" s="433"/>
      <c r="U642" s="433"/>
      <c r="V642" s="433"/>
      <c r="W642" s="433"/>
      <c r="X642" s="433"/>
    </row>
    <row r="643" spans="5:24" s="412" customFormat="1" ht="12.75">
      <c r="E643" s="433"/>
      <c r="F643" s="433"/>
      <c r="G643" s="433"/>
      <c r="H643" s="433"/>
      <c r="I643" s="433"/>
      <c r="J643" s="433"/>
      <c r="K643" s="433"/>
      <c r="L643" s="433"/>
      <c r="M643" s="433"/>
      <c r="N643" s="433"/>
      <c r="O643" s="433"/>
      <c r="P643" s="433"/>
      <c r="Q643" s="433"/>
      <c r="R643" s="433"/>
      <c r="S643" s="433"/>
      <c r="T643" s="433"/>
      <c r="U643" s="433"/>
      <c r="V643" s="433"/>
      <c r="W643" s="433"/>
      <c r="X643" s="433"/>
    </row>
    <row r="644" spans="5:24" s="412" customFormat="1" ht="12.75">
      <c r="E644" s="433"/>
      <c r="F644" s="433"/>
      <c r="G644" s="433"/>
      <c r="H644" s="433"/>
      <c r="I644" s="433"/>
      <c r="J644" s="433"/>
      <c r="K644" s="433"/>
      <c r="L644" s="433"/>
      <c r="M644" s="433"/>
      <c r="N644" s="433"/>
      <c r="O644" s="433"/>
      <c r="P644" s="433"/>
      <c r="Q644" s="433"/>
      <c r="R644" s="433"/>
      <c r="S644" s="433"/>
      <c r="T644" s="433"/>
      <c r="U644" s="433"/>
      <c r="V644" s="433"/>
      <c r="W644" s="433"/>
      <c r="X644" s="433"/>
    </row>
    <row r="645" spans="5:24" s="412" customFormat="1" ht="12.75">
      <c r="E645" s="433"/>
      <c r="F645" s="433"/>
      <c r="G645" s="433"/>
      <c r="H645" s="433"/>
      <c r="I645" s="433"/>
      <c r="J645" s="433"/>
      <c r="K645" s="433"/>
      <c r="L645" s="433"/>
      <c r="M645" s="433"/>
      <c r="N645" s="433"/>
      <c r="O645" s="433"/>
      <c r="P645" s="433"/>
      <c r="Q645" s="433"/>
      <c r="R645" s="433"/>
      <c r="S645" s="433"/>
      <c r="T645" s="433"/>
      <c r="U645" s="433"/>
      <c r="V645" s="433"/>
      <c r="W645" s="433"/>
      <c r="X645" s="433"/>
    </row>
    <row r="646" spans="5:24" s="412" customFormat="1" ht="12.75">
      <c r="E646" s="433"/>
      <c r="F646" s="433"/>
      <c r="G646" s="433"/>
      <c r="H646" s="433"/>
      <c r="I646" s="433"/>
      <c r="J646" s="433"/>
      <c r="K646" s="433"/>
      <c r="L646" s="433"/>
      <c r="M646" s="433"/>
      <c r="N646" s="433"/>
      <c r="O646" s="433"/>
      <c r="P646" s="433"/>
      <c r="Q646" s="433"/>
      <c r="R646" s="433"/>
      <c r="S646" s="433"/>
      <c r="T646" s="433"/>
      <c r="U646" s="433"/>
      <c r="V646" s="433"/>
      <c r="W646" s="433"/>
      <c r="X646" s="433"/>
    </row>
    <row r="647" spans="5:24" s="412" customFormat="1" ht="12.75">
      <c r="E647" s="433"/>
      <c r="F647" s="433"/>
      <c r="G647" s="433"/>
      <c r="H647" s="433"/>
      <c r="I647" s="433"/>
      <c r="J647" s="433"/>
      <c r="K647" s="433"/>
      <c r="L647" s="433"/>
      <c r="M647" s="433"/>
      <c r="N647" s="433"/>
      <c r="O647" s="433"/>
      <c r="P647" s="433"/>
      <c r="Q647" s="433"/>
      <c r="R647" s="433"/>
      <c r="S647" s="433"/>
      <c r="T647" s="433"/>
      <c r="U647" s="433"/>
      <c r="V647" s="433"/>
      <c r="W647" s="433"/>
      <c r="X647" s="433"/>
    </row>
    <row r="648" spans="5:24" s="412" customFormat="1" ht="12.75">
      <c r="E648" s="433"/>
      <c r="F648" s="433"/>
      <c r="G648" s="433"/>
      <c r="H648" s="433"/>
      <c r="I648" s="433"/>
      <c r="J648" s="433"/>
      <c r="K648" s="433"/>
      <c r="L648" s="433"/>
      <c r="M648" s="433"/>
      <c r="N648" s="433"/>
      <c r="O648" s="433"/>
      <c r="P648" s="433"/>
      <c r="Q648" s="433"/>
      <c r="R648" s="433"/>
      <c r="S648" s="433"/>
      <c r="T648" s="433"/>
      <c r="U648" s="433"/>
      <c r="V648" s="433"/>
      <c r="W648" s="433"/>
      <c r="X648" s="433"/>
    </row>
    <row r="649" spans="5:24" s="412" customFormat="1" ht="12.75">
      <c r="E649" s="433"/>
      <c r="F649" s="433"/>
      <c r="G649" s="433"/>
      <c r="H649" s="433"/>
      <c r="I649" s="433"/>
      <c r="J649" s="433"/>
      <c r="K649" s="433"/>
      <c r="L649" s="433"/>
      <c r="M649" s="433"/>
      <c r="N649" s="433"/>
      <c r="O649" s="433"/>
      <c r="P649" s="433"/>
      <c r="Q649" s="433"/>
      <c r="R649" s="433"/>
      <c r="S649" s="433"/>
      <c r="T649" s="433"/>
      <c r="U649" s="433"/>
      <c r="V649" s="433"/>
      <c r="W649" s="433"/>
      <c r="X649" s="433"/>
    </row>
    <row r="650" spans="5:24" s="412" customFormat="1" ht="12.75">
      <c r="E650" s="433"/>
      <c r="F650" s="433"/>
      <c r="G650" s="433"/>
      <c r="H650" s="433"/>
      <c r="I650" s="433"/>
      <c r="J650" s="433"/>
      <c r="K650" s="433"/>
      <c r="L650" s="433"/>
      <c r="M650" s="433"/>
      <c r="N650" s="433"/>
      <c r="O650" s="433"/>
      <c r="P650" s="433"/>
      <c r="Q650" s="433"/>
      <c r="R650" s="433"/>
      <c r="S650" s="433"/>
      <c r="T650" s="433"/>
      <c r="U650" s="433"/>
      <c r="V650" s="433"/>
      <c r="W650" s="433"/>
      <c r="X650" s="433"/>
    </row>
    <row r="651" spans="5:24" s="412" customFormat="1" ht="12.75">
      <c r="E651" s="433"/>
      <c r="F651" s="433"/>
      <c r="G651" s="433"/>
      <c r="H651" s="433"/>
      <c r="I651" s="433"/>
      <c r="J651" s="433"/>
      <c r="K651" s="433"/>
      <c r="L651" s="433"/>
      <c r="M651" s="433"/>
      <c r="N651" s="433"/>
      <c r="O651" s="433"/>
      <c r="P651" s="433"/>
      <c r="Q651" s="433"/>
      <c r="R651" s="433"/>
      <c r="S651" s="433"/>
      <c r="T651" s="433"/>
      <c r="U651" s="433"/>
      <c r="V651" s="433"/>
      <c r="W651" s="433"/>
      <c r="X651" s="433"/>
    </row>
    <row r="652" spans="5:24" s="412" customFormat="1" ht="12.75">
      <c r="E652" s="433"/>
      <c r="F652" s="433"/>
      <c r="G652" s="433"/>
      <c r="H652" s="433"/>
      <c r="I652" s="433"/>
      <c r="J652" s="433"/>
      <c r="K652" s="433"/>
      <c r="L652" s="433"/>
      <c r="M652" s="433"/>
      <c r="N652" s="433"/>
      <c r="O652" s="433"/>
      <c r="P652" s="433"/>
      <c r="Q652" s="433"/>
      <c r="R652" s="433"/>
      <c r="S652" s="433"/>
      <c r="T652" s="433"/>
      <c r="U652" s="433"/>
      <c r="V652" s="433"/>
      <c r="W652" s="433"/>
      <c r="X652" s="433"/>
    </row>
    <row r="653" spans="5:24" s="412" customFormat="1" ht="12.75">
      <c r="E653" s="433"/>
      <c r="F653" s="433"/>
      <c r="G653" s="433"/>
      <c r="H653" s="433"/>
      <c r="I653" s="433"/>
      <c r="J653" s="433"/>
      <c r="K653" s="433"/>
      <c r="L653" s="433"/>
      <c r="M653" s="433"/>
      <c r="N653" s="433"/>
      <c r="O653" s="433"/>
      <c r="P653" s="433"/>
      <c r="Q653" s="433"/>
      <c r="R653" s="433"/>
      <c r="S653" s="433"/>
      <c r="T653" s="433"/>
      <c r="U653" s="433"/>
      <c r="V653" s="433"/>
      <c r="W653" s="433"/>
      <c r="X653" s="433"/>
    </row>
    <row r="654" spans="5:24" s="412" customFormat="1" ht="12.75">
      <c r="E654" s="433"/>
      <c r="F654" s="433"/>
      <c r="G654" s="433"/>
      <c r="H654" s="433"/>
      <c r="I654" s="433"/>
      <c r="J654" s="433"/>
      <c r="K654" s="433"/>
      <c r="L654" s="433"/>
      <c r="M654" s="433"/>
      <c r="N654" s="433"/>
      <c r="O654" s="433"/>
      <c r="P654" s="433"/>
      <c r="Q654" s="433"/>
      <c r="R654" s="433"/>
      <c r="S654" s="433"/>
      <c r="T654" s="433"/>
      <c r="U654" s="433"/>
      <c r="V654" s="433"/>
      <c r="W654" s="433"/>
      <c r="X654" s="433"/>
    </row>
    <row r="655" spans="5:24" s="412" customFormat="1" ht="12.75">
      <c r="E655" s="433"/>
      <c r="F655" s="433"/>
      <c r="G655" s="433"/>
      <c r="H655" s="433"/>
      <c r="I655" s="433"/>
      <c r="J655" s="433"/>
      <c r="K655" s="433"/>
      <c r="L655" s="433"/>
      <c r="M655" s="433"/>
      <c r="N655" s="433"/>
      <c r="O655" s="433"/>
      <c r="P655" s="433"/>
      <c r="Q655" s="433"/>
      <c r="R655" s="433"/>
      <c r="S655" s="433"/>
      <c r="T655" s="433"/>
      <c r="U655" s="433"/>
      <c r="V655" s="433"/>
      <c r="W655" s="433"/>
      <c r="X655" s="433"/>
    </row>
    <row r="656" spans="5:24" s="412" customFormat="1" ht="12.75">
      <c r="E656" s="433"/>
      <c r="F656" s="433"/>
      <c r="G656" s="433"/>
      <c r="H656" s="433"/>
      <c r="I656" s="433"/>
      <c r="J656" s="433"/>
      <c r="K656" s="433"/>
      <c r="L656" s="433"/>
      <c r="M656" s="433"/>
      <c r="N656" s="433"/>
      <c r="O656" s="433"/>
      <c r="P656" s="433"/>
      <c r="Q656" s="433"/>
      <c r="R656" s="433"/>
      <c r="S656" s="433"/>
      <c r="T656" s="433"/>
      <c r="U656" s="433"/>
      <c r="V656" s="433"/>
      <c r="W656" s="433"/>
      <c r="X656" s="433"/>
    </row>
    <row r="657" spans="5:24" s="412" customFormat="1" ht="12.75">
      <c r="E657" s="433"/>
      <c r="F657" s="433"/>
      <c r="G657" s="433"/>
      <c r="H657" s="433"/>
      <c r="I657" s="433"/>
      <c r="J657" s="433"/>
      <c r="K657" s="433"/>
      <c r="L657" s="433"/>
      <c r="M657" s="433"/>
      <c r="N657" s="433"/>
      <c r="O657" s="433"/>
      <c r="P657" s="433"/>
      <c r="Q657" s="433"/>
      <c r="R657" s="433"/>
      <c r="S657" s="433"/>
      <c r="T657" s="433"/>
      <c r="U657" s="433"/>
      <c r="V657" s="433"/>
      <c r="W657" s="433"/>
      <c r="X657" s="433"/>
    </row>
    <row r="658" spans="5:24" s="412" customFormat="1" ht="12.75">
      <c r="E658" s="433"/>
      <c r="F658" s="433"/>
      <c r="G658" s="433"/>
      <c r="H658" s="433"/>
      <c r="I658" s="433"/>
      <c r="J658" s="433"/>
      <c r="K658" s="433"/>
      <c r="L658" s="433"/>
      <c r="M658" s="433"/>
      <c r="N658" s="433"/>
      <c r="O658" s="433"/>
      <c r="P658" s="433"/>
      <c r="Q658" s="433"/>
      <c r="R658" s="433"/>
      <c r="S658" s="433"/>
      <c r="T658" s="433"/>
      <c r="U658" s="433"/>
      <c r="V658" s="433"/>
      <c r="W658" s="433"/>
      <c r="X658" s="433"/>
    </row>
    <row r="659" spans="5:24" s="412" customFormat="1" ht="12.75">
      <c r="E659" s="433"/>
      <c r="F659" s="433"/>
      <c r="G659" s="433"/>
      <c r="H659" s="433"/>
      <c r="I659" s="433"/>
      <c r="J659" s="433"/>
      <c r="K659" s="433"/>
      <c r="L659" s="433"/>
      <c r="M659" s="433"/>
      <c r="N659" s="433"/>
      <c r="O659" s="433"/>
      <c r="P659" s="433"/>
      <c r="Q659" s="433"/>
      <c r="R659" s="433"/>
      <c r="S659" s="433"/>
      <c r="T659" s="433"/>
      <c r="U659" s="433"/>
      <c r="V659" s="433"/>
      <c r="W659" s="433"/>
      <c r="X659" s="433"/>
    </row>
    <row r="660" spans="5:24" s="412" customFormat="1" ht="12.75">
      <c r="E660" s="433"/>
      <c r="F660" s="433"/>
      <c r="G660" s="433"/>
      <c r="H660" s="433"/>
      <c r="I660" s="433"/>
      <c r="J660" s="433"/>
      <c r="K660" s="433"/>
      <c r="L660" s="433"/>
      <c r="M660" s="433"/>
      <c r="N660" s="433"/>
      <c r="O660" s="433"/>
      <c r="P660" s="433"/>
      <c r="Q660" s="433"/>
      <c r="R660" s="433"/>
      <c r="S660" s="433"/>
      <c r="T660" s="433"/>
      <c r="U660" s="433"/>
      <c r="V660" s="433"/>
      <c r="W660" s="433"/>
      <c r="X660" s="433"/>
    </row>
    <row r="661" spans="5:24" s="412" customFormat="1" ht="12.75">
      <c r="E661" s="433"/>
      <c r="F661" s="433"/>
      <c r="G661" s="433"/>
      <c r="H661" s="433"/>
      <c r="I661" s="433"/>
      <c r="J661" s="433"/>
      <c r="K661" s="433"/>
      <c r="L661" s="433"/>
      <c r="M661" s="433"/>
      <c r="N661" s="433"/>
      <c r="O661" s="433"/>
      <c r="P661" s="433"/>
      <c r="Q661" s="433"/>
      <c r="R661" s="433"/>
      <c r="S661" s="433"/>
      <c r="T661" s="433"/>
      <c r="U661" s="433"/>
      <c r="V661" s="433"/>
      <c r="W661" s="433"/>
      <c r="X661" s="433"/>
    </row>
    <row r="662" spans="5:24" s="412" customFormat="1" ht="12.75">
      <c r="E662" s="433"/>
      <c r="F662" s="433"/>
      <c r="G662" s="433"/>
      <c r="H662" s="433"/>
      <c r="I662" s="433"/>
      <c r="J662" s="433"/>
      <c r="K662" s="433"/>
      <c r="L662" s="433"/>
      <c r="M662" s="433"/>
      <c r="N662" s="433"/>
      <c r="O662" s="433"/>
      <c r="P662" s="433"/>
      <c r="Q662" s="433"/>
      <c r="R662" s="433"/>
      <c r="S662" s="433"/>
      <c r="T662" s="433"/>
      <c r="U662" s="433"/>
      <c r="V662" s="433"/>
      <c r="W662" s="433"/>
      <c r="X662" s="433"/>
    </row>
    <row r="663" spans="5:24" s="412" customFormat="1" ht="12.75">
      <c r="E663" s="433"/>
      <c r="F663" s="433"/>
      <c r="G663" s="433"/>
      <c r="H663" s="433"/>
      <c r="I663" s="433"/>
      <c r="J663" s="433"/>
      <c r="K663" s="433"/>
      <c r="L663" s="433"/>
      <c r="M663" s="433"/>
      <c r="N663" s="433"/>
      <c r="O663" s="433"/>
      <c r="P663" s="433"/>
      <c r="Q663" s="433"/>
      <c r="R663" s="433"/>
      <c r="S663" s="433"/>
      <c r="T663" s="433"/>
      <c r="U663" s="433"/>
      <c r="V663" s="433"/>
      <c r="W663" s="433"/>
      <c r="X663" s="433"/>
    </row>
    <row r="664" spans="5:24" s="412" customFormat="1" ht="12.75">
      <c r="E664" s="433"/>
      <c r="F664" s="433"/>
      <c r="G664" s="433"/>
      <c r="H664" s="433"/>
      <c r="I664" s="433"/>
      <c r="J664" s="433"/>
      <c r="K664" s="433"/>
      <c r="L664" s="433"/>
      <c r="M664" s="433"/>
      <c r="N664" s="433"/>
      <c r="O664" s="433"/>
      <c r="P664" s="433"/>
      <c r="Q664" s="433"/>
      <c r="R664" s="433"/>
      <c r="S664" s="433"/>
      <c r="T664" s="433"/>
      <c r="U664" s="433"/>
      <c r="V664" s="433"/>
      <c r="W664" s="433"/>
      <c r="X664" s="433"/>
    </row>
    <row r="665" spans="5:24" s="412" customFormat="1" ht="12.75">
      <c r="E665" s="433"/>
      <c r="F665" s="433"/>
      <c r="G665" s="433"/>
      <c r="H665" s="433"/>
      <c r="I665" s="433"/>
      <c r="J665" s="433"/>
      <c r="K665" s="433"/>
      <c r="L665" s="433"/>
      <c r="M665" s="433"/>
      <c r="N665" s="433"/>
      <c r="O665" s="433"/>
      <c r="P665" s="433"/>
      <c r="Q665" s="433"/>
      <c r="R665" s="433"/>
      <c r="S665" s="433"/>
      <c r="T665" s="433"/>
      <c r="U665" s="433"/>
      <c r="V665" s="433"/>
      <c r="W665" s="433"/>
      <c r="X665" s="433"/>
    </row>
    <row r="666" spans="5:24" s="412" customFormat="1" ht="12.75">
      <c r="E666" s="433"/>
      <c r="F666" s="433"/>
      <c r="G666" s="433"/>
      <c r="H666" s="433"/>
      <c r="I666" s="433"/>
      <c r="J666" s="433"/>
      <c r="K666" s="433"/>
      <c r="L666" s="433"/>
      <c r="M666" s="433"/>
      <c r="N666" s="433"/>
      <c r="O666" s="433"/>
      <c r="P666" s="433"/>
      <c r="Q666" s="433"/>
      <c r="R666" s="433"/>
      <c r="S666" s="433"/>
      <c r="T666" s="433"/>
      <c r="U666" s="433"/>
      <c r="V666" s="433"/>
      <c r="W666" s="433"/>
      <c r="X666" s="433"/>
    </row>
    <row r="667" spans="5:24" s="412" customFormat="1" ht="12.75">
      <c r="E667" s="433"/>
      <c r="F667" s="433"/>
      <c r="G667" s="433"/>
      <c r="H667" s="433"/>
      <c r="I667" s="433"/>
      <c r="J667" s="433"/>
      <c r="K667" s="433"/>
      <c r="L667" s="433"/>
      <c r="M667" s="433"/>
      <c r="N667" s="433"/>
      <c r="O667" s="433"/>
      <c r="P667" s="433"/>
      <c r="Q667" s="433"/>
      <c r="R667" s="433"/>
      <c r="S667" s="433"/>
      <c r="T667" s="433"/>
      <c r="U667" s="433"/>
      <c r="V667" s="433"/>
      <c r="W667" s="433"/>
      <c r="X667" s="433"/>
    </row>
    <row r="668" spans="5:24" s="412" customFormat="1" ht="12.75">
      <c r="E668" s="433"/>
      <c r="F668" s="433"/>
      <c r="G668" s="433"/>
      <c r="H668" s="433"/>
      <c r="I668" s="433"/>
      <c r="J668" s="433"/>
      <c r="K668" s="433"/>
      <c r="L668" s="433"/>
      <c r="M668" s="433"/>
      <c r="N668" s="433"/>
      <c r="O668" s="433"/>
      <c r="P668" s="433"/>
      <c r="Q668" s="433"/>
      <c r="R668" s="433"/>
      <c r="S668" s="433"/>
      <c r="T668" s="433"/>
      <c r="U668" s="433"/>
      <c r="V668" s="433"/>
      <c r="W668" s="433"/>
      <c r="X668" s="433"/>
    </row>
    <row r="669" spans="5:24" s="412" customFormat="1" ht="12.75">
      <c r="E669" s="433"/>
      <c r="F669" s="433"/>
      <c r="G669" s="433"/>
      <c r="H669" s="433"/>
      <c r="I669" s="433"/>
      <c r="J669" s="433"/>
      <c r="K669" s="433"/>
      <c r="L669" s="433"/>
      <c r="M669" s="433"/>
      <c r="N669" s="433"/>
      <c r="O669" s="433"/>
      <c r="P669" s="433"/>
      <c r="Q669" s="433"/>
      <c r="R669" s="433"/>
      <c r="S669" s="433"/>
      <c r="T669" s="433"/>
      <c r="U669" s="433"/>
      <c r="V669" s="433"/>
      <c r="W669" s="433"/>
      <c r="X669" s="433"/>
    </row>
    <row r="670" spans="5:24" s="412" customFormat="1" ht="12.75">
      <c r="E670" s="433"/>
      <c r="F670" s="433"/>
      <c r="G670" s="433"/>
      <c r="H670" s="433"/>
      <c r="I670" s="433"/>
      <c r="J670" s="433"/>
      <c r="K670" s="433"/>
      <c r="L670" s="433"/>
      <c r="M670" s="433"/>
      <c r="N670" s="433"/>
      <c r="O670" s="433"/>
      <c r="P670" s="433"/>
      <c r="Q670" s="433"/>
      <c r="R670" s="433"/>
      <c r="S670" s="433"/>
      <c r="T670" s="433"/>
      <c r="U670" s="433"/>
      <c r="V670" s="433"/>
      <c r="W670" s="433"/>
      <c r="X670" s="433"/>
    </row>
    <row r="671" spans="5:24" s="412" customFormat="1" ht="12.75">
      <c r="E671" s="433"/>
      <c r="F671" s="433"/>
      <c r="G671" s="433"/>
      <c r="H671" s="433"/>
      <c r="I671" s="433"/>
      <c r="J671" s="433"/>
      <c r="K671" s="433"/>
      <c r="L671" s="433"/>
      <c r="M671" s="433"/>
      <c r="N671" s="433"/>
      <c r="O671" s="433"/>
      <c r="P671" s="433"/>
      <c r="Q671" s="433"/>
      <c r="R671" s="433"/>
      <c r="S671" s="433"/>
      <c r="T671" s="433"/>
      <c r="U671" s="433"/>
      <c r="V671" s="433"/>
      <c r="W671" s="433"/>
      <c r="X671" s="433"/>
    </row>
    <row r="672" spans="5:24" s="412" customFormat="1" ht="12.75">
      <c r="E672" s="433"/>
      <c r="F672" s="433"/>
      <c r="G672" s="433"/>
      <c r="H672" s="433"/>
      <c r="I672" s="433"/>
      <c r="J672" s="433"/>
      <c r="K672" s="433"/>
      <c r="L672" s="433"/>
      <c r="M672" s="433"/>
      <c r="N672" s="433"/>
      <c r="O672" s="433"/>
      <c r="P672" s="433"/>
      <c r="Q672" s="433"/>
      <c r="R672" s="433"/>
      <c r="S672" s="433"/>
      <c r="T672" s="433"/>
      <c r="U672" s="433"/>
      <c r="V672" s="433"/>
      <c r="W672" s="433"/>
      <c r="X672" s="433"/>
    </row>
    <row r="673" spans="5:32" s="412" customFormat="1" ht="12.75">
      <c r="E673" s="433"/>
      <c r="F673" s="433"/>
      <c r="G673" s="433"/>
      <c r="H673" s="433"/>
      <c r="I673" s="433"/>
      <c r="J673" s="433"/>
      <c r="K673" s="433"/>
      <c r="L673" s="433"/>
      <c r="M673" s="433"/>
      <c r="N673" s="433"/>
      <c r="O673" s="433"/>
      <c r="P673" s="433"/>
      <c r="Q673" s="433"/>
      <c r="R673" s="433"/>
      <c r="S673" s="433"/>
      <c r="T673" s="433"/>
      <c r="U673" s="433"/>
      <c r="V673" s="433"/>
      <c r="W673" s="433"/>
      <c r="X673" s="433"/>
    </row>
    <row r="674" spans="5:32" s="412" customFormat="1" ht="12.75">
      <c r="E674" s="433"/>
      <c r="F674" s="433"/>
      <c r="G674" s="433"/>
      <c r="H674" s="433"/>
      <c r="I674" s="433"/>
      <c r="J674" s="433"/>
      <c r="K674" s="433"/>
      <c r="L674" s="433"/>
      <c r="M674" s="433"/>
      <c r="N674" s="433"/>
      <c r="O674" s="433"/>
      <c r="P674" s="433"/>
      <c r="Q674" s="433"/>
      <c r="R674" s="433"/>
      <c r="S674" s="433"/>
      <c r="T674" s="433"/>
      <c r="U674" s="433"/>
      <c r="V674" s="433"/>
      <c r="W674" s="433"/>
      <c r="X674" s="433"/>
    </row>
    <row r="675" spans="5:32" s="412" customFormat="1" ht="12.75">
      <c r="E675" s="433"/>
      <c r="F675" s="433"/>
      <c r="G675" s="433"/>
      <c r="H675" s="433"/>
      <c r="I675" s="433"/>
      <c r="J675" s="433"/>
      <c r="K675" s="433"/>
      <c r="L675" s="433"/>
      <c r="M675" s="433"/>
      <c r="N675" s="433"/>
      <c r="O675" s="433"/>
      <c r="P675" s="433"/>
      <c r="Q675" s="433"/>
      <c r="R675" s="433"/>
      <c r="S675" s="433"/>
      <c r="T675" s="433"/>
      <c r="U675" s="433"/>
      <c r="V675" s="433"/>
      <c r="W675" s="433"/>
      <c r="X675" s="433"/>
    </row>
    <row r="676" spans="5:32" s="412" customFormat="1" ht="12.75">
      <c r="E676" s="433"/>
      <c r="F676" s="433"/>
      <c r="G676" s="433"/>
      <c r="H676" s="433"/>
      <c r="I676" s="433"/>
      <c r="J676" s="433"/>
      <c r="K676" s="433"/>
      <c r="L676" s="433"/>
      <c r="M676" s="433"/>
      <c r="N676" s="433"/>
      <c r="O676" s="433"/>
      <c r="P676" s="433"/>
      <c r="Q676" s="433"/>
      <c r="R676" s="433"/>
      <c r="S676" s="433"/>
      <c r="T676" s="433"/>
      <c r="U676" s="433"/>
      <c r="V676" s="433"/>
      <c r="W676" s="433"/>
      <c r="X676" s="433"/>
    </row>
    <row r="677" spans="5:32" s="412" customFormat="1" ht="12.75">
      <c r="E677" s="433"/>
      <c r="F677" s="433"/>
      <c r="G677" s="433"/>
      <c r="H677" s="433"/>
      <c r="I677" s="433"/>
      <c r="J677" s="433"/>
      <c r="K677" s="433"/>
      <c r="L677" s="433"/>
      <c r="M677" s="433"/>
      <c r="N677" s="433"/>
      <c r="O677" s="433"/>
      <c r="P677" s="433"/>
      <c r="Q677" s="433"/>
      <c r="R677" s="433"/>
      <c r="S677" s="433"/>
      <c r="T677" s="433"/>
      <c r="U677" s="433"/>
      <c r="V677" s="433"/>
      <c r="W677" s="433"/>
      <c r="X677" s="433"/>
    </row>
    <row r="678" spans="5:32" s="412" customFormat="1" ht="12.75">
      <c r="E678" s="433"/>
      <c r="F678" s="433"/>
      <c r="G678" s="433"/>
      <c r="H678" s="433"/>
      <c r="I678" s="433"/>
      <c r="J678" s="433"/>
      <c r="K678" s="433"/>
      <c r="L678" s="433"/>
      <c r="M678" s="433"/>
      <c r="N678" s="433"/>
      <c r="O678" s="433"/>
      <c r="P678" s="433"/>
      <c r="Q678" s="433"/>
      <c r="R678" s="433"/>
      <c r="S678" s="433"/>
      <c r="T678" s="433"/>
      <c r="U678" s="433"/>
      <c r="V678" s="433"/>
      <c r="W678" s="433"/>
      <c r="X678" s="433"/>
    </row>
    <row r="679" spans="5:32" s="412" customFormat="1" ht="12.75">
      <c r="E679" s="433"/>
      <c r="F679" s="433"/>
      <c r="G679" s="433"/>
      <c r="H679" s="433"/>
      <c r="I679" s="433"/>
      <c r="J679" s="433"/>
      <c r="K679" s="433"/>
      <c r="L679" s="433"/>
      <c r="M679" s="433"/>
      <c r="N679" s="433"/>
      <c r="O679" s="433"/>
      <c r="P679" s="433"/>
      <c r="Q679" s="433"/>
      <c r="R679" s="433"/>
      <c r="S679" s="433"/>
      <c r="T679" s="433"/>
      <c r="U679" s="433"/>
      <c r="V679" s="433"/>
      <c r="W679" s="433"/>
      <c r="X679" s="433"/>
    </row>
    <row r="680" spans="5:32" s="412" customFormat="1" ht="12.75">
      <c r="E680" s="433"/>
      <c r="F680" s="433"/>
      <c r="G680" s="433"/>
      <c r="H680" s="433"/>
      <c r="I680" s="433"/>
      <c r="J680" s="433"/>
      <c r="K680" s="433"/>
      <c r="L680" s="433"/>
      <c r="M680" s="433"/>
      <c r="N680" s="433"/>
      <c r="O680" s="433"/>
      <c r="P680" s="433"/>
      <c r="Q680" s="433"/>
      <c r="R680" s="433"/>
      <c r="S680" s="433"/>
      <c r="T680" s="433"/>
      <c r="U680" s="433"/>
      <c r="V680" s="433"/>
      <c r="W680" s="433"/>
      <c r="X680" s="433"/>
    </row>
    <row r="681" spans="5:32" s="412" customFormat="1" ht="12.75">
      <c r="E681" s="433"/>
      <c r="F681" s="433"/>
      <c r="G681" s="433"/>
      <c r="H681" s="433"/>
      <c r="I681" s="433"/>
      <c r="J681" s="433"/>
      <c r="K681" s="433"/>
      <c r="L681" s="433"/>
      <c r="M681" s="433"/>
      <c r="N681" s="433"/>
      <c r="O681" s="433"/>
      <c r="P681" s="433"/>
      <c r="Q681" s="433"/>
      <c r="R681" s="433"/>
      <c r="S681" s="433"/>
      <c r="T681" s="433"/>
      <c r="U681" s="433"/>
      <c r="V681" s="433"/>
      <c r="W681" s="433"/>
      <c r="X681" s="433"/>
    </row>
    <row r="682" spans="5:32" s="412" customFormat="1" ht="12.75">
      <c r="E682" s="433"/>
      <c r="F682" s="433"/>
      <c r="G682" s="433"/>
      <c r="H682" s="433"/>
      <c r="I682" s="433"/>
      <c r="J682" s="433"/>
      <c r="K682" s="433"/>
      <c r="L682" s="433"/>
      <c r="M682" s="433"/>
      <c r="N682" s="433"/>
      <c r="O682" s="433"/>
      <c r="P682" s="433"/>
      <c r="Q682" s="433"/>
      <c r="R682" s="433"/>
      <c r="S682" s="433"/>
      <c r="T682" s="433"/>
      <c r="U682" s="433"/>
      <c r="V682" s="433"/>
      <c r="W682" s="433"/>
      <c r="X682" s="433"/>
    </row>
    <row r="683" spans="5:32" s="412" customFormat="1" ht="12.75">
      <c r="E683" s="433"/>
      <c r="F683" s="433"/>
      <c r="G683" s="433"/>
      <c r="H683" s="433"/>
      <c r="I683" s="433"/>
      <c r="J683" s="433"/>
      <c r="K683" s="433"/>
      <c r="L683" s="433"/>
      <c r="M683" s="433"/>
      <c r="N683" s="433"/>
      <c r="O683" s="433"/>
      <c r="P683" s="433"/>
      <c r="Q683" s="433"/>
      <c r="R683" s="433"/>
      <c r="S683" s="433"/>
      <c r="T683" s="433"/>
      <c r="U683" s="433"/>
      <c r="V683" s="433"/>
      <c r="W683" s="433"/>
      <c r="X683" s="433"/>
    </row>
    <row r="684" spans="5:32" s="412" customFormat="1" ht="12.75">
      <c r="E684" s="433"/>
      <c r="F684" s="433"/>
      <c r="G684" s="433"/>
      <c r="H684" s="433"/>
      <c r="I684" s="433"/>
      <c r="J684" s="433"/>
      <c r="K684" s="433"/>
      <c r="L684" s="433"/>
      <c r="M684" s="433"/>
      <c r="N684" s="433"/>
      <c r="O684" s="433"/>
      <c r="P684" s="433"/>
      <c r="Q684" s="433"/>
      <c r="R684" s="433"/>
      <c r="S684" s="433"/>
      <c r="T684" s="433"/>
      <c r="U684" s="433"/>
      <c r="V684" s="433"/>
      <c r="W684" s="433"/>
      <c r="X684" s="433"/>
    </row>
    <row r="685" spans="5:32" s="412" customFormat="1" ht="12.75">
      <c r="E685" s="433"/>
      <c r="F685" s="433"/>
      <c r="G685" s="433"/>
      <c r="H685" s="433"/>
      <c r="I685" s="433"/>
      <c r="J685" s="433"/>
      <c r="K685" s="433"/>
      <c r="L685" s="433"/>
      <c r="M685" s="433"/>
      <c r="N685" s="433"/>
      <c r="O685" s="433"/>
      <c r="P685" s="433"/>
      <c r="Q685" s="433"/>
      <c r="R685" s="433"/>
      <c r="S685" s="433"/>
      <c r="T685" s="433"/>
      <c r="U685" s="433"/>
      <c r="V685" s="433"/>
      <c r="W685" s="433"/>
      <c r="X685" s="433"/>
    </row>
    <row r="686" spans="5:32" s="412" customFormat="1" ht="12.75">
      <c r="E686" s="433"/>
      <c r="F686" s="433"/>
      <c r="G686" s="433"/>
      <c r="H686" s="433"/>
      <c r="I686" s="433"/>
      <c r="J686" s="433"/>
      <c r="K686" s="433"/>
      <c r="L686" s="433"/>
      <c r="M686" s="433"/>
      <c r="N686" s="433"/>
      <c r="O686" s="433"/>
      <c r="P686" s="433"/>
      <c r="Q686" s="433"/>
      <c r="R686" s="433"/>
      <c r="S686" s="433"/>
      <c r="T686" s="433"/>
      <c r="U686" s="433"/>
      <c r="V686" s="433"/>
      <c r="W686" s="433"/>
      <c r="X686" s="433"/>
    </row>
    <row r="687" spans="5:32" s="1" customFormat="1">
      <c r="E687" s="410"/>
      <c r="F687" s="410"/>
      <c r="G687" s="410"/>
      <c r="H687" s="410"/>
      <c r="I687" s="410"/>
      <c r="J687" s="410"/>
      <c r="K687" s="410"/>
      <c r="L687" s="410"/>
      <c r="M687" s="410"/>
      <c r="N687" s="410"/>
      <c r="O687" s="410"/>
      <c r="P687" s="410"/>
      <c r="Q687" s="410"/>
      <c r="R687" s="410"/>
      <c r="S687" s="410"/>
      <c r="T687" s="410"/>
      <c r="U687" s="410"/>
      <c r="V687" s="410"/>
      <c r="W687" s="410"/>
      <c r="X687" s="410"/>
      <c r="Y687" s="412"/>
      <c r="Z687" s="412"/>
      <c r="AA687" s="412"/>
      <c r="AB687" s="412"/>
      <c r="AC687" s="412"/>
      <c r="AD687" s="412"/>
      <c r="AE687" s="412"/>
      <c r="AF687" s="412"/>
    </row>
    <row r="688" spans="5:32" s="1" customFormat="1">
      <c r="E688" s="410"/>
      <c r="F688" s="410"/>
      <c r="G688" s="410"/>
      <c r="H688" s="410"/>
      <c r="I688" s="410"/>
      <c r="J688" s="410"/>
      <c r="K688" s="410"/>
      <c r="L688" s="410"/>
      <c r="M688" s="410"/>
      <c r="N688" s="410"/>
      <c r="O688" s="410"/>
      <c r="P688" s="410"/>
      <c r="Q688" s="410"/>
      <c r="R688" s="410"/>
      <c r="S688" s="410"/>
      <c r="T688" s="410"/>
      <c r="U688" s="410"/>
      <c r="V688" s="410"/>
      <c r="W688" s="410"/>
      <c r="X688" s="410"/>
      <c r="Y688" s="412"/>
      <c r="Z688" s="412"/>
      <c r="AA688" s="412"/>
      <c r="AB688" s="412"/>
      <c r="AC688" s="412"/>
      <c r="AD688" s="412"/>
      <c r="AE688" s="412"/>
      <c r="AF688" s="412"/>
    </row>
  </sheetData>
  <autoFilter ref="A19:Y349"/>
  <mergeCells count="16">
    <mergeCell ref="A13:X13"/>
    <mergeCell ref="A15:X15"/>
    <mergeCell ref="A16:A18"/>
    <mergeCell ref="B16:B18"/>
    <mergeCell ref="C16:C18"/>
    <mergeCell ref="D16:D18"/>
    <mergeCell ref="E16:I17"/>
    <mergeCell ref="J16:N17"/>
    <mergeCell ref="O16:S17"/>
    <mergeCell ref="T16:X17"/>
    <mergeCell ref="A12:X12"/>
    <mergeCell ref="A4:X4"/>
    <mergeCell ref="A6:X6"/>
    <mergeCell ref="A7:X7"/>
    <mergeCell ref="A9:X9"/>
    <mergeCell ref="A10:X10"/>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269"/>
  <sheetViews>
    <sheetView zoomScale="65" zoomScaleNormal="65" workbookViewId="0">
      <pane xSplit="4" ySplit="22" topLeftCell="BF23" activePane="bottomRight" state="frozen"/>
      <selection pane="topRight" activeCell="E1" sqref="E1"/>
      <selection pane="bottomLeft" activeCell="A23" sqref="A23"/>
      <selection pane="bottomRight" activeCell="BX22" sqref="BX22"/>
    </sheetView>
  </sheetViews>
  <sheetFormatPr defaultRowHeight="15.75"/>
  <cols>
    <col min="1" max="1" width="9.85546875" style="16" bestFit="1" customWidth="1"/>
    <col min="2" max="2" width="65" style="25" customWidth="1"/>
    <col min="3" max="3" width="17.140625" style="16" customWidth="1"/>
    <col min="4" max="4" width="23.140625" style="26" customWidth="1"/>
    <col min="5" max="5" width="18.28515625" style="16" customWidth="1"/>
    <col min="6" max="6" width="16.140625" style="16" customWidth="1"/>
    <col min="7" max="11" width="17.140625" style="16" customWidth="1"/>
    <col min="12" max="12" width="17" style="16" customWidth="1"/>
    <col min="13" max="25" width="13.28515625" style="16" customWidth="1"/>
    <col min="26" max="26" width="17.28515625" style="16" customWidth="1"/>
    <col min="27" max="27" width="14.5703125" style="16" customWidth="1"/>
    <col min="28" max="32" width="9.140625" style="16"/>
    <col min="33" max="33" width="19.5703125" style="16" customWidth="1"/>
    <col min="34" max="34" width="16" style="16" customWidth="1"/>
    <col min="35" max="39" width="9.140625" style="16"/>
    <col min="40" max="40" width="14.5703125" style="16" customWidth="1"/>
    <col min="41" max="41" width="15.28515625" style="16" customWidth="1"/>
    <col min="42" max="43" width="9.140625" style="16"/>
    <col min="44" max="44" width="14.42578125" style="16" customWidth="1"/>
    <col min="45" max="46" width="9.140625" style="16"/>
    <col min="47" max="47" width="15.28515625" style="16" customWidth="1"/>
    <col min="48" max="48" width="14.85546875" style="16" customWidth="1"/>
    <col min="49" max="53" width="9.140625" style="16"/>
    <col min="54" max="54" width="14.5703125" style="16" customWidth="1"/>
    <col min="55" max="55" width="18.85546875" style="16" customWidth="1"/>
    <col min="56" max="60" width="9.140625" style="16"/>
    <col min="61" max="61" width="15.5703125" style="16" customWidth="1"/>
    <col min="62" max="67" width="9.140625" style="16"/>
    <col min="68" max="68" width="17" style="16" customWidth="1"/>
    <col min="69" max="69" width="12.28515625" style="16" customWidth="1"/>
    <col min="70" max="74" width="9.140625" style="16"/>
    <col min="75" max="75" width="12.85546875" style="16" customWidth="1"/>
    <col min="76" max="76" width="15.7109375" style="16" customWidth="1"/>
    <col min="77" max="77" width="11.28515625" style="16" customWidth="1"/>
    <col min="78" max="78" width="15.140625" style="16" bestFit="1" customWidth="1"/>
    <col min="79" max="79" width="52.85546875" style="66" customWidth="1"/>
    <col min="80" max="16384" width="9.140625" style="16"/>
  </cols>
  <sheetData>
    <row r="1" spans="1:79">
      <c r="A1" s="1"/>
      <c r="B1" s="12"/>
      <c r="C1" s="1"/>
      <c r="D1" s="13"/>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4"/>
      <c r="AK1" s="1"/>
      <c r="AL1" s="1"/>
      <c r="AM1" s="15" t="s">
        <v>404</v>
      </c>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61"/>
    </row>
    <row r="2" spans="1:79">
      <c r="A2" s="1"/>
      <c r="B2" s="12"/>
      <c r="C2" s="1"/>
      <c r="D2" s="13"/>
      <c r="E2" s="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
      <c r="AI2" s="1"/>
      <c r="AJ2" s="14"/>
      <c r="AK2" s="1"/>
      <c r="AL2" s="1"/>
      <c r="AM2" s="14" t="s">
        <v>356</v>
      </c>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
      <c r="BQ2" s="1"/>
      <c r="BR2" s="1"/>
      <c r="BS2" s="1"/>
      <c r="BT2" s="1"/>
      <c r="BU2" s="1"/>
      <c r="BV2" s="1"/>
      <c r="BW2" s="1"/>
      <c r="BX2" s="1"/>
      <c r="BY2" s="1"/>
      <c r="BZ2" s="1"/>
      <c r="CA2" s="61"/>
    </row>
    <row r="3" spans="1:79">
      <c r="A3" s="1"/>
      <c r="B3" s="12"/>
      <c r="C3" s="1"/>
      <c r="D3" s="13"/>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4"/>
      <c r="AK3" s="1"/>
      <c r="AL3" s="1"/>
      <c r="AM3" s="14" t="s">
        <v>357</v>
      </c>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61"/>
    </row>
    <row r="4" spans="1:79">
      <c r="A4" s="530" t="s">
        <v>419</v>
      </c>
      <c r="B4" s="530"/>
      <c r="C4" s="530"/>
      <c r="D4" s="530"/>
      <c r="E4" s="530"/>
      <c r="F4" s="530"/>
      <c r="G4" s="530"/>
      <c r="H4" s="530"/>
      <c r="I4" s="530"/>
      <c r="J4" s="530"/>
      <c r="K4" s="530"/>
      <c r="L4" s="530"/>
      <c r="M4" s="530"/>
      <c r="N4" s="530"/>
      <c r="O4" s="530"/>
      <c r="P4" s="530"/>
      <c r="Q4" s="530"/>
      <c r="R4" s="530"/>
      <c r="S4" s="530"/>
      <c r="T4" s="530"/>
      <c r="U4" s="530"/>
      <c r="V4" s="530"/>
      <c r="W4" s="530"/>
      <c r="X4" s="530"/>
      <c r="Y4" s="530"/>
      <c r="Z4" s="530"/>
      <c r="AA4" s="530"/>
      <c r="AB4" s="530"/>
      <c r="AC4" s="530"/>
      <c r="AD4" s="530"/>
      <c r="AE4" s="530"/>
      <c r="AF4" s="530"/>
      <c r="AG4" s="530"/>
      <c r="AH4" s="530"/>
      <c r="AI4" s="530"/>
      <c r="AJ4" s="530"/>
      <c r="AK4" s="530"/>
      <c r="AL4" s="530"/>
      <c r="AM4" s="530"/>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62"/>
    </row>
    <row r="5" spans="1:79">
      <c r="A5" s="1"/>
      <c r="B5" s="12"/>
      <c r="C5" s="1"/>
      <c r="D5" s="13"/>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4"/>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61"/>
    </row>
    <row r="6" spans="1:79" ht="15.75" customHeight="1">
      <c r="A6" s="531" t="s">
        <v>691</v>
      </c>
      <c r="B6" s="531"/>
      <c r="C6" s="531"/>
      <c r="D6" s="531"/>
      <c r="E6" s="531"/>
      <c r="F6" s="531"/>
      <c r="G6" s="531"/>
      <c r="H6" s="531"/>
      <c r="I6" s="531"/>
      <c r="J6" s="531"/>
      <c r="K6" s="531"/>
      <c r="L6" s="531"/>
      <c r="M6" s="531"/>
      <c r="N6" s="531"/>
      <c r="O6" s="531"/>
      <c r="P6" s="531"/>
      <c r="Q6" s="531"/>
      <c r="R6" s="531"/>
      <c r="S6" s="531"/>
      <c r="T6" s="531"/>
      <c r="U6" s="531"/>
      <c r="V6" s="531"/>
      <c r="W6" s="531"/>
      <c r="X6" s="531"/>
      <c r="Y6" s="531"/>
      <c r="Z6" s="531"/>
      <c r="AA6" s="531"/>
      <c r="AB6" s="531"/>
      <c r="AC6" s="531"/>
      <c r="AD6" s="531"/>
      <c r="AE6" s="531"/>
      <c r="AF6" s="531"/>
      <c r="AG6" s="531"/>
      <c r="AH6" s="531"/>
      <c r="AI6" s="531"/>
      <c r="AJ6" s="531"/>
      <c r="AK6" s="531"/>
      <c r="AL6" s="531"/>
      <c r="AM6" s="531"/>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44"/>
    </row>
    <row r="7" spans="1:79" ht="15.75" customHeight="1">
      <c r="A7" s="531" t="s">
        <v>341</v>
      </c>
      <c r="B7" s="531"/>
      <c r="C7" s="531"/>
      <c r="D7" s="531"/>
      <c r="E7" s="531"/>
      <c r="F7" s="531"/>
      <c r="G7" s="531"/>
      <c r="H7" s="531"/>
      <c r="I7" s="531"/>
      <c r="J7" s="531"/>
      <c r="K7" s="531"/>
      <c r="L7" s="531"/>
      <c r="M7" s="531"/>
      <c r="N7" s="531"/>
      <c r="O7" s="531"/>
      <c r="P7" s="531"/>
      <c r="Q7" s="531"/>
      <c r="R7" s="531"/>
      <c r="S7" s="531"/>
      <c r="T7" s="531"/>
      <c r="U7" s="531"/>
      <c r="V7" s="531"/>
      <c r="W7" s="531"/>
      <c r="X7" s="531"/>
      <c r="Y7" s="531"/>
      <c r="Z7" s="531"/>
      <c r="AA7" s="531"/>
      <c r="AB7" s="531"/>
      <c r="AC7" s="531"/>
      <c r="AD7" s="531"/>
      <c r="AE7" s="531"/>
      <c r="AF7" s="531"/>
      <c r="AG7" s="531"/>
      <c r="AH7" s="531"/>
      <c r="AI7" s="531"/>
      <c r="AJ7" s="531"/>
      <c r="AK7" s="531"/>
      <c r="AL7" s="531"/>
      <c r="AM7" s="531"/>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c r="BX7" s="18"/>
      <c r="BY7" s="18"/>
      <c r="BZ7" s="18"/>
      <c r="CA7" s="44"/>
    </row>
    <row r="8" spans="1:79">
      <c r="A8" s="44"/>
      <c r="B8" s="44"/>
      <c r="C8" s="44"/>
      <c r="D8" s="19"/>
      <c r="E8" s="44"/>
      <c r="F8" s="44"/>
      <c r="G8" s="44"/>
      <c r="H8" s="44"/>
      <c r="I8" s="44"/>
      <c r="J8" s="44"/>
      <c r="K8" s="44"/>
      <c r="L8" s="44"/>
      <c r="M8" s="20"/>
      <c r="N8" s="44"/>
      <c r="O8" s="44"/>
      <c r="P8" s="44"/>
      <c r="Q8" s="44"/>
      <c r="R8" s="44"/>
      <c r="S8" s="44"/>
      <c r="T8" s="44"/>
      <c r="U8" s="44"/>
      <c r="V8" s="44"/>
      <c r="W8" s="44"/>
      <c r="X8" s="44"/>
      <c r="Y8" s="44"/>
      <c r="Z8" s="44"/>
      <c r="AA8" s="44"/>
      <c r="AB8" s="44"/>
      <c r="AC8" s="44"/>
      <c r="AD8" s="44"/>
      <c r="AE8" s="44"/>
      <c r="AF8" s="1"/>
      <c r="AG8" s="1"/>
      <c r="AH8" s="1"/>
      <c r="AI8" s="1"/>
      <c r="AJ8" s="14"/>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61"/>
    </row>
    <row r="9" spans="1:79">
      <c r="A9" s="529" t="s">
        <v>405</v>
      </c>
      <c r="B9" s="529"/>
      <c r="C9" s="529"/>
      <c r="D9" s="529"/>
      <c r="E9" s="529"/>
      <c r="F9" s="529"/>
      <c r="G9" s="529"/>
      <c r="H9" s="529"/>
      <c r="I9" s="529"/>
      <c r="J9" s="529"/>
      <c r="K9" s="529"/>
      <c r="L9" s="529"/>
      <c r="M9" s="529"/>
      <c r="N9" s="529"/>
      <c r="O9" s="529"/>
      <c r="P9" s="529"/>
      <c r="Q9" s="529"/>
      <c r="R9" s="529"/>
      <c r="S9" s="529"/>
      <c r="T9" s="529"/>
      <c r="U9" s="529"/>
      <c r="V9" s="529"/>
      <c r="W9" s="529"/>
      <c r="X9" s="529"/>
      <c r="Y9" s="529"/>
      <c r="Z9" s="529"/>
      <c r="AA9" s="529"/>
      <c r="AB9" s="529"/>
      <c r="AC9" s="529"/>
      <c r="AD9" s="529"/>
      <c r="AE9" s="529"/>
      <c r="AF9" s="529"/>
      <c r="AG9" s="529"/>
      <c r="AH9" s="529"/>
      <c r="AI9" s="529"/>
      <c r="AJ9" s="529"/>
      <c r="AK9" s="529"/>
      <c r="AL9" s="529"/>
      <c r="AM9" s="5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63"/>
    </row>
    <row r="10" spans="1:79">
      <c r="A10" s="520" t="s">
        <v>342</v>
      </c>
      <c r="B10" s="520"/>
      <c r="C10" s="520"/>
      <c r="D10" s="520"/>
      <c r="E10" s="520"/>
      <c r="F10" s="520"/>
      <c r="G10" s="520"/>
      <c r="H10" s="520"/>
      <c r="I10" s="520"/>
      <c r="J10" s="520"/>
      <c r="K10" s="520"/>
      <c r="L10" s="520"/>
      <c r="M10" s="520"/>
      <c r="N10" s="520"/>
      <c r="O10" s="520"/>
      <c r="P10" s="520"/>
      <c r="Q10" s="520"/>
      <c r="R10" s="520"/>
      <c r="S10" s="520"/>
      <c r="T10" s="520"/>
      <c r="U10" s="520"/>
      <c r="V10" s="520"/>
      <c r="W10" s="520"/>
      <c r="X10" s="520"/>
      <c r="Y10" s="520"/>
      <c r="Z10" s="520"/>
      <c r="AA10" s="520"/>
      <c r="AB10" s="520"/>
      <c r="AC10" s="520"/>
      <c r="AD10" s="520"/>
      <c r="AE10" s="520"/>
      <c r="AF10" s="520"/>
      <c r="AG10" s="520"/>
      <c r="AH10" s="520"/>
      <c r="AI10" s="520"/>
      <c r="AJ10" s="520"/>
      <c r="AK10" s="520"/>
      <c r="AL10" s="520"/>
      <c r="AM10" s="520"/>
      <c r="AN10" s="30"/>
      <c r="AO10" s="30"/>
      <c r="AP10" s="30"/>
      <c r="AQ10" s="30"/>
      <c r="AR10" s="30"/>
      <c r="AS10" s="30"/>
      <c r="AT10" s="30"/>
      <c r="AU10" s="30"/>
      <c r="AV10" s="30"/>
      <c r="AW10" s="30"/>
      <c r="AX10" s="30"/>
      <c r="AY10" s="30"/>
      <c r="AZ10" s="30"/>
      <c r="BA10" s="30"/>
      <c r="BB10" s="30"/>
      <c r="BC10" s="30"/>
      <c r="BD10" s="30"/>
      <c r="BE10" s="30"/>
      <c r="BF10" s="30"/>
      <c r="BG10" s="30"/>
      <c r="BH10" s="30"/>
      <c r="BI10" s="30"/>
      <c r="BJ10" s="30"/>
      <c r="BK10" s="30"/>
      <c r="BL10" s="30"/>
      <c r="BM10" s="30"/>
      <c r="BN10" s="30"/>
      <c r="BO10" s="30"/>
      <c r="BP10" s="30"/>
      <c r="BQ10" s="30"/>
      <c r="BR10" s="30"/>
      <c r="BS10" s="30"/>
      <c r="BT10" s="30"/>
      <c r="BU10" s="30"/>
      <c r="BV10" s="30"/>
      <c r="BW10" s="30"/>
      <c r="BX10" s="30"/>
      <c r="BY10" s="30"/>
      <c r="BZ10" s="30"/>
      <c r="CA10" s="64"/>
    </row>
    <row r="11" spans="1:79">
      <c r="A11" s="45"/>
      <c r="B11" s="39"/>
      <c r="C11" s="45"/>
      <c r="D11" s="45"/>
      <c r="E11" s="45"/>
      <c r="F11" s="31"/>
      <c r="G11" s="45"/>
      <c r="H11" s="45"/>
      <c r="I11" s="45"/>
      <c r="J11" s="45"/>
      <c r="K11" s="45"/>
      <c r="L11" s="45"/>
      <c r="M11" s="45"/>
      <c r="N11" s="45"/>
      <c r="O11" s="45"/>
      <c r="P11" s="45"/>
      <c r="Q11" s="45"/>
      <c r="R11" s="45"/>
      <c r="S11" s="45"/>
      <c r="T11" s="45"/>
      <c r="U11" s="45"/>
      <c r="V11" s="45"/>
      <c r="W11" s="45"/>
      <c r="X11" s="45"/>
      <c r="Y11" s="45"/>
      <c r="Z11" s="45"/>
      <c r="AA11" s="45"/>
      <c r="AB11" s="45"/>
      <c r="AC11" s="45"/>
      <c r="AD11" s="45"/>
      <c r="AE11" s="45"/>
      <c r="AF11" s="1"/>
      <c r="AG11" s="1"/>
      <c r="AH11" s="1"/>
      <c r="AI11" s="1"/>
      <c r="AJ11" s="14"/>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61"/>
    </row>
    <row r="12" spans="1:79">
      <c r="A12" s="528" t="s">
        <v>692</v>
      </c>
      <c r="B12" s="529"/>
      <c r="C12" s="529"/>
      <c r="D12" s="529"/>
      <c r="E12" s="529"/>
      <c r="F12" s="529"/>
      <c r="G12" s="529"/>
      <c r="H12" s="529"/>
      <c r="I12" s="529"/>
      <c r="J12" s="529"/>
      <c r="K12" s="529"/>
      <c r="L12" s="529"/>
      <c r="M12" s="529"/>
      <c r="N12" s="529"/>
      <c r="O12" s="529"/>
      <c r="P12" s="529"/>
      <c r="Q12" s="529"/>
      <c r="R12" s="529"/>
      <c r="S12" s="529"/>
      <c r="T12" s="529"/>
      <c r="U12" s="529"/>
      <c r="V12" s="529"/>
      <c r="W12" s="529"/>
      <c r="X12" s="529"/>
      <c r="Y12" s="529"/>
      <c r="Z12" s="529"/>
      <c r="AA12" s="529"/>
      <c r="AB12" s="529"/>
      <c r="AC12" s="529"/>
      <c r="AD12" s="529"/>
      <c r="AE12" s="529"/>
      <c r="AF12" s="529"/>
      <c r="AG12" s="529"/>
      <c r="AH12" s="529"/>
      <c r="AI12" s="529"/>
      <c r="AJ12" s="529"/>
      <c r="AK12" s="529"/>
      <c r="AL12" s="529"/>
      <c r="AM12" s="529"/>
      <c r="AN12" s="29"/>
      <c r="AO12" s="29"/>
      <c r="AP12" s="29"/>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63"/>
    </row>
    <row r="13" spans="1:79">
      <c r="A13" s="520" t="s">
        <v>406</v>
      </c>
      <c r="B13" s="520"/>
      <c r="C13" s="520"/>
      <c r="D13" s="520"/>
      <c r="E13" s="520"/>
      <c r="F13" s="520"/>
      <c r="G13" s="520"/>
      <c r="H13" s="520"/>
      <c r="I13" s="520"/>
      <c r="J13" s="520"/>
      <c r="K13" s="520"/>
      <c r="L13" s="520"/>
      <c r="M13" s="520"/>
      <c r="N13" s="520"/>
      <c r="O13" s="520"/>
      <c r="P13" s="520"/>
      <c r="Q13" s="520"/>
      <c r="R13" s="520"/>
      <c r="S13" s="520"/>
      <c r="T13" s="520"/>
      <c r="U13" s="520"/>
      <c r="V13" s="520"/>
      <c r="W13" s="520"/>
      <c r="X13" s="520"/>
      <c r="Y13" s="520"/>
      <c r="Z13" s="520"/>
      <c r="AA13" s="520"/>
      <c r="AB13" s="520"/>
      <c r="AC13" s="520"/>
      <c r="AD13" s="520"/>
      <c r="AE13" s="520"/>
      <c r="AF13" s="520"/>
      <c r="AG13" s="520"/>
      <c r="AH13" s="520"/>
      <c r="AI13" s="520"/>
      <c r="AJ13" s="520"/>
      <c r="AK13" s="520"/>
      <c r="AL13" s="520"/>
      <c r="AM13" s="520"/>
      <c r="AN13" s="30"/>
      <c r="AO13" s="30"/>
      <c r="AP13" s="30"/>
      <c r="AQ13" s="30"/>
      <c r="AR13" s="30"/>
      <c r="AS13" s="30"/>
      <c r="AT13" s="30"/>
      <c r="AU13" s="30"/>
      <c r="AV13" s="30"/>
      <c r="AW13" s="30"/>
      <c r="AX13" s="30"/>
      <c r="AY13" s="30"/>
      <c r="AZ13" s="30"/>
      <c r="BA13" s="30"/>
      <c r="BB13" s="30"/>
      <c r="BC13" s="30"/>
      <c r="BD13" s="30"/>
      <c r="BE13" s="30"/>
      <c r="BF13" s="30"/>
      <c r="BG13" s="30"/>
      <c r="BH13" s="30"/>
      <c r="BI13" s="30"/>
      <c r="BJ13" s="32"/>
      <c r="BK13" s="32"/>
      <c r="BL13" s="32"/>
      <c r="BM13" s="32"/>
      <c r="BN13" s="30"/>
      <c r="BO13" s="30"/>
      <c r="BP13" s="30"/>
      <c r="BQ13" s="30"/>
      <c r="BR13" s="30"/>
      <c r="BS13" s="30"/>
      <c r="BT13" s="30"/>
      <c r="BU13" s="30"/>
      <c r="BV13" s="30"/>
      <c r="BW13" s="30"/>
      <c r="BX13" s="30"/>
      <c r="BY13" s="30"/>
      <c r="BZ13" s="30"/>
      <c r="CA13" s="64"/>
    </row>
    <row r="14" spans="1:79">
      <c r="A14" s="1"/>
      <c r="B14" s="12"/>
      <c r="C14" s="1"/>
      <c r="D14" s="13"/>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1"/>
      <c r="AP14" s="1"/>
      <c r="AQ14" s="1"/>
      <c r="AR14" s="33"/>
      <c r="AS14" s="33"/>
      <c r="AT14" s="33"/>
      <c r="AU14" s="33"/>
      <c r="AV14" s="33"/>
      <c r="AW14" s="33"/>
      <c r="AX14" s="33"/>
      <c r="AY14" s="33"/>
      <c r="AZ14" s="33"/>
      <c r="BA14" s="33"/>
      <c r="BB14" s="33"/>
      <c r="BC14" s="33"/>
      <c r="BD14" s="1"/>
      <c r="BE14" s="1"/>
      <c r="BF14" s="1"/>
      <c r="BG14" s="1"/>
      <c r="BH14" s="1"/>
      <c r="BI14" s="1"/>
      <c r="BJ14" s="1"/>
      <c r="BK14" s="1"/>
      <c r="BL14" s="1"/>
      <c r="BM14" s="1"/>
      <c r="BN14" s="1"/>
      <c r="BO14" s="1"/>
      <c r="BP14" s="1"/>
      <c r="BQ14" s="1"/>
      <c r="BR14" s="1"/>
      <c r="BS14" s="1"/>
      <c r="BT14" s="1"/>
      <c r="BU14" s="1"/>
      <c r="BV14" s="1"/>
      <c r="BW14" s="1"/>
      <c r="BX14" s="1"/>
      <c r="BY14" s="1"/>
      <c r="BZ14" s="1"/>
      <c r="CA14" s="61"/>
    </row>
    <row r="15" spans="1:79">
      <c r="A15" s="521" t="s">
        <v>407</v>
      </c>
      <c r="B15" s="521"/>
      <c r="C15" s="521"/>
      <c r="D15" s="521"/>
      <c r="E15" s="521"/>
      <c r="F15" s="521"/>
      <c r="G15" s="521"/>
      <c r="H15" s="521"/>
      <c r="I15" s="521"/>
      <c r="J15" s="521"/>
      <c r="K15" s="521"/>
      <c r="L15" s="521"/>
      <c r="M15" s="521"/>
      <c r="N15" s="521"/>
      <c r="O15" s="521"/>
      <c r="P15" s="521"/>
      <c r="Q15" s="521"/>
      <c r="R15" s="521"/>
      <c r="S15" s="521"/>
      <c r="T15" s="521"/>
      <c r="U15" s="521"/>
      <c r="V15" s="521"/>
      <c r="W15" s="521"/>
      <c r="X15" s="521"/>
      <c r="Y15" s="521"/>
      <c r="Z15" s="521"/>
      <c r="AA15" s="521"/>
      <c r="AB15" s="521"/>
      <c r="AC15" s="521"/>
      <c r="AD15" s="521"/>
      <c r="AE15" s="521"/>
      <c r="AF15" s="521"/>
      <c r="AG15" s="521"/>
      <c r="AH15" s="521"/>
      <c r="AI15" s="521"/>
      <c r="AJ15" s="521"/>
      <c r="AK15" s="521"/>
      <c r="AL15" s="521"/>
      <c r="AM15" s="5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65"/>
    </row>
    <row r="16" spans="1:79" ht="15.75" customHeight="1">
      <c r="A16" s="511" t="s">
        <v>408</v>
      </c>
      <c r="B16" s="522" t="s">
        <v>409</v>
      </c>
      <c r="C16" s="523"/>
      <c r="D16" s="519" t="s">
        <v>358</v>
      </c>
      <c r="E16" s="511" t="s">
        <v>410</v>
      </c>
      <c r="F16" s="511"/>
      <c r="G16" s="511"/>
      <c r="H16" s="511"/>
      <c r="I16" s="511"/>
      <c r="J16" s="511"/>
      <c r="K16" s="511"/>
      <c r="L16" s="511"/>
      <c r="M16" s="511"/>
      <c r="N16" s="511"/>
      <c r="O16" s="511"/>
      <c r="P16" s="511"/>
      <c r="Q16" s="511"/>
      <c r="R16" s="511"/>
      <c r="S16" s="511"/>
      <c r="T16" s="511"/>
      <c r="U16" s="511"/>
      <c r="V16" s="511"/>
      <c r="W16" s="511"/>
      <c r="X16" s="511"/>
      <c r="Y16" s="511"/>
      <c r="Z16" s="511"/>
      <c r="AA16" s="511"/>
      <c r="AB16" s="511"/>
      <c r="AC16" s="511"/>
      <c r="AD16" s="511"/>
      <c r="AE16" s="511"/>
      <c r="AF16" s="511"/>
      <c r="AG16" s="511"/>
      <c r="AH16" s="511"/>
      <c r="AI16" s="511"/>
      <c r="AJ16" s="511"/>
      <c r="AK16" s="511"/>
      <c r="AL16" s="511"/>
      <c r="AM16" s="511"/>
      <c r="AN16" s="515" t="s">
        <v>410</v>
      </c>
      <c r="AO16" s="516"/>
      <c r="AP16" s="516"/>
      <c r="AQ16" s="516"/>
      <c r="AR16" s="516"/>
      <c r="AS16" s="516"/>
      <c r="AT16" s="516"/>
      <c r="AU16" s="516"/>
      <c r="AV16" s="516"/>
      <c r="AW16" s="516"/>
      <c r="AX16" s="516"/>
      <c r="AY16" s="516"/>
      <c r="AZ16" s="516"/>
      <c r="BA16" s="516"/>
      <c r="BB16" s="516"/>
      <c r="BC16" s="516"/>
      <c r="BD16" s="516"/>
      <c r="BE16" s="516"/>
      <c r="BF16" s="516"/>
      <c r="BG16" s="516"/>
      <c r="BH16" s="516"/>
      <c r="BI16" s="516"/>
      <c r="BJ16" s="516"/>
      <c r="BK16" s="516"/>
      <c r="BL16" s="516"/>
      <c r="BM16" s="516"/>
      <c r="BN16" s="516"/>
      <c r="BO16" s="516"/>
      <c r="BP16" s="516"/>
      <c r="BQ16" s="516"/>
      <c r="BR16" s="516"/>
      <c r="BS16" s="516"/>
      <c r="BT16" s="516"/>
      <c r="BU16" s="516"/>
      <c r="BV16" s="516"/>
      <c r="BW16" s="516"/>
      <c r="BX16" s="516"/>
      <c r="BY16" s="516"/>
      <c r="BZ16" s="517"/>
      <c r="CA16" s="519" t="s">
        <v>360</v>
      </c>
    </row>
    <row r="17" spans="1:80">
      <c r="A17" s="511"/>
      <c r="B17" s="524"/>
      <c r="C17" s="525"/>
      <c r="D17" s="519"/>
      <c r="E17" s="515" t="s">
        <v>345</v>
      </c>
      <c r="F17" s="516"/>
      <c r="G17" s="516"/>
      <c r="H17" s="516"/>
      <c r="I17" s="516"/>
      <c r="J17" s="516"/>
      <c r="K17" s="516"/>
      <c r="L17" s="516"/>
      <c r="M17" s="516"/>
      <c r="N17" s="516"/>
      <c r="O17" s="516"/>
      <c r="P17" s="516"/>
      <c r="Q17" s="516"/>
      <c r="R17" s="516"/>
      <c r="S17" s="516"/>
      <c r="T17" s="516"/>
      <c r="U17" s="516"/>
      <c r="V17" s="516"/>
      <c r="W17" s="516"/>
      <c r="X17" s="516"/>
      <c r="Y17" s="516"/>
      <c r="Z17" s="516"/>
      <c r="AA17" s="516"/>
      <c r="AB17" s="516"/>
      <c r="AC17" s="516"/>
      <c r="AD17" s="516"/>
      <c r="AE17" s="516"/>
      <c r="AF17" s="516"/>
      <c r="AG17" s="516"/>
      <c r="AH17" s="516"/>
      <c r="AI17" s="516"/>
      <c r="AJ17" s="516"/>
      <c r="AK17" s="516"/>
      <c r="AL17" s="516"/>
      <c r="AM17" s="517"/>
      <c r="AN17" s="515" t="s">
        <v>359</v>
      </c>
      <c r="AO17" s="516"/>
      <c r="AP17" s="516"/>
      <c r="AQ17" s="516"/>
      <c r="AR17" s="516"/>
      <c r="AS17" s="516"/>
      <c r="AT17" s="516"/>
      <c r="AU17" s="516"/>
      <c r="AV17" s="516"/>
      <c r="AW17" s="516"/>
      <c r="AX17" s="516"/>
      <c r="AY17" s="516"/>
      <c r="AZ17" s="516"/>
      <c r="BA17" s="516"/>
      <c r="BB17" s="516"/>
      <c r="BC17" s="516"/>
      <c r="BD17" s="516"/>
      <c r="BE17" s="516"/>
      <c r="BF17" s="516"/>
      <c r="BG17" s="516"/>
      <c r="BH17" s="516"/>
      <c r="BI17" s="516"/>
      <c r="BJ17" s="516"/>
      <c r="BK17" s="516"/>
      <c r="BL17" s="516"/>
      <c r="BM17" s="516"/>
      <c r="BN17" s="516"/>
      <c r="BO17" s="516"/>
      <c r="BP17" s="516"/>
      <c r="BQ17" s="516"/>
      <c r="BR17" s="516"/>
      <c r="BS17" s="516"/>
      <c r="BT17" s="516"/>
      <c r="BU17" s="516"/>
      <c r="BV17" s="517"/>
      <c r="BW17" s="518" t="s">
        <v>411</v>
      </c>
      <c r="BX17" s="518"/>
      <c r="BY17" s="518"/>
      <c r="BZ17" s="518"/>
      <c r="CA17" s="519"/>
    </row>
    <row r="18" spans="1:80">
      <c r="A18" s="511"/>
      <c r="B18" s="524"/>
      <c r="C18" s="525"/>
      <c r="D18" s="519"/>
      <c r="E18" s="512" t="s">
        <v>361</v>
      </c>
      <c r="F18" s="513"/>
      <c r="G18" s="513"/>
      <c r="H18" s="513"/>
      <c r="I18" s="513"/>
      <c r="J18" s="513"/>
      <c r="K18" s="514"/>
      <c r="L18" s="512" t="s">
        <v>362</v>
      </c>
      <c r="M18" s="513"/>
      <c r="N18" s="513"/>
      <c r="O18" s="513"/>
      <c r="P18" s="513"/>
      <c r="Q18" s="513"/>
      <c r="R18" s="514"/>
      <c r="S18" s="519" t="s">
        <v>363</v>
      </c>
      <c r="T18" s="519"/>
      <c r="U18" s="519"/>
      <c r="V18" s="519"/>
      <c r="W18" s="519"/>
      <c r="X18" s="519"/>
      <c r="Y18" s="519"/>
      <c r="Z18" s="513" t="s">
        <v>412</v>
      </c>
      <c r="AA18" s="513"/>
      <c r="AB18" s="513"/>
      <c r="AC18" s="513"/>
      <c r="AD18" s="513"/>
      <c r="AE18" s="513"/>
      <c r="AF18" s="514"/>
      <c r="AG18" s="515" t="s">
        <v>364</v>
      </c>
      <c r="AH18" s="516"/>
      <c r="AI18" s="516"/>
      <c r="AJ18" s="516"/>
      <c r="AK18" s="516"/>
      <c r="AL18" s="516"/>
      <c r="AM18" s="517"/>
      <c r="AN18" s="512" t="s">
        <v>361</v>
      </c>
      <c r="AO18" s="513"/>
      <c r="AP18" s="513"/>
      <c r="AQ18" s="513"/>
      <c r="AR18" s="513"/>
      <c r="AS18" s="513"/>
      <c r="AT18" s="514"/>
      <c r="AU18" s="512" t="s">
        <v>362</v>
      </c>
      <c r="AV18" s="513"/>
      <c r="AW18" s="513"/>
      <c r="AX18" s="513"/>
      <c r="AY18" s="513"/>
      <c r="AZ18" s="513"/>
      <c r="BA18" s="514"/>
      <c r="BB18" s="512" t="s">
        <v>363</v>
      </c>
      <c r="BC18" s="513"/>
      <c r="BD18" s="513"/>
      <c r="BE18" s="513"/>
      <c r="BF18" s="513"/>
      <c r="BG18" s="513"/>
      <c r="BH18" s="514"/>
      <c r="BI18" s="512" t="s">
        <v>412</v>
      </c>
      <c r="BJ18" s="513"/>
      <c r="BK18" s="513"/>
      <c r="BL18" s="513"/>
      <c r="BM18" s="513"/>
      <c r="BN18" s="513"/>
      <c r="BO18" s="514"/>
      <c r="BP18" s="515" t="s">
        <v>364</v>
      </c>
      <c r="BQ18" s="516"/>
      <c r="BR18" s="516"/>
      <c r="BS18" s="516"/>
      <c r="BT18" s="516"/>
      <c r="BU18" s="516"/>
      <c r="BV18" s="517"/>
      <c r="BW18" s="518"/>
      <c r="BX18" s="518"/>
      <c r="BY18" s="518"/>
      <c r="BZ18" s="518"/>
      <c r="CA18" s="519"/>
    </row>
    <row r="19" spans="1:80" ht="96.75" customHeight="1">
      <c r="A19" s="511"/>
      <c r="B19" s="524"/>
      <c r="C19" s="525"/>
      <c r="D19" s="519"/>
      <c r="E19" s="47" t="s">
        <v>413</v>
      </c>
      <c r="F19" s="511" t="s">
        <v>414</v>
      </c>
      <c r="G19" s="511"/>
      <c r="H19" s="511"/>
      <c r="I19" s="511"/>
      <c r="J19" s="511"/>
      <c r="K19" s="511"/>
      <c r="L19" s="47" t="s">
        <v>413</v>
      </c>
      <c r="M19" s="511" t="s">
        <v>414</v>
      </c>
      <c r="N19" s="511"/>
      <c r="O19" s="511"/>
      <c r="P19" s="511"/>
      <c r="Q19" s="511"/>
      <c r="R19" s="511"/>
      <c r="S19" s="47" t="s">
        <v>413</v>
      </c>
      <c r="T19" s="511" t="s">
        <v>414</v>
      </c>
      <c r="U19" s="511"/>
      <c r="V19" s="511"/>
      <c r="W19" s="511"/>
      <c r="X19" s="511"/>
      <c r="Y19" s="511"/>
      <c r="Z19" s="47" t="s">
        <v>413</v>
      </c>
      <c r="AA19" s="511" t="s">
        <v>414</v>
      </c>
      <c r="AB19" s="511"/>
      <c r="AC19" s="511"/>
      <c r="AD19" s="511"/>
      <c r="AE19" s="511"/>
      <c r="AF19" s="511"/>
      <c r="AG19" s="47" t="s">
        <v>413</v>
      </c>
      <c r="AH19" s="511" t="s">
        <v>414</v>
      </c>
      <c r="AI19" s="511"/>
      <c r="AJ19" s="511"/>
      <c r="AK19" s="511"/>
      <c r="AL19" s="511"/>
      <c r="AM19" s="511"/>
      <c r="AN19" s="47" t="s">
        <v>413</v>
      </c>
      <c r="AO19" s="511" t="s">
        <v>414</v>
      </c>
      <c r="AP19" s="511"/>
      <c r="AQ19" s="511"/>
      <c r="AR19" s="511"/>
      <c r="AS19" s="511"/>
      <c r="AT19" s="511"/>
      <c r="AU19" s="47" t="s">
        <v>413</v>
      </c>
      <c r="AV19" s="511" t="s">
        <v>414</v>
      </c>
      <c r="AW19" s="511"/>
      <c r="AX19" s="511"/>
      <c r="AY19" s="511"/>
      <c r="AZ19" s="511"/>
      <c r="BA19" s="511"/>
      <c r="BB19" s="47" t="s">
        <v>413</v>
      </c>
      <c r="BC19" s="511" t="s">
        <v>414</v>
      </c>
      <c r="BD19" s="511"/>
      <c r="BE19" s="511"/>
      <c r="BF19" s="511"/>
      <c r="BG19" s="511"/>
      <c r="BH19" s="511"/>
      <c r="BI19" s="47" t="s">
        <v>413</v>
      </c>
      <c r="BJ19" s="511" t="s">
        <v>414</v>
      </c>
      <c r="BK19" s="511"/>
      <c r="BL19" s="511"/>
      <c r="BM19" s="511"/>
      <c r="BN19" s="511"/>
      <c r="BO19" s="511"/>
      <c r="BP19" s="47" t="s">
        <v>413</v>
      </c>
      <c r="BQ19" s="511" t="s">
        <v>414</v>
      </c>
      <c r="BR19" s="511"/>
      <c r="BS19" s="511"/>
      <c r="BT19" s="511"/>
      <c r="BU19" s="511"/>
      <c r="BV19" s="511"/>
      <c r="BW19" s="518" t="s">
        <v>414</v>
      </c>
      <c r="BX19" s="518"/>
      <c r="BY19" s="518" t="s">
        <v>413</v>
      </c>
      <c r="BZ19" s="518"/>
      <c r="CA19" s="519"/>
    </row>
    <row r="20" spans="1:80" ht="63.75">
      <c r="A20" s="511"/>
      <c r="B20" s="526"/>
      <c r="C20" s="527"/>
      <c r="D20" s="519"/>
      <c r="E20" s="22" t="s">
        <v>415</v>
      </c>
      <c r="F20" s="22" t="s">
        <v>415</v>
      </c>
      <c r="G20" s="34" t="s">
        <v>365</v>
      </c>
      <c r="H20" s="34" t="s">
        <v>366</v>
      </c>
      <c r="I20" s="34" t="s">
        <v>367</v>
      </c>
      <c r="J20" s="34" t="s">
        <v>368</v>
      </c>
      <c r="K20" s="34" t="s">
        <v>369</v>
      </c>
      <c r="L20" s="22" t="s">
        <v>415</v>
      </c>
      <c r="M20" s="22" t="s">
        <v>415</v>
      </c>
      <c r="N20" s="34" t="s">
        <v>365</v>
      </c>
      <c r="O20" s="34" t="s">
        <v>366</v>
      </c>
      <c r="P20" s="34" t="s">
        <v>367</v>
      </c>
      <c r="Q20" s="34" t="s">
        <v>368</v>
      </c>
      <c r="R20" s="34" t="s">
        <v>369</v>
      </c>
      <c r="S20" s="22" t="s">
        <v>415</v>
      </c>
      <c r="T20" s="22" t="s">
        <v>415</v>
      </c>
      <c r="U20" s="34" t="s">
        <v>365</v>
      </c>
      <c r="V20" s="34" t="s">
        <v>366</v>
      </c>
      <c r="W20" s="34" t="s">
        <v>367</v>
      </c>
      <c r="X20" s="34" t="s">
        <v>368</v>
      </c>
      <c r="Y20" s="34" t="s">
        <v>369</v>
      </c>
      <c r="Z20" s="22" t="s">
        <v>415</v>
      </c>
      <c r="AA20" s="22" t="s">
        <v>415</v>
      </c>
      <c r="AB20" s="34" t="s">
        <v>365</v>
      </c>
      <c r="AC20" s="34" t="s">
        <v>366</v>
      </c>
      <c r="AD20" s="34" t="s">
        <v>367</v>
      </c>
      <c r="AE20" s="34" t="s">
        <v>368</v>
      </c>
      <c r="AF20" s="34" t="s">
        <v>369</v>
      </c>
      <c r="AG20" s="22" t="s">
        <v>415</v>
      </c>
      <c r="AH20" s="22" t="s">
        <v>415</v>
      </c>
      <c r="AI20" s="34" t="s">
        <v>365</v>
      </c>
      <c r="AJ20" s="34" t="s">
        <v>366</v>
      </c>
      <c r="AK20" s="34" t="s">
        <v>367</v>
      </c>
      <c r="AL20" s="34" t="s">
        <v>368</v>
      </c>
      <c r="AM20" s="34" t="s">
        <v>369</v>
      </c>
      <c r="AN20" s="22" t="s">
        <v>415</v>
      </c>
      <c r="AO20" s="22" t="s">
        <v>415</v>
      </c>
      <c r="AP20" s="34" t="s">
        <v>365</v>
      </c>
      <c r="AQ20" s="34" t="s">
        <v>366</v>
      </c>
      <c r="AR20" s="34" t="s">
        <v>367</v>
      </c>
      <c r="AS20" s="34" t="s">
        <v>368</v>
      </c>
      <c r="AT20" s="34" t="s">
        <v>369</v>
      </c>
      <c r="AU20" s="22" t="s">
        <v>415</v>
      </c>
      <c r="AV20" s="22" t="s">
        <v>415</v>
      </c>
      <c r="AW20" s="34" t="s">
        <v>365</v>
      </c>
      <c r="AX20" s="34" t="s">
        <v>366</v>
      </c>
      <c r="AY20" s="34" t="s">
        <v>367</v>
      </c>
      <c r="AZ20" s="34" t="s">
        <v>368</v>
      </c>
      <c r="BA20" s="34" t="s">
        <v>369</v>
      </c>
      <c r="BB20" s="22" t="s">
        <v>415</v>
      </c>
      <c r="BC20" s="22" t="s">
        <v>415</v>
      </c>
      <c r="BD20" s="34" t="s">
        <v>365</v>
      </c>
      <c r="BE20" s="34" t="s">
        <v>366</v>
      </c>
      <c r="BF20" s="34" t="s">
        <v>367</v>
      </c>
      <c r="BG20" s="34" t="s">
        <v>368</v>
      </c>
      <c r="BH20" s="34" t="s">
        <v>369</v>
      </c>
      <c r="BI20" s="22" t="s">
        <v>415</v>
      </c>
      <c r="BJ20" s="22" t="s">
        <v>415</v>
      </c>
      <c r="BK20" s="34" t="s">
        <v>365</v>
      </c>
      <c r="BL20" s="34" t="s">
        <v>366</v>
      </c>
      <c r="BM20" s="34" t="s">
        <v>367</v>
      </c>
      <c r="BN20" s="34" t="s">
        <v>368</v>
      </c>
      <c r="BO20" s="34" t="s">
        <v>369</v>
      </c>
      <c r="BP20" s="22" t="s">
        <v>415</v>
      </c>
      <c r="BQ20" s="22" t="s">
        <v>415</v>
      </c>
      <c r="BR20" s="34" t="s">
        <v>365</v>
      </c>
      <c r="BS20" s="34" t="s">
        <v>366</v>
      </c>
      <c r="BT20" s="34" t="s">
        <v>367</v>
      </c>
      <c r="BU20" s="34" t="s">
        <v>368</v>
      </c>
      <c r="BV20" s="34" t="s">
        <v>369</v>
      </c>
      <c r="BW20" s="27" t="s">
        <v>351</v>
      </c>
      <c r="BX20" s="27" t="s">
        <v>20</v>
      </c>
      <c r="BY20" s="27" t="s">
        <v>351</v>
      </c>
      <c r="BZ20" s="27" t="s">
        <v>20</v>
      </c>
      <c r="CA20" s="519"/>
    </row>
    <row r="21" spans="1:80">
      <c r="A21" s="35">
        <v>1</v>
      </c>
      <c r="B21" s="40">
        <v>2</v>
      </c>
      <c r="C21" s="35"/>
      <c r="D21" s="35">
        <v>3</v>
      </c>
      <c r="E21" s="35">
        <f>D21+1</f>
        <v>4</v>
      </c>
      <c r="F21" s="35">
        <f t="shared" ref="F21:BQ21" si="0">E21+1</f>
        <v>5</v>
      </c>
      <c r="G21" s="35">
        <f t="shared" si="0"/>
        <v>6</v>
      </c>
      <c r="H21" s="35">
        <f t="shared" si="0"/>
        <v>7</v>
      </c>
      <c r="I21" s="35">
        <f t="shared" si="0"/>
        <v>8</v>
      </c>
      <c r="J21" s="35">
        <f t="shared" si="0"/>
        <v>9</v>
      </c>
      <c r="K21" s="35">
        <f t="shared" si="0"/>
        <v>10</v>
      </c>
      <c r="L21" s="35">
        <f t="shared" si="0"/>
        <v>11</v>
      </c>
      <c r="M21" s="35">
        <f t="shared" si="0"/>
        <v>12</v>
      </c>
      <c r="N21" s="35">
        <f t="shared" si="0"/>
        <v>13</v>
      </c>
      <c r="O21" s="35">
        <f t="shared" si="0"/>
        <v>14</v>
      </c>
      <c r="P21" s="35">
        <f t="shared" si="0"/>
        <v>15</v>
      </c>
      <c r="Q21" s="35">
        <f t="shared" si="0"/>
        <v>16</v>
      </c>
      <c r="R21" s="35">
        <f t="shared" si="0"/>
        <v>17</v>
      </c>
      <c r="S21" s="35">
        <f t="shared" si="0"/>
        <v>18</v>
      </c>
      <c r="T21" s="35">
        <f t="shared" si="0"/>
        <v>19</v>
      </c>
      <c r="U21" s="35">
        <f t="shared" si="0"/>
        <v>20</v>
      </c>
      <c r="V21" s="35">
        <f t="shared" si="0"/>
        <v>21</v>
      </c>
      <c r="W21" s="35">
        <f t="shared" si="0"/>
        <v>22</v>
      </c>
      <c r="X21" s="35">
        <f t="shared" si="0"/>
        <v>23</v>
      </c>
      <c r="Y21" s="35">
        <f t="shared" si="0"/>
        <v>24</v>
      </c>
      <c r="Z21" s="35">
        <f t="shared" si="0"/>
        <v>25</v>
      </c>
      <c r="AA21" s="35">
        <f t="shared" si="0"/>
        <v>26</v>
      </c>
      <c r="AB21" s="35">
        <f t="shared" si="0"/>
        <v>27</v>
      </c>
      <c r="AC21" s="35">
        <f t="shared" si="0"/>
        <v>28</v>
      </c>
      <c r="AD21" s="35">
        <f t="shared" si="0"/>
        <v>29</v>
      </c>
      <c r="AE21" s="35">
        <f t="shared" si="0"/>
        <v>30</v>
      </c>
      <c r="AF21" s="35">
        <f t="shared" si="0"/>
        <v>31</v>
      </c>
      <c r="AG21" s="35">
        <f t="shared" si="0"/>
        <v>32</v>
      </c>
      <c r="AH21" s="35">
        <f t="shared" si="0"/>
        <v>33</v>
      </c>
      <c r="AI21" s="35">
        <f t="shared" si="0"/>
        <v>34</v>
      </c>
      <c r="AJ21" s="35">
        <f t="shared" si="0"/>
        <v>35</v>
      </c>
      <c r="AK21" s="35">
        <f t="shared" si="0"/>
        <v>36</v>
      </c>
      <c r="AL21" s="35">
        <f t="shared" si="0"/>
        <v>37</v>
      </c>
      <c r="AM21" s="35">
        <f t="shared" si="0"/>
        <v>38</v>
      </c>
      <c r="AN21" s="35">
        <f t="shared" si="0"/>
        <v>39</v>
      </c>
      <c r="AO21" s="35">
        <f t="shared" si="0"/>
        <v>40</v>
      </c>
      <c r="AP21" s="35">
        <f t="shared" si="0"/>
        <v>41</v>
      </c>
      <c r="AQ21" s="35">
        <f t="shared" si="0"/>
        <v>42</v>
      </c>
      <c r="AR21" s="35">
        <f t="shared" si="0"/>
        <v>43</v>
      </c>
      <c r="AS21" s="35">
        <f t="shared" si="0"/>
        <v>44</v>
      </c>
      <c r="AT21" s="35">
        <f t="shared" si="0"/>
        <v>45</v>
      </c>
      <c r="AU21" s="35">
        <f t="shared" si="0"/>
        <v>46</v>
      </c>
      <c r="AV21" s="35">
        <f t="shared" si="0"/>
        <v>47</v>
      </c>
      <c r="AW21" s="35">
        <f t="shared" si="0"/>
        <v>48</v>
      </c>
      <c r="AX21" s="35">
        <f t="shared" si="0"/>
        <v>49</v>
      </c>
      <c r="AY21" s="35">
        <f t="shared" si="0"/>
        <v>50</v>
      </c>
      <c r="AZ21" s="35">
        <f t="shared" si="0"/>
        <v>51</v>
      </c>
      <c r="BA21" s="35">
        <f t="shared" si="0"/>
        <v>52</v>
      </c>
      <c r="BB21" s="35">
        <f t="shared" si="0"/>
        <v>53</v>
      </c>
      <c r="BC21" s="35">
        <f t="shared" si="0"/>
        <v>54</v>
      </c>
      <c r="BD21" s="35">
        <f t="shared" si="0"/>
        <v>55</v>
      </c>
      <c r="BE21" s="35">
        <f t="shared" si="0"/>
        <v>56</v>
      </c>
      <c r="BF21" s="35">
        <f t="shared" si="0"/>
        <v>57</v>
      </c>
      <c r="BG21" s="35">
        <f t="shared" si="0"/>
        <v>58</v>
      </c>
      <c r="BH21" s="35">
        <f t="shared" si="0"/>
        <v>59</v>
      </c>
      <c r="BI21" s="35">
        <f t="shared" si="0"/>
        <v>60</v>
      </c>
      <c r="BJ21" s="35">
        <f t="shared" si="0"/>
        <v>61</v>
      </c>
      <c r="BK21" s="35">
        <f t="shared" si="0"/>
        <v>62</v>
      </c>
      <c r="BL21" s="35">
        <f t="shared" si="0"/>
        <v>63</v>
      </c>
      <c r="BM21" s="35">
        <f t="shared" si="0"/>
        <v>64</v>
      </c>
      <c r="BN21" s="35">
        <f t="shared" si="0"/>
        <v>65</v>
      </c>
      <c r="BO21" s="35">
        <f t="shared" si="0"/>
        <v>66</v>
      </c>
      <c r="BP21" s="35">
        <f t="shared" si="0"/>
        <v>67</v>
      </c>
      <c r="BQ21" s="35">
        <f t="shared" si="0"/>
        <v>68</v>
      </c>
      <c r="BR21" s="35">
        <f t="shared" ref="BR21:CA21" si="1">BQ21+1</f>
        <v>69</v>
      </c>
      <c r="BS21" s="35">
        <f t="shared" si="1"/>
        <v>70</v>
      </c>
      <c r="BT21" s="35">
        <f t="shared" si="1"/>
        <v>71</v>
      </c>
      <c r="BU21" s="35">
        <f t="shared" si="1"/>
        <v>72</v>
      </c>
      <c r="BV21" s="35">
        <f t="shared" si="1"/>
        <v>73</v>
      </c>
      <c r="BW21" s="35">
        <f t="shared" si="1"/>
        <v>74</v>
      </c>
      <c r="BX21" s="35">
        <f t="shared" si="1"/>
        <v>75</v>
      </c>
      <c r="BY21" s="35">
        <f t="shared" si="1"/>
        <v>76</v>
      </c>
      <c r="BZ21" s="35">
        <f t="shared" si="1"/>
        <v>77</v>
      </c>
      <c r="CA21" s="36">
        <f t="shared" si="1"/>
        <v>78</v>
      </c>
    </row>
    <row r="22" spans="1:80">
      <c r="A22" s="4" t="s">
        <v>209</v>
      </c>
      <c r="B22" s="5" t="s">
        <v>202</v>
      </c>
      <c r="C22" s="4" t="s">
        <v>420</v>
      </c>
      <c r="D22" s="57" t="s">
        <v>550</v>
      </c>
      <c r="E22" s="4">
        <f t="shared" ref="E22" si="2">E23+E24+E25+E26+E27+E28</f>
        <v>0</v>
      </c>
      <c r="F22" s="4">
        <f t="shared" ref="F22" si="3">F23+F24+F25+F26+F27+F28</f>
        <v>14448.95868565912</v>
      </c>
      <c r="G22" s="4">
        <f t="shared" ref="G22:H22" si="4">G23+G24+G25+G26+G27+G28</f>
        <v>2189.6913700572359</v>
      </c>
      <c r="H22" s="4">
        <f t="shared" si="4"/>
        <v>6.08</v>
      </c>
      <c r="I22" s="4">
        <f t="shared" ref="I22:J22" si="5">I23+I24+I25+I26+I27+I28</f>
        <v>3170.1090670495505</v>
      </c>
      <c r="J22" s="4">
        <f t="shared" si="5"/>
        <v>0</v>
      </c>
      <c r="K22" s="4" t="s">
        <v>420</v>
      </c>
      <c r="L22" s="4">
        <f t="shared" ref="L22:BU22" si="6">L23+L24+L25+L26+L27+L28</f>
        <v>0</v>
      </c>
      <c r="M22" s="4">
        <f t="shared" si="6"/>
        <v>296.86172908532444</v>
      </c>
      <c r="N22" s="4">
        <f t="shared" si="6"/>
        <v>33.403525610286813</v>
      </c>
      <c r="O22" s="4">
        <f t="shared" si="6"/>
        <v>0</v>
      </c>
      <c r="P22" s="4">
        <f t="shared" si="6"/>
        <v>148.9392734495303</v>
      </c>
      <c r="Q22" s="4">
        <f t="shared" si="6"/>
        <v>0</v>
      </c>
      <c r="R22" s="4" t="s">
        <v>420</v>
      </c>
      <c r="S22" s="4">
        <f t="shared" si="6"/>
        <v>0</v>
      </c>
      <c r="T22" s="4">
        <f t="shared" si="6"/>
        <v>1583.7071497368975</v>
      </c>
      <c r="U22" s="4">
        <f t="shared" si="6"/>
        <v>358.85031266439279</v>
      </c>
      <c r="V22" s="4">
        <f t="shared" si="6"/>
        <v>0</v>
      </c>
      <c r="W22" s="4">
        <f t="shared" si="6"/>
        <v>883.58495547101393</v>
      </c>
      <c r="X22" s="4">
        <f t="shared" si="6"/>
        <v>0</v>
      </c>
      <c r="Y22" s="4" t="s">
        <v>420</v>
      </c>
      <c r="Z22" s="4">
        <f t="shared" si="6"/>
        <v>0</v>
      </c>
      <c r="AA22" s="4">
        <f t="shared" si="6"/>
        <v>1273.7053872149881</v>
      </c>
      <c r="AB22" s="4">
        <f t="shared" si="6"/>
        <v>349.3601159924026</v>
      </c>
      <c r="AC22" s="4">
        <f t="shared" si="6"/>
        <v>0</v>
      </c>
      <c r="AD22" s="4">
        <f t="shared" si="6"/>
        <v>1100.4048602930779</v>
      </c>
      <c r="AE22" s="4">
        <f t="shared" si="6"/>
        <v>0</v>
      </c>
      <c r="AF22" s="4" t="s">
        <v>420</v>
      </c>
      <c r="AG22" s="4">
        <f t="shared" si="6"/>
        <v>0</v>
      </c>
      <c r="AH22" s="4">
        <f t="shared" si="6"/>
        <v>1037.1799778359277</v>
      </c>
      <c r="AI22" s="4">
        <f t="shared" si="6"/>
        <v>1448.0774157901537</v>
      </c>
      <c r="AJ22" s="4">
        <f t="shared" si="6"/>
        <v>6.08</v>
      </c>
      <c r="AK22" s="4">
        <f t="shared" si="6"/>
        <v>1037.1799778359277</v>
      </c>
      <c r="AL22" s="4">
        <f t="shared" si="6"/>
        <v>0</v>
      </c>
      <c r="AM22" s="4" t="s">
        <v>420</v>
      </c>
      <c r="AN22" s="4">
        <f t="shared" si="6"/>
        <v>0</v>
      </c>
      <c r="AO22" s="4">
        <f t="shared" si="6"/>
        <v>396.22745626</v>
      </c>
      <c r="AP22" s="4">
        <f t="shared" si="6"/>
        <v>28.856000000000005</v>
      </c>
      <c r="AQ22" s="4">
        <f t="shared" si="6"/>
        <v>0</v>
      </c>
      <c r="AR22" s="4">
        <f t="shared" si="6"/>
        <v>158.45400000000001</v>
      </c>
      <c r="AS22" s="4">
        <f t="shared" si="6"/>
        <v>0</v>
      </c>
      <c r="AT22" s="4" t="s">
        <v>420</v>
      </c>
      <c r="AU22" s="4">
        <f t="shared" si="6"/>
        <v>0</v>
      </c>
      <c r="AV22" s="4">
        <f t="shared" si="6"/>
        <v>396.22745626</v>
      </c>
      <c r="AW22" s="4">
        <f t="shared" si="6"/>
        <v>0</v>
      </c>
      <c r="AX22" s="4">
        <f t="shared" si="6"/>
        <v>0</v>
      </c>
      <c r="AY22" s="4">
        <f t="shared" si="6"/>
        <v>0</v>
      </c>
      <c r="AZ22" s="4">
        <f t="shared" si="6"/>
        <v>0</v>
      </c>
      <c r="BA22" s="4" t="s">
        <v>420</v>
      </c>
      <c r="BB22" s="4">
        <f t="shared" si="6"/>
        <v>0</v>
      </c>
      <c r="BC22" s="4">
        <f t="shared" si="6"/>
        <v>0</v>
      </c>
      <c r="BD22" s="4">
        <f t="shared" si="6"/>
        <v>0</v>
      </c>
      <c r="BE22" s="4">
        <f t="shared" si="6"/>
        <v>0</v>
      </c>
      <c r="BF22" s="4">
        <f t="shared" si="6"/>
        <v>0</v>
      </c>
      <c r="BG22" s="4">
        <f t="shared" si="6"/>
        <v>0</v>
      </c>
      <c r="BH22" s="4" t="s">
        <v>420</v>
      </c>
      <c r="BI22" s="4">
        <f t="shared" si="6"/>
        <v>0</v>
      </c>
      <c r="BJ22" s="4">
        <f t="shared" si="6"/>
        <v>0</v>
      </c>
      <c r="BK22" s="4">
        <f t="shared" si="6"/>
        <v>0</v>
      </c>
      <c r="BL22" s="4">
        <f t="shared" si="6"/>
        <v>0</v>
      </c>
      <c r="BM22" s="4">
        <f t="shared" si="6"/>
        <v>0</v>
      </c>
      <c r="BN22" s="4">
        <f t="shared" si="6"/>
        <v>0</v>
      </c>
      <c r="BO22" s="4" t="s">
        <v>420</v>
      </c>
      <c r="BP22" s="4">
        <f t="shared" si="6"/>
        <v>0</v>
      </c>
      <c r="BQ22" s="4">
        <f t="shared" si="6"/>
        <v>0</v>
      </c>
      <c r="BR22" s="4">
        <f t="shared" si="6"/>
        <v>0</v>
      </c>
      <c r="BS22" s="4">
        <f t="shared" si="6"/>
        <v>0</v>
      </c>
      <c r="BT22" s="4">
        <f t="shared" si="6"/>
        <v>0</v>
      </c>
      <c r="BU22" s="4">
        <f t="shared" si="6"/>
        <v>0</v>
      </c>
      <c r="BV22" s="4" t="s">
        <v>420</v>
      </c>
      <c r="BW22" s="38">
        <f>AO22-M22</f>
        <v>99.365727174675555</v>
      </c>
      <c r="BX22" s="43">
        <f>((AO22/SUM(M22))-1)</f>
        <v>0.3347205700136433</v>
      </c>
      <c r="BY22" s="38">
        <f>AN22-L22</f>
        <v>0</v>
      </c>
      <c r="BZ22" s="43" t="s">
        <v>420</v>
      </c>
      <c r="CA22" s="36" t="s">
        <v>420</v>
      </c>
      <c r="CB22" s="42"/>
    </row>
    <row r="23" spans="1:80">
      <c r="A23" s="4" t="s">
        <v>210</v>
      </c>
      <c r="B23" s="5" t="s">
        <v>203</v>
      </c>
      <c r="C23" s="4" t="s">
        <v>420</v>
      </c>
      <c r="D23" s="57" t="s">
        <v>550</v>
      </c>
      <c r="E23" s="4">
        <f t="shared" ref="E23:J23" si="7">E30+E217</f>
        <v>0</v>
      </c>
      <c r="F23" s="4">
        <f t="shared" si="7"/>
        <v>5401.4603842392426</v>
      </c>
      <c r="G23" s="4">
        <f t="shared" si="7"/>
        <v>491.02137005723591</v>
      </c>
      <c r="H23" s="4">
        <f t="shared" si="7"/>
        <v>0</v>
      </c>
      <c r="I23" s="4">
        <f t="shared" si="7"/>
        <v>469.99906704955004</v>
      </c>
      <c r="J23" s="4">
        <f t="shared" si="7"/>
        <v>0</v>
      </c>
      <c r="K23" s="4" t="s">
        <v>420</v>
      </c>
      <c r="L23" s="4">
        <f t="shared" ref="L23:Q23" si="8">L30+L217</f>
        <v>0</v>
      </c>
      <c r="M23" s="4">
        <f t="shared" si="8"/>
        <v>183.10948766536836</v>
      </c>
      <c r="N23" s="4">
        <f t="shared" si="8"/>
        <v>12.513525610286814</v>
      </c>
      <c r="O23" s="4">
        <f t="shared" si="8"/>
        <v>0</v>
      </c>
      <c r="P23" s="4">
        <f t="shared" si="8"/>
        <v>77.550957049530311</v>
      </c>
      <c r="Q23" s="4">
        <f t="shared" si="8"/>
        <v>0</v>
      </c>
      <c r="R23" s="4" t="s">
        <v>420</v>
      </c>
      <c r="S23" s="4">
        <f t="shared" ref="S23:X23" si="9">S30+S217</f>
        <v>0</v>
      </c>
      <c r="T23" s="4">
        <f t="shared" si="9"/>
        <v>175.67716668605001</v>
      </c>
      <c r="U23" s="4">
        <f t="shared" si="9"/>
        <v>14.50031266439275</v>
      </c>
      <c r="V23" s="4">
        <f t="shared" si="9"/>
        <v>0</v>
      </c>
      <c r="W23" s="4">
        <f t="shared" si="9"/>
        <v>85.847845652263928</v>
      </c>
      <c r="X23" s="4">
        <f t="shared" si="9"/>
        <v>0</v>
      </c>
      <c r="Y23" s="4" t="s">
        <v>420</v>
      </c>
      <c r="Z23" s="4">
        <f t="shared" ref="Z23:AE23" si="10">Z30+Z217</f>
        <v>0</v>
      </c>
      <c r="AA23" s="4">
        <f t="shared" si="10"/>
        <v>198.14694206244559</v>
      </c>
      <c r="AB23" s="4">
        <f t="shared" si="10"/>
        <v>16.010115992402593</v>
      </c>
      <c r="AC23" s="4">
        <f t="shared" si="10"/>
        <v>0</v>
      </c>
      <c r="AD23" s="4">
        <f t="shared" si="10"/>
        <v>94.591388118077987</v>
      </c>
      <c r="AE23" s="4">
        <f t="shared" si="10"/>
        <v>0</v>
      </c>
      <c r="AF23" s="4" t="s">
        <v>420</v>
      </c>
      <c r="AG23" s="4">
        <f t="shared" ref="AG23:AL23" si="11">AG30+AG217</f>
        <v>0</v>
      </c>
      <c r="AH23" s="4">
        <f t="shared" si="11"/>
        <v>212.0088762296779</v>
      </c>
      <c r="AI23" s="4">
        <f t="shared" si="11"/>
        <v>447.99741579015381</v>
      </c>
      <c r="AJ23" s="4">
        <f t="shared" si="11"/>
        <v>0</v>
      </c>
      <c r="AK23" s="4">
        <f t="shared" si="11"/>
        <v>212.0088762296779</v>
      </c>
      <c r="AL23" s="4">
        <f t="shared" si="11"/>
        <v>0</v>
      </c>
      <c r="AM23" s="4" t="s">
        <v>420</v>
      </c>
      <c r="AN23" s="4">
        <f t="shared" ref="AN23:AS23" si="12">AN30+AN217</f>
        <v>0</v>
      </c>
      <c r="AO23" s="4">
        <f t="shared" si="12"/>
        <v>258.611786</v>
      </c>
      <c r="AP23" s="4">
        <f t="shared" si="12"/>
        <v>28.756000000000004</v>
      </c>
      <c r="AQ23" s="4">
        <f t="shared" si="12"/>
        <v>0</v>
      </c>
      <c r="AR23" s="4">
        <f t="shared" si="12"/>
        <v>143.90100000000001</v>
      </c>
      <c r="AS23" s="4">
        <f t="shared" si="12"/>
        <v>0</v>
      </c>
      <c r="AT23" s="4" t="s">
        <v>420</v>
      </c>
      <c r="AU23" s="4">
        <f t="shared" ref="AU23:AZ23" si="13">AU30+AU217</f>
        <v>0</v>
      </c>
      <c r="AV23" s="4">
        <f t="shared" si="13"/>
        <v>258.611786</v>
      </c>
      <c r="AW23" s="4">
        <f t="shared" si="13"/>
        <v>0</v>
      </c>
      <c r="AX23" s="4">
        <f t="shared" si="13"/>
        <v>0</v>
      </c>
      <c r="AY23" s="4">
        <f t="shared" si="13"/>
        <v>0</v>
      </c>
      <c r="AZ23" s="4">
        <f t="shared" si="13"/>
        <v>0</v>
      </c>
      <c r="BA23" s="4" t="s">
        <v>420</v>
      </c>
      <c r="BB23" s="4">
        <f t="shared" ref="BB23:BG23" si="14">BB30+BB217</f>
        <v>0</v>
      </c>
      <c r="BC23" s="4">
        <f t="shared" si="14"/>
        <v>0</v>
      </c>
      <c r="BD23" s="4">
        <f t="shared" si="14"/>
        <v>0</v>
      </c>
      <c r="BE23" s="4">
        <f t="shared" si="14"/>
        <v>0</v>
      </c>
      <c r="BF23" s="4">
        <f t="shared" si="14"/>
        <v>0</v>
      </c>
      <c r="BG23" s="4">
        <f t="shared" si="14"/>
        <v>0</v>
      </c>
      <c r="BH23" s="4" t="s">
        <v>420</v>
      </c>
      <c r="BI23" s="4">
        <f t="shared" ref="BI23:BN23" si="15">BI30+BI217</f>
        <v>0</v>
      </c>
      <c r="BJ23" s="4">
        <f t="shared" si="15"/>
        <v>0</v>
      </c>
      <c r="BK23" s="4">
        <f t="shared" si="15"/>
        <v>0</v>
      </c>
      <c r="BL23" s="4">
        <f t="shared" si="15"/>
        <v>0</v>
      </c>
      <c r="BM23" s="4">
        <f t="shared" si="15"/>
        <v>0</v>
      </c>
      <c r="BN23" s="4">
        <f t="shared" si="15"/>
        <v>0</v>
      </c>
      <c r="BO23" s="4" t="s">
        <v>420</v>
      </c>
      <c r="BP23" s="4">
        <f t="shared" ref="BP23:BU23" si="16">BP30+BP217</f>
        <v>0</v>
      </c>
      <c r="BQ23" s="4">
        <f t="shared" si="16"/>
        <v>0</v>
      </c>
      <c r="BR23" s="4">
        <f t="shared" si="16"/>
        <v>0</v>
      </c>
      <c r="BS23" s="4">
        <f t="shared" si="16"/>
        <v>0</v>
      </c>
      <c r="BT23" s="4">
        <f t="shared" si="16"/>
        <v>0</v>
      </c>
      <c r="BU23" s="4">
        <f t="shared" si="16"/>
        <v>0</v>
      </c>
      <c r="BV23" s="4" t="s">
        <v>420</v>
      </c>
      <c r="BW23" s="38">
        <f t="shared" ref="BW23:BW61" si="17">AO23-M23</f>
        <v>75.502298334631632</v>
      </c>
      <c r="BX23" s="43">
        <f t="shared" ref="BX23:BX39" si="18">((AO23/SUM(M23))-1)</f>
        <v>0.4123341684654358</v>
      </c>
      <c r="BY23" s="38">
        <f t="shared" ref="BY23:BY61" si="19">AN23-L23</f>
        <v>0</v>
      </c>
      <c r="BZ23" s="43" t="s">
        <v>420</v>
      </c>
      <c r="CA23" s="36" t="s">
        <v>420</v>
      </c>
      <c r="CB23" s="42"/>
    </row>
    <row r="24" spans="1:80" ht="31.5">
      <c r="A24" s="4" t="s">
        <v>211</v>
      </c>
      <c r="B24" s="5" t="s">
        <v>204</v>
      </c>
      <c r="C24" s="4" t="s">
        <v>420</v>
      </c>
      <c r="D24" s="57" t="s">
        <v>550</v>
      </c>
      <c r="E24" s="4">
        <f t="shared" ref="E24:J24" si="20">E59+E239</f>
        <v>0</v>
      </c>
      <c r="F24" s="4">
        <f t="shared" si="20"/>
        <v>4732.0015632780933</v>
      </c>
      <c r="G24" s="4">
        <f t="shared" si="20"/>
        <v>798.25</v>
      </c>
      <c r="H24" s="4">
        <f t="shared" si="20"/>
        <v>6.08</v>
      </c>
      <c r="I24" s="4">
        <f t="shared" si="20"/>
        <v>38.953000000000003</v>
      </c>
      <c r="J24" s="4">
        <f t="shared" si="20"/>
        <v>0</v>
      </c>
      <c r="K24" s="4" t="s">
        <v>420</v>
      </c>
      <c r="L24" s="4">
        <f t="shared" ref="L24:Q24" si="21">L59+L239</f>
        <v>0</v>
      </c>
      <c r="M24" s="4">
        <f t="shared" si="21"/>
        <v>0</v>
      </c>
      <c r="N24" s="4">
        <f t="shared" si="21"/>
        <v>0</v>
      </c>
      <c r="O24" s="4">
        <f t="shared" si="21"/>
        <v>0</v>
      </c>
      <c r="P24" s="4">
        <f t="shared" si="21"/>
        <v>0</v>
      </c>
      <c r="Q24" s="4">
        <f t="shared" si="21"/>
        <v>0</v>
      </c>
      <c r="R24" s="4" t="s">
        <v>420</v>
      </c>
      <c r="S24" s="4">
        <f t="shared" ref="S24:X24" si="22">S59+S239</f>
        <v>0</v>
      </c>
      <c r="T24" s="4">
        <f t="shared" si="22"/>
        <v>487.57679661016948</v>
      </c>
      <c r="U24" s="4">
        <f t="shared" si="22"/>
        <v>80</v>
      </c>
      <c r="V24" s="4">
        <f t="shared" si="22"/>
        <v>0</v>
      </c>
      <c r="W24" s="4">
        <f t="shared" si="22"/>
        <v>2.8690000000000002</v>
      </c>
      <c r="X24" s="4">
        <f t="shared" si="22"/>
        <v>0</v>
      </c>
      <c r="Y24" s="4" t="s">
        <v>420</v>
      </c>
      <c r="Z24" s="4">
        <f t="shared" ref="Z24:AE24" si="23">Z59+Z239</f>
        <v>0</v>
      </c>
      <c r="AA24" s="4">
        <f t="shared" si="23"/>
        <v>0</v>
      </c>
      <c r="AB24" s="4">
        <f t="shared" si="23"/>
        <v>0</v>
      </c>
      <c r="AC24" s="4">
        <f t="shared" si="23"/>
        <v>0</v>
      </c>
      <c r="AD24" s="4">
        <f t="shared" si="23"/>
        <v>0</v>
      </c>
      <c r="AE24" s="4">
        <f t="shared" si="23"/>
        <v>0</v>
      </c>
      <c r="AF24" s="4" t="s">
        <v>420</v>
      </c>
      <c r="AG24" s="4">
        <f t="shared" ref="AG24:AL24" si="24">AG59+AG239</f>
        <v>0</v>
      </c>
      <c r="AH24" s="4">
        <f t="shared" si="24"/>
        <v>36.084000000000003</v>
      </c>
      <c r="AI24" s="4">
        <f t="shared" si="24"/>
        <v>718.25</v>
      </c>
      <c r="AJ24" s="4">
        <f t="shared" si="24"/>
        <v>6.08</v>
      </c>
      <c r="AK24" s="4">
        <f t="shared" si="24"/>
        <v>36.084000000000003</v>
      </c>
      <c r="AL24" s="4">
        <f t="shared" si="24"/>
        <v>0</v>
      </c>
      <c r="AM24" s="4" t="s">
        <v>420</v>
      </c>
      <c r="AN24" s="4">
        <f t="shared" ref="AN24:AS24" si="25">AN59+AN239</f>
        <v>0</v>
      </c>
      <c r="AO24" s="4">
        <f t="shared" si="25"/>
        <v>21.98499717</v>
      </c>
      <c r="AP24" s="4">
        <f t="shared" si="25"/>
        <v>0</v>
      </c>
      <c r="AQ24" s="4">
        <f t="shared" si="25"/>
        <v>0</v>
      </c>
      <c r="AR24" s="4">
        <f t="shared" si="25"/>
        <v>7.0529999999999999</v>
      </c>
      <c r="AS24" s="4">
        <f t="shared" si="25"/>
        <v>0</v>
      </c>
      <c r="AT24" s="4" t="s">
        <v>420</v>
      </c>
      <c r="AU24" s="4">
        <f t="shared" ref="AU24:AZ24" si="26">AU59+AU239</f>
        <v>0</v>
      </c>
      <c r="AV24" s="4">
        <f t="shared" si="26"/>
        <v>21.98499717</v>
      </c>
      <c r="AW24" s="4">
        <f t="shared" si="26"/>
        <v>0</v>
      </c>
      <c r="AX24" s="4">
        <f t="shared" si="26"/>
        <v>0</v>
      </c>
      <c r="AY24" s="4">
        <f t="shared" si="26"/>
        <v>0</v>
      </c>
      <c r="AZ24" s="4">
        <f t="shared" si="26"/>
        <v>0</v>
      </c>
      <c r="BA24" s="4" t="s">
        <v>420</v>
      </c>
      <c r="BB24" s="4">
        <f t="shared" ref="BB24:BG24" si="27">BB59+BB239</f>
        <v>0</v>
      </c>
      <c r="BC24" s="4">
        <f t="shared" si="27"/>
        <v>0</v>
      </c>
      <c r="BD24" s="4">
        <f t="shared" si="27"/>
        <v>0</v>
      </c>
      <c r="BE24" s="4">
        <f t="shared" si="27"/>
        <v>0</v>
      </c>
      <c r="BF24" s="4">
        <f t="shared" si="27"/>
        <v>0</v>
      </c>
      <c r="BG24" s="4">
        <f t="shared" si="27"/>
        <v>0</v>
      </c>
      <c r="BH24" s="4" t="s">
        <v>420</v>
      </c>
      <c r="BI24" s="4">
        <f t="shared" ref="BI24:BN24" si="28">BI59+BI239</f>
        <v>0</v>
      </c>
      <c r="BJ24" s="4">
        <f t="shared" si="28"/>
        <v>0</v>
      </c>
      <c r="BK24" s="4">
        <f t="shared" si="28"/>
        <v>0</v>
      </c>
      <c r="BL24" s="4">
        <f t="shared" si="28"/>
        <v>0</v>
      </c>
      <c r="BM24" s="4">
        <f t="shared" si="28"/>
        <v>0</v>
      </c>
      <c r="BN24" s="4">
        <f t="shared" si="28"/>
        <v>0</v>
      </c>
      <c r="BO24" s="4" t="s">
        <v>420</v>
      </c>
      <c r="BP24" s="4">
        <f t="shared" ref="BP24:BU24" si="29">BP59+BP239</f>
        <v>0</v>
      </c>
      <c r="BQ24" s="4">
        <f t="shared" si="29"/>
        <v>0</v>
      </c>
      <c r="BR24" s="4">
        <f t="shared" si="29"/>
        <v>0</v>
      </c>
      <c r="BS24" s="4">
        <f t="shared" si="29"/>
        <v>0</v>
      </c>
      <c r="BT24" s="4">
        <f t="shared" si="29"/>
        <v>0</v>
      </c>
      <c r="BU24" s="4">
        <f t="shared" si="29"/>
        <v>0</v>
      </c>
      <c r="BV24" s="4" t="s">
        <v>420</v>
      </c>
      <c r="BW24" s="38">
        <f t="shared" si="17"/>
        <v>21.98499717</v>
      </c>
      <c r="BX24" s="43" t="s">
        <v>420</v>
      </c>
      <c r="BY24" s="38">
        <f t="shared" si="19"/>
        <v>0</v>
      </c>
      <c r="BZ24" s="43" t="s">
        <v>420</v>
      </c>
      <c r="CA24" s="36" t="s">
        <v>420</v>
      </c>
      <c r="CB24" s="42"/>
    </row>
    <row r="25" spans="1:80" ht="47.25">
      <c r="A25" s="4" t="s">
        <v>212</v>
      </c>
      <c r="B25" s="5" t="s">
        <v>205</v>
      </c>
      <c r="C25" s="4" t="s">
        <v>420</v>
      </c>
      <c r="D25" s="57" t="s">
        <v>550</v>
      </c>
      <c r="E25" s="4">
        <f t="shared" ref="E25:J25" si="30">E134+E264</f>
        <v>0</v>
      </c>
      <c r="F25" s="4">
        <f t="shared" si="30"/>
        <v>884.60884059827299</v>
      </c>
      <c r="G25" s="4">
        <f t="shared" si="30"/>
        <v>0</v>
      </c>
      <c r="H25" s="4">
        <f t="shared" si="30"/>
        <v>0</v>
      </c>
      <c r="I25" s="4">
        <f t="shared" si="30"/>
        <v>47.7</v>
      </c>
      <c r="J25" s="4">
        <f t="shared" si="30"/>
        <v>0</v>
      </c>
      <c r="K25" s="4" t="s">
        <v>420</v>
      </c>
      <c r="L25" s="4">
        <f t="shared" ref="L25:Q25" si="31">L134+L264</f>
        <v>0</v>
      </c>
      <c r="M25" s="4">
        <f t="shared" si="31"/>
        <v>0</v>
      </c>
      <c r="N25" s="4">
        <f t="shared" si="31"/>
        <v>0</v>
      </c>
      <c r="O25" s="4">
        <f t="shared" si="31"/>
        <v>0</v>
      </c>
      <c r="P25" s="4">
        <f t="shared" si="31"/>
        <v>0</v>
      </c>
      <c r="Q25" s="4">
        <f t="shared" si="31"/>
        <v>0</v>
      </c>
      <c r="R25" s="4" t="s">
        <v>420</v>
      </c>
      <c r="S25" s="4">
        <f t="shared" ref="S25:X25" si="32">S134+S264</f>
        <v>0</v>
      </c>
      <c r="T25" s="4">
        <f t="shared" si="32"/>
        <v>0</v>
      </c>
      <c r="U25" s="4">
        <f t="shared" si="32"/>
        <v>0</v>
      </c>
      <c r="V25" s="4">
        <f t="shared" si="32"/>
        <v>0</v>
      </c>
      <c r="W25" s="4">
        <f t="shared" si="32"/>
        <v>0</v>
      </c>
      <c r="X25" s="4">
        <f t="shared" si="32"/>
        <v>0</v>
      </c>
      <c r="Y25" s="4" t="s">
        <v>420</v>
      </c>
      <c r="Z25" s="4">
        <f t="shared" ref="Z25:AE25" si="33">Z134+Z264</f>
        <v>0</v>
      </c>
      <c r="AA25" s="4">
        <f t="shared" si="33"/>
        <v>0</v>
      </c>
      <c r="AB25" s="4">
        <f t="shared" si="33"/>
        <v>0</v>
      </c>
      <c r="AC25" s="4">
        <f t="shared" si="33"/>
        <v>0</v>
      </c>
      <c r="AD25" s="4">
        <f t="shared" si="33"/>
        <v>0</v>
      </c>
      <c r="AE25" s="4">
        <f t="shared" si="33"/>
        <v>0</v>
      </c>
      <c r="AF25" s="4" t="s">
        <v>420</v>
      </c>
      <c r="AG25" s="4">
        <f t="shared" ref="AG25:AL25" si="34">AG134+AG264</f>
        <v>0</v>
      </c>
      <c r="AH25" s="4">
        <f t="shared" si="34"/>
        <v>47.7</v>
      </c>
      <c r="AI25" s="4">
        <f t="shared" si="34"/>
        <v>0</v>
      </c>
      <c r="AJ25" s="4">
        <f t="shared" si="34"/>
        <v>0</v>
      </c>
      <c r="AK25" s="4">
        <f t="shared" si="34"/>
        <v>47.7</v>
      </c>
      <c r="AL25" s="4">
        <f t="shared" si="34"/>
        <v>0</v>
      </c>
      <c r="AM25" s="4" t="s">
        <v>420</v>
      </c>
      <c r="AN25" s="4">
        <f t="shared" ref="AN25:AS25" si="35">AN134+AN264</f>
        <v>0</v>
      </c>
      <c r="AO25" s="4">
        <f t="shared" si="35"/>
        <v>0</v>
      </c>
      <c r="AP25" s="4">
        <f t="shared" si="35"/>
        <v>0</v>
      </c>
      <c r="AQ25" s="4">
        <f t="shared" si="35"/>
        <v>0</v>
      </c>
      <c r="AR25" s="4">
        <f t="shared" si="35"/>
        <v>0</v>
      </c>
      <c r="AS25" s="4">
        <f t="shared" si="35"/>
        <v>0</v>
      </c>
      <c r="AT25" s="4" t="s">
        <v>420</v>
      </c>
      <c r="AU25" s="4">
        <f t="shared" ref="AU25:AZ25" si="36">AU134+AU264</f>
        <v>0</v>
      </c>
      <c r="AV25" s="4">
        <f t="shared" si="36"/>
        <v>0</v>
      </c>
      <c r="AW25" s="4">
        <f t="shared" si="36"/>
        <v>0</v>
      </c>
      <c r="AX25" s="4">
        <f t="shared" si="36"/>
        <v>0</v>
      </c>
      <c r="AY25" s="4">
        <f t="shared" si="36"/>
        <v>0</v>
      </c>
      <c r="AZ25" s="4">
        <f t="shared" si="36"/>
        <v>0</v>
      </c>
      <c r="BA25" s="4" t="s">
        <v>420</v>
      </c>
      <c r="BB25" s="4">
        <f t="shared" ref="BB25:BG25" si="37">BB134+BB264</f>
        <v>0</v>
      </c>
      <c r="BC25" s="4">
        <f t="shared" si="37"/>
        <v>0</v>
      </c>
      <c r="BD25" s="4">
        <f t="shared" si="37"/>
        <v>0</v>
      </c>
      <c r="BE25" s="4">
        <f t="shared" si="37"/>
        <v>0</v>
      </c>
      <c r="BF25" s="4">
        <f t="shared" si="37"/>
        <v>0</v>
      </c>
      <c r="BG25" s="4">
        <f t="shared" si="37"/>
        <v>0</v>
      </c>
      <c r="BH25" s="4" t="s">
        <v>420</v>
      </c>
      <c r="BI25" s="4">
        <f t="shared" ref="BI25:BN25" si="38">BI134+BI264</f>
        <v>0</v>
      </c>
      <c r="BJ25" s="4">
        <f t="shared" si="38"/>
        <v>0</v>
      </c>
      <c r="BK25" s="4">
        <f t="shared" si="38"/>
        <v>0</v>
      </c>
      <c r="BL25" s="4">
        <f t="shared" si="38"/>
        <v>0</v>
      </c>
      <c r="BM25" s="4">
        <f t="shared" si="38"/>
        <v>0</v>
      </c>
      <c r="BN25" s="4">
        <f t="shared" si="38"/>
        <v>0</v>
      </c>
      <c r="BO25" s="4" t="s">
        <v>420</v>
      </c>
      <c r="BP25" s="4">
        <f t="shared" ref="BP25:BU25" si="39">BP134+BP264</f>
        <v>0</v>
      </c>
      <c r="BQ25" s="4">
        <f t="shared" si="39"/>
        <v>0</v>
      </c>
      <c r="BR25" s="4">
        <f t="shared" si="39"/>
        <v>0</v>
      </c>
      <c r="BS25" s="4">
        <f t="shared" si="39"/>
        <v>0</v>
      </c>
      <c r="BT25" s="4">
        <f t="shared" si="39"/>
        <v>0</v>
      </c>
      <c r="BU25" s="4">
        <f t="shared" si="39"/>
        <v>0</v>
      </c>
      <c r="BV25" s="4" t="s">
        <v>420</v>
      </c>
      <c r="BW25" s="38">
        <f t="shared" si="17"/>
        <v>0</v>
      </c>
      <c r="BX25" s="43" t="s">
        <v>420</v>
      </c>
      <c r="BY25" s="38">
        <f t="shared" si="19"/>
        <v>0</v>
      </c>
      <c r="BZ25" s="43" t="s">
        <v>420</v>
      </c>
      <c r="CA25" s="36" t="s">
        <v>420</v>
      </c>
      <c r="CB25" s="42"/>
    </row>
    <row r="26" spans="1:80" ht="31.5">
      <c r="A26" s="4" t="s">
        <v>213</v>
      </c>
      <c r="B26" s="5" t="s">
        <v>206</v>
      </c>
      <c r="C26" s="4" t="s">
        <v>420</v>
      </c>
      <c r="D26" s="57" t="s">
        <v>550</v>
      </c>
      <c r="E26" s="4">
        <f t="shared" ref="E26:J26" si="40">E140+E267</f>
        <v>0</v>
      </c>
      <c r="F26" s="4">
        <f t="shared" si="40"/>
        <v>123.703</v>
      </c>
      <c r="G26" s="4">
        <f t="shared" si="40"/>
        <v>3.42</v>
      </c>
      <c r="H26" s="4">
        <f t="shared" si="40"/>
        <v>0</v>
      </c>
      <c r="I26" s="4">
        <f t="shared" si="40"/>
        <v>19.329999999999998</v>
      </c>
      <c r="J26" s="4">
        <f t="shared" si="40"/>
        <v>0</v>
      </c>
      <c r="K26" s="4" t="s">
        <v>420</v>
      </c>
      <c r="L26" s="4">
        <f t="shared" ref="L26:Q26" si="41">L140+L267</f>
        <v>0</v>
      </c>
      <c r="M26" s="4">
        <f t="shared" si="41"/>
        <v>0</v>
      </c>
      <c r="N26" s="4">
        <f t="shared" si="41"/>
        <v>0</v>
      </c>
      <c r="O26" s="4">
        <f t="shared" si="41"/>
        <v>0</v>
      </c>
      <c r="P26" s="4">
        <f t="shared" si="41"/>
        <v>0</v>
      </c>
      <c r="Q26" s="4">
        <f t="shared" si="41"/>
        <v>0</v>
      </c>
      <c r="R26" s="4" t="s">
        <v>420</v>
      </c>
      <c r="S26" s="4">
        <f t="shared" ref="S26:X26" si="42">S140+S267</f>
        <v>0</v>
      </c>
      <c r="T26" s="4">
        <f t="shared" si="42"/>
        <v>91.86081355932204</v>
      </c>
      <c r="U26" s="4">
        <f t="shared" si="42"/>
        <v>2.5</v>
      </c>
      <c r="V26" s="4">
        <f t="shared" si="42"/>
        <v>0</v>
      </c>
      <c r="W26" s="4">
        <f t="shared" si="42"/>
        <v>4.8</v>
      </c>
      <c r="X26" s="4">
        <f t="shared" si="42"/>
        <v>0</v>
      </c>
      <c r="Y26" s="4" t="s">
        <v>420</v>
      </c>
      <c r="Z26" s="4">
        <f t="shared" ref="Z26:AE26" si="43">Z140+Z267</f>
        <v>0</v>
      </c>
      <c r="AA26" s="4">
        <f t="shared" si="43"/>
        <v>0</v>
      </c>
      <c r="AB26" s="4">
        <f t="shared" si="43"/>
        <v>0</v>
      </c>
      <c r="AC26" s="4">
        <f t="shared" si="43"/>
        <v>0</v>
      </c>
      <c r="AD26" s="4">
        <f t="shared" si="43"/>
        <v>0</v>
      </c>
      <c r="AE26" s="4">
        <f t="shared" si="43"/>
        <v>0</v>
      </c>
      <c r="AF26" s="4" t="s">
        <v>420</v>
      </c>
      <c r="AG26" s="4">
        <f t="shared" ref="AG26:AL26" si="44">AG140+AG267</f>
        <v>0</v>
      </c>
      <c r="AH26" s="4">
        <f t="shared" si="44"/>
        <v>14.53</v>
      </c>
      <c r="AI26" s="4">
        <f t="shared" si="44"/>
        <v>0.92</v>
      </c>
      <c r="AJ26" s="4">
        <f t="shared" si="44"/>
        <v>0</v>
      </c>
      <c r="AK26" s="4">
        <f t="shared" si="44"/>
        <v>14.53</v>
      </c>
      <c r="AL26" s="4">
        <f t="shared" si="44"/>
        <v>0</v>
      </c>
      <c r="AM26" s="4" t="s">
        <v>420</v>
      </c>
      <c r="AN26" s="4">
        <f t="shared" ref="AN26:AS26" si="45">AN140+AN267</f>
        <v>0</v>
      </c>
      <c r="AO26" s="4">
        <f t="shared" si="45"/>
        <v>0</v>
      </c>
      <c r="AP26" s="4">
        <f t="shared" si="45"/>
        <v>0</v>
      </c>
      <c r="AQ26" s="4">
        <f t="shared" si="45"/>
        <v>0</v>
      </c>
      <c r="AR26" s="4">
        <f t="shared" si="45"/>
        <v>0</v>
      </c>
      <c r="AS26" s="4">
        <f t="shared" si="45"/>
        <v>0</v>
      </c>
      <c r="AT26" s="4" t="s">
        <v>420</v>
      </c>
      <c r="AU26" s="4">
        <f t="shared" ref="AU26:AZ26" si="46">AU140+AU267</f>
        <v>0</v>
      </c>
      <c r="AV26" s="4">
        <f t="shared" si="46"/>
        <v>0</v>
      </c>
      <c r="AW26" s="4">
        <f t="shared" si="46"/>
        <v>0</v>
      </c>
      <c r="AX26" s="4">
        <f t="shared" si="46"/>
        <v>0</v>
      </c>
      <c r="AY26" s="4">
        <f t="shared" si="46"/>
        <v>0</v>
      </c>
      <c r="AZ26" s="4">
        <f t="shared" si="46"/>
        <v>0</v>
      </c>
      <c r="BA26" s="4" t="s">
        <v>420</v>
      </c>
      <c r="BB26" s="4">
        <f t="shared" ref="BB26:BG26" si="47">BB140+BB267</f>
        <v>0</v>
      </c>
      <c r="BC26" s="4">
        <f t="shared" si="47"/>
        <v>0</v>
      </c>
      <c r="BD26" s="4">
        <f t="shared" si="47"/>
        <v>0</v>
      </c>
      <c r="BE26" s="4">
        <f t="shared" si="47"/>
        <v>0</v>
      </c>
      <c r="BF26" s="4">
        <f t="shared" si="47"/>
        <v>0</v>
      </c>
      <c r="BG26" s="4">
        <f t="shared" si="47"/>
        <v>0</v>
      </c>
      <c r="BH26" s="4" t="s">
        <v>420</v>
      </c>
      <c r="BI26" s="4">
        <f t="shared" ref="BI26:BN26" si="48">BI140+BI267</f>
        <v>0</v>
      </c>
      <c r="BJ26" s="4">
        <f t="shared" si="48"/>
        <v>0</v>
      </c>
      <c r="BK26" s="4">
        <f t="shared" si="48"/>
        <v>0</v>
      </c>
      <c r="BL26" s="4">
        <f t="shared" si="48"/>
        <v>0</v>
      </c>
      <c r="BM26" s="4">
        <f t="shared" si="48"/>
        <v>0</v>
      </c>
      <c r="BN26" s="4">
        <f t="shared" si="48"/>
        <v>0</v>
      </c>
      <c r="BO26" s="4" t="s">
        <v>420</v>
      </c>
      <c r="BP26" s="4">
        <f t="shared" ref="BP26:BU26" si="49">BP140+BP267</f>
        <v>0</v>
      </c>
      <c r="BQ26" s="4">
        <f t="shared" si="49"/>
        <v>0</v>
      </c>
      <c r="BR26" s="4">
        <f t="shared" si="49"/>
        <v>0</v>
      </c>
      <c r="BS26" s="4">
        <f t="shared" si="49"/>
        <v>0</v>
      </c>
      <c r="BT26" s="4">
        <f t="shared" si="49"/>
        <v>0</v>
      </c>
      <c r="BU26" s="4">
        <f t="shared" si="49"/>
        <v>0</v>
      </c>
      <c r="BV26" s="4" t="s">
        <v>420</v>
      </c>
      <c r="BW26" s="38">
        <f t="shared" si="17"/>
        <v>0</v>
      </c>
      <c r="BX26" s="43" t="s">
        <v>420</v>
      </c>
      <c r="BY26" s="38">
        <f t="shared" si="19"/>
        <v>0</v>
      </c>
      <c r="BZ26" s="43" t="s">
        <v>420</v>
      </c>
      <c r="CA26" s="36" t="s">
        <v>420</v>
      </c>
      <c r="CB26" s="42"/>
    </row>
    <row r="27" spans="1:80" ht="31.5">
      <c r="A27" s="4" t="s">
        <v>214</v>
      </c>
      <c r="B27" s="5" t="s">
        <v>207</v>
      </c>
      <c r="C27" s="4" t="s">
        <v>420</v>
      </c>
      <c r="D27" s="57" t="s">
        <v>550</v>
      </c>
      <c r="E27" s="4">
        <f t="shared" ref="E27:J27" si="50">E143+E268</f>
        <v>0</v>
      </c>
      <c r="F27" s="4">
        <f t="shared" si="50"/>
        <v>303.33248491189659</v>
      </c>
      <c r="G27" s="4">
        <f t="shared" si="50"/>
        <v>0</v>
      </c>
      <c r="H27" s="4">
        <f t="shared" si="50"/>
        <v>0</v>
      </c>
      <c r="I27" s="4">
        <f t="shared" si="50"/>
        <v>0</v>
      </c>
      <c r="J27" s="4">
        <f t="shared" si="50"/>
        <v>0</v>
      </c>
      <c r="K27" s="4" t="s">
        <v>420</v>
      </c>
      <c r="L27" s="4">
        <f t="shared" ref="L27:Q27" si="51">L143+L268</f>
        <v>0</v>
      </c>
      <c r="M27" s="4">
        <f t="shared" si="51"/>
        <v>0</v>
      </c>
      <c r="N27" s="4">
        <f t="shared" si="51"/>
        <v>0</v>
      </c>
      <c r="O27" s="4">
        <f t="shared" si="51"/>
        <v>0</v>
      </c>
      <c r="P27" s="4">
        <f t="shared" si="51"/>
        <v>0</v>
      </c>
      <c r="Q27" s="4">
        <f t="shared" si="51"/>
        <v>0</v>
      </c>
      <c r="R27" s="4" t="s">
        <v>420</v>
      </c>
      <c r="S27" s="4">
        <f t="shared" ref="S27:X27" si="52">S143+S268</f>
        <v>0</v>
      </c>
      <c r="T27" s="4">
        <f t="shared" si="52"/>
        <v>0</v>
      </c>
      <c r="U27" s="4">
        <f t="shared" si="52"/>
        <v>0</v>
      </c>
      <c r="V27" s="4">
        <f t="shared" si="52"/>
        <v>0</v>
      </c>
      <c r="W27" s="4">
        <f t="shared" si="52"/>
        <v>0</v>
      </c>
      <c r="X27" s="4">
        <f t="shared" si="52"/>
        <v>0</v>
      </c>
      <c r="Y27" s="4" t="s">
        <v>420</v>
      </c>
      <c r="Z27" s="4">
        <f t="shared" ref="Z27:AE27" si="53">Z143+Z268</f>
        <v>0</v>
      </c>
      <c r="AA27" s="4">
        <f t="shared" si="53"/>
        <v>0</v>
      </c>
      <c r="AB27" s="4">
        <f t="shared" si="53"/>
        <v>0</v>
      </c>
      <c r="AC27" s="4">
        <f t="shared" si="53"/>
        <v>0</v>
      </c>
      <c r="AD27" s="4">
        <f t="shared" si="53"/>
        <v>0</v>
      </c>
      <c r="AE27" s="4">
        <f t="shared" si="53"/>
        <v>0</v>
      </c>
      <c r="AF27" s="4" t="s">
        <v>420</v>
      </c>
      <c r="AG27" s="4">
        <f t="shared" ref="AG27:AL27" si="54">AG143+AG268</f>
        <v>0</v>
      </c>
      <c r="AH27" s="4">
        <f t="shared" si="54"/>
        <v>0</v>
      </c>
      <c r="AI27" s="4">
        <f t="shared" si="54"/>
        <v>0</v>
      </c>
      <c r="AJ27" s="4">
        <f t="shared" si="54"/>
        <v>0</v>
      </c>
      <c r="AK27" s="4">
        <f t="shared" si="54"/>
        <v>0</v>
      </c>
      <c r="AL27" s="4">
        <f t="shared" si="54"/>
        <v>0</v>
      </c>
      <c r="AM27" s="4" t="s">
        <v>420</v>
      </c>
      <c r="AN27" s="4">
        <f t="shared" ref="AN27:AS27" si="55">AN143+AN268</f>
        <v>0</v>
      </c>
      <c r="AO27" s="4">
        <f t="shared" si="55"/>
        <v>0</v>
      </c>
      <c r="AP27" s="4">
        <f t="shared" si="55"/>
        <v>0</v>
      </c>
      <c r="AQ27" s="4">
        <f t="shared" si="55"/>
        <v>0</v>
      </c>
      <c r="AR27" s="4">
        <f t="shared" si="55"/>
        <v>0</v>
      </c>
      <c r="AS27" s="4">
        <f t="shared" si="55"/>
        <v>0</v>
      </c>
      <c r="AT27" s="4" t="s">
        <v>420</v>
      </c>
      <c r="AU27" s="4">
        <f t="shared" ref="AU27:AZ27" si="56">AU143+AU268</f>
        <v>0</v>
      </c>
      <c r="AV27" s="4">
        <f t="shared" si="56"/>
        <v>0</v>
      </c>
      <c r="AW27" s="4">
        <f t="shared" si="56"/>
        <v>0</v>
      </c>
      <c r="AX27" s="4">
        <f t="shared" si="56"/>
        <v>0</v>
      </c>
      <c r="AY27" s="4">
        <f t="shared" si="56"/>
        <v>0</v>
      </c>
      <c r="AZ27" s="4">
        <f t="shared" si="56"/>
        <v>0</v>
      </c>
      <c r="BA27" s="4" t="s">
        <v>420</v>
      </c>
      <c r="BB27" s="4">
        <f t="shared" ref="BB27:BG27" si="57">BB143+BB268</f>
        <v>0</v>
      </c>
      <c r="BC27" s="4">
        <f t="shared" si="57"/>
        <v>0</v>
      </c>
      <c r="BD27" s="4">
        <f t="shared" si="57"/>
        <v>0</v>
      </c>
      <c r="BE27" s="4">
        <f t="shared" si="57"/>
        <v>0</v>
      </c>
      <c r="BF27" s="4">
        <f t="shared" si="57"/>
        <v>0</v>
      </c>
      <c r="BG27" s="4">
        <f t="shared" si="57"/>
        <v>0</v>
      </c>
      <c r="BH27" s="4" t="s">
        <v>420</v>
      </c>
      <c r="BI27" s="4">
        <f t="shared" ref="BI27:BN27" si="58">BI143+BI268</f>
        <v>0</v>
      </c>
      <c r="BJ27" s="4">
        <f t="shared" si="58"/>
        <v>0</v>
      </c>
      <c r="BK27" s="4">
        <f t="shared" si="58"/>
        <v>0</v>
      </c>
      <c r="BL27" s="4">
        <f t="shared" si="58"/>
        <v>0</v>
      </c>
      <c r="BM27" s="4">
        <f t="shared" si="58"/>
        <v>0</v>
      </c>
      <c r="BN27" s="4">
        <f t="shared" si="58"/>
        <v>0</v>
      </c>
      <c r="BO27" s="4" t="s">
        <v>420</v>
      </c>
      <c r="BP27" s="4">
        <f t="shared" ref="BP27:BU27" si="59">BP143+BP268</f>
        <v>0</v>
      </c>
      <c r="BQ27" s="4">
        <f t="shared" si="59"/>
        <v>0</v>
      </c>
      <c r="BR27" s="4">
        <f t="shared" si="59"/>
        <v>0</v>
      </c>
      <c r="BS27" s="4">
        <f t="shared" si="59"/>
        <v>0</v>
      </c>
      <c r="BT27" s="4">
        <f t="shared" si="59"/>
        <v>0</v>
      </c>
      <c r="BU27" s="4">
        <f t="shared" si="59"/>
        <v>0</v>
      </c>
      <c r="BV27" s="4" t="s">
        <v>420</v>
      </c>
      <c r="BW27" s="38">
        <f t="shared" si="17"/>
        <v>0</v>
      </c>
      <c r="BX27" s="43" t="s">
        <v>420</v>
      </c>
      <c r="BY27" s="38">
        <f t="shared" si="19"/>
        <v>0</v>
      </c>
      <c r="BZ27" s="43" t="s">
        <v>420</v>
      </c>
      <c r="CA27" s="36" t="s">
        <v>420</v>
      </c>
      <c r="CB27" s="42"/>
    </row>
    <row r="28" spans="1:80">
      <c r="A28" s="4" t="s">
        <v>215</v>
      </c>
      <c r="B28" s="5" t="s">
        <v>208</v>
      </c>
      <c r="C28" s="4" t="s">
        <v>420</v>
      </c>
      <c r="D28" s="57" t="s">
        <v>550</v>
      </c>
      <c r="E28" s="4">
        <f t="shared" ref="E28:J28" si="60">E145+E269</f>
        <v>0</v>
      </c>
      <c r="F28" s="4">
        <f t="shared" si="60"/>
        <v>3003.8524126316152</v>
      </c>
      <c r="G28" s="4">
        <f t="shared" si="60"/>
        <v>897</v>
      </c>
      <c r="H28" s="4">
        <f t="shared" si="60"/>
        <v>0</v>
      </c>
      <c r="I28" s="4">
        <f t="shared" si="60"/>
        <v>2594.1270000000004</v>
      </c>
      <c r="J28" s="4">
        <f t="shared" si="60"/>
        <v>0</v>
      </c>
      <c r="K28" s="4" t="s">
        <v>420</v>
      </c>
      <c r="L28" s="4">
        <f t="shared" ref="L28:Q28" si="61">L145+L269</f>
        <v>0</v>
      </c>
      <c r="M28" s="4">
        <f t="shared" si="61"/>
        <v>113.75224141995606</v>
      </c>
      <c r="N28" s="4">
        <f t="shared" si="61"/>
        <v>20.89</v>
      </c>
      <c r="O28" s="4">
        <f t="shared" si="61"/>
        <v>0</v>
      </c>
      <c r="P28" s="4">
        <f t="shared" si="61"/>
        <v>71.388316399999994</v>
      </c>
      <c r="Q28" s="4">
        <f t="shared" si="61"/>
        <v>0</v>
      </c>
      <c r="R28" s="4" t="s">
        <v>420</v>
      </c>
      <c r="S28" s="4">
        <f t="shared" ref="S28:X28" si="62">S145+S269</f>
        <v>0</v>
      </c>
      <c r="T28" s="4">
        <f t="shared" si="62"/>
        <v>828.59237288135603</v>
      </c>
      <c r="U28" s="4">
        <f t="shared" si="62"/>
        <v>261.85000000000002</v>
      </c>
      <c r="V28" s="4">
        <f t="shared" si="62"/>
        <v>0</v>
      </c>
      <c r="W28" s="4">
        <f t="shared" si="62"/>
        <v>790.06810981875003</v>
      </c>
      <c r="X28" s="4">
        <f t="shared" si="62"/>
        <v>0</v>
      </c>
      <c r="Y28" s="4" t="s">
        <v>420</v>
      </c>
      <c r="Z28" s="4">
        <f t="shared" ref="Z28:AE28" si="63">Z145+Z269</f>
        <v>0</v>
      </c>
      <c r="AA28" s="4">
        <f t="shared" si="63"/>
        <v>1075.5584451525426</v>
      </c>
      <c r="AB28" s="4">
        <f t="shared" si="63"/>
        <v>333.35</v>
      </c>
      <c r="AC28" s="4">
        <f t="shared" si="63"/>
        <v>0</v>
      </c>
      <c r="AD28" s="4">
        <f t="shared" si="63"/>
        <v>1005.813472175</v>
      </c>
      <c r="AE28" s="4">
        <f t="shared" si="63"/>
        <v>0</v>
      </c>
      <c r="AF28" s="4" t="s">
        <v>420</v>
      </c>
      <c r="AG28" s="4">
        <f t="shared" ref="AG28:AL28" si="64">AG145+AG269</f>
        <v>0</v>
      </c>
      <c r="AH28" s="4">
        <f t="shared" si="64"/>
        <v>726.8571016062499</v>
      </c>
      <c r="AI28" s="4">
        <f t="shared" si="64"/>
        <v>280.90999999999997</v>
      </c>
      <c r="AJ28" s="4">
        <f t="shared" si="64"/>
        <v>0</v>
      </c>
      <c r="AK28" s="4">
        <f t="shared" si="64"/>
        <v>726.8571016062499</v>
      </c>
      <c r="AL28" s="4">
        <f t="shared" si="64"/>
        <v>0</v>
      </c>
      <c r="AM28" s="4" t="s">
        <v>420</v>
      </c>
      <c r="AN28" s="4">
        <f t="shared" ref="AN28:AS28" si="65">AN145+AN269</f>
        <v>0</v>
      </c>
      <c r="AO28" s="4">
        <f t="shared" si="65"/>
        <v>115.63067309000002</v>
      </c>
      <c r="AP28" s="4">
        <f t="shared" si="65"/>
        <v>0.1</v>
      </c>
      <c r="AQ28" s="4">
        <f t="shared" si="65"/>
        <v>0</v>
      </c>
      <c r="AR28" s="4">
        <f t="shared" si="65"/>
        <v>7.5</v>
      </c>
      <c r="AS28" s="4">
        <f t="shared" si="65"/>
        <v>0</v>
      </c>
      <c r="AT28" s="4" t="s">
        <v>420</v>
      </c>
      <c r="AU28" s="4">
        <f t="shared" ref="AU28:AZ28" si="66">AU145+AU269</f>
        <v>0</v>
      </c>
      <c r="AV28" s="4">
        <f t="shared" si="66"/>
        <v>115.63067309000002</v>
      </c>
      <c r="AW28" s="4">
        <f t="shared" si="66"/>
        <v>0</v>
      </c>
      <c r="AX28" s="4">
        <f t="shared" si="66"/>
        <v>0</v>
      </c>
      <c r="AY28" s="4">
        <f t="shared" si="66"/>
        <v>0</v>
      </c>
      <c r="AZ28" s="4">
        <f t="shared" si="66"/>
        <v>0</v>
      </c>
      <c r="BA28" s="4" t="s">
        <v>420</v>
      </c>
      <c r="BB28" s="4">
        <f t="shared" ref="BB28:BG28" si="67">BB145+BB269</f>
        <v>0</v>
      </c>
      <c r="BC28" s="4">
        <f t="shared" si="67"/>
        <v>0</v>
      </c>
      <c r="BD28" s="4">
        <f t="shared" si="67"/>
        <v>0</v>
      </c>
      <c r="BE28" s="4">
        <f t="shared" si="67"/>
        <v>0</v>
      </c>
      <c r="BF28" s="4">
        <f t="shared" si="67"/>
        <v>0</v>
      </c>
      <c r="BG28" s="4">
        <f t="shared" si="67"/>
        <v>0</v>
      </c>
      <c r="BH28" s="4" t="s">
        <v>420</v>
      </c>
      <c r="BI28" s="4">
        <f t="shared" ref="BI28:BN28" si="68">BI145+BI269</f>
        <v>0</v>
      </c>
      <c r="BJ28" s="4">
        <f t="shared" si="68"/>
        <v>0</v>
      </c>
      <c r="BK28" s="4">
        <f t="shared" si="68"/>
        <v>0</v>
      </c>
      <c r="BL28" s="4">
        <f t="shared" si="68"/>
        <v>0</v>
      </c>
      <c r="BM28" s="4">
        <f t="shared" si="68"/>
        <v>0</v>
      </c>
      <c r="BN28" s="4">
        <f t="shared" si="68"/>
        <v>0</v>
      </c>
      <c r="BO28" s="4" t="s">
        <v>420</v>
      </c>
      <c r="BP28" s="4">
        <f t="shared" ref="BP28:BU28" si="69">BP145+BP269</f>
        <v>0</v>
      </c>
      <c r="BQ28" s="4">
        <f t="shared" si="69"/>
        <v>0</v>
      </c>
      <c r="BR28" s="4">
        <f t="shared" si="69"/>
        <v>0</v>
      </c>
      <c r="BS28" s="4">
        <f t="shared" si="69"/>
        <v>0</v>
      </c>
      <c r="BT28" s="4">
        <f t="shared" si="69"/>
        <v>0</v>
      </c>
      <c r="BU28" s="4">
        <f t="shared" si="69"/>
        <v>0</v>
      </c>
      <c r="BV28" s="4" t="s">
        <v>420</v>
      </c>
      <c r="BW28" s="38">
        <f t="shared" si="17"/>
        <v>1.8784316700439518</v>
      </c>
      <c r="BX28" s="43">
        <f t="shared" si="18"/>
        <v>1.6513359619078294E-2</v>
      </c>
      <c r="BY28" s="38">
        <f t="shared" si="19"/>
        <v>0</v>
      </c>
      <c r="BZ28" s="43" t="s">
        <v>420</v>
      </c>
      <c r="CA28" s="36" t="s">
        <v>420</v>
      </c>
      <c r="CB28" s="42"/>
    </row>
    <row r="29" spans="1:80">
      <c r="A29" s="4" t="s">
        <v>48</v>
      </c>
      <c r="B29" s="5" t="s">
        <v>196</v>
      </c>
      <c r="C29" s="54" t="s">
        <v>420</v>
      </c>
      <c r="D29" s="57" t="s">
        <v>550</v>
      </c>
      <c r="E29" s="54">
        <f t="shared" ref="E29:J29" si="70">E30+E59+E134+E140+E143+E145</f>
        <v>0</v>
      </c>
      <c r="F29" s="54">
        <f t="shared" si="70"/>
        <v>13359.010946547114</v>
      </c>
      <c r="G29" s="54">
        <f t="shared" si="70"/>
        <v>2000.0976962382088</v>
      </c>
      <c r="H29" s="54">
        <f t="shared" si="70"/>
        <v>6.08</v>
      </c>
      <c r="I29" s="54">
        <f t="shared" si="70"/>
        <v>3141.6964949555932</v>
      </c>
      <c r="J29" s="54">
        <f t="shared" si="70"/>
        <v>0</v>
      </c>
      <c r="K29" s="54" t="s">
        <v>420</v>
      </c>
      <c r="L29" s="54">
        <f t="shared" ref="L29:Q29" si="71">L30+L59+L134+L140+L143+L145</f>
        <v>0</v>
      </c>
      <c r="M29" s="54">
        <f t="shared" si="71"/>
        <v>287.07320677007016</v>
      </c>
      <c r="N29" s="54">
        <f t="shared" si="71"/>
        <v>32.805788320399365</v>
      </c>
      <c r="O29" s="54">
        <f t="shared" si="71"/>
        <v>0</v>
      </c>
      <c r="P29" s="54">
        <f t="shared" si="71"/>
        <v>145.92896840433249</v>
      </c>
      <c r="Q29" s="54">
        <f t="shared" si="71"/>
        <v>0</v>
      </c>
      <c r="R29" s="54" t="s">
        <v>420</v>
      </c>
      <c r="S29" s="54">
        <f t="shared" ref="S29:X29" si="72">S30+S59+S134+S140+S143+S145</f>
        <v>0</v>
      </c>
      <c r="T29" s="54">
        <f t="shared" si="72"/>
        <v>1569.0500719606264</v>
      </c>
      <c r="U29" s="54">
        <f t="shared" si="72"/>
        <v>357.95692405955219</v>
      </c>
      <c r="V29" s="54">
        <f t="shared" si="72"/>
        <v>0</v>
      </c>
      <c r="W29" s="54">
        <f t="shared" si="72"/>
        <v>879.07548355764823</v>
      </c>
      <c r="X29" s="54">
        <f t="shared" si="72"/>
        <v>0</v>
      </c>
      <c r="Y29" s="54" t="s">
        <v>420</v>
      </c>
      <c r="Z29" s="54">
        <f t="shared" ref="Z29:AE29" si="73">Z30+Z59+Z134+Z140+Z143+Z145</f>
        <v>0</v>
      </c>
      <c r="AA29" s="54">
        <f t="shared" si="73"/>
        <v>1247.9925898915983</v>
      </c>
      <c r="AB29" s="54">
        <f t="shared" si="73"/>
        <v>347.85784334622372</v>
      </c>
      <c r="AC29" s="54">
        <f t="shared" si="73"/>
        <v>0</v>
      </c>
      <c r="AD29" s="54">
        <f t="shared" si="73"/>
        <v>1092.4182028335683</v>
      </c>
      <c r="AE29" s="54">
        <f t="shared" si="73"/>
        <v>0</v>
      </c>
      <c r="AF29" s="54" t="s">
        <v>420</v>
      </c>
      <c r="AG29" s="54">
        <f t="shared" ref="AG29:AL29" si="74">AG30+AG59+AG134+AG140+AG143+AG145</f>
        <v>0</v>
      </c>
      <c r="AH29" s="54">
        <f t="shared" si="74"/>
        <v>1024.2738401600436</v>
      </c>
      <c r="AI29" s="54">
        <f t="shared" si="74"/>
        <v>1261.4771405120334</v>
      </c>
      <c r="AJ29" s="54">
        <f t="shared" si="74"/>
        <v>6.08</v>
      </c>
      <c r="AK29" s="54">
        <f t="shared" si="74"/>
        <v>1024.2738401600436</v>
      </c>
      <c r="AL29" s="54">
        <f t="shared" si="74"/>
        <v>0</v>
      </c>
      <c r="AM29" s="54" t="s">
        <v>420</v>
      </c>
      <c r="AN29" s="54">
        <f t="shared" ref="AN29:AS29" si="75">AN30+AN59+AN134+AN140+AN143+AN145</f>
        <v>0</v>
      </c>
      <c r="AO29" s="54">
        <f t="shared" si="75"/>
        <v>370.12645626</v>
      </c>
      <c r="AP29" s="54">
        <f t="shared" si="75"/>
        <v>25.091000000000005</v>
      </c>
      <c r="AQ29" s="54">
        <f t="shared" si="75"/>
        <v>0</v>
      </c>
      <c r="AR29" s="54">
        <f t="shared" si="75"/>
        <v>144.55700000000002</v>
      </c>
      <c r="AS29" s="54">
        <f t="shared" si="75"/>
        <v>0</v>
      </c>
      <c r="AT29" s="54" t="s">
        <v>420</v>
      </c>
      <c r="AU29" s="54">
        <f t="shared" ref="AU29:AZ29" si="76">AU30+AU59+AU134+AU140+AU143+AU145</f>
        <v>0</v>
      </c>
      <c r="AV29" s="54">
        <f t="shared" si="76"/>
        <v>370.12645626</v>
      </c>
      <c r="AW29" s="54">
        <f t="shared" si="76"/>
        <v>0</v>
      </c>
      <c r="AX29" s="54">
        <f t="shared" si="76"/>
        <v>0</v>
      </c>
      <c r="AY29" s="54">
        <f t="shared" si="76"/>
        <v>0</v>
      </c>
      <c r="AZ29" s="54">
        <f t="shared" si="76"/>
        <v>0</v>
      </c>
      <c r="BA29" s="54" t="s">
        <v>420</v>
      </c>
      <c r="BB29" s="54">
        <f t="shared" ref="BB29:BG29" si="77">BB30+BB59+BB134+BB140+BB143+BB145</f>
        <v>0</v>
      </c>
      <c r="BC29" s="54">
        <f t="shared" si="77"/>
        <v>0</v>
      </c>
      <c r="BD29" s="54">
        <f t="shared" si="77"/>
        <v>0</v>
      </c>
      <c r="BE29" s="54">
        <f t="shared" si="77"/>
        <v>0</v>
      </c>
      <c r="BF29" s="54">
        <f t="shared" si="77"/>
        <v>0</v>
      </c>
      <c r="BG29" s="54">
        <f t="shared" si="77"/>
        <v>0</v>
      </c>
      <c r="BH29" s="54" t="s">
        <v>420</v>
      </c>
      <c r="BI29" s="54">
        <f t="shared" ref="BI29:BN29" si="78">BI30+BI59+BI134+BI140+BI143+BI145</f>
        <v>0</v>
      </c>
      <c r="BJ29" s="54">
        <f t="shared" si="78"/>
        <v>0</v>
      </c>
      <c r="BK29" s="54">
        <f t="shared" si="78"/>
        <v>0</v>
      </c>
      <c r="BL29" s="54">
        <f t="shared" si="78"/>
        <v>0</v>
      </c>
      <c r="BM29" s="54">
        <f t="shared" si="78"/>
        <v>0</v>
      </c>
      <c r="BN29" s="54">
        <f t="shared" si="78"/>
        <v>0</v>
      </c>
      <c r="BO29" s="54" t="s">
        <v>420</v>
      </c>
      <c r="BP29" s="54">
        <f t="shared" ref="BP29:BU29" si="79">BP30+BP59+BP134+BP140+BP143+BP145</f>
        <v>0</v>
      </c>
      <c r="BQ29" s="54">
        <f t="shared" si="79"/>
        <v>0</v>
      </c>
      <c r="BR29" s="54">
        <f t="shared" si="79"/>
        <v>0</v>
      </c>
      <c r="BS29" s="54">
        <f t="shared" si="79"/>
        <v>0</v>
      </c>
      <c r="BT29" s="54">
        <f t="shared" si="79"/>
        <v>0</v>
      </c>
      <c r="BU29" s="54">
        <f t="shared" si="79"/>
        <v>0</v>
      </c>
      <c r="BV29" s="54" t="s">
        <v>420</v>
      </c>
      <c r="BW29" s="38">
        <f t="shared" si="17"/>
        <v>83.05324948992984</v>
      </c>
      <c r="BX29" s="43">
        <f t="shared" si="18"/>
        <v>0.2893103484800339</v>
      </c>
      <c r="BY29" s="38">
        <f t="shared" si="19"/>
        <v>0</v>
      </c>
      <c r="BZ29" s="43" t="s">
        <v>420</v>
      </c>
      <c r="CA29" s="36" t="s">
        <v>420</v>
      </c>
      <c r="CB29" s="42"/>
    </row>
    <row r="30" spans="1:80">
      <c r="A30" s="4" t="s">
        <v>216</v>
      </c>
      <c r="B30" s="5" t="s">
        <v>217</v>
      </c>
      <c r="C30" s="54" t="s">
        <v>420</v>
      </c>
      <c r="D30" s="57" t="s">
        <v>550</v>
      </c>
      <c r="E30" s="55">
        <f t="shared" ref="E30:J30" si="80">E31+E44+E47+E56</f>
        <v>0</v>
      </c>
      <c r="F30" s="55">
        <f t="shared" si="80"/>
        <v>5324.3726924765306</v>
      </c>
      <c r="G30" s="55">
        <f t="shared" si="80"/>
        <v>486.42769623820868</v>
      </c>
      <c r="H30" s="55">
        <f t="shared" si="80"/>
        <v>0</v>
      </c>
      <c r="I30" s="55">
        <f t="shared" si="80"/>
        <v>446.15949495559283</v>
      </c>
      <c r="J30" s="55">
        <f t="shared" si="80"/>
        <v>0</v>
      </c>
      <c r="K30" s="54" t="s">
        <v>420</v>
      </c>
      <c r="L30" s="55">
        <f t="shared" ref="L30:Q30" si="81">L31+L44+L47+L56</f>
        <v>0</v>
      </c>
      <c r="M30" s="55">
        <f t="shared" si="81"/>
        <v>173.32096535011411</v>
      </c>
      <c r="N30" s="55">
        <f t="shared" si="81"/>
        <v>11.915788320399365</v>
      </c>
      <c r="O30" s="55">
        <f t="shared" si="81"/>
        <v>0</v>
      </c>
      <c r="P30" s="55">
        <f t="shared" si="81"/>
        <v>74.5406520043325</v>
      </c>
      <c r="Q30" s="55">
        <f t="shared" si="81"/>
        <v>0</v>
      </c>
      <c r="R30" s="54" t="s">
        <v>420</v>
      </c>
      <c r="S30" s="55">
        <f t="shared" ref="S30:X30" si="82">S31+S44+S47+S56</f>
        <v>0</v>
      </c>
      <c r="T30" s="55">
        <f t="shared" si="82"/>
        <v>161.02008890977882</v>
      </c>
      <c r="U30" s="55">
        <f t="shared" si="82"/>
        <v>13.606924059552179</v>
      </c>
      <c r="V30" s="55">
        <f t="shared" si="82"/>
        <v>0</v>
      </c>
      <c r="W30" s="55">
        <f t="shared" si="82"/>
        <v>81.338373738898241</v>
      </c>
      <c r="X30" s="55">
        <f t="shared" si="82"/>
        <v>0</v>
      </c>
      <c r="Y30" s="54" t="s">
        <v>420</v>
      </c>
      <c r="Z30" s="55">
        <f t="shared" ref="Z30:AE30" si="83">Z31+Z44+Z47+Z56</f>
        <v>0</v>
      </c>
      <c r="AA30" s="55">
        <f t="shared" si="83"/>
        <v>172.43414473905574</v>
      </c>
      <c r="AB30" s="55">
        <f t="shared" si="83"/>
        <v>14.507843346223703</v>
      </c>
      <c r="AC30" s="55">
        <f t="shared" si="83"/>
        <v>0</v>
      </c>
      <c r="AD30" s="55">
        <f t="shared" si="83"/>
        <v>86.604730658568414</v>
      </c>
      <c r="AE30" s="55">
        <f t="shared" si="83"/>
        <v>0</v>
      </c>
      <c r="AF30" s="54" t="s">
        <v>420</v>
      </c>
      <c r="AG30" s="55">
        <f t="shared" ref="AG30:AL30" si="84">AG31+AG44+AG47+AG56</f>
        <v>0</v>
      </c>
      <c r="AH30" s="55">
        <f t="shared" si="84"/>
        <v>203.67573855379379</v>
      </c>
      <c r="AI30" s="55">
        <f t="shared" si="84"/>
        <v>446.3971405120335</v>
      </c>
      <c r="AJ30" s="55">
        <f t="shared" si="84"/>
        <v>0</v>
      </c>
      <c r="AK30" s="55">
        <f t="shared" si="84"/>
        <v>203.67573855379379</v>
      </c>
      <c r="AL30" s="55">
        <f t="shared" si="84"/>
        <v>0</v>
      </c>
      <c r="AM30" s="54" t="s">
        <v>420</v>
      </c>
      <c r="AN30" s="55">
        <f t="shared" ref="AN30:AS30" si="85">AN31+AN44+AN47+AN56</f>
        <v>0</v>
      </c>
      <c r="AO30" s="55">
        <f t="shared" si="85"/>
        <v>232.510786</v>
      </c>
      <c r="AP30" s="55">
        <f t="shared" si="85"/>
        <v>24.991000000000003</v>
      </c>
      <c r="AQ30" s="55">
        <f t="shared" si="85"/>
        <v>0</v>
      </c>
      <c r="AR30" s="55">
        <f t="shared" si="85"/>
        <v>130.00400000000002</v>
      </c>
      <c r="AS30" s="55">
        <f t="shared" si="85"/>
        <v>0</v>
      </c>
      <c r="AT30" s="54" t="s">
        <v>420</v>
      </c>
      <c r="AU30" s="55">
        <f t="shared" ref="AU30:AZ30" si="86">AU31+AU44+AU47+AU56</f>
        <v>0</v>
      </c>
      <c r="AV30" s="55">
        <f t="shared" si="86"/>
        <v>232.510786</v>
      </c>
      <c r="AW30" s="55">
        <f t="shared" si="86"/>
        <v>0</v>
      </c>
      <c r="AX30" s="55">
        <f t="shared" si="86"/>
        <v>0</v>
      </c>
      <c r="AY30" s="55">
        <f t="shared" si="86"/>
        <v>0</v>
      </c>
      <c r="AZ30" s="55">
        <f t="shared" si="86"/>
        <v>0</v>
      </c>
      <c r="BA30" s="54" t="s">
        <v>420</v>
      </c>
      <c r="BB30" s="55">
        <f t="shared" ref="BB30:BG30" si="87">BB31+BB44+BB47+BB56</f>
        <v>0</v>
      </c>
      <c r="BC30" s="55">
        <f t="shared" si="87"/>
        <v>0</v>
      </c>
      <c r="BD30" s="55">
        <f t="shared" si="87"/>
        <v>0</v>
      </c>
      <c r="BE30" s="55">
        <f t="shared" si="87"/>
        <v>0</v>
      </c>
      <c r="BF30" s="55">
        <f t="shared" si="87"/>
        <v>0</v>
      </c>
      <c r="BG30" s="55">
        <f t="shared" si="87"/>
        <v>0</v>
      </c>
      <c r="BH30" s="54" t="s">
        <v>420</v>
      </c>
      <c r="BI30" s="55">
        <f t="shared" ref="BI30:BN30" si="88">BI31+BI44+BI47+BI56</f>
        <v>0</v>
      </c>
      <c r="BJ30" s="55">
        <f t="shared" si="88"/>
        <v>0</v>
      </c>
      <c r="BK30" s="55">
        <f t="shared" si="88"/>
        <v>0</v>
      </c>
      <c r="BL30" s="55">
        <f t="shared" si="88"/>
        <v>0</v>
      </c>
      <c r="BM30" s="55">
        <f t="shared" si="88"/>
        <v>0</v>
      </c>
      <c r="BN30" s="55">
        <f t="shared" si="88"/>
        <v>0</v>
      </c>
      <c r="BO30" s="54" t="s">
        <v>420</v>
      </c>
      <c r="BP30" s="55">
        <f t="shared" ref="BP30:BU30" si="89">BP31+BP44+BP47+BP56</f>
        <v>0</v>
      </c>
      <c r="BQ30" s="55">
        <f t="shared" si="89"/>
        <v>0</v>
      </c>
      <c r="BR30" s="55">
        <f t="shared" si="89"/>
        <v>0</v>
      </c>
      <c r="BS30" s="55">
        <f t="shared" si="89"/>
        <v>0</v>
      </c>
      <c r="BT30" s="55">
        <f t="shared" si="89"/>
        <v>0</v>
      </c>
      <c r="BU30" s="55">
        <f t="shared" si="89"/>
        <v>0</v>
      </c>
      <c r="BV30" s="54" t="s">
        <v>420</v>
      </c>
      <c r="BW30" s="38">
        <f t="shared" si="17"/>
        <v>59.189820649885888</v>
      </c>
      <c r="BX30" s="43">
        <f t="shared" si="18"/>
        <v>0.34150410211667404</v>
      </c>
      <c r="BY30" s="38">
        <f t="shared" si="19"/>
        <v>0</v>
      </c>
      <c r="BZ30" s="43" t="s">
        <v>420</v>
      </c>
      <c r="CA30" s="36" t="s">
        <v>420</v>
      </c>
      <c r="CB30" s="42"/>
    </row>
    <row r="31" spans="1:80" ht="31.5">
      <c r="A31" s="4" t="s">
        <v>218</v>
      </c>
      <c r="B31" s="5" t="s">
        <v>219</v>
      </c>
      <c r="C31" s="54" t="s">
        <v>420</v>
      </c>
      <c r="D31" s="57" t="s">
        <v>550</v>
      </c>
      <c r="E31" s="55">
        <f t="shared" ref="E31" si="90">SUM(E32:E35)+E36</f>
        <v>0</v>
      </c>
      <c r="F31" s="55">
        <f t="shared" ref="F31" si="91">SUM(F32:F35)+F36</f>
        <v>5324.3726924765306</v>
      </c>
      <c r="G31" s="55">
        <f t="shared" ref="G31:H31" si="92">SUM(G32:G35)+G36</f>
        <v>486.42769623820868</v>
      </c>
      <c r="H31" s="55">
        <f t="shared" si="92"/>
        <v>0</v>
      </c>
      <c r="I31" s="55">
        <f t="shared" ref="I31:J31" si="93">SUM(I32:I35)+I36</f>
        <v>446.15949495559283</v>
      </c>
      <c r="J31" s="55">
        <f t="shared" si="93"/>
        <v>0</v>
      </c>
      <c r="K31" s="54" t="s">
        <v>420</v>
      </c>
      <c r="L31" s="55">
        <f t="shared" ref="L31:BU31" si="94">SUM(L32:L35)+L36</f>
        <v>0</v>
      </c>
      <c r="M31" s="55">
        <f t="shared" si="94"/>
        <v>173.32096535011411</v>
      </c>
      <c r="N31" s="55">
        <f t="shared" si="94"/>
        <v>11.915788320399365</v>
      </c>
      <c r="O31" s="55">
        <f t="shared" si="94"/>
        <v>0</v>
      </c>
      <c r="P31" s="55">
        <f t="shared" si="94"/>
        <v>74.5406520043325</v>
      </c>
      <c r="Q31" s="55">
        <f t="shared" si="94"/>
        <v>0</v>
      </c>
      <c r="R31" s="54" t="s">
        <v>420</v>
      </c>
      <c r="S31" s="55">
        <f t="shared" si="94"/>
        <v>0</v>
      </c>
      <c r="T31" s="55">
        <f t="shared" si="94"/>
        <v>161.02008890977882</v>
      </c>
      <c r="U31" s="55">
        <f t="shared" si="94"/>
        <v>13.606924059552179</v>
      </c>
      <c r="V31" s="55">
        <f t="shared" si="94"/>
        <v>0</v>
      </c>
      <c r="W31" s="55">
        <f t="shared" si="94"/>
        <v>81.338373738898241</v>
      </c>
      <c r="X31" s="55">
        <f t="shared" si="94"/>
        <v>0</v>
      </c>
      <c r="Y31" s="54" t="s">
        <v>420</v>
      </c>
      <c r="Z31" s="55">
        <f t="shared" si="94"/>
        <v>0</v>
      </c>
      <c r="AA31" s="55">
        <f t="shared" si="94"/>
        <v>172.43414473905574</v>
      </c>
      <c r="AB31" s="55">
        <f t="shared" si="94"/>
        <v>14.507843346223703</v>
      </c>
      <c r="AC31" s="55">
        <f t="shared" si="94"/>
        <v>0</v>
      </c>
      <c r="AD31" s="55">
        <f t="shared" si="94"/>
        <v>86.604730658568414</v>
      </c>
      <c r="AE31" s="55">
        <f t="shared" si="94"/>
        <v>0</v>
      </c>
      <c r="AF31" s="54" t="s">
        <v>420</v>
      </c>
      <c r="AG31" s="55">
        <f t="shared" si="94"/>
        <v>0</v>
      </c>
      <c r="AH31" s="55">
        <f t="shared" si="94"/>
        <v>203.67573855379379</v>
      </c>
      <c r="AI31" s="55">
        <f t="shared" si="94"/>
        <v>446.3971405120335</v>
      </c>
      <c r="AJ31" s="55">
        <f t="shared" si="94"/>
        <v>0</v>
      </c>
      <c r="AK31" s="55">
        <f t="shared" si="94"/>
        <v>203.67573855379379</v>
      </c>
      <c r="AL31" s="55">
        <f t="shared" si="94"/>
        <v>0</v>
      </c>
      <c r="AM31" s="54" t="s">
        <v>420</v>
      </c>
      <c r="AN31" s="55">
        <f t="shared" si="94"/>
        <v>0</v>
      </c>
      <c r="AO31" s="55">
        <f t="shared" si="94"/>
        <v>232.510786</v>
      </c>
      <c r="AP31" s="55">
        <f t="shared" si="94"/>
        <v>24.991000000000003</v>
      </c>
      <c r="AQ31" s="55">
        <f t="shared" si="94"/>
        <v>0</v>
      </c>
      <c r="AR31" s="55">
        <f t="shared" si="94"/>
        <v>130.00400000000002</v>
      </c>
      <c r="AS31" s="55">
        <f t="shared" si="94"/>
        <v>0</v>
      </c>
      <c r="AT31" s="54" t="s">
        <v>420</v>
      </c>
      <c r="AU31" s="55">
        <f t="shared" si="94"/>
        <v>0</v>
      </c>
      <c r="AV31" s="55">
        <f t="shared" si="94"/>
        <v>232.510786</v>
      </c>
      <c r="AW31" s="55">
        <f t="shared" si="94"/>
        <v>0</v>
      </c>
      <c r="AX31" s="55">
        <f t="shared" si="94"/>
        <v>0</v>
      </c>
      <c r="AY31" s="55">
        <f t="shared" si="94"/>
        <v>0</v>
      </c>
      <c r="AZ31" s="55">
        <f t="shared" si="94"/>
        <v>0</v>
      </c>
      <c r="BA31" s="54" t="s">
        <v>420</v>
      </c>
      <c r="BB31" s="55">
        <f t="shared" si="94"/>
        <v>0</v>
      </c>
      <c r="BC31" s="55">
        <f t="shared" si="94"/>
        <v>0</v>
      </c>
      <c r="BD31" s="55">
        <f t="shared" si="94"/>
        <v>0</v>
      </c>
      <c r="BE31" s="55">
        <f t="shared" si="94"/>
        <v>0</v>
      </c>
      <c r="BF31" s="55">
        <f t="shared" si="94"/>
        <v>0</v>
      </c>
      <c r="BG31" s="55">
        <f t="shared" si="94"/>
        <v>0</v>
      </c>
      <c r="BH31" s="54" t="s">
        <v>420</v>
      </c>
      <c r="BI31" s="55">
        <f t="shared" si="94"/>
        <v>0</v>
      </c>
      <c r="BJ31" s="55">
        <f t="shared" si="94"/>
        <v>0</v>
      </c>
      <c r="BK31" s="55">
        <f t="shared" si="94"/>
        <v>0</v>
      </c>
      <c r="BL31" s="55">
        <f t="shared" si="94"/>
        <v>0</v>
      </c>
      <c r="BM31" s="55">
        <f t="shared" si="94"/>
        <v>0</v>
      </c>
      <c r="BN31" s="55">
        <f t="shared" si="94"/>
        <v>0</v>
      </c>
      <c r="BO31" s="54" t="s">
        <v>420</v>
      </c>
      <c r="BP31" s="55">
        <f t="shared" si="94"/>
        <v>0</v>
      </c>
      <c r="BQ31" s="55">
        <f t="shared" si="94"/>
        <v>0</v>
      </c>
      <c r="BR31" s="55">
        <f t="shared" si="94"/>
        <v>0</v>
      </c>
      <c r="BS31" s="55">
        <f t="shared" si="94"/>
        <v>0</v>
      </c>
      <c r="BT31" s="55">
        <f t="shared" si="94"/>
        <v>0</v>
      </c>
      <c r="BU31" s="55">
        <f t="shared" si="94"/>
        <v>0</v>
      </c>
      <c r="BV31" s="54" t="s">
        <v>420</v>
      </c>
      <c r="BW31" s="38">
        <f t="shared" si="17"/>
        <v>59.189820649885888</v>
      </c>
      <c r="BX31" s="43">
        <f t="shared" si="18"/>
        <v>0.34150410211667404</v>
      </c>
      <c r="BY31" s="38">
        <f t="shared" si="19"/>
        <v>0</v>
      </c>
      <c r="BZ31" s="43" t="s">
        <v>420</v>
      </c>
      <c r="CA31" s="36" t="s">
        <v>420</v>
      </c>
      <c r="CB31" s="42"/>
    </row>
    <row r="32" spans="1:80" ht="63">
      <c r="A32" s="4" t="s">
        <v>220</v>
      </c>
      <c r="B32" s="5" t="s">
        <v>221</v>
      </c>
      <c r="C32" s="54" t="s">
        <v>8</v>
      </c>
      <c r="D32" s="54" t="s">
        <v>550</v>
      </c>
      <c r="E32" s="55">
        <v>0</v>
      </c>
      <c r="F32" s="55">
        <v>282.39343832070949</v>
      </c>
      <c r="G32" s="55">
        <v>24.619128936561832</v>
      </c>
      <c r="H32" s="55">
        <v>0</v>
      </c>
      <c r="I32" s="55">
        <v>148.77670481937781</v>
      </c>
      <c r="J32" s="55">
        <v>0</v>
      </c>
      <c r="K32" s="54">
        <v>0</v>
      </c>
      <c r="L32" s="55">
        <v>0</v>
      </c>
      <c r="M32" s="55">
        <v>62.064294776025783</v>
      </c>
      <c r="N32" s="55">
        <v>5.4346376027620273</v>
      </c>
      <c r="O32" s="55">
        <v>0</v>
      </c>
      <c r="P32" s="55">
        <v>32.842245414525792</v>
      </c>
      <c r="Q32" s="55">
        <v>0</v>
      </c>
      <c r="R32" s="54">
        <v>0</v>
      </c>
      <c r="S32" s="55">
        <v>0</v>
      </c>
      <c r="T32" s="55">
        <v>70.288443643013323</v>
      </c>
      <c r="U32" s="55">
        <v>6.1547822341404608</v>
      </c>
      <c r="V32" s="55">
        <v>0</v>
      </c>
      <c r="W32" s="55">
        <v>37.194176204844474</v>
      </c>
      <c r="X32" s="55">
        <v>0</v>
      </c>
      <c r="Y32" s="54">
        <v>0</v>
      </c>
      <c r="Z32" s="55">
        <v>0</v>
      </c>
      <c r="AA32" s="55">
        <v>74.693992259777289</v>
      </c>
      <c r="AB32" s="55">
        <v>6.5405525109133444</v>
      </c>
      <c r="AC32" s="55">
        <v>0</v>
      </c>
      <c r="AD32" s="55">
        <v>39.525437832476378</v>
      </c>
      <c r="AE32" s="55">
        <v>0</v>
      </c>
      <c r="AF32" s="54">
        <v>0</v>
      </c>
      <c r="AG32" s="55">
        <v>0</v>
      </c>
      <c r="AH32" s="55">
        <v>39.214845367531233</v>
      </c>
      <c r="AI32" s="55">
        <v>6.4891565887460114</v>
      </c>
      <c r="AJ32" s="55">
        <v>0</v>
      </c>
      <c r="AK32" s="55">
        <v>39.214845367531233</v>
      </c>
      <c r="AL32" s="55">
        <v>0</v>
      </c>
      <c r="AM32" s="54">
        <v>0</v>
      </c>
      <c r="AN32" s="55">
        <v>0</v>
      </c>
      <c r="AO32" s="55">
        <v>64.507999999999996</v>
      </c>
      <c r="AP32" s="55">
        <v>12.613000000000003</v>
      </c>
      <c r="AQ32" s="55">
        <v>0</v>
      </c>
      <c r="AR32" s="55">
        <v>76.447000000000017</v>
      </c>
      <c r="AS32" s="55">
        <v>0</v>
      </c>
      <c r="AT32" s="54">
        <v>0</v>
      </c>
      <c r="AU32" s="55">
        <v>0</v>
      </c>
      <c r="AV32" s="55">
        <v>64.507999999999996</v>
      </c>
      <c r="AW32" s="55">
        <v>0</v>
      </c>
      <c r="AX32" s="55">
        <v>0</v>
      </c>
      <c r="AY32" s="55">
        <v>0</v>
      </c>
      <c r="AZ32" s="55">
        <v>0</v>
      </c>
      <c r="BA32" s="54">
        <v>0</v>
      </c>
      <c r="BB32" s="55">
        <v>0</v>
      </c>
      <c r="BC32" s="55">
        <v>0</v>
      </c>
      <c r="BD32" s="55">
        <v>0</v>
      </c>
      <c r="BE32" s="55">
        <v>0</v>
      </c>
      <c r="BF32" s="55">
        <v>0</v>
      </c>
      <c r="BG32" s="55">
        <v>0</v>
      </c>
      <c r="BH32" s="54">
        <v>0</v>
      </c>
      <c r="BI32" s="55">
        <v>0</v>
      </c>
      <c r="BJ32" s="55">
        <v>0</v>
      </c>
      <c r="BK32" s="55">
        <v>0</v>
      </c>
      <c r="BL32" s="55">
        <v>0</v>
      </c>
      <c r="BM32" s="55">
        <v>0</v>
      </c>
      <c r="BN32" s="55">
        <v>0</v>
      </c>
      <c r="BO32" s="54">
        <v>0</v>
      </c>
      <c r="BP32" s="55">
        <v>0</v>
      </c>
      <c r="BQ32" s="55">
        <v>0</v>
      </c>
      <c r="BR32" s="55">
        <v>0</v>
      </c>
      <c r="BS32" s="55">
        <v>0</v>
      </c>
      <c r="BT32" s="55">
        <v>0</v>
      </c>
      <c r="BU32" s="55">
        <v>0</v>
      </c>
      <c r="BV32" s="54">
        <v>0</v>
      </c>
      <c r="BW32" s="38">
        <f t="shared" si="17"/>
        <v>2.443705223974213</v>
      </c>
      <c r="BX32" s="43">
        <f t="shared" si="18"/>
        <v>3.9373769295098393E-2</v>
      </c>
      <c r="BY32" s="38">
        <f t="shared" si="19"/>
        <v>0</v>
      </c>
      <c r="BZ32" s="43" t="s">
        <v>420</v>
      </c>
      <c r="CA32" s="36" t="s">
        <v>669</v>
      </c>
      <c r="CB32" s="42"/>
    </row>
    <row r="33" spans="1:80" ht="47.25">
      <c r="A33" s="4" t="s">
        <v>220</v>
      </c>
      <c r="B33" s="5" t="s">
        <v>222</v>
      </c>
      <c r="C33" s="54" t="s">
        <v>8</v>
      </c>
      <c r="D33" s="54" t="s">
        <v>550</v>
      </c>
      <c r="E33" s="55">
        <v>0</v>
      </c>
      <c r="F33" s="55">
        <v>324.42967204987065</v>
      </c>
      <c r="G33" s="55">
        <v>28.408567301646869</v>
      </c>
      <c r="H33" s="55">
        <v>0</v>
      </c>
      <c r="I33" s="55">
        <v>171.67679013621503</v>
      </c>
      <c r="J33" s="55">
        <v>0</v>
      </c>
      <c r="K33" s="54">
        <v>0</v>
      </c>
      <c r="L33" s="55">
        <v>0</v>
      </c>
      <c r="M33" s="55">
        <v>71.617387427364079</v>
      </c>
      <c r="N33" s="55">
        <v>6.2711507176373358</v>
      </c>
      <c r="O33" s="55">
        <v>0</v>
      </c>
      <c r="P33" s="55">
        <v>37.8974065898067</v>
      </c>
      <c r="Q33" s="55">
        <v>0</v>
      </c>
      <c r="R33" s="54">
        <v>0</v>
      </c>
      <c r="S33" s="55">
        <v>0</v>
      </c>
      <c r="T33" s="55">
        <v>81.107418012467662</v>
      </c>
      <c r="U33" s="55">
        <v>7.1021418254117199</v>
      </c>
      <c r="V33" s="55">
        <v>0</v>
      </c>
      <c r="W33" s="55">
        <v>42.919197534053779</v>
      </c>
      <c r="X33" s="55">
        <v>0</v>
      </c>
      <c r="Y33" s="54">
        <v>0</v>
      </c>
      <c r="Z33" s="55">
        <v>0</v>
      </c>
      <c r="AA33" s="55">
        <v>86.191079774121064</v>
      </c>
      <c r="AB33" s="55">
        <v>7.547290835310358</v>
      </c>
      <c r="AC33" s="55">
        <v>0</v>
      </c>
      <c r="AD33" s="55">
        <v>45.609292826092037</v>
      </c>
      <c r="AE33" s="55">
        <v>0</v>
      </c>
      <c r="AF33" s="54">
        <v>0</v>
      </c>
      <c r="AG33" s="55">
        <v>0</v>
      </c>
      <c r="AH33" s="55">
        <v>45.250893186262587</v>
      </c>
      <c r="AI33" s="55">
        <v>7.4879839232874668</v>
      </c>
      <c r="AJ33" s="55">
        <v>0</v>
      </c>
      <c r="AK33" s="55">
        <v>45.250893186262587</v>
      </c>
      <c r="AL33" s="55">
        <v>0</v>
      </c>
      <c r="AM33" s="54">
        <v>0</v>
      </c>
      <c r="AN33" s="55">
        <v>0</v>
      </c>
      <c r="AO33" s="55">
        <v>153.751</v>
      </c>
      <c r="AP33" s="55">
        <v>11.115000000000002</v>
      </c>
      <c r="AQ33" s="55">
        <v>0</v>
      </c>
      <c r="AR33" s="55">
        <v>50.095999999999989</v>
      </c>
      <c r="AS33" s="55">
        <v>0</v>
      </c>
      <c r="AT33" s="54">
        <v>0</v>
      </c>
      <c r="AU33" s="55">
        <v>0</v>
      </c>
      <c r="AV33" s="55">
        <v>153.751</v>
      </c>
      <c r="AW33" s="55">
        <v>0</v>
      </c>
      <c r="AX33" s="55">
        <v>0</v>
      </c>
      <c r="AY33" s="55">
        <v>0</v>
      </c>
      <c r="AZ33" s="55">
        <v>0</v>
      </c>
      <c r="BA33" s="54">
        <v>0</v>
      </c>
      <c r="BB33" s="55">
        <v>0</v>
      </c>
      <c r="BC33" s="55">
        <v>0</v>
      </c>
      <c r="BD33" s="55">
        <v>0</v>
      </c>
      <c r="BE33" s="55">
        <v>0</v>
      </c>
      <c r="BF33" s="55">
        <v>0</v>
      </c>
      <c r="BG33" s="55">
        <v>0</v>
      </c>
      <c r="BH33" s="54">
        <v>0</v>
      </c>
      <c r="BI33" s="55">
        <v>0</v>
      </c>
      <c r="BJ33" s="55">
        <v>0</v>
      </c>
      <c r="BK33" s="55">
        <v>0</v>
      </c>
      <c r="BL33" s="55">
        <v>0</v>
      </c>
      <c r="BM33" s="55">
        <v>0</v>
      </c>
      <c r="BN33" s="55">
        <v>0</v>
      </c>
      <c r="BO33" s="54">
        <v>0</v>
      </c>
      <c r="BP33" s="55">
        <v>0</v>
      </c>
      <c r="BQ33" s="55">
        <v>0</v>
      </c>
      <c r="BR33" s="55">
        <v>0</v>
      </c>
      <c r="BS33" s="55">
        <v>0</v>
      </c>
      <c r="BT33" s="55">
        <v>0</v>
      </c>
      <c r="BU33" s="55">
        <v>0</v>
      </c>
      <c r="BV33" s="54">
        <v>0</v>
      </c>
      <c r="BW33" s="38">
        <f t="shared" si="17"/>
        <v>82.133612572635926</v>
      </c>
      <c r="BX33" s="43">
        <f t="shared" si="18"/>
        <v>1.1468389943145807</v>
      </c>
      <c r="BY33" s="38">
        <f t="shared" si="19"/>
        <v>0</v>
      </c>
      <c r="BZ33" s="43" t="s">
        <v>420</v>
      </c>
      <c r="CA33" s="36" t="s">
        <v>670</v>
      </c>
      <c r="CB33" s="42"/>
    </row>
    <row r="34" spans="1:80" ht="47.25">
      <c r="A34" s="4" t="s">
        <v>223</v>
      </c>
      <c r="B34" s="5" t="s">
        <v>224</v>
      </c>
      <c r="C34" s="54" t="s">
        <v>8</v>
      </c>
      <c r="D34" s="54" t="s">
        <v>550</v>
      </c>
      <c r="E34" s="55">
        <v>0</v>
      </c>
      <c r="F34" s="55">
        <v>5.3895672624067821</v>
      </c>
      <c r="G34" s="55">
        <v>0.19600000000000001</v>
      </c>
      <c r="H34" s="55">
        <v>0</v>
      </c>
      <c r="I34" s="55">
        <v>0.68600000000000017</v>
      </c>
      <c r="J34" s="55">
        <v>0</v>
      </c>
      <c r="K34" s="54">
        <v>0</v>
      </c>
      <c r="L34" s="55">
        <v>0</v>
      </c>
      <c r="M34" s="55">
        <v>0.80843508936101727</v>
      </c>
      <c r="N34" s="55">
        <v>2.9400000000000003E-2</v>
      </c>
      <c r="O34" s="55">
        <v>0</v>
      </c>
      <c r="P34" s="55">
        <v>0.10290000000000002</v>
      </c>
      <c r="Q34" s="55">
        <v>0</v>
      </c>
      <c r="R34" s="54">
        <v>0</v>
      </c>
      <c r="S34" s="55">
        <v>0</v>
      </c>
      <c r="T34" s="55">
        <v>1.3473918156016955</v>
      </c>
      <c r="U34" s="55">
        <v>4.9000000000000002E-2</v>
      </c>
      <c r="V34" s="55">
        <v>0</v>
      </c>
      <c r="W34" s="55">
        <v>0.17150000000000004</v>
      </c>
      <c r="X34" s="55">
        <v>0</v>
      </c>
      <c r="Y34" s="54">
        <v>0</v>
      </c>
      <c r="Z34" s="55">
        <v>0</v>
      </c>
      <c r="AA34" s="55">
        <v>1.6168701787220345</v>
      </c>
      <c r="AB34" s="55">
        <v>5.8800000000000005E-2</v>
      </c>
      <c r="AC34" s="55">
        <v>0</v>
      </c>
      <c r="AD34" s="55">
        <v>0.20580000000000004</v>
      </c>
      <c r="AE34" s="55">
        <v>0</v>
      </c>
      <c r="AF34" s="54">
        <v>0</v>
      </c>
      <c r="AG34" s="55">
        <v>0</v>
      </c>
      <c r="AH34" s="55">
        <v>0.20580000000000007</v>
      </c>
      <c r="AI34" s="55">
        <v>5.8800000000000012E-2</v>
      </c>
      <c r="AJ34" s="55">
        <v>0</v>
      </c>
      <c r="AK34" s="55">
        <v>0.20580000000000007</v>
      </c>
      <c r="AL34" s="55">
        <v>0</v>
      </c>
      <c r="AM34" s="54">
        <v>0</v>
      </c>
      <c r="AN34" s="55">
        <v>0</v>
      </c>
      <c r="AO34" s="55">
        <v>0.88339000000000001</v>
      </c>
      <c r="AP34" s="55">
        <v>0</v>
      </c>
      <c r="AQ34" s="55">
        <v>0</v>
      </c>
      <c r="AR34" s="55">
        <v>0.876</v>
      </c>
      <c r="AS34" s="55">
        <v>0</v>
      </c>
      <c r="AT34" s="54">
        <v>0</v>
      </c>
      <c r="AU34" s="55">
        <v>0</v>
      </c>
      <c r="AV34" s="55">
        <v>0.88339000000000001</v>
      </c>
      <c r="AW34" s="55">
        <v>0</v>
      </c>
      <c r="AX34" s="55">
        <v>0</v>
      </c>
      <c r="AY34" s="55">
        <v>0</v>
      </c>
      <c r="AZ34" s="55">
        <v>0</v>
      </c>
      <c r="BA34" s="54">
        <v>0</v>
      </c>
      <c r="BB34" s="55">
        <v>0</v>
      </c>
      <c r="BC34" s="55">
        <v>0</v>
      </c>
      <c r="BD34" s="55">
        <v>0</v>
      </c>
      <c r="BE34" s="55">
        <v>0</v>
      </c>
      <c r="BF34" s="55">
        <v>0</v>
      </c>
      <c r="BG34" s="55">
        <v>0</v>
      </c>
      <c r="BH34" s="54">
        <v>0</v>
      </c>
      <c r="BI34" s="55">
        <v>0</v>
      </c>
      <c r="BJ34" s="55">
        <v>0</v>
      </c>
      <c r="BK34" s="55">
        <v>0</v>
      </c>
      <c r="BL34" s="55">
        <v>0</v>
      </c>
      <c r="BM34" s="55">
        <v>0</v>
      </c>
      <c r="BN34" s="55">
        <v>0</v>
      </c>
      <c r="BO34" s="54">
        <v>0</v>
      </c>
      <c r="BP34" s="55">
        <v>0</v>
      </c>
      <c r="BQ34" s="55">
        <v>0</v>
      </c>
      <c r="BR34" s="55">
        <v>0</v>
      </c>
      <c r="BS34" s="55">
        <v>0</v>
      </c>
      <c r="BT34" s="55">
        <v>0</v>
      </c>
      <c r="BU34" s="55">
        <v>0</v>
      </c>
      <c r="BV34" s="54">
        <v>0</v>
      </c>
      <c r="BW34" s="38">
        <f t="shared" si="17"/>
        <v>7.4954910638982741E-2</v>
      </c>
      <c r="BX34" s="43">
        <f t="shared" si="18"/>
        <v>9.2716053057799286E-2</v>
      </c>
      <c r="BY34" s="38">
        <f t="shared" si="19"/>
        <v>0</v>
      </c>
      <c r="BZ34" s="43" t="s">
        <v>420</v>
      </c>
      <c r="CA34" s="36" t="s">
        <v>59</v>
      </c>
      <c r="CB34" s="42"/>
    </row>
    <row r="35" spans="1:80" ht="47.25">
      <c r="A35" s="4" t="s">
        <v>223</v>
      </c>
      <c r="B35" s="5" t="s">
        <v>225</v>
      </c>
      <c r="C35" s="54" t="s">
        <v>8</v>
      </c>
      <c r="D35" s="54" t="s">
        <v>550</v>
      </c>
      <c r="E35" s="55">
        <v>0</v>
      </c>
      <c r="F35" s="55">
        <v>33.107341754784514</v>
      </c>
      <c r="G35" s="55">
        <v>1.204</v>
      </c>
      <c r="H35" s="55">
        <v>0</v>
      </c>
      <c r="I35" s="55">
        <v>4.2140000000000004</v>
      </c>
      <c r="J35" s="55">
        <v>0</v>
      </c>
      <c r="K35" s="54">
        <v>0</v>
      </c>
      <c r="L35" s="55">
        <v>0</v>
      </c>
      <c r="M35" s="55">
        <v>4.9661012632176771</v>
      </c>
      <c r="N35" s="55">
        <v>0.18059999999999998</v>
      </c>
      <c r="O35" s="55">
        <v>0</v>
      </c>
      <c r="P35" s="55">
        <v>0.63210000000000011</v>
      </c>
      <c r="Q35" s="55">
        <v>0</v>
      </c>
      <c r="R35" s="54">
        <v>0</v>
      </c>
      <c r="S35" s="55">
        <v>0</v>
      </c>
      <c r="T35" s="55">
        <v>8.2768354386961285</v>
      </c>
      <c r="U35" s="55">
        <v>0.30099999999999999</v>
      </c>
      <c r="V35" s="55">
        <v>0</v>
      </c>
      <c r="W35" s="55">
        <v>1.0535000000000001</v>
      </c>
      <c r="X35" s="55">
        <v>0</v>
      </c>
      <c r="Y35" s="54">
        <v>0</v>
      </c>
      <c r="Z35" s="55">
        <v>0</v>
      </c>
      <c r="AA35" s="55">
        <v>9.9322025264353542</v>
      </c>
      <c r="AB35" s="55">
        <v>0.36119999999999997</v>
      </c>
      <c r="AC35" s="55">
        <v>0</v>
      </c>
      <c r="AD35" s="55">
        <v>1.2642000000000002</v>
      </c>
      <c r="AE35" s="55">
        <v>0</v>
      </c>
      <c r="AF35" s="54">
        <v>0</v>
      </c>
      <c r="AG35" s="55">
        <v>0</v>
      </c>
      <c r="AH35" s="55">
        <v>1.2642000000000004</v>
      </c>
      <c r="AI35" s="55">
        <v>0.36120000000000002</v>
      </c>
      <c r="AJ35" s="55">
        <v>0</v>
      </c>
      <c r="AK35" s="55">
        <v>1.2642000000000004</v>
      </c>
      <c r="AL35" s="55">
        <v>0</v>
      </c>
      <c r="AM35" s="54">
        <v>0</v>
      </c>
      <c r="AN35" s="55">
        <v>0</v>
      </c>
      <c r="AO35" s="55">
        <v>6.8280000000000003</v>
      </c>
      <c r="AP35" s="55">
        <v>0.8630000000000001</v>
      </c>
      <c r="AQ35" s="55">
        <v>0</v>
      </c>
      <c r="AR35" s="55">
        <v>1.5879999999999999</v>
      </c>
      <c r="AS35" s="55">
        <v>0</v>
      </c>
      <c r="AT35" s="54">
        <v>0</v>
      </c>
      <c r="AU35" s="55">
        <v>0</v>
      </c>
      <c r="AV35" s="55">
        <v>6.8280000000000003</v>
      </c>
      <c r="AW35" s="55">
        <v>0</v>
      </c>
      <c r="AX35" s="55">
        <v>0</v>
      </c>
      <c r="AY35" s="55">
        <v>0</v>
      </c>
      <c r="AZ35" s="55">
        <v>0</v>
      </c>
      <c r="BA35" s="54">
        <v>0</v>
      </c>
      <c r="BB35" s="55">
        <v>0</v>
      </c>
      <c r="BC35" s="55">
        <v>0</v>
      </c>
      <c r="BD35" s="55">
        <v>0</v>
      </c>
      <c r="BE35" s="55">
        <v>0</v>
      </c>
      <c r="BF35" s="55">
        <v>0</v>
      </c>
      <c r="BG35" s="55">
        <v>0</v>
      </c>
      <c r="BH35" s="54">
        <v>0</v>
      </c>
      <c r="BI35" s="55">
        <v>0</v>
      </c>
      <c r="BJ35" s="55">
        <v>0</v>
      </c>
      <c r="BK35" s="55">
        <v>0</v>
      </c>
      <c r="BL35" s="55">
        <v>0</v>
      </c>
      <c r="BM35" s="55">
        <v>0</v>
      </c>
      <c r="BN35" s="55">
        <v>0</v>
      </c>
      <c r="BO35" s="54">
        <v>0</v>
      </c>
      <c r="BP35" s="55">
        <v>0</v>
      </c>
      <c r="BQ35" s="55">
        <v>0</v>
      </c>
      <c r="BR35" s="55">
        <v>0</v>
      </c>
      <c r="BS35" s="55">
        <v>0</v>
      </c>
      <c r="BT35" s="55">
        <v>0</v>
      </c>
      <c r="BU35" s="55">
        <v>0</v>
      </c>
      <c r="BV35" s="54">
        <v>0</v>
      </c>
      <c r="BW35" s="38">
        <f t="shared" si="17"/>
        <v>1.8618987367823232</v>
      </c>
      <c r="BX35" s="43">
        <f t="shared" si="18"/>
        <v>0.3749216212268589</v>
      </c>
      <c r="BY35" s="38">
        <f t="shared" si="19"/>
        <v>0</v>
      </c>
      <c r="BZ35" s="43" t="s">
        <v>420</v>
      </c>
      <c r="CA35" s="36" t="s">
        <v>59</v>
      </c>
      <c r="CB35" s="42"/>
    </row>
    <row r="36" spans="1:80" ht="31.5">
      <c r="A36" s="4" t="s">
        <v>226</v>
      </c>
      <c r="B36" s="5" t="s">
        <v>227</v>
      </c>
      <c r="C36" s="4" t="s">
        <v>420</v>
      </c>
      <c r="D36" s="57" t="s">
        <v>550</v>
      </c>
      <c r="E36" s="4">
        <f>SUM(E37:E43)</f>
        <v>0</v>
      </c>
      <c r="F36" s="4">
        <f>SUM(F37:F41)</f>
        <v>4679.0526730887595</v>
      </c>
      <c r="G36" s="4">
        <f>SUM(G37:G41)</f>
        <v>432</v>
      </c>
      <c r="H36" s="4">
        <f>SUM(H37:H43)</f>
        <v>0</v>
      </c>
      <c r="I36" s="4">
        <f>SUM(I37:I41)</f>
        <v>120.806</v>
      </c>
      <c r="J36" s="4">
        <f>SUM(J37:J43)</f>
        <v>0</v>
      </c>
      <c r="K36" s="4" t="s">
        <v>420</v>
      </c>
      <c r="L36" s="4">
        <f t="shared" ref="L36:Q36" si="95">SUM(L37:L43)</f>
        <v>0</v>
      </c>
      <c r="M36" s="4">
        <f t="shared" si="95"/>
        <v>33.86474679414556</v>
      </c>
      <c r="N36" s="4">
        <f t="shared" si="95"/>
        <v>0</v>
      </c>
      <c r="O36" s="4">
        <f t="shared" si="95"/>
        <v>0</v>
      </c>
      <c r="P36" s="4">
        <f t="shared" si="95"/>
        <v>3.0659999999999998</v>
      </c>
      <c r="Q36" s="4">
        <f t="shared" si="95"/>
        <v>0</v>
      </c>
      <c r="R36" s="4" t="s">
        <v>420</v>
      </c>
      <c r="S36" s="4">
        <f>SUM(S37:S43)</f>
        <v>0</v>
      </c>
      <c r="T36" s="4">
        <f>SUM(T37:T41)</f>
        <v>0</v>
      </c>
      <c r="U36" s="4">
        <f>SUM(U37:U41)</f>
        <v>0</v>
      </c>
      <c r="V36" s="4">
        <f>SUM(V37:V43)</f>
        <v>0</v>
      </c>
      <c r="W36" s="4">
        <f>SUM(W37:W41)</f>
        <v>0</v>
      </c>
      <c r="X36" s="4">
        <f>SUM(X37:X43)</f>
        <v>0</v>
      </c>
      <c r="Y36" s="4" t="s">
        <v>420</v>
      </c>
      <c r="Z36" s="4">
        <f>SUM(Z37:Z43)</f>
        <v>0</v>
      </c>
      <c r="AA36" s="4">
        <f>SUM(AA37:AA41)</f>
        <v>0</v>
      </c>
      <c r="AB36" s="4">
        <f>SUM(AB37:AB41)</f>
        <v>0</v>
      </c>
      <c r="AC36" s="4">
        <f>SUM(AC37:AC43)</f>
        <v>0</v>
      </c>
      <c r="AD36" s="4">
        <f>SUM(AD37:AD41)</f>
        <v>0</v>
      </c>
      <c r="AE36" s="4">
        <f>SUM(AE37:AE43)</f>
        <v>0</v>
      </c>
      <c r="AF36" s="4" t="s">
        <v>420</v>
      </c>
      <c r="AG36" s="4">
        <f>SUM(AG37:AG43)</f>
        <v>0</v>
      </c>
      <c r="AH36" s="4">
        <f>SUM(AH37:AH41)</f>
        <v>117.74</v>
      </c>
      <c r="AI36" s="4">
        <f>SUM(AI37:AI41)</f>
        <v>432</v>
      </c>
      <c r="AJ36" s="4">
        <f>SUM(AJ37:AJ43)</f>
        <v>0</v>
      </c>
      <c r="AK36" s="4">
        <f>SUM(AK37:AK41)</f>
        <v>117.74</v>
      </c>
      <c r="AL36" s="4">
        <f>SUM(AL37:AL43)</f>
        <v>0</v>
      </c>
      <c r="AM36" s="4" t="s">
        <v>420</v>
      </c>
      <c r="AN36" s="4">
        <f t="shared" ref="AN36:AS36" si="96">SUM(AN37:AN43)</f>
        <v>0</v>
      </c>
      <c r="AO36" s="4">
        <f t="shared" si="96"/>
        <v>6.5403960000000003</v>
      </c>
      <c r="AP36" s="4">
        <f t="shared" si="96"/>
        <v>0.4</v>
      </c>
      <c r="AQ36" s="4">
        <f t="shared" si="96"/>
        <v>0</v>
      </c>
      <c r="AR36" s="4">
        <f t="shared" si="96"/>
        <v>0.997</v>
      </c>
      <c r="AS36" s="4">
        <f t="shared" si="96"/>
        <v>0</v>
      </c>
      <c r="AT36" s="4" t="s">
        <v>420</v>
      </c>
      <c r="AU36" s="4">
        <f t="shared" ref="AU36:AZ36" si="97">SUM(AU37:AU43)</f>
        <v>0</v>
      </c>
      <c r="AV36" s="4">
        <f t="shared" si="97"/>
        <v>6.5403960000000003</v>
      </c>
      <c r="AW36" s="4">
        <f t="shared" si="97"/>
        <v>0</v>
      </c>
      <c r="AX36" s="4">
        <f t="shared" si="97"/>
        <v>0</v>
      </c>
      <c r="AY36" s="4">
        <f t="shared" si="97"/>
        <v>0</v>
      </c>
      <c r="AZ36" s="4">
        <f t="shared" si="97"/>
        <v>0</v>
      </c>
      <c r="BA36" s="4" t="s">
        <v>420</v>
      </c>
      <c r="BB36" s="4">
        <f t="shared" ref="BB36:BG36" si="98">SUM(BB37:BB43)</f>
        <v>0</v>
      </c>
      <c r="BC36" s="4">
        <f t="shared" si="98"/>
        <v>0</v>
      </c>
      <c r="BD36" s="4">
        <f t="shared" si="98"/>
        <v>0</v>
      </c>
      <c r="BE36" s="4">
        <f t="shared" si="98"/>
        <v>0</v>
      </c>
      <c r="BF36" s="4">
        <f t="shared" si="98"/>
        <v>0</v>
      </c>
      <c r="BG36" s="4">
        <f t="shared" si="98"/>
        <v>0</v>
      </c>
      <c r="BH36" s="4" t="s">
        <v>420</v>
      </c>
      <c r="BI36" s="4">
        <f t="shared" ref="BI36:BN36" si="99">SUM(BI37:BI43)</f>
        <v>0</v>
      </c>
      <c r="BJ36" s="4">
        <f t="shared" si="99"/>
        <v>0</v>
      </c>
      <c r="BK36" s="4">
        <f t="shared" si="99"/>
        <v>0</v>
      </c>
      <c r="BL36" s="4">
        <f t="shared" si="99"/>
        <v>0</v>
      </c>
      <c r="BM36" s="4">
        <f t="shared" si="99"/>
        <v>0</v>
      </c>
      <c r="BN36" s="4">
        <f t="shared" si="99"/>
        <v>0</v>
      </c>
      <c r="BO36" s="4" t="s">
        <v>420</v>
      </c>
      <c r="BP36" s="4">
        <f t="shared" ref="BP36:BU36" si="100">SUM(BP37:BP43)</f>
        <v>0</v>
      </c>
      <c r="BQ36" s="4">
        <f t="shared" si="100"/>
        <v>0</v>
      </c>
      <c r="BR36" s="4">
        <f t="shared" si="100"/>
        <v>0</v>
      </c>
      <c r="BS36" s="4">
        <f t="shared" si="100"/>
        <v>0</v>
      </c>
      <c r="BT36" s="4">
        <f t="shared" si="100"/>
        <v>0</v>
      </c>
      <c r="BU36" s="4">
        <f t="shared" si="100"/>
        <v>0</v>
      </c>
      <c r="BV36" s="4" t="s">
        <v>420</v>
      </c>
      <c r="BW36" s="38">
        <f t="shared" si="17"/>
        <v>-27.324350794145559</v>
      </c>
      <c r="BX36" s="43">
        <f t="shared" si="18"/>
        <v>-0.80686712232761515</v>
      </c>
      <c r="BY36" s="38">
        <f t="shared" si="19"/>
        <v>0</v>
      </c>
      <c r="BZ36" s="43" t="s">
        <v>420</v>
      </c>
      <c r="CA36" s="36" t="s">
        <v>420</v>
      </c>
      <c r="CB36" s="42"/>
    </row>
    <row r="37" spans="1:80" ht="110.25">
      <c r="A37" s="48" t="s">
        <v>226</v>
      </c>
      <c r="B37" s="49" t="s">
        <v>40</v>
      </c>
      <c r="C37" s="23" t="s">
        <v>30</v>
      </c>
      <c r="D37" s="23" t="s">
        <v>98</v>
      </c>
      <c r="E37" s="53">
        <v>0</v>
      </c>
      <c r="F37" s="53">
        <v>2582.977595989983</v>
      </c>
      <c r="G37" s="53">
        <v>432</v>
      </c>
      <c r="H37" s="53">
        <v>0</v>
      </c>
      <c r="I37" s="53">
        <v>0</v>
      </c>
      <c r="J37" s="53">
        <v>0</v>
      </c>
      <c r="K37" s="23">
        <v>0</v>
      </c>
      <c r="L37" s="53">
        <v>0</v>
      </c>
      <c r="M37" s="53">
        <v>0</v>
      </c>
      <c r="N37" s="53">
        <v>0</v>
      </c>
      <c r="O37" s="53">
        <v>0</v>
      </c>
      <c r="P37" s="53">
        <v>0</v>
      </c>
      <c r="Q37" s="53">
        <v>0</v>
      </c>
      <c r="R37" s="23">
        <v>0</v>
      </c>
      <c r="S37" s="53">
        <v>0</v>
      </c>
      <c r="T37" s="53">
        <v>0</v>
      </c>
      <c r="U37" s="53">
        <v>0</v>
      </c>
      <c r="V37" s="53">
        <v>0</v>
      </c>
      <c r="W37" s="53">
        <v>0</v>
      </c>
      <c r="X37" s="53">
        <v>0</v>
      </c>
      <c r="Y37" s="23">
        <v>0</v>
      </c>
      <c r="Z37" s="53">
        <v>0</v>
      </c>
      <c r="AA37" s="53">
        <v>0</v>
      </c>
      <c r="AB37" s="53">
        <v>0</v>
      </c>
      <c r="AC37" s="53">
        <v>0</v>
      </c>
      <c r="AD37" s="53">
        <v>0</v>
      </c>
      <c r="AE37" s="53">
        <v>0</v>
      </c>
      <c r="AF37" s="23">
        <v>0</v>
      </c>
      <c r="AG37" s="53">
        <v>0</v>
      </c>
      <c r="AH37" s="53">
        <v>0</v>
      </c>
      <c r="AI37" s="53">
        <v>432</v>
      </c>
      <c r="AJ37" s="53">
        <v>0</v>
      </c>
      <c r="AK37" s="53">
        <v>0</v>
      </c>
      <c r="AL37" s="53">
        <v>0</v>
      </c>
      <c r="AM37" s="23">
        <v>0</v>
      </c>
      <c r="AN37" s="53">
        <v>0</v>
      </c>
      <c r="AO37" s="53">
        <v>0</v>
      </c>
      <c r="AP37" s="53">
        <v>0</v>
      </c>
      <c r="AQ37" s="53">
        <v>0</v>
      </c>
      <c r="AR37" s="53">
        <v>0</v>
      </c>
      <c r="AS37" s="53">
        <v>0</v>
      </c>
      <c r="AT37" s="23">
        <v>0</v>
      </c>
      <c r="AU37" s="53">
        <v>0</v>
      </c>
      <c r="AV37" s="53">
        <v>0</v>
      </c>
      <c r="AW37" s="53">
        <v>0</v>
      </c>
      <c r="AX37" s="53">
        <v>0</v>
      </c>
      <c r="AY37" s="53">
        <v>0</v>
      </c>
      <c r="AZ37" s="53">
        <v>0</v>
      </c>
      <c r="BA37" s="23">
        <v>0</v>
      </c>
      <c r="BB37" s="53">
        <v>0</v>
      </c>
      <c r="BC37" s="53">
        <v>0</v>
      </c>
      <c r="BD37" s="53">
        <v>0</v>
      </c>
      <c r="BE37" s="53">
        <v>0</v>
      </c>
      <c r="BF37" s="53">
        <v>0</v>
      </c>
      <c r="BG37" s="53">
        <v>0</v>
      </c>
      <c r="BH37" s="23">
        <v>0</v>
      </c>
      <c r="BI37" s="53">
        <v>0</v>
      </c>
      <c r="BJ37" s="53">
        <v>0</v>
      </c>
      <c r="BK37" s="53">
        <v>0</v>
      </c>
      <c r="BL37" s="53">
        <v>0</v>
      </c>
      <c r="BM37" s="53">
        <v>0</v>
      </c>
      <c r="BN37" s="53">
        <v>0</v>
      </c>
      <c r="BO37" s="23">
        <v>0</v>
      </c>
      <c r="BP37" s="53">
        <v>0</v>
      </c>
      <c r="BQ37" s="53">
        <v>0</v>
      </c>
      <c r="BR37" s="53">
        <v>0</v>
      </c>
      <c r="BS37" s="53">
        <v>0</v>
      </c>
      <c r="BT37" s="53">
        <v>0</v>
      </c>
      <c r="BU37" s="53">
        <v>0</v>
      </c>
      <c r="BV37" s="23">
        <v>0</v>
      </c>
      <c r="BW37" s="38">
        <f t="shared" si="17"/>
        <v>0</v>
      </c>
      <c r="BX37" s="43" t="s">
        <v>420</v>
      </c>
      <c r="BY37" s="38">
        <f t="shared" si="19"/>
        <v>0</v>
      </c>
      <c r="BZ37" s="43" t="s">
        <v>420</v>
      </c>
      <c r="CA37" s="41" t="s">
        <v>671</v>
      </c>
      <c r="CB37" s="42"/>
    </row>
    <row r="38" spans="1:80" ht="110.25">
      <c r="A38" s="48" t="s">
        <v>226</v>
      </c>
      <c r="B38" s="49" t="s">
        <v>126</v>
      </c>
      <c r="C38" s="23" t="s">
        <v>30</v>
      </c>
      <c r="D38" s="23" t="s">
        <v>99</v>
      </c>
      <c r="E38" s="53">
        <v>0</v>
      </c>
      <c r="F38" s="53">
        <v>1736.5974621881355</v>
      </c>
      <c r="G38" s="53">
        <v>0</v>
      </c>
      <c r="H38" s="53">
        <v>0</v>
      </c>
      <c r="I38" s="53">
        <v>107.47</v>
      </c>
      <c r="J38" s="53">
        <v>0</v>
      </c>
      <c r="K38" s="23">
        <v>0</v>
      </c>
      <c r="L38" s="53">
        <v>0</v>
      </c>
      <c r="M38" s="53">
        <v>0</v>
      </c>
      <c r="N38" s="53">
        <v>0</v>
      </c>
      <c r="O38" s="53">
        <v>0</v>
      </c>
      <c r="P38" s="53">
        <v>0</v>
      </c>
      <c r="Q38" s="53">
        <v>0</v>
      </c>
      <c r="R38" s="23">
        <v>0</v>
      </c>
      <c r="S38" s="53">
        <v>0</v>
      </c>
      <c r="T38" s="53">
        <v>0</v>
      </c>
      <c r="U38" s="53">
        <v>0</v>
      </c>
      <c r="V38" s="53">
        <v>0</v>
      </c>
      <c r="W38" s="53">
        <v>0</v>
      </c>
      <c r="X38" s="53">
        <v>0</v>
      </c>
      <c r="Y38" s="23">
        <v>0</v>
      </c>
      <c r="Z38" s="53">
        <v>0</v>
      </c>
      <c r="AA38" s="53">
        <v>0</v>
      </c>
      <c r="AB38" s="53">
        <v>0</v>
      </c>
      <c r="AC38" s="53">
        <v>0</v>
      </c>
      <c r="AD38" s="53">
        <v>0</v>
      </c>
      <c r="AE38" s="53">
        <v>0</v>
      </c>
      <c r="AF38" s="23">
        <v>0</v>
      </c>
      <c r="AG38" s="53">
        <v>0</v>
      </c>
      <c r="AH38" s="53">
        <v>107.47</v>
      </c>
      <c r="AI38" s="53">
        <v>0</v>
      </c>
      <c r="AJ38" s="53">
        <v>0</v>
      </c>
      <c r="AK38" s="53">
        <v>107.47</v>
      </c>
      <c r="AL38" s="53">
        <v>0</v>
      </c>
      <c r="AM38" s="23">
        <v>0</v>
      </c>
      <c r="AN38" s="53">
        <v>0</v>
      </c>
      <c r="AO38" s="53">
        <v>0</v>
      </c>
      <c r="AP38" s="53">
        <v>0</v>
      </c>
      <c r="AQ38" s="53">
        <v>0</v>
      </c>
      <c r="AR38" s="53">
        <v>0</v>
      </c>
      <c r="AS38" s="53">
        <v>0</v>
      </c>
      <c r="AT38" s="23">
        <v>0</v>
      </c>
      <c r="AU38" s="53">
        <v>0</v>
      </c>
      <c r="AV38" s="53">
        <v>0</v>
      </c>
      <c r="AW38" s="53">
        <v>0</v>
      </c>
      <c r="AX38" s="53">
        <v>0</v>
      </c>
      <c r="AY38" s="53">
        <v>0</v>
      </c>
      <c r="AZ38" s="53">
        <v>0</v>
      </c>
      <c r="BA38" s="23">
        <v>0</v>
      </c>
      <c r="BB38" s="53">
        <v>0</v>
      </c>
      <c r="BC38" s="53">
        <v>0</v>
      </c>
      <c r="BD38" s="53">
        <v>0</v>
      </c>
      <c r="BE38" s="53">
        <v>0</v>
      </c>
      <c r="BF38" s="53">
        <v>0</v>
      </c>
      <c r="BG38" s="53">
        <v>0</v>
      </c>
      <c r="BH38" s="23">
        <v>0</v>
      </c>
      <c r="BI38" s="53">
        <v>0</v>
      </c>
      <c r="BJ38" s="53">
        <v>0</v>
      </c>
      <c r="BK38" s="53">
        <v>0</v>
      </c>
      <c r="BL38" s="53">
        <v>0</v>
      </c>
      <c r="BM38" s="53">
        <v>0</v>
      </c>
      <c r="BN38" s="53">
        <v>0</v>
      </c>
      <c r="BO38" s="23">
        <v>0</v>
      </c>
      <c r="BP38" s="53">
        <v>0</v>
      </c>
      <c r="BQ38" s="53">
        <v>0</v>
      </c>
      <c r="BR38" s="53">
        <v>0</v>
      </c>
      <c r="BS38" s="53">
        <v>0</v>
      </c>
      <c r="BT38" s="53">
        <v>0</v>
      </c>
      <c r="BU38" s="53">
        <v>0</v>
      </c>
      <c r="BV38" s="23">
        <v>0</v>
      </c>
      <c r="BW38" s="38">
        <f t="shared" si="17"/>
        <v>0</v>
      </c>
      <c r="BX38" s="43" t="s">
        <v>420</v>
      </c>
      <c r="BY38" s="38">
        <f t="shared" si="19"/>
        <v>0</v>
      </c>
      <c r="BZ38" s="43" t="s">
        <v>420</v>
      </c>
      <c r="CA38" s="41" t="s">
        <v>671</v>
      </c>
      <c r="CB38" s="42"/>
    </row>
    <row r="39" spans="1:80" ht="78.75">
      <c r="A39" s="48" t="s">
        <v>226</v>
      </c>
      <c r="B39" s="49" t="s">
        <v>421</v>
      </c>
      <c r="C39" s="23" t="s">
        <v>2</v>
      </c>
      <c r="D39" s="23" t="s">
        <v>189</v>
      </c>
      <c r="E39" s="53">
        <v>0</v>
      </c>
      <c r="F39" s="53">
        <v>33.86474679414556</v>
      </c>
      <c r="G39" s="53">
        <v>0</v>
      </c>
      <c r="H39" s="53">
        <v>0</v>
      </c>
      <c r="I39" s="53">
        <v>3.0659999999999998</v>
      </c>
      <c r="J39" s="53">
        <v>0</v>
      </c>
      <c r="K39" s="23">
        <v>0</v>
      </c>
      <c r="L39" s="53">
        <v>0</v>
      </c>
      <c r="M39" s="53">
        <v>33.86474679414556</v>
      </c>
      <c r="N39" s="53">
        <v>0</v>
      </c>
      <c r="O39" s="53">
        <v>0</v>
      </c>
      <c r="P39" s="53">
        <v>3.0659999999999998</v>
      </c>
      <c r="Q39" s="53">
        <v>0</v>
      </c>
      <c r="R39" s="23">
        <v>0</v>
      </c>
      <c r="S39" s="53">
        <v>0</v>
      </c>
      <c r="T39" s="53">
        <v>0</v>
      </c>
      <c r="U39" s="53">
        <v>0</v>
      </c>
      <c r="V39" s="53">
        <v>0</v>
      </c>
      <c r="W39" s="53">
        <v>0</v>
      </c>
      <c r="X39" s="53">
        <v>0</v>
      </c>
      <c r="Y39" s="23">
        <v>0</v>
      </c>
      <c r="Z39" s="53">
        <v>0</v>
      </c>
      <c r="AA39" s="53">
        <v>0</v>
      </c>
      <c r="AB39" s="53">
        <v>0</v>
      </c>
      <c r="AC39" s="53">
        <v>0</v>
      </c>
      <c r="AD39" s="53">
        <v>0</v>
      </c>
      <c r="AE39" s="53">
        <v>0</v>
      </c>
      <c r="AF39" s="23">
        <v>0</v>
      </c>
      <c r="AG39" s="53">
        <v>0</v>
      </c>
      <c r="AH39" s="53">
        <v>0</v>
      </c>
      <c r="AI39" s="53">
        <v>0</v>
      </c>
      <c r="AJ39" s="53">
        <v>0</v>
      </c>
      <c r="AK39" s="53">
        <v>0</v>
      </c>
      <c r="AL39" s="53">
        <v>0</v>
      </c>
      <c r="AM39" s="23">
        <v>0</v>
      </c>
      <c r="AN39" s="53">
        <v>0</v>
      </c>
      <c r="AO39" s="53">
        <v>0</v>
      </c>
      <c r="AP39" s="53">
        <v>0</v>
      </c>
      <c r="AQ39" s="53">
        <v>0</v>
      </c>
      <c r="AR39" s="53">
        <v>0</v>
      </c>
      <c r="AS39" s="53">
        <v>0</v>
      </c>
      <c r="AT39" s="23">
        <v>0</v>
      </c>
      <c r="AU39" s="53">
        <v>0</v>
      </c>
      <c r="AV39" s="53">
        <v>0</v>
      </c>
      <c r="AW39" s="53">
        <v>0</v>
      </c>
      <c r="AX39" s="53">
        <v>0</v>
      </c>
      <c r="AY39" s="53">
        <v>0</v>
      </c>
      <c r="AZ39" s="53">
        <v>0</v>
      </c>
      <c r="BA39" s="23">
        <v>0</v>
      </c>
      <c r="BB39" s="53">
        <v>0</v>
      </c>
      <c r="BC39" s="53">
        <v>0</v>
      </c>
      <c r="BD39" s="53">
        <v>0</v>
      </c>
      <c r="BE39" s="53">
        <v>0</v>
      </c>
      <c r="BF39" s="53">
        <v>0</v>
      </c>
      <c r="BG39" s="53">
        <v>0</v>
      </c>
      <c r="BH39" s="23">
        <v>0</v>
      </c>
      <c r="BI39" s="53">
        <v>0</v>
      </c>
      <c r="BJ39" s="53">
        <v>0</v>
      </c>
      <c r="BK39" s="53">
        <v>0</v>
      </c>
      <c r="BL39" s="53">
        <v>0</v>
      </c>
      <c r="BM39" s="53">
        <v>0</v>
      </c>
      <c r="BN39" s="53">
        <v>0</v>
      </c>
      <c r="BO39" s="23">
        <v>0</v>
      </c>
      <c r="BP39" s="53">
        <v>0</v>
      </c>
      <c r="BQ39" s="53">
        <v>0</v>
      </c>
      <c r="BR39" s="53">
        <v>0</v>
      </c>
      <c r="BS39" s="53">
        <v>0</v>
      </c>
      <c r="BT39" s="53">
        <v>0</v>
      </c>
      <c r="BU39" s="53">
        <v>0</v>
      </c>
      <c r="BV39" s="23">
        <v>0</v>
      </c>
      <c r="BW39" s="38">
        <f t="shared" si="17"/>
        <v>-33.86474679414556</v>
      </c>
      <c r="BX39" s="43">
        <f t="shared" si="18"/>
        <v>-1</v>
      </c>
      <c r="BY39" s="38">
        <f t="shared" si="19"/>
        <v>0</v>
      </c>
      <c r="BZ39" s="43" t="s">
        <v>420</v>
      </c>
      <c r="CA39" s="41" t="s">
        <v>62</v>
      </c>
      <c r="CB39" s="42"/>
    </row>
    <row r="40" spans="1:80" ht="110.25">
      <c r="A40" s="48" t="s">
        <v>226</v>
      </c>
      <c r="B40" s="49" t="s">
        <v>132</v>
      </c>
      <c r="C40" s="23" t="s">
        <v>30</v>
      </c>
      <c r="D40" s="23" t="s">
        <v>104</v>
      </c>
      <c r="E40" s="53">
        <v>0</v>
      </c>
      <c r="F40" s="53">
        <v>204.29713091954406</v>
      </c>
      <c r="G40" s="53">
        <v>0</v>
      </c>
      <c r="H40" s="53">
        <v>0</v>
      </c>
      <c r="I40" s="53">
        <v>6.1</v>
      </c>
      <c r="J40" s="53">
        <v>0</v>
      </c>
      <c r="K40" s="23">
        <v>0</v>
      </c>
      <c r="L40" s="53">
        <v>0</v>
      </c>
      <c r="M40" s="53">
        <v>0</v>
      </c>
      <c r="N40" s="53">
        <v>0</v>
      </c>
      <c r="O40" s="53">
        <v>0</v>
      </c>
      <c r="P40" s="53">
        <v>0</v>
      </c>
      <c r="Q40" s="53">
        <v>0</v>
      </c>
      <c r="R40" s="23">
        <v>0</v>
      </c>
      <c r="S40" s="53">
        <v>0</v>
      </c>
      <c r="T40" s="53">
        <v>0</v>
      </c>
      <c r="U40" s="53">
        <v>0</v>
      </c>
      <c r="V40" s="53">
        <v>0</v>
      </c>
      <c r="W40" s="53">
        <v>0</v>
      </c>
      <c r="X40" s="53">
        <v>0</v>
      </c>
      <c r="Y40" s="23">
        <v>0</v>
      </c>
      <c r="Z40" s="53">
        <v>0</v>
      </c>
      <c r="AA40" s="53">
        <v>0</v>
      </c>
      <c r="AB40" s="53">
        <v>0</v>
      </c>
      <c r="AC40" s="53">
        <v>0</v>
      </c>
      <c r="AD40" s="53">
        <v>0</v>
      </c>
      <c r="AE40" s="53">
        <v>0</v>
      </c>
      <c r="AF40" s="23">
        <v>0</v>
      </c>
      <c r="AG40" s="53">
        <v>0</v>
      </c>
      <c r="AH40" s="53">
        <v>6.1</v>
      </c>
      <c r="AI40" s="53">
        <v>0</v>
      </c>
      <c r="AJ40" s="53">
        <v>0</v>
      </c>
      <c r="AK40" s="53">
        <v>6.1</v>
      </c>
      <c r="AL40" s="53">
        <v>0</v>
      </c>
      <c r="AM40" s="23">
        <v>0</v>
      </c>
      <c r="AN40" s="53">
        <v>0</v>
      </c>
      <c r="AO40" s="53">
        <v>0</v>
      </c>
      <c r="AP40" s="53">
        <v>0</v>
      </c>
      <c r="AQ40" s="53">
        <v>0</v>
      </c>
      <c r="AR40" s="53">
        <v>0</v>
      </c>
      <c r="AS40" s="53">
        <v>0</v>
      </c>
      <c r="AT40" s="23">
        <v>0</v>
      </c>
      <c r="AU40" s="53">
        <v>0</v>
      </c>
      <c r="AV40" s="53">
        <v>0</v>
      </c>
      <c r="AW40" s="53">
        <v>0</v>
      </c>
      <c r="AX40" s="53">
        <v>0</v>
      </c>
      <c r="AY40" s="53">
        <v>0</v>
      </c>
      <c r="AZ40" s="53">
        <v>0</v>
      </c>
      <c r="BA40" s="23">
        <v>0</v>
      </c>
      <c r="BB40" s="53">
        <v>0</v>
      </c>
      <c r="BC40" s="53">
        <v>0</v>
      </c>
      <c r="BD40" s="53">
        <v>0</v>
      </c>
      <c r="BE40" s="53">
        <v>0</v>
      </c>
      <c r="BF40" s="53">
        <v>0</v>
      </c>
      <c r="BG40" s="53">
        <v>0</v>
      </c>
      <c r="BH40" s="23">
        <v>0</v>
      </c>
      <c r="BI40" s="53">
        <v>0</v>
      </c>
      <c r="BJ40" s="53">
        <v>0</v>
      </c>
      <c r="BK40" s="53">
        <v>0</v>
      </c>
      <c r="BL40" s="53">
        <v>0</v>
      </c>
      <c r="BM40" s="53">
        <v>0</v>
      </c>
      <c r="BN40" s="53">
        <v>0</v>
      </c>
      <c r="BO40" s="23">
        <v>0</v>
      </c>
      <c r="BP40" s="53">
        <v>0</v>
      </c>
      <c r="BQ40" s="53">
        <v>0</v>
      </c>
      <c r="BR40" s="53">
        <v>0</v>
      </c>
      <c r="BS40" s="53">
        <v>0</v>
      </c>
      <c r="BT40" s="53">
        <v>0</v>
      </c>
      <c r="BU40" s="53">
        <v>0</v>
      </c>
      <c r="BV40" s="23">
        <v>0</v>
      </c>
      <c r="BW40" s="38">
        <f t="shared" si="17"/>
        <v>0</v>
      </c>
      <c r="BX40" s="43" t="s">
        <v>420</v>
      </c>
      <c r="BY40" s="38">
        <f t="shared" si="19"/>
        <v>0</v>
      </c>
      <c r="BZ40" s="43" t="s">
        <v>420</v>
      </c>
      <c r="CA40" s="41" t="s">
        <v>671</v>
      </c>
      <c r="CB40" s="42"/>
    </row>
    <row r="41" spans="1:80" ht="110.25">
      <c r="A41" s="48" t="s">
        <v>226</v>
      </c>
      <c r="B41" s="49" t="s">
        <v>41</v>
      </c>
      <c r="C41" s="23" t="s">
        <v>30</v>
      </c>
      <c r="D41" s="23" t="s">
        <v>105</v>
      </c>
      <c r="E41" s="53">
        <v>0</v>
      </c>
      <c r="F41" s="53">
        <v>121.31573719695206</v>
      </c>
      <c r="G41" s="53">
        <v>0</v>
      </c>
      <c r="H41" s="53">
        <v>0</v>
      </c>
      <c r="I41" s="53">
        <v>4.17</v>
      </c>
      <c r="J41" s="53">
        <v>0</v>
      </c>
      <c r="K41" s="23">
        <v>0</v>
      </c>
      <c r="L41" s="53">
        <v>0</v>
      </c>
      <c r="M41" s="53">
        <v>0</v>
      </c>
      <c r="N41" s="53">
        <v>0</v>
      </c>
      <c r="O41" s="53">
        <v>0</v>
      </c>
      <c r="P41" s="53">
        <v>0</v>
      </c>
      <c r="Q41" s="53">
        <v>0</v>
      </c>
      <c r="R41" s="23">
        <v>0</v>
      </c>
      <c r="S41" s="53">
        <v>0</v>
      </c>
      <c r="T41" s="53">
        <v>0</v>
      </c>
      <c r="U41" s="53">
        <v>0</v>
      </c>
      <c r="V41" s="53">
        <v>0</v>
      </c>
      <c r="W41" s="53">
        <v>0</v>
      </c>
      <c r="X41" s="53">
        <v>0</v>
      </c>
      <c r="Y41" s="23">
        <v>0</v>
      </c>
      <c r="Z41" s="53">
        <v>0</v>
      </c>
      <c r="AA41" s="53">
        <v>0</v>
      </c>
      <c r="AB41" s="53">
        <v>0</v>
      </c>
      <c r="AC41" s="53">
        <v>0</v>
      </c>
      <c r="AD41" s="53">
        <v>0</v>
      </c>
      <c r="AE41" s="53">
        <v>0</v>
      </c>
      <c r="AF41" s="23">
        <v>0</v>
      </c>
      <c r="AG41" s="53">
        <v>0</v>
      </c>
      <c r="AH41" s="53">
        <v>4.17</v>
      </c>
      <c r="AI41" s="53">
        <v>0</v>
      </c>
      <c r="AJ41" s="53">
        <v>0</v>
      </c>
      <c r="AK41" s="53">
        <v>4.17</v>
      </c>
      <c r="AL41" s="53">
        <v>0</v>
      </c>
      <c r="AM41" s="23">
        <v>0</v>
      </c>
      <c r="AN41" s="53">
        <v>0</v>
      </c>
      <c r="AO41" s="53">
        <v>0</v>
      </c>
      <c r="AP41" s="53">
        <v>0</v>
      </c>
      <c r="AQ41" s="53">
        <v>0</v>
      </c>
      <c r="AR41" s="53">
        <v>0</v>
      </c>
      <c r="AS41" s="53">
        <v>0</v>
      </c>
      <c r="AT41" s="23">
        <v>0</v>
      </c>
      <c r="AU41" s="53">
        <v>0</v>
      </c>
      <c r="AV41" s="53">
        <v>0</v>
      </c>
      <c r="AW41" s="53">
        <v>0</v>
      </c>
      <c r="AX41" s="53">
        <v>0</v>
      </c>
      <c r="AY41" s="53">
        <v>0</v>
      </c>
      <c r="AZ41" s="53">
        <v>0</v>
      </c>
      <c r="BA41" s="23">
        <v>0</v>
      </c>
      <c r="BB41" s="53">
        <v>0</v>
      </c>
      <c r="BC41" s="53">
        <v>0</v>
      </c>
      <c r="BD41" s="53">
        <v>0</v>
      </c>
      <c r="BE41" s="53">
        <v>0</v>
      </c>
      <c r="BF41" s="53">
        <v>0</v>
      </c>
      <c r="BG41" s="53">
        <v>0</v>
      </c>
      <c r="BH41" s="23">
        <v>0</v>
      </c>
      <c r="BI41" s="53">
        <v>0</v>
      </c>
      <c r="BJ41" s="53">
        <v>0</v>
      </c>
      <c r="BK41" s="53">
        <v>0</v>
      </c>
      <c r="BL41" s="53">
        <v>0</v>
      </c>
      <c r="BM41" s="53">
        <v>0</v>
      </c>
      <c r="BN41" s="53">
        <v>0</v>
      </c>
      <c r="BO41" s="23">
        <v>0</v>
      </c>
      <c r="BP41" s="53">
        <v>0</v>
      </c>
      <c r="BQ41" s="53">
        <v>0</v>
      </c>
      <c r="BR41" s="53">
        <v>0</v>
      </c>
      <c r="BS41" s="53">
        <v>0</v>
      </c>
      <c r="BT41" s="53">
        <v>0</v>
      </c>
      <c r="BU41" s="53">
        <v>0</v>
      </c>
      <c r="BV41" s="23">
        <v>0</v>
      </c>
      <c r="BW41" s="38">
        <f t="shared" si="17"/>
        <v>0</v>
      </c>
      <c r="BX41" s="43" t="s">
        <v>420</v>
      </c>
      <c r="BY41" s="38">
        <f t="shared" si="19"/>
        <v>0</v>
      </c>
      <c r="BZ41" s="43" t="s">
        <v>420</v>
      </c>
      <c r="CA41" s="41" t="s">
        <v>671</v>
      </c>
      <c r="CB41" s="42"/>
    </row>
    <row r="42" spans="1:80" ht="78.75">
      <c r="A42" s="48" t="s">
        <v>226</v>
      </c>
      <c r="B42" s="49" t="s">
        <v>424</v>
      </c>
      <c r="C42" s="23" t="s">
        <v>1</v>
      </c>
      <c r="D42" s="60" t="s">
        <v>100</v>
      </c>
      <c r="E42" s="53">
        <v>0</v>
      </c>
      <c r="F42" s="53">
        <v>0</v>
      </c>
      <c r="G42" s="53">
        <v>0</v>
      </c>
      <c r="H42" s="53">
        <v>0</v>
      </c>
      <c r="I42" s="53">
        <v>0</v>
      </c>
      <c r="J42" s="53">
        <v>0</v>
      </c>
      <c r="K42" s="23">
        <v>0</v>
      </c>
      <c r="L42" s="53">
        <v>0</v>
      </c>
      <c r="M42" s="53">
        <v>0</v>
      </c>
      <c r="N42" s="53">
        <v>0</v>
      </c>
      <c r="O42" s="53">
        <v>0</v>
      </c>
      <c r="P42" s="53">
        <v>0</v>
      </c>
      <c r="Q42" s="53">
        <v>0</v>
      </c>
      <c r="R42" s="23">
        <v>0</v>
      </c>
      <c r="S42" s="53">
        <v>0</v>
      </c>
      <c r="T42" s="53">
        <v>0</v>
      </c>
      <c r="U42" s="53">
        <v>0</v>
      </c>
      <c r="V42" s="53">
        <v>0</v>
      </c>
      <c r="W42" s="53">
        <v>0</v>
      </c>
      <c r="X42" s="53">
        <v>0</v>
      </c>
      <c r="Y42" s="23">
        <v>0</v>
      </c>
      <c r="Z42" s="53">
        <v>0</v>
      </c>
      <c r="AA42" s="53">
        <v>0</v>
      </c>
      <c r="AB42" s="53">
        <v>0</v>
      </c>
      <c r="AC42" s="53">
        <v>0</v>
      </c>
      <c r="AD42" s="53">
        <v>0</v>
      </c>
      <c r="AE42" s="53">
        <v>0</v>
      </c>
      <c r="AF42" s="23">
        <v>0</v>
      </c>
      <c r="AG42" s="53">
        <v>0</v>
      </c>
      <c r="AH42" s="53">
        <v>0</v>
      </c>
      <c r="AI42" s="53">
        <v>0</v>
      </c>
      <c r="AJ42" s="53">
        <v>0</v>
      </c>
      <c r="AK42" s="53">
        <v>0</v>
      </c>
      <c r="AL42" s="53">
        <v>0</v>
      </c>
      <c r="AM42" s="23">
        <v>0</v>
      </c>
      <c r="AN42" s="53">
        <v>0</v>
      </c>
      <c r="AO42" s="53">
        <v>5.4774060000000002</v>
      </c>
      <c r="AP42" s="53">
        <v>0</v>
      </c>
      <c r="AQ42" s="53">
        <v>0</v>
      </c>
      <c r="AR42" s="53">
        <v>0.71899999999999997</v>
      </c>
      <c r="AS42" s="53">
        <v>0</v>
      </c>
      <c r="AT42" s="23">
        <v>0</v>
      </c>
      <c r="AU42" s="53">
        <v>0</v>
      </c>
      <c r="AV42" s="53">
        <v>5.4774060000000002</v>
      </c>
      <c r="AW42" s="53">
        <v>0</v>
      </c>
      <c r="AX42" s="53">
        <v>0</v>
      </c>
      <c r="AY42" s="53">
        <v>0</v>
      </c>
      <c r="AZ42" s="53">
        <v>0</v>
      </c>
      <c r="BA42" s="23">
        <v>0</v>
      </c>
      <c r="BB42" s="53">
        <v>0</v>
      </c>
      <c r="BC42" s="53">
        <v>0</v>
      </c>
      <c r="BD42" s="53">
        <v>0</v>
      </c>
      <c r="BE42" s="53">
        <v>0</v>
      </c>
      <c r="BF42" s="53">
        <v>0</v>
      </c>
      <c r="BG42" s="53">
        <v>0</v>
      </c>
      <c r="BH42" s="23">
        <v>0</v>
      </c>
      <c r="BI42" s="53">
        <v>0</v>
      </c>
      <c r="BJ42" s="53">
        <v>0</v>
      </c>
      <c r="BK42" s="53">
        <v>0</v>
      </c>
      <c r="BL42" s="53">
        <v>0</v>
      </c>
      <c r="BM42" s="53">
        <v>0</v>
      </c>
      <c r="BN42" s="53">
        <v>0</v>
      </c>
      <c r="BO42" s="23">
        <v>0</v>
      </c>
      <c r="BP42" s="53">
        <v>0</v>
      </c>
      <c r="BQ42" s="53">
        <v>0</v>
      </c>
      <c r="BR42" s="53">
        <v>0</v>
      </c>
      <c r="BS42" s="53">
        <v>0</v>
      </c>
      <c r="BT42" s="53">
        <v>0</v>
      </c>
      <c r="BU42" s="53">
        <v>0</v>
      </c>
      <c r="BV42" s="23">
        <v>0</v>
      </c>
      <c r="BW42" s="38">
        <f t="shared" si="17"/>
        <v>5.4774060000000002</v>
      </c>
      <c r="BX42" s="43" t="s">
        <v>420</v>
      </c>
      <c r="BY42" s="38">
        <f t="shared" si="19"/>
        <v>0</v>
      </c>
      <c r="BZ42" s="43" t="s">
        <v>420</v>
      </c>
      <c r="CA42" s="41" t="s">
        <v>59</v>
      </c>
      <c r="CB42" s="42"/>
    </row>
    <row r="43" spans="1:80" ht="110.25">
      <c r="A43" s="48" t="s">
        <v>226</v>
      </c>
      <c r="B43" s="49" t="s">
        <v>429</v>
      </c>
      <c r="C43" s="23" t="s">
        <v>7</v>
      </c>
      <c r="D43" s="60" t="s">
        <v>561</v>
      </c>
      <c r="E43" s="53">
        <v>0</v>
      </c>
      <c r="F43" s="53">
        <v>0</v>
      </c>
      <c r="G43" s="53">
        <v>0</v>
      </c>
      <c r="H43" s="53">
        <v>0</v>
      </c>
      <c r="I43" s="53">
        <v>0</v>
      </c>
      <c r="J43" s="53">
        <v>0</v>
      </c>
      <c r="K43" s="23">
        <v>0</v>
      </c>
      <c r="L43" s="53">
        <v>0</v>
      </c>
      <c r="M43" s="53">
        <v>0</v>
      </c>
      <c r="N43" s="53">
        <v>0</v>
      </c>
      <c r="O43" s="53">
        <v>0</v>
      </c>
      <c r="P43" s="53">
        <v>0</v>
      </c>
      <c r="Q43" s="53">
        <v>0</v>
      </c>
      <c r="R43" s="23">
        <v>0</v>
      </c>
      <c r="S43" s="53">
        <v>0</v>
      </c>
      <c r="T43" s="53">
        <v>0</v>
      </c>
      <c r="U43" s="53">
        <v>0</v>
      </c>
      <c r="V43" s="53">
        <v>0</v>
      </c>
      <c r="W43" s="53">
        <v>0</v>
      </c>
      <c r="X43" s="53">
        <v>0</v>
      </c>
      <c r="Y43" s="23">
        <v>0</v>
      </c>
      <c r="Z43" s="53">
        <v>0</v>
      </c>
      <c r="AA43" s="53">
        <v>0</v>
      </c>
      <c r="AB43" s="53">
        <v>0</v>
      </c>
      <c r="AC43" s="53">
        <v>0</v>
      </c>
      <c r="AD43" s="53">
        <v>0</v>
      </c>
      <c r="AE43" s="53">
        <v>0</v>
      </c>
      <c r="AF43" s="23">
        <v>0</v>
      </c>
      <c r="AG43" s="53">
        <v>0</v>
      </c>
      <c r="AH43" s="53">
        <v>0</v>
      </c>
      <c r="AI43" s="53">
        <v>0</v>
      </c>
      <c r="AJ43" s="53">
        <v>0</v>
      </c>
      <c r="AK43" s="53">
        <v>0</v>
      </c>
      <c r="AL43" s="53">
        <v>0</v>
      </c>
      <c r="AM43" s="23">
        <v>0</v>
      </c>
      <c r="AN43" s="53">
        <v>0</v>
      </c>
      <c r="AO43" s="53">
        <v>1.0629900000000001</v>
      </c>
      <c r="AP43" s="53">
        <v>0.4</v>
      </c>
      <c r="AQ43" s="53">
        <v>0</v>
      </c>
      <c r="AR43" s="53">
        <v>0.27800000000000002</v>
      </c>
      <c r="AS43" s="53">
        <v>0</v>
      </c>
      <c r="AT43" s="23">
        <v>0</v>
      </c>
      <c r="AU43" s="53">
        <v>0</v>
      </c>
      <c r="AV43" s="53">
        <v>1.0629900000000001</v>
      </c>
      <c r="AW43" s="53">
        <v>0</v>
      </c>
      <c r="AX43" s="53">
        <v>0</v>
      </c>
      <c r="AY43" s="53">
        <v>0</v>
      </c>
      <c r="AZ43" s="53">
        <v>0</v>
      </c>
      <c r="BA43" s="23">
        <v>0</v>
      </c>
      <c r="BB43" s="53">
        <v>0</v>
      </c>
      <c r="BC43" s="53">
        <v>0</v>
      </c>
      <c r="BD43" s="53">
        <v>0</v>
      </c>
      <c r="BE43" s="53">
        <v>0</v>
      </c>
      <c r="BF43" s="53">
        <v>0</v>
      </c>
      <c r="BG43" s="53">
        <v>0</v>
      </c>
      <c r="BH43" s="23">
        <v>0</v>
      </c>
      <c r="BI43" s="53">
        <v>0</v>
      </c>
      <c r="BJ43" s="53">
        <v>0</v>
      </c>
      <c r="BK43" s="53">
        <v>0</v>
      </c>
      <c r="BL43" s="53">
        <v>0</v>
      </c>
      <c r="BM43" s="53">
        <v>0</v>
      </c>
      <c r="BN43" s="53">
        <v>0</v>
      </c>
      <c r="BO43" s="23">
        <v>0</v>
      </c>
      <c r="BP43" s="53">
        <v>0</v>
      </c>
      <c r="BQ43" s="53">
        <v>0</v>
      </c>
      <c r="BR43" s="53">
        <v>0</v>
      </c>
      <c r="BS43" s="53">
        <v>0</v>
      </c>
      <c r="BT43" s="53">
        <v>0</v>
      </c>
      <c r="BU43" s="53">
        <v>0</v>
      </c>
      <c r="BV43" s="23">
        <v>0</v>
      </c>
      <c r="BW43" s="38">
        <f t="shared" si="17"/>
        <v>1.0629900000000001</v>
      </c>
      <c r="BX43" s="43" t="s">
        <v>420</v>
      </c>
      <c r="BY43" s="38">
        <f t="shared" si="19"/>
        <v>0</v>
      </c>
      <c r="BZ43" s="43" t="s">
        <v>420</v>
      </c>
      <c r="CA43" s="41" t="s">
        <v>59</v>
      </c>
      <c r="CB43" s="42"/>
    </row>
    <row r="44" spans="1:80" ht="31.5">
      <c r="A44" s="4" t="s">
        <v>228</v>
      </c>
      <c r="B44" s="5" t="s">
        <v>229</v>
      </c>
      <c r="C44" s="54" t="s">
        <v>420</v>
      </c>
      <c r="D44" s="57" t="s">
        <v>550</v>
      </c>
      <c r="E44" s="55">
        <f t="shared" ref="E44" si="101">E45+E46</f>
        <v>0</v>
      </c>
      <c r="F44" s="55">
        <f t="shared" ref="F44" si="102">F45+F46</f>
        <v>0</v>
      </c>
      <c r="G44" s="55">
        <f t="shared" ref="G44:H44" si="103">G45+G46</f>
        <v>0</v>
      </c>
      <c r="H44" s="55">
        <f t="shared" si="103"/>
        <v>0</v>
      </c>
      <c r="I44" s="55">
        <f t="shared" ref="I44:J44" si="104">I45+I46</f>
        <v>0</v>
      </c>
      <c r="J44" s="55">
        <f t="shared" si="104"/>
        <v>0</v>
      </c>
      <c r="K44" s="54" t="s">
        <v>420</v>
      </c>
      <c r="L44" s="55">
        <f t="shared" ref="L44:BU44" si="105">L45+L46</f>
        <v>0</v>
      </c>
      <c r="M44" s="55">
        <f t="shared" si="105"/>
        <v>0</v>
      </c>
      <c r="N44" s="55">
        <f t="shared" si="105"/>
        <v>0</v>
      </c>
      <c r="O44" s="55">
        <f t="shared" si="105"/>
        <v>0</v>
      </c>
      <c r="P44" s="55">
        <f t="shared" si="105"/>
        <v>0</v>
      </c>
      <c r="Q44" s="55">
        <f t="shared" si="105"/>
        <v>0</v>
      </c>
      <c r="R44" s="54" t="s">
        <v>420</v>
      </c>
      <c r="S44" s="55">
        <f t="shared" si="105"/>
        <v>0</v>
      </c>
      <c r="T44" s="55">
        <f t="shared" si="105"/>
        <v>0</v>
      </c>
      <c r="U44" s="55">
        <f t="shared" si="105"/>
        <v>0</v>
      </c>
      <c r="V44" s="55">
        <f t="shared" si="105"/>
        <v>0</v>
      </c>
      <c r="W44" s="55">
        <f t="shared" si="105"/>
        <v>0</v>
      </c>
      <c r="X44" s="55">
        <f t="shared" si="105"/>
        <v>0</v>
      </c>
      <c r="Y44" s="54" t="s">
        <v>420</v>
      </c>
      <c r="Z44" s="55">
        <f t="shared" si="105"/>
        <v>0</v>
      </c>
      <c r="AA44" s="55">
        <f t="shared" si="105"/>
        <v>0</v>
      </c>
      <c r="AB44" s="55">
        <f t="shared" si="105"/>
        <v>0</v>
      </c>
      <c r="AC44" s="55">
        <f t="shared" si="105"/>
        <v>0</v>
      </c>
      <c r="AD44" s="55">
        <f t="shared" si="105"/>
        <v>0</v>
      </c>
      <c r="AE44" s="55">
        <f t="shared" si="105"/>
        <v>0</v>
      </c>
      <c r="AF44" s="54" t="s">
        <v>420</v>
      </c>
      <c r="AG44" s="55">
        <f t="shared" si="105"/>
        <v>0</v>
      </c>
      <c r="AH44" s="55">
        <f t="shared" si="105"/>
        <v>0</v>
      </c>
      <c r="AI44" s="55">
        <f t="shared" si="105"/>
        <v>0</v>
      </c>
      <c r="AJ44" s="55">
        <f t="shared" si="105"/>
        <v>0</v>
      </c>
      <c r="AK44" s="55">
        <f t="shared" si="105"/>
        <v>0</v>
      </c>
      <c r="AL44" s="55">
        <f t="shared" si="105"/>
        <v>0</v>
      </c>
      <c r="AM44" s="54" t="s">
        <v>420</v>
      </c>
      <c r="AN44" s="55">
        <f t="shared" si="105"/>
        <v>0</v>
      </c>
      <c r="AO44" s="55">
        <f t="shared" si="105"/>
        <v>0</v>
      </c>
      <c r="AP44" s="55">
        <f t="shared" si="105"/>
        <v>0</v>
      </c>
      <c r="AQ44" s="55">
        <f t="shared" si="105"/>
        <v>0</v>
      </c>
      <c r="AR44" s="55">
        <f t="shared" si="105"/>
        <v>0</v>
      </c>
      <c r="AS44" s="55">
        <f t="shared" si="105"/>
        <v>0</v>
      </c>
      <c r="AT44" s="54" t="s">
        <v>420</v>
      </c>
      <c r="AU44" s="55">
        <f t="shared" si="105"/>
        <v>0</v>
      </c>
      <c r="AV44" s="55">
        <f t="shared" si="105"/>
        <v>0</v>
      </c>
      <c r="AW44" s="55">
        <f t="shared" si="105"/>
        <v>0</v>
      </c>
      <c r="AX44" s="55">
        <f t="shared" si="105"/>
        <v>0</v>
      </c>
      <c r="AY44" s="55">
        <f t="shared" si="105"/>
        <v>0</v>
      </c>
      <c r="AZ44" s="55">
        <f t="shared" si="105"/>
        <v>0</v>
      </c>
      <c r="BA44" s="54" t="s">
        <v>420</v>
      </c>
      <c r="BB44" s="55">
        <f t="shared" si="105"/>
        <v>0</v>
      </c>
      <c r="BC44" s="55">
        <f t="shared" si="105"/>
        <v>0</v>
      </c>
      <c r="BD44" s="55">
        <f t="shared" si="105"/>
        <v>0</v>
      </c>
      <c r="BE44" s="55">
        <f t="shared" si="105"/>
        <v>0</v>
      </c>
      <c r="BF44" s="55">
        <f t="shared" si="105"/>
        <v>0</v>
      </c>
      <c r="BG44" s="55">
        <f t="shared" si="105"/>
        <v>0</v>
      </c>
      <c r="BH44" s="54" t="s">
        <v>420</v>
      </c>
      <c r="BI44" s="55">
        <f t="shared" si="105"/>
        <v>0</v>
      </c>
      <c r="BJ44" s="55">
        <f t="shared" si="105"/>
        <v>0</v>
      </c>
      <c r="BK44" s="55">
        <f t="shared" si="105"/>
        <v>0</v>
      </c>
      <c r="BL44" s="55">
        <f t="shared" si="105"/>
        <v>0</v>
      </c>
      <c r="BM44" s="55">
        <f t="shared" si="105"/>
        <v>0</v>
      </c>
      <c r="BN44" s="55">
        <f t="shared" si="105"/>
        <v>0</v>
      </c>
      <c r="BO44" s="54" t="s">
        <v>420</v>
      </c>
      <c r="BP44" s="55">
        <f t="shared" si="105"/>
        <v>0</v>
      </c>
      <c r="BQ44" s="55">
        <f t="shared" si="105"/>
        <v>0</v>
      </c>
      <c r="BR44" s="55">
        <f t="shared" si="105"/>
        <v>0</v>
      </c>
      <c r="BS44" s="55">
        <f t="shared" si="105"/>
        <v>0</v>
      </c>
      <c r="BT44" s="55">
        <f t="shared" si="105"/>
        <v>0</v>
      </c>
      <c r="BU44" s="55">
        <f t="shared" si="105"/>
        <v>0</v>
      </c>
      <c r="BV44" s="54" t="s">
        <v>420</v>
      </c>
      <c r="BW44" s="38">
        <f t="shared" si="17"/>
        <v>0</v>
      </c>
      <c r="BX44" s="43" t="s">
        <v>420</v>
      </c>
      <c r="BY44" s="38">
        <f t="shared" si="19"/>
        <v>0</v>
      </c>
      <c r="BZ44" s="43" t="s">
        <v>420</v>
      </c>
      <c r="CA44" s="36" t="s">
        <v>420</v>
      </c>
      <c r="CB44" s="42"/>
    </row>
    <row r="45" spans="1:80" ht="47.25">
      <c r="A45" s="4" t="s">
        <v>230</v>
      </c>
      <c r="B45" s="5" t="s">
        <v>231</v>
      </c>
      <c r="C45" s="4" t="s">
        <v>420</v>
      </c>
      <c r="D45" s="57" t="s">
        <v>550</v>
      </c>
      <c r="E45" s="4">
        <v>0</v>
      </c>
      <c r="F45" s="4">
        <v>0</v>
      </c>
      <c r="G45" s="4">
        <v>0</v>
      </c>
      <c r="H45" s="4">
        <v>0</v>
      </c>
      <c r="I45" s="4">
        <v>0</v>
      </c>
      <c r="J45" s="4">
        <v>0</v>
      </c>
      <c r="K45" s="4" t="s">
        <v>420</v>
      </c>
      <c r="L45" s="4">
        <v>0</v>
      </c>
      <c r="M45" s="4">
        <v>0</v>
      </c>
      <c r="N45" s="4">
        <v>0</v>
      </c>
      <c r="O45" s="4">
        <v>0</v>
      </c>
      <c r="P45" s="4">
        <v>0</v>
      </c>
      <c r="Q45" s="4">
        <v>0</v>
      </c>
      <c r="R45" s="4" t="s">
        <v>420</v>
      </c>
      <c r="S45" s="4">
        <v>0</v>
      </c>
      <c r="T45" s="4">
        <v>0</v>
      </c>
      <c r="U45" s="4">
        <v>0</v>
      </c>
      <c r="V45" s="4">
        <v>0</v>
      </c>
      <c r="W45" s="4">
        <v>0</v>
      </c>
      <c r="X45" s="4">
        <v>0</v>
      </c>
      <c r="Y45" s="4" t="s">
        <v>420</v>
      </c>
      <c r="Z45" s="4">
        <v>0</v>
      </c>
      <c r="AA45" s="4">
        <v>0</v>
      </c>
      <c r="AB45" s="4">
        <v>0</v>
      </c>
      <c r="AC45" s="4">
        <v>0</v>
      </c>
      <c r="AD45" s="4">
        <v>0</v>
      </c>
      <c r="AE45" s="4">
        <v>0</v>
      </c>
      <c r="AF45" s="4" t="s">
        <v>420</v>
      </c>
      <c r="AG45" s="4">
        <v>0</v>
      </c>
      <c r="AH45" s="4">
        <v>0</v>
      </c>
      <c r="AI45" s="4">
        <v>0</v>
      </c>
      <c r="AJ45" s="4">
        <v>0</v>
      </c>
      <c r="AK45" s="4">
        <v>0</v>
      </c>
      <c r="AL45" s="4">
        <v>0</v>
      </c>
      <c r="AM45" s="4" t="s">
        <v>420</v>
      </c>
      <c r="AN45" s="4">
        <v>0</v>
      </c>
      <c r="AO45" s="4">
        <v>0</v>
      </c>
      <c r="AP45" s="4">
        <v>0</v>
      </c>
      <c r="AQ45" s="4">
        <v>0</v>
      </c>
      <c r="AR45" s="4">
        <v>0</v>
      </c>
      <c r="AS45" s="4">
        <v>0</v>
      </c>
      <c r="AT45" s="4" t="s">
        <v>420</v>
      </c>
      <c r="AU45" s="4">
        <v>0</v>
      </c>
      <c r="AV45" s="4">
        <v>0</v>
      </c>
      <c r="AW45" s="4">
        <v>0</v>
      </c>
      <c r="AX45" s="4">
        <v>0</v>
      </c>
      <c r="AY45" s="4">
        <v>0</v>
      </c>
      <c r="AZ45" s="4">
        <v>0</v>
      </c>
      <c r="BA45" s="4" t="s">
        <v>420</v>
      </c>
      <c r="BB45" s="4">
        <v>0</v>
      </c>
      <c r="BC45" s="4">
        <v>0</v>
      </c>
      <c r="BD45" s="4">
        <v>0</v>
      </c>
      <c r="BE45" s="4">
        <v>0</v>
      </c>
      <c r="BF45" s="4">
        <v>0</v>
      </c>
      <c r="BG45" s="4">
        <v>0</v>
      </c>
      <c r="BH45" s="4" t="s">
        <v>420</v>
      </c>
      <c r="BI45" s="4">
        <v>0</v>
      </c>
      <c r="BJ45" s="4">
        <v>0</v>
      </c>
      <c r="BK45" s="4">
        <v>0</v>
      </c>
      <c r="BL45" s="4">
        <v>0</v>
      </c>
      <c r="BM45" s="4">
        <v>0</v>
      </c>
      <c r="BN45" s="4">
        <v>0</v>
      </c>
      <c r="BO45" s="4" t="s">
        <v>420</v>
      </c>
      <c r="BP45" s="4">
        <v>0</v>
      </c>
      <c r="BQ45" s="4">
        <v>0</v>
      </c>
      <c r="BR45" s="4">
        <v>0</v>
      </c>
      <c r="BS45" s="4">
        <v>0</v>
      </c>
      <c r="BT45" s="4">
        <v>0</v>
      </c>
      <c r="BU45" s="4">
        <v>0</v>
      </c>
      <c r="BV45" s="4" t="s">
        <v>420</v>
      </c>
      <c r="BW45" s="38">
        <f t="shared" si="17"/>
        <v>0</v>
      </c>
      <c r="BX45" s="43" t="s">
        <v>420</v>
      </c>
      <c r="BY45" s="38">
        <f t="shared" si="19"/>
        <v>0</v>
      </c>
      <c r="BZ45" s="43" t="s">
        <v>420</v>
      </c>
      <c r="CA45" s="36" t="s">
        <v>420</v>
      </c>
      <c r="CB45" s="42"/>
    </row>
    <row r="46" spans="1:80" ht="31.5">
      <c r="A46" s="4" t="s">
        <v>232</v>
      </c>
      <c r="B46" s="5" t="s">
        <v>233</v>
      </c>
      <c r="C46" s="4" t="s">
        <v>420</v>
      </c>
      <c r="D46" s="57" t="s">
        <v>550</v>
      </c>
      <c r="E46" s="4">
        <v>0</v>
      </c>
      <c r="F46" s="4">
        <v>0</v>
      </c>
      <c r="G46" s="4">
        <v>0</v>
      </c>
      <c r="H46" s="4">
        <v>0</v>
      </c>
      <c r="I46" s="4">
        <v>0</v>
      </c>
      <c r="J46" s="4">
        <v>0</v>
      </c>
      <c r="K46" s="4" t="s">
        <v>420</v>
      </c>
      <c r="L46" s="4">
        <v>0</v>
      </c>
      <c r="M46" s="4">
        <v>0</v>
      </c>
      <c r="N46" s="4">
        <v>0</v>
      </c>
      <c r="O46" s="4">
        <v>0</v>
      </c>
      <c r="P46" s="4">
        <v>0</v>
      </c>
      <c r="Q46" s="4">
        <v>0</v>
      </c>
      <c r="R46" s="4" t="s">
        <v>420</v>
      </c>
      <c r="S46" s="4">
        <v>0</v>
      </c>
      <c r="T46" s="4">
        <v>0</v>
      </c>
      <c r="U46" s="4">
        <v>0</v>
      </c>
      <c r="V46" s="4">
        <v>0</v>
      </c>
      <c r="W46" s="4">
        <v>0</v>
      </c>
      <c r="X46" s="4">
        <v>0</v>
      </c>
      <c r="Y46" s="4" t="s">
        <v>420</v>
      </c>
      <c r="Z46" s="4">
        <v>0</v>
      </c>
      <c r="AA46" s="4">
        <v>0</v>
      </c>
      <c r="AB46" s="4">
        <v>0</v>
      </c>
      <c r="AC46" s="4">
        <v>0</v>
      </c>
      <c r="AD46" s="4">
        <v>0</v>
      </c>
      <c r="AE46" s="4">
        <v>0</v>
      </c>
      <c r="AF46" s="4" t="s">
        <v>420</v>
      </c>
      <c r="AG46" s="4">
        <v>0</v>
      </c>
      <c r="AH46" s="4">
        <v>0</v>
      </c>
      <c r="AI46" s="4">
        <v>0</v>
      </c>
      <c r="AJ46" s="4">
        <v>0</v>
      </c>
      <c r="AK46" s="4">
        <v>0</v>
      </c>
      <c r="AL46" s="4">
        <v>0</v>
      </c>
      <c r="AM46" s="4" t="s">
        <v>420</v>
      </c>
      <c r="AN46" s="4">
        <v>0</v>
      </c>
      <c r="AO46" s="4">
        <v>0</v>
      </c>
      <c r="AP46" s="4">
        <v>0</v>
      </c>
      <c r="AQ46" s="4">
        <v>0</v>
      </c>
      <c r="AR46" s="4">
        <v>0</v>
      </c>
      <c r="AS46" s="4">
        <v>0</v>
      </c>
      <c r="AT46" s="4" t="s">
        <v>420</v>
      </c>
      <c r="AU46" s="4">
        <v>0</v>
      </c>
      <c r="AV46" s="4">
        <v>0</v>
      </c>
      <c r="AW46" s="4">
        <v>0</v>
      </c>
      <c r="AX46" s="4">
        <v>0</v>
      </c>
      <c r="AY46" s="4">
        <v>0</v>
      </c>
      <c r="AZ46" s="4">
        <v>0</v>
      </c>
      <c r="BA46" s="4" t="s">
        <v>420</v>
      </c>
      <c r="BB46" s="4">
        <v>0</v>
      </c>
      <c r="BC46" s="4">
        <v>0</v>
      </c>
      <c r="BD46" s="4">
        <v>0</v>
      </c>
      <c r="BE46" s="4">
        <v>0</v>
      </c>
      <c r="BF46" s="4">
        <v>0</v>
      </c>
      <c r="BG46" s="4">
        <v>0</v>
      </c>
      <c r="BH46" s="4" t="s">
        <v>420</v>
      </c>
      <c r="BI46" s="4">
        <v>0</v>
      </c>
      <c r="BJ46" s="4">
        <v>0</v>
      </c>
      <c r="BK46" s="4">
        <v>0</v>
      </c>
      <c r="BL46" s="4">
        <v>0</v>
      </c>
      <c r="BM46" s="4">
        <v>0</v>
      </c>
      <c r="BN46" s="4">
        <v>0</v>
      </c>
      <c r="BO46" s="4" t="s">
        <v>420</v>
      </c>
      <c r="BP46" s="4">
        <v>0</v>
      </c>
      <c r="BQ46" s="4">
        <v>0</v>
      </c>
      <c r="BR46" s="4">
        <v>0</v>
      </c>
      <c r="BS46" s="4">
        <v>0</v>
      </c>
      <c r="BT46" s="4">
        <v>0</v>
      </c>
      <c r="BU46" s="4">
        <v>0</v>
      </c>
      <c r="BV46" s="4" t="s">
        <v>420</v>
      </c>
      <c r="BW46" s="38">
        <f t="shared" si="17"/>
        <v>0</v>
      </c>
      <c r="BX46" s="43" t="s">
        <v>420</v>
      </c>
      <c r="BY46" s="38">
        <f t="shared" si="19"/>
        <v>0</v>
      </c>
      <c r="BZ46" s="43" t="s">
        <v>420</v>
      </c>
      <c r="CA46" s="41" t="s">
        <v>420</v>
      </c>
      <c r="CB46" s="42"/>
    </row>
    <row r="47" spans="1:80" ht="31.5">
      <c r="A47" s="4" t="s">
        <v>234</v>
      </c>
      <c r="B47" s="5" t="s">
        <v>235</v>
      </c>
      <c r="C47" s="54" t="s">
        <v>420</v>
      </c>
      <c r="D47" s="57" t="s">
        <v>550</v>
      </c>
      <c r="E47" s="55">
        <f t="shared" ref="E47" si="106">E48+E52</f>
        <v>0</v>
      </c>
      <c r="F47" s="55">
        <f>F48+F52</f>
        <v>0</v>
      </c>
      <c r="G47" s="55">
        <f>G48+G52</f>
        <v>0</v>
      </c>
      <c r="H47" s="55">
        <f t="shared" ref="H47" si="107">H48+H52</f>
        <v>0</v>
      </c>
      <c r="I47" s="55">
        <f>I48+I52</f>
        <v>0</v>
      </c>
      <c r="J47" s="55">
        <f t="shared" ref="J47" si="108">J48+J52</f>
        <v>0</v>
      </c>
      <c r="K47" s="54" t="s">
        <v>420</v>
      </c>
      <c r="L47" s="55">
        <f t="shared" ref="L47:BU47" si="109">L48+L52</f>
        <v>0</v>
      </c>
      <c r="M47" s="55">
        <f>M48+M52</f>
        <v>0</v>
      </c>
      <c r="N47" s="55">
        <f>N48+N52</f>
        <v>0</v>
      </c>
      <c r="O47" s="55">
        <f t="shared" si="109"/>
        <v>0</v>
      </c>
      <c r="P47" s="55">
        <f>P48+P52</f>
        <v>0</v>
      </c>
      <c r="Q47" s="55">
        <f t="shared" si="109"/>
        <v>0</v>
      </c>
      <c r="R47" s="54" t="s">
        <v>420</v>
      </c>
      <c r="S47" s="55">
        <f t="shared" si="109"/>
        <v>0</v>
      </c>
      <c r="T47" s="55">
        <f>T48+T52</f>
        <v>0</v>
      </c>
      <c r="U47" s="55">
        <f>U48+U52</f>
        <v>0</v>
      </c>
      <c r="V47" s="55">
        <f t="shared" si="109"/>
        <v>0</v>
      </c>
      <c r="W47" s="55">
        <f>W48+W52</f>
        <v>0</v>
      </c>
      <c r="X47" s="55">
        <f t="shared" si="109"/>
        <v>0</v>
      </c>
      <c r="Y47" s="54" t="s">
        <v>420</v>
      </c>
      <c r="Z47" s="55">
        <f t="shared" si="109"/>
        <v>0</v>
      </c>
      <c r="AA47" s="55">
        <f>AA48+AA52</f>
        <v>0</v>
      </c>
      <c r="AB47" s="55">
        <f>AB48+AB52</f>
        <v>0</v>
      </c>
      <c r="AC47" s="55">
        <f t="shared" si="109"/>
        <v>0</v>
      </c>
      <c r="AD47" s="55">
        <f>AD48+AD52</f>
        <v>0</v>
      </c>
      <c r="AE47" s="55">
        <f t="shared" si="109"/>
        <v>0</v>
      </c>
      <c r="AF47" s="54" t="s">
        <v>420</v>
      </c>
      <c r="AG47" s="55">
        <f t="shared" si="109"/>
        <v>0</v>
      </c>
      <c r="AH47" s="55">
        <f>AH48+AH52</f>
        <v>0</v>
      </c>
      <c r="AI47" s="55">
        <f>AI48+AI52</f>
        <v>0</v>
      </c>
      <c r="AJ47" s="55">
        <f t="shared" si="109"/>
        <v>0</v>
      </c>
      <c r="AK47" s="55">
        <f>AK48+AK52</f>
        <v>0</v>
      </c>
      <c r="AL47" s="55">
        <f t="shared" si="109"/>
        <v>0</v>
      </c>
      <c r="AM47" s="54" t="s">
        <v>420</v>
      </c>
      <c r="AN47" s="55">
        <f t="shared" si="109"/>
        <v>0</v>
      </c>
      <c r="AO47" s="55">
        <f t="shared" si="109"/>
        <v>0</v>
      </c>
      <c r="AP47" s="55">
        <f t="shared" si="109"/>
        <v>0</v>
      </c>
      <c r="AQ47" s="55">
        <f t="shared" si="109"/>
        <v>0</v>
      </c>
      <c r="AR47" s="55">
        <f t="shared" si="109"/>
        <v>0</v>
      </c>
      <c r="AS47" s="55">
        <f t="shared" si="109"/>
        <v>0</v>
      </c>
      <c r="AT47" s="54" t="s">
        <v>420</v>
      </c>
      <c r="AU47" s="55">
        <f t="shared" si="109"/>
        <v>0</v>
      </c>
      <c r="AV47" s="55">
        <f t="shared" si="109"/>
        <v>0</v>
      </c>
      <c r="AW47" s="55">
        <f t="shared" si="109"/>
        <v>0</v>
      </c>
      <c r="AX47" s="55">
        <f t="shared" si="109"/>
        <v>0</v>
      </c>
      <c r="AY47" s="55">
        <f t="shared" si="109"/>
        <v>0</v>
      </c>
      <c r="AZ47" s="55">
        <f t="shared" si="109"/>
        <v>0</v>
      </c>
      <c r="BA47" s="54" t="s">
        <v>420</v>
      </c>
      <c r="BB47" s="55">
        <f t="shared" si="109"/>
        <v>0</v>
      </c>
      <c r="BC47" s="55">
        <f t="shared" si="109"/>
        <v>0</v>
      </c>
      <c r="BD47" s="55">
        <f t="shared" si="109"/>
        <v>0</v>
      </c>
      <c r="BE47" s="55">
        <f t="shared" si="109"/>
        <v>0</v>
      </c>
      <c r="BF47" s="55">
        <f t="shared" si="109"/>
        <v>0</v>
      </c>
      <c r="BG47" s="55">
        <f t="shared" si="109"/>
        <v>0</v>
      </c>
      <c r="BH47" s="54" t="s">
        <v>420</v>
      </c>
      <c r="BI47" s="55">
        <f t="shared" si="109"/>
        <v>0</v>
      </c>
      <c r="BJ47" s="55">
        <f t="shared" si="109"/>
        <v>0</v>
      </c>
      <c r="BK47" s="55">
        <f t="shared" si="109"/>
        <v>0</v>
      </c>
      <c r="BL47" s="55">
        <f t="shared" si="109"/>
        <v>0</v>
      </c>
      <c r="BM47" s="55">
        <f t="shared" si="109"/>
        <v>0</v>
      </c>
      <c r="BN47" s="55">
        <f t="shared" si="109"/>
        <v>0</v>
      </c>
      <c r="BO47" s="54" t="s">
        <v>420</v>
      </c>
      <c r="BP47" s="55">
        <f t="shared" si="109"/>
        <v>0</v>
      </c>
      <c r="BQ47" s="55">
        <f t="shared" si="109"/>
        <v>0</v>
      </c>
      <c r="BR47" s="55">
        <f t="shared" si="109"/>
        <v>0</v>
      </c>
      <c r="BS47" s="55">
        <f t="shared" si="109"/>
        <v>0</v>
      </c>
      <c r="BT47" s="55">
        <f t="shared" si="109"/>
        <v>0</v>
      </c>
      <c r="BU47" s="55">
        <f t="shared" si="109"/>
        <v>0</v>
      </c>
      <c r="BV47" s="54" t="s">
        <v>420</v>
      </c>
      <c r="BW47" s="38">
        <f t="shared" si="17"/>
        <v>0</v>
      </c>
      <c r="BX47" s="43" t="s">
        <v>420</v>
      </c>
      <c r="BY47" s="38">
        <f t="shared" si="19"/>
        <v>0</v>
      </c>
      <c r="BZ47" s="43" t="s">
        <v>420</v>
      </c>
      <c r="CA47" s="41" t="s">
        <v>420</v>
      </c>
      <c r="CB47" s="42"/>
    </row>
    <row r="48" spans="1:80" ht="31.5">
      <c r="A48" s="4" t="s">
        <v>236</v>
      </c>
      <c r="B48" s="5" t="s">
        <v>237</v>
      </c>
      <c r="C48" s="4" t="s">
        <v>420</v>
      </c>
      <c r="D48" s="57" t="s">
        <v>550</v>
      </c>
      <c r="E48" s="4">
        <f t="shared" ref="E48" si="110">E49+E50+E51</f>
        <v>0</v>
      </c>
      <c r="F48" s="4">
        <f t="shared" ref="F48" si="111">F49+F50+F51</f>
        <v>0</v>
      </c>
      <c r="G48" s="4">
        <f t="shared" ref="G48:H48" si="112">G49+G50+G51</f>
        <v>0</v>
      </c>
      <c r="H48" s="4">
        <f t="shared" si="112"/>
        <v>0</v>
      </c>
      <c r="I48" s="4">
        <f t="shared" ref="I48:J48" si="113">I49+I50+I51</f>
        <v>0</v>
      </c>
      <c r="J48" s="4">
        <f t="shared" si="113"/>
        <v>0</v>
      </c>
      <c r="K48" s="4" t="s">
        <v>420</v>
      </c>
      <c r="L48" s="4">
        <f t="shared" ref="L48:BU48" si="114">L49+L50+L51</f>
        <v>0</v>
      </c>
      <c r="M48" s="4">
        <f t="shared" si="114"/>
        <v>0</v>
      </c>
      <c r="N48" s="4">
        <f t="shared" si="114"/>
        <v>0</v>
      </c>
      <c r="O48" s="4">
        <f t="shared" si="114"/>
        <v>0</v>
      </c>
      <c r="P48" s="4">
        <f t="shared" si="114"/>
        <v>0</v>
      </c>
      <c r="Q48" s="4">
        <f t="shared" si="114"/>
        <v>0</v>
      </c>
      <c r="R48" s="4" t="s">
        <v>420</v>
      </c>
      <c r="S48" s="4">
        <f t="shared" si="114"/>
        <v>0</v>
      </c>
      <c r="T48" s="4">
        <f t="shared" si="114"/>
        <v>0</v>
      </c>
      <c r="U48" s="4">
        <f t="shared" si="114"/>
        <v>0</v>
      </c>
      <c r="V48" s="4">
        <f t="shared" si="114"/>
        <v>0</v>
      </c>
      <c r="W48" s="4">
        <f t="shared" si="114"/>
        <v>0</v>
      </c>
      <c r="X48" s="4">
        <f t="shared" si="114"/>
        <v>0</v>
      </c>
      <c r="Y48" s="4" t="s">
        <v>420</v>
      </c>
      <c r="Z48" s="4">
        <f t="shared" si="114"/>
        <v>0</v>
      </c>
      <c r="AA48" s="4">
        <f t="shared" si="114"/>
        <v>0</v>
      </c>
      <c r="AB48" s="4">
        <f t="shared" si="114"/>
        <v>0</v>
      </c>
      <c r="AC48" s="4">
        <f t="shared" si="114"/>
        <v>0</v>
      </c>
      <c r="AD48" s="4">
        <f t="shared" si="114"/>
        <v>0</v>
      </c>
      <c r="AE48" s="4">
        <f t="shared" si="114"/>
        <v>0</v>
      </c>
      <c r="AF48" s="4" t="s">
        <v>420</v>
      </c>
      <c r="AG48" s="4">
        <f t="shared" si="114"/>
        <v>0</v>
      </c>
      <c r="AH48" s="4">
        <f t="shared" si="114"/>
        <v>0</v>
      </c>
      <c r="AI48" s="4">
        <f t="shared" si="114"/>
        <v>0</v>
      </c>
      <c r="AJ48" s="4">
        <f t="shared" si="114"/>
        <v>0</v>
      </c>
      <c r="AK48" s="4">
        <f t="shared" si="114"/>
        <v>0</v>
      </c>
      <c r="AL48" s="4">
        <f t="shared" si="114"/>
        <v>0</v>
      </c>
      <c r="AM48" s="4" t="s">
        <v>420</v>
      </c>
      <c r="AN48" s="4">
        <f t="shared" si="114"/>
        <v>0</v>
      </c>
      <c r="AO48" s="4">
        <f t="shared" si="114"/>
        <v>0</v>
      </c>
      <c r="AP48" s="4">
        <f t="shared" si="114"/>
        <v>0</v>
      </c>
      <c r="AQ48" s="4">
        <f t="shared" si="114"/>
        <v>0</v>
      </c>
      <c r="AR48" s="4">
        <f t="shared" si="114"/>
        <v>0</v>
      </c>
      <c r="AS48" s="4">
        <f t="shared" si="114"/>
        <v>0</v>
      </c>
      <c r="AT48" s="4" t="s">
        <v>420</v>
      </c>
      <c r="AU48" s="4">
        <f t="shared" si="114"/>
        <v>0</v>
      </c>
      <c r="AV48" s="4">
        <f t="shared" si="114"/>
        <v>0</v>
      </c>
      <c r="AW48" s="4">
        <f t="shared" si="114"/>
        <v>0</v>
      </c>
      <c r="AX48" s="4">
        <f t="shared" si="114"/>
        <v>0</v>
      </c>
      <c r="AY48" s="4">
        <f t="shared" si="114"/>
        <v>0</v>
      </c>
      <c r="AZ48" s="4">
        <f t="shared" si="114"/>
        <v>0</v>
      </c>
      <c r="BA48" s="4" t="s">
        <v>420</v>
      </c>
      <c r="BB48" s="4">
        <f t="shared" si="114"/>
        <v>0</v>
      </c>
      <c r="BC48" s="4">
        <f t="shared" si="114"/>
        <v>0</v>
      </c>
      <c r="BD48" s="4">
        <f t="shared" si="114"/>
        <v>0</v>
      </c>
      <c r="BE48" s="4">
        <f t="shared" si="114"/>
        <v>0</v>
      </c>
      <c r="BF48" s="4">
        <f t="shared" si="114"/>
        <v>0</v>
      </c>
      <c r="BG48" s="4">
        <f t="shared" si="114"/>
        <v>0</v>
      </c>
      <c r="BH48" s="4" t="s">
        <v>420</v>
      </c>
      <c r="BI48" s="4">
        <f t="shared" si="114"/>
        <v>0</v>
      </c>
      <c r="BJ48" s="4">
        <f t="shared" si="114"/>
        <v>0</v>
      </c>
      <c r="BK48" s="4">
        <f t="shared" si="114"/>
        <v>0</v>
      </c>
      <c r="BL48" s="4">
        <f t="shared" si="114"/>
        <v>0</v>
      </c>
      <c r="BM48" s="4">
        <f t="shared" si="114"/>
        <v>0</v>
      </c>
      <c r="BN48" s="4">
        <f t="shared" si="114"/>
        <v>0</v>
      </c>
      <c r="BO48" s="4" t="s">
        <v>420</v>
      </c>
      <c r="BP48" s="4">
        <f t="shared" si="114"/>
        <v>0</v>
      </c>
      <c r="BQ48" s="4">
        <f t="shared" si="114"/>
        <v>0</v>
      </c>
      <c r="BR48" s="4">
        <f t="shared" si="114"/>
        <v>0</v>
      </c>
      <c r="BS48" s="4">
        <f t="shared" si="114"/>
        <v>0</v>
      </c>
      <c r="BT48" s="4">
        <f t="shared" si="114"/>
        <v>0</v>
      </c>
      <c r="BU48" s="4">
        <f t="shared" si="114"/>
        <v>0</v>
      </c>
      <c r="BV48" s="4" t="s">
        <v>420</v>
      </c>
      <c r="BW48" s="38">
        <f t="shared" si="17"/>
        <v>0</v>
      </c>
      <c r="BX48" s="43" t="s">
        <v>420</v>
      </c>
      <c r="BY48" s="38">
        <f t="shared" si="19"/>
        <v>0</v>
      </c>
      <c r="BZ48" s="43" t="s">
        <v>420</v>
      </c>
      <c r="CA48" s="36" t="s">
        <v>420</v>
      </c>
      <c r="CB48" s="42"/>
    </row>
    <row r="49" spans="1:80" ht="78.75">
      <c r="A49" s="4" t="s">
        <v>236</v>
      </c>
      <c r="B49" s="5" t="s">
        <v>238</v>
      </c>
      <c r="C49" s="4" t="s">
        <v>420</v>
      </c>
      <c r="D49" s="57" t="s">
        <v>550</v>
      </c>
      <c r="E49" s="4">
        <v>0</v>
      </c>
      <c r="F49" s="4">
        <v>0</v>
      </c>
      <c r="G49" s="4">
        <v>0</v>
      </c>
      <c r="H49" s="4">
        <v>0</v>
      </c>
      <c r="I49" s="4">
        <v>0</v>
      </c>
      <c r="J49" s="4">
        <v>0</v>
      </c>
      <c r="K49" s="4" t="s">
        <v>420</v>
      </c>
      <c r="L49" s="4">
        <v>0</v>
      </c>
      <c r="M49" s="4">
        <v>0</v>
      </c>
      <c r="N49" s="4">
        <v>0</v>
      </c>
      <c r="O49" s="4">
        <v>0</v>
      </c>
      <c r="P49" s="4">
        <v>0</v>
      </c>
      <c r="Q49" s="4">
        <v>0</v>
      </c>
      <c r="R49" s="4" t="s">
        <v>420</v>
      </c>
      <c r="S49" s="4">
        <v>0</v>
      </c>
      <c r="T49" s="4">
        <v>0</v>
      </c>
      <c r="U49" s="4">
        <v>0</v>
      </c>
      <c r="V49" s="4">
        <v>0</v>
      </c>
      <c r="W49" s="4">
        <v>0</v>
      </c>
      <c r="X49" s="4">
        <v>0</v>
      </c>
      <c r="Y49" s="4" t="s">
        <v>420</v>
      </c>
      <c r="Z49" s="4">
        <v>0</v>
      </c>
      <c r="AA49" s="4">
        <v>0</v>
      </c>
      <c r="AB49" s="4">
        <v>0</v>
      </c>
      <c r="AC49" s="4">
        <v>0</v>
      </c>
      <c r="AD49" s="4">
        <v>0</v>
      </c>
      <c r="AE49" s="4">
        <v>0</v>
      </c>
      <c r="AF49" s="4" t="s">
        <v>420</v>
      </c>
      <c r="AG49" s="4">
        <v>0</v>
      </c>
      <c r="AH49" s="4">
        <v>0</v>
      </c>
      <c r="AI49" s="4">
        <v>0</v>
      </c>
      <c r="AJ49" s="4">
        <v>0</v>
      </c>
      <c r="AK49" s="4">
        <v>0</v>
      </c>
      <c r="AL49" s="4">
        <v>0</v>
      </c>
      <c r="AM49" s="4" t="s">
        <v>420</v>
      </c>
      <c r="AN49" s="4">
        <v>0</v>
      </c>
      <c r="AO49" s="4">
        <v>0</v>
      </c>
      <c r="AP49" s="4">
        <v>0</v>
      </c>
      <c r="AQ49" s="4">
        <v>0</v>
      </c>
      <c r="AR49" s="4">
        <v>0</v>
      </c>
      <c r="AS49" s="4">
        <v>0</v>
      </c>
      <c r="AT49" s="4" t="s">
        <v>420</v>
      </c>
      <c r="AU49" s="4">
        <v>0</v>
      </c>
      <c r="AV49" s="4">
        <v>0</v>
      </c>
      <c r="AW49" s="4">
        <v>0</v>
      </c>
      <c r="AX49" s="4">
        <v>0</v>
      </c>
      <c r="AY49" s="4">
        <v>0</v>
      </c>
      <c r="AZ49" s="4">
        <v>0</v>
      </c>
      <c r="BA49" s="4" t="s">
        <v>420</v>
      </c>
      <c r="BB49" s="4">
        <v>0</v>
      </c>
      <c r="BC49" s="4">
        <v>0</v>
      </c>
      <c r="BD49" s="4">
        <v>0</v>
      </c>
      <c r="BE49" s="4">
        <v>0</v>
      </c>
      <c r="BF49" s="4">
        <v>0</v>
      </c>
      <c r="BG49" s="4">
        <v>0</v>
      </c>
      <c r="BH49" s="4" t="s">
        <v>420</v>
      </c>
      <c r="BI49" s="4">
        <v>0</v>
      </c>
      <c r="BJ49" s="4">
        <v>0</v>
      </c>
      <c r="BK49" s="4">
        <v>0</v>
      </c>
      <c r="BL49" s="4">
        <v>0</v>
      </c>
      <c r="BM49" s="4">
        <v>0</v>
      </c>
      <c r="BN49" s="4">
        <v>0</v>
      </c>
      <c r="BO49" s="4" t="s">
        <v>420</v>
      </c>
      <c r="BP49" s="4">
        <v>0</v>
      </c>
      <c r="BQ49" s="4">
        <v>0</v>
      </c>
      <c r="BR49" s="4">
        <v>0</v>
      </c>
      <c r="BS49" s="4">
        <v>0</v>
      </c>
      <c r="BT49" s="4">
        <v>0</v>
      </c>
      <c r="BU49" s="4">
        <v>0</v>
      </c>
      <c r="BV49" s="4" t="s">
        <v>420</v>
      </c>
      <c r="BW49" s="38">
        <f t="shared" si="17"/>
        <v>0</v>
      </c>
      <c r="BX49" s="43" t="s">
        <v>420</v>
      </c>
      <c r="BY49" s="38">
        <f t="shared" si="19"/>
        <v>0</v>
      </c>
      <c r="BZ49" s="43" t="s">
        <v>420</v>
      </c>
      <c r="CA49" s="36" t="s">
        <v>420</v>
      </c>
      <c r="CB49" s="42"/>
    </row>
    <row r="50" spans="1:80" ht="63">
      <c r="A50" s="4" t="s">
        <v>236</v>
      </c>
      <c r="B50" s="5" t="s">
        <v>239</v>
      </c>
      <c r="C50" s="4" t="s">
        <v>420</v>
      </c>
      <c r="D50" s="57" t="s">
        <v>550</v>
      </c>
      <c r="E50" s="4">
        <v>0</v>
      </c>
      <c r="F50" s="4">
        <v>0</v>
      </c>
      <c r="G50" s="4">
        <v>0</v>
      </c>
      <c r="H50" s="4">
        <v>0</v>
      </c>
      <c r="I50" s="4">
        <v>0</v>
      </c>
      <c r="J50" s="4">
        <v>0</v>
      </c>
      <c r="K50" s="4" t="s">
        <v>420</v>
      </c>
      <c r="L50" s="4">
        <v>0</v>
      </c>
      <c r="M50" s="4">
        <v>0</v>
      </c>
      <c r="N50" s="4">
        <v>0</v>
      </c>
      <c r="O50" s="4">
        <v>0</v>
      </c>
      <c r="P50" s="4">
        <v>0</v>
      </c>
      <c r="Q50" s="4">
        <v>0</v>
      </c>
      <c r="R50" s="4" t="s">
        <v>420</v>
      </c>
      <c r="S50" s="4">
        <v>0</v>
      </c>
      <c r="T50" s="4">
        <v>0</v>
      </c>
      <c r="U50" s="4">
        <v>0</v>
      </c>
      <c r="V50" s="4">
        <v>0</v>
      </c>
      <c r="W50" s="4">
        <v>0</v>
      </c>
      <c r="X50" s="4">
        <v>0</v>
      </c>
      <c r="Y50" s="4" t="s">
        <v>420</v>
      </c>
      <c r="Z50" s="4">
        <v>0</v>
      </c>
      <c r="AA50" s="4">
        <v>0</v>
      </c>
      <c r="AB50" s="4">
        <v>0</v>
      </c>
      <c r="AC50" s="4">
        <v>0</v>
      </c>
      <c r="AD50" s="4">
        <v>0</v>
      </c>
      <c r="AE50" s="4">
        <v>0</v>
      </c>
      <c r="AF50" s="4" t="s">
        <v>420</v>
      </c>
      <c r="AG50" s="4">
        <v>0</v>
      </c>
      <c r="AH50" s="4">
        <v>0</v>
      </c>
      <c r="AI50" s="4">
        <v>0</v>
      </c>
      <c r="AJ50" s="4">
        <v>0</v>
      </c>
      <c r="AK50" s="4">
        <v>0</v>
      </c>
      <c r="AL50" s="4">
        <v>0</v>
      </c>
      <c r="AM50" s="4" t="s">
        <v>420</v>
      </c>
      <c r="AN50" s="4">
        <v>0</v>
      </c>
      <c r="AO50" s="4">
        <v>0</v>
      </c>
      <c r="AP50" s="4">
        <v>0</v>
      </c>
      <c r="AQ50" s="4">
        <v>0</v>
      </c>
      <c r="AR50" s="4">
        <v>0</v>
      </c>
      <c r="AS50" s="4">
        <v>0</v>
      </c>
      <c r="AT50" s="4" t="s">
        <v>420</v>
      </c>
      <c r="AU50" s="4">
        <v>0</v>
      </c>
      <c r="AV50" s="4">
        <v>0</v>
      </c>
      <c r="AW50" s="4">
        <v>0</v>
      </c>
      <c r="AX50" s="4">
        <v>0</v>
      </c>
      <c r="AY50" s="4">
        <v>0</v>
      </c>
      <c r="AZ50" s="4">
        <v>0</v>
      </c>
      <c r="BA50" s="4" t="s">
        <v>420</v>
      </c>
      <c r="BB50" s="4">
        <v>0</v>
      </c>
      <c r="BC50" s="4">
        <v>0</v>
      </c>
      <c r="BD50" s="4">
        <v>0</v>
      </c>
      <c r="BE50" s="4">
        <v>0</v>
      </c>
      <c r="BF50" s="4">
        <v>0</v>
      </c>
      <c r="BG50" s="4">
        <v>0</v>
      </c>
      <c r="BH50" s="4" t="s">
        <v>420</v>
      </c>
      <c r="BI50" s="4">
        <v>0</v>
      </c>
      <c r="BJ50" s="4">
        <v>0</v>
      </c>
      <c r="BK50" s="4">
        <v>0</v>
      </c>
      <c r="BL50" s="4">
        <v>0</v>
      </c>
      <c r="BM50" s="4">
        <v>0</v>
      </c>
      <c r="BN50" s="4">
        <v>0</v>
      </c>
      <c r="BO50" s="4" t="s">
        <v>420</v>
      </c>
      <c r="BP50" s="4">
        <v>0</v>
      </c>
      <c r="BQ50" s="4">
        <v>0</v>
      </c>
      <c r="BR50" s="4">
        <v>0</v>
      </c>
      <c r="BS50" s="4">
        <v>0</v>
      </c>
      <c r="BT50" s="4">
        <v>0</v>
      </c>
      <c r="BU50" s="4">
        <v>0</v>
      </c>
      <c r="BV50" s="4" t="s">
        <v>420</v>
      </c>
      <c r="BW50" s="38">
        <f t="shared" si="17"/>
        <v>0</v>
      </c>
      <c r="BX50" s="43" t="s">
        <v>420</v>
      </c>
      <c r="BY50" s="38">
        <f t="shared" si="19"/>
        <v>0</v>
      </c>
      <c r="BZ50" s="43" t="s">
        <v>420</v>
      </c>
      <c r="CA50" s="36" t="s">
        <v>420</v>
      </c>
      <c r="CB50" s="42"/>
    </row>
    <row r="51" spans="1:80" ht="63">
      <c r="A51" s="4" t="s">
        <v>236</v>
      </c>
      <c r="B51" s="5" t="s">
        <v>240</v>
      </c>
      <c r="C51" s="4" t="s">
        <v>420</v>
      </c>
      <c r="D51" s="57" t="s">
        <v>550</v>
      </c>
      <c r="E51" s="4">
        <v>0</v>
      </c>
      <c r="F51" s="4">
        <v>0</v>
      </c>
      <c r="G51" s="4">
        <v>0</v>
      </c>
      <c r="H51" s="4">
        <v>0</v>
      </c>
      <c r="I51" s="4">
        <v>0</v>
      </c>
      <c r="J51" s="4">
        <v>0</v>
      </c>
      <c r="K51" s="4" t="s">
        <v>420</v>
      </c>
      <c r="L51" s="4">
        <v>0</v>
      </c>
      <c r="M51" s="4">
        <v>0</v>
      </c>
      <c r="N51" s="4">
        <v>0</v>
      </c>
      <c r="O51" s="4">
        <v>0</v>
      </c>
      <c r="P51" s="4">
        <v>0</v>
      </c>
      <c r="Q51" s="4">
        <v>0</v>
      </c>
      <c r="R51" s="4" t="s">
        <v>420</v>
      </c>
      <c r="S51" s="4">
        <v>0</v>
      </c>
      <c r="T51" s="4">
        <v>0</v>
      </c>
      <c r="U51" s="4">
        <v>0</v>
      </c>
      <c r="V51" s="4">
        <v>0</v>
      </c>
      <c r="W51" s="4">
        <v>0</v>
      </c>
      <c r="X51" s="4">
        <v>0</v>
      </c>
      <c r="Y51" s="4" t="s">
        <v>420</v>
      </c>
      <c r="Z51" s="4">
        <v>0</v>
      </c>
      <c r="AA51" s="4">
        <v>0</v>
      </c>
      <c r="AB51" s="4">
        <v>0</v>
      </c>
      <c r="AC51" s="4">
        <v>0</v>
      </c>
      <c r="AD51" s="4">
        <v>0</v>
      </c>
      <c r="AE51" s="4">
        <v>0</v>
      </c>
      <c r="AF51" s="4" t="s">
        <v>420</v>
      </c>
      <c r="AG51" s="4">
        <v>0</v>
      </c>
      <c r="AH51" s="4">
        <v>0</v>
      </c>
      <c r="AI51" s="4">
        <v>0</v>
      </c>
      <c r="AJ51" s="4">
        <v>0</v>
      </c>
      <c r="AK51" s="4">
        <v>0</v>
      </c>
      <c r="AL51" s="4">
        <v>0</v>
      </c>
      <c r="AM51" s="4" t="s">
        <v>420</v>
      </c>
      <c r="AN51" s="4">
        <v>0</v>
      </c>
      <c r="AO51" s="4">
        <v>0</v>
      </c>
      <c r="AP51" s="4">
        <v>0</v>
      </c>
      <c r="AQ51" s="4">
        <v>0</v>
      </c>
      <c r="AR51" s="4">
        <v>0</v>
      </c>
      <c r="AS51" s="4">
        <v>0</v>
      </c>
      <c r="AT51" s="4" t="s">
        <v>420</v>
      </c>
      <c r="AU51" s="4">
        <v>0</v>
      </c>
      <c r="AV51" s="4">
        <v>0</v>
      </c>
      <c r="AW51" s="4">
        <v>0</v>
      </c>
      <c r="AX51" s="4">
        <v>0</v>
      </c>
      <c r="AY51" s="4">
        <v>0</v>
      </c>
      <c r="AZ51" s="4">
        <v>0</v>
      </c>
      <c r="BA51" s="4" t="s">
        <v>420</v>
      </c>
      <c r="BB51" s="4">
        <v>0</v>
      </c>
      <c r="BC51" s="4">
        <v>0</v>
      </c>
      <c r="BD51" s="4">
        <v>0</v>
      </c>
      <c r="BE51" s="4">
        <v>0</v>
      </c>
      <c r="BF51" s="4">
        <v>0</v>
      </c>
      <c r="BG51" s="4">
        <v>0</v>
      </c>
      <c r="BH51" s="4" t="s">
        <v>420</v>
      </c>
      <c r="BI51" s="4">
        <v>0</v>
      </c>
      <c r="BJ51" s="4">
        <v>0</v>
      </c>
      <c r="BK51" s="4">
        <v>0</v>
      </c>
      <c r="BL51" s="4">
        <v>0</v>
      </c>
      <c r="BM51" s="4">
        <v>0</v>
      </c>
      <c r="BN51" s="4">
        <v>0</v>
      </c>
      <c r="BO51" s="4" t="s">
        <v>420</v>
      </c>
      <c r="BP51" s="4">
        <v>0</v>
      </c>
      <c r="BQ51" s="4">
        <v>0</v>
      </c>
      <c r="BR51" s="4">
        <v>0</v>
      </c>
      <c r="BS51" s="4">
        <v>0</v>
      </c>
      <c r="BT51" s="4">
        <v>0</v>
      </c>
      <c r="BU51" s="4">
        <v>0</v>
      </c>
      <c r="BV51" s="4" t="s">
        <v>420</v>
      </c>
      <c r="BW51" s="38">
        <f t="shared" si="17"/>
        <v>0</v>
      </c>
      <c r="BX51" s="43" t="s">
        <v>420</v>
      </c>
      <c r="BY51" s="38">
        <f t="shared" si="19"/>
        <v>0</v>
      </c>
      <c r="BZ51" s="43" t="s">
        <v>420</v>
      </c>
      <c r="CA51" s="36" t="s">
        <v>420</v>
      </c>
      <c r="CB51" s="42"/>
    </row>
    <row r="52" spans="1:80" ht="31.5">
      <c r="A52" s="4" t="s">
        <v>243</v>
      </c>
      <c r="B52" s="5" t="s">
        <v>237</v>
      </c>
      <c r="C52" s="4" t="s">
        <v>420</v>
      </c>
      <c r="D52" s="57" t="s">
        <v>550</v>
      </c>
      <c r="E52" s="4">
        <f t="shared" ref="E52" si="115">E53+E54+E55</f>
        <v>0</v>
      </c>
      <c r="F52" s="4">
        <f>F53+F54+F55</f>
        <v>0</v>
      </c>
      <c r="G52" s="4">
        <f>G53+G54+G55</f>
        <v>0</v>
      </c>
      <c r="H52" s="4">
        <f t="shared" ref="H52" si="116">H53+H54+H55</f>
        <v>0</v>
      </c>
      <c r="I52" s="4">
        <f>I53+I54+I55</f>
        <v>0</v>
      </c>
      <c r="J52" s="4">
        <f t="shared" ref="J52" si="117">J53+J54+J55</f>
        <v>0</v>
      </c>
      <c r="K52" s="4" t="s">
        <v>420</v>
      </c>
      <c r="L52" s="4">
        <f t="shared" ref="L52:BU52" si="118">L53+L54+L55</f>
        <v>0</v>
      </c>
      <c r="M52" s="4">
        <f>M53+M54+M55</f>
        <v>0</v>
      </c>
      <c r="N52" s="4">
        <f>N53+N54+N55</f>
        <v>0</v>
      </c>
      <c r="O52" s="4">
        <f t="shared" si="118"/>
        <v>0</v>
      </c>
      <c r="P52" s="4">
        <f>P53+P54+P55</f>
        <v>0</v>
      </c>
      <c r="Q52" s="4">
        <f t="shared" si="118"/>
        <v>0</v>
      </c>
      <c r="R52" s="4" t="s">
        <v>420</v>
      </c>
      <c r="S52" s="4">
        <f t="shared" si="118"/>
        <v>0</v>
      </c>
      <c r="T52" s="4">
        <f>T53+T54+T55</f>
        <v>0</v>
      </c>
      <c r="U52" s="4">
        <f>U53+U54+U55</f>
        <v>0</v>
      </c>
      <c r="V52" s="4">
        <f t="shared" si="118"/>
        <v>0</v>
      </c>
      <c r="W52" s="4">
        <f>W53+W54+W55</f>
        <v>0</v>
      </c>
      <c r="X52" s="4">
        <f t="shared" si="118"/>
        <v>0</v>
      </c>
      <c r="Y52" s="4" t="s">
        <v>420</v>
      </c>
      <c r="Z52" s="4">
        <f t="shared" si="118"/>
        <v>0</v>
      </c>
      <c r="AA52" s="4">
        <f>AA53+AA54+AA55</f>
        <v>0</v>
      </c>
      <c r="AB52" s="4">
        <f>AB53+AB54+AB55</f>
        <v>0</v>
      </c>
      <c r="AC52" s="4">
        <f t="shared" si="118"/>
        <v>0</v>
      </c>
      <c r="AD52" s="4">
        <f>AD53+AD54+AD55</f>
        <v>0</v>
      </c>
      <c r="AE52" s="4">
        <f t="shared" si="118"/>
        <v>0</v>
      </c>
      <c r="AF52" s="4" t="s">
        <v>420</v>
      </c>
      <c r="AG52" s="4">
        <f t="shared" si="118"/>
        <v>0</v>
      </c>
      <c r="AH52" s="4">
        <f>AH53+AH54+AH55</f>
        <v>0</v>
      </c>
      <c r="AI52" s="4">
        <f>AI53+AI54+AI55</f>
        <v>0</v>
      </c>
      <c r="AJ52" s="4">
        <f t="shared" si="118"/>
        <v>0</v>
      </c>
      <c r="AK52" s="4">
        <f>AK53+AK54+AK55</f>
        <v>0</v>
      </c>
      <c r="AL52" s="4">
        <f t="shared" si="118"/>
        <v>0</v>
      </c>
      <c r="AM52" s="4" t="s">
        <v>420</v>
      </c>
      <c r="AN52" s="4">
        <f t="shared" si="118"/>
        <v>0</v>
      </c>
      <c r="AO52" s="4">
        <f t="shared" si="118"/>
        <v>0</v>
      </c>
      <c r="AP52" s="4">
        <f t="shared" si="118"/>
        <v>0</v>
      </c>
      <c r="AQ52" s="4">
        <f t="shared" si="118"/>
        <v>0</v>
      </c>
      <c r="AR52" s="4">
        <f t="shared" si="118"/>
        <v>0</v>
      </c>
      <c r="AS52" s="4">
        <f t="shared" si="118"/>
        <v>0</v>
      </c>
      <c r="AT52" s="4" t="s">
        <v>420</v>
      </c>
      <c r="AU52" s="4">
        <f t="shared" si="118"/>
        <v>0</v>
      </c>
      <c r="AV52" s="4">
        <f t="shared" si="118"/>
        <v>0</v>
      </c>
      <c r="AW52" s="4">
        <f t="shared" si="118"/>
        <v>0</v>
      </c>
      <c r="AX52" s="4">
        <f t="shared" si="118"/>
        <v>0</v>
      </c>
      <c r="AY52" s="4">
        <f t="shared" si="118"/>
        <v>0</v>
      </c>
      <c r="AZ52" s="4">
        <f t="shared" si="118"/>
        <v>0</v>
      </c>
      <c r="BA52" s="4" t="s">
        <v>420</v>
      </c>
      <c r="BB52" s="4">
        <f t="shared" si="118"/>
        <v>0</v>
      </c>
      <c r="BC52" s="4">
        <f t="shared" si="118"/>
        <v>0</v>
      </c>
      <c r="BD52" s="4">
        <f t="shared" si="118"/>
        <v>0</v>
      </c>
      <c r="BE52" s="4">
        <f t="shared" si="118"/>
        <v>0</v>
      </c>
      <c r="BF52" s="4">
        <f t="shared" si="118"/>
        <v>0</v>
      </c>
      <c r="BG52" s="4">
        <f t="shared" si="118"/>
        <v>0</v>
      </c>
      <c r="BH52" s="4" t="s">
        <v>420</v>
      </c>
      <c r="BI52" s="4">
        <f t="shared" si="118"/>
        <v>0</v>
      </c>
      <c r="BJ52" s="4">
        <f t="shared" si="118"/>
        <v>0</v>
      </c>
      <c r="BK52" s="4">
        <f t="shared" si="118"/>
        <v>0</v>
      </c>
      <c r="BL52" s="4">
        <f t="shared" si="118"/>
        <v>0</v>
      </c>
      <c r="BM52" s="4">
        <f t="shared" si="118"/>
        <v>0</v>
      </c>
      <c r="BN52" s="4">
        <f t="shared" si="118"/>
        <v>0</v>
      </c>
      <c r="BO52" s="4" t="s">
        <v>420</v>
      </c>
      <c r="BP52" s="4">
        <f t="shared" si="118"/>
        <v>0</v>
      </c>
      <c r="BQ52" s="4">
        <f t="shared" si="118"/>
        <v>0</v>
      </c>
      <c r="BR52" s="4">
        <f t="shared" si="118"/>
        <v>0</v>
      </c>
      <c r="BS52" s="4">
        <f t="shared" si="118"/>
        <v>0</v>
      </c>
      <c r="BT52" s="4">
        <f t="shared" si="118"/>
        <v>0</v>
      </c>
      <c r="BU52" s="4">
        <f t="shared" si="118"/>
        <v>0</v>
      </c>
      <c r="BV52" s="4" t="s">
        <v>420</v>
      </c>
      <c r="BW52" s="38">
        <f t="shared" si="17"/>
        <v>0</v>
      </c>
      <c r="BX52" s="43" t="s">
        <v>420</v>
      </c>
      <c r="BY52" s="38">
        <f t="shared" si="19"/>
        <v>0</v>
      </c>
      <c r="BZ52" s="43" t="s">
        <v>420</v>
      </c>
      <c r="CA52" s="36" t="s">
        <v>420</v>
      </c>
      <c r="CB52" s="42"/>
    </row>
    <row r="53" spans="1:80" ht="78.75">
      <c r="A53" s="4" t="s">
        <v>243</v>
      </c>
      <c r="B53" s="5" t="s">
        <v>238</v>
      </c>
      <c r="C53" s="4" t="s">
        <v>420</v>
      </c>
      <c r="D53" s="57" t="s">
        <v>550</v>
      </c>
      <c r="E53" s="4">
        <v>0</v>
      </c>
      <c r="F53" s="4">
        <v>0</v>
      </c>
      <c r="G53" s="4">
        <v>0</v>
      </c>
      <c r="H53" s="4">
        <v>0</v>
      </c>
      <c r="I53" s="4">
        <v>0</v>
      </c>
      <c r="J53" s="4">
        <v>0</v>
      </c>
      <c r="K53" s="4" t="s">
        <v>420</v>
      </c>
      <c r="L53" s="4">
        <v>0</v>
      </c>
      <c r="M53" s="4">
        <v>0</v>
      </c>
      <c r="N53" s="4">
        <v>0</v>
      </c>
      <c r="O53" s="4">
        <v>0</v>
      </c>
      <c r="P53" s="4">
        <v>0</v>
      </c>
      <c r="Q53" s="4">
        <v>0</v>
      </c>
      <c r="R53" s="4" t="s">
        <v>420</v>
      </c>
      <c r="S53" s="4">
        <v>0</v>
      </c>
      <c r="T53" s="4">
        <v>0</v>
      </c>
      <c r="U53" s="4">
        <v>0</v>
      </c>
      <c r="V53" s="4">
        <v>0</v>
      </c>
      <c r="W53" s="4">
        <v>0</v>
      </c>
      <c r="X53" s="4">
        <v>0</v>
      </c>
      <c r="Y53" s="4" t="s">
        <v>420</v>
      </c>
      <c r="Z53" s="4">
        <v>0</v>
      </c>
      <c r="AA53" s="4">
        <v>0</v>
      </c>
      <c r="AB53" s="4">
        <v>0</v>
      </c>
      <c r="AC53" s="4">
        <v>0</v>
      </c>
      <c r="AD53" s="4">
        <v>0</v>
      </c>
      <c r="AE53" s="4">
        <v>0</v>
      </c>
      <c r="AF53" s="4" t="s">
        <v>420</v>
      </c>
      <c r="AG53" s="4">
        <v>0</v>
      </c>
      <c r="AH53" s="4">
        <v>0</v>
      </c>
      <c r="AI53" s="4">
        <v>0</v>
      </c>
      <c r="AJ53" s="4">
        <v>0</v>
      </c>
      <c r="AK53" s="4">
        <v>0</v>
      </c>
      <c r="AL53" s="4">
        <v>0</v>
      </c>
      <c r="AM53" s="4" t="s">
        <v>420</v>
      </c>
      <c r="AN53" s="4">
        <v>0</v>
      </c>
      <c r="AO53" s="4">
        <v>0</v>
      </c>
      <c r="AP53" s="4">
        <v>0</v>
      </c>
      <c r="AQ53" s="4">
        <v>0</v>
      </c>
      <c r="AR53" s="4">
        <v>0</v>
      </c>
      <c r="AS53" s="4">
        <v>0</v>
      </c>
      <c r="AT53" s="4" t="s">
        <v>420</v>
      </c>
      <c r="AU53" s="4">
        <v>0</v>
      </c>
      <c r="AV53" s="4">
        <v>0</v>
      </c>
      <c r="AW53" s="4">
        <v>0</v>
      </c>
      <c r="AX53" s="4">
        <v>0</v>
      </c>
      <c r="AY53" s="4">
        <v>0</v>
      </c>
      <c r="AZ53" s="4">
        <v>0</v>
      </c>
      <c r="BA53" s="4" t="s">
        <v>420</v>
      </c>
      <c r="BB53" s="4">
        <v>0</v>
      </c>
      <c r="BC53" s="4">
        <v>0</v>
      </c>
      <c r="BD53" s="4">
        <v>0</v>
      </c>
      <c r="BE53" s="4">
        <v>0</v>
      </c>
      <c r="BF53" s="4">
        <v>0</v>
      </c>
      <c r="BG53" s="4">
        <v>0</v>
      </c>
      <c r="BH53" s="4" t="s">
        <v>420</v>
      </c>
      <c r="BI53" s="4">
        <v>0</v>
      </c>
      <c r="BJ53" s="4">
        <v>0</v>
      </c>
      <c r="BK53" s="4">
        <v>0</v>
      </c>
      <c r="BL53" s="4">
        <v>0</v>
      </c>
      <c r="BM53" s="4">
        <v>0</v>
      </c>
      <c r="BN53" s="4">
        <v>0</v>
      </c>
      <c r="BO53" s="4" t="s">
        <v>420</v>
      </c>
      <c r="BP53" s="4">
        <v>0</v>
      </c>
      <c r="BQ53" s="4">
        <v>0</v>
      </c>
      <c r="BR53" s="4">
        <v>0</v>
      </c>
      <c r="BS53" s="4">
        <v>0</v>
      </c>
      <c r="BT53" s="4">
        <v>0</v>
      </c>
      <c r="BU53" s="4">
        <v>0</v>
      </c>
      <c r="BV53" s="4" t="s">
        <v>420</v>
      </c>
      <c r="BW53" s="38">
        <f t="shared" si="17"/>
        <v>0</v>
      </c>
      <c r="BX53" s="43" t="s">
        <v>420</v>
      </c>
      <c r="BY53" s="38">
        <f t="shared" si="19"/>
        <v>0</v>
      </c>
      <c r="BZ53" s="43" t="s">
        <v>420</v>
      </c>
      <c r="CA53" s="36" t="s">
        <v>420</v>
      </c>
      <c r="CB53" s="42"/>
    </row>
    <row r="54" spans="1:80" ht="63">
      <c r="A54" s="4" t="s">
        <v>243</v>
      </c>
      <c r="B54" s="5" t="s">
        <v>239</v>
      </c>
      <c r="C54" s="4" t="s">
        <v>420</v>
      </c>
      <c r="D54" s="57" t="s">
        <v>550</v>
      </c>
      <c r="E54" s="4">
        <v>0</v>
      </c>
      <c r="F54" s="4">
        <v>0</v>
      </c>
      <c r="G54" s="4">
        <v>0</v>
      </c>
      <c r="H54" s="4">
        <v>0</v>
      </c>
      <c r="I54" s="4">
        <v>0</v>
      </c>
      <c r="J54" s="4">
        <v>0</v>
      </c>
      <c r="K54" s="4" t="s">
        <v>420</v>
      </c>
      <c r="L54" s="4">
        <v>0</v>
      </c>
      <c r="M54" s="4">
        <v>0</v>
      </c>
      <c r="N54" s="4">
        <v>0</v>
      </c>
      <c r="O54" s="4">
        <v>0</v>
      </c>
      <c r="P54" s="4">
        <v>0</v>
      </c>
      <c r="Q54" s="4">
        <v>0</v>
      </c>
      <c r="R54" s="4" t="s">
        <v>420</v>
      </c>
      <c r="S54" s="4">
        <v>0</v>
      </c>
      <c r="T54" s="4">
        <v>0</v>
      </c>
      <c r="U54" s="4">
        <v>0</v>
      </c>
      <c r="V54" s="4">
        <v>0</v>
      </c>
      <c r="W54" s="4">
        <v>0</v>
      </c>
      <c r="X54" s="4">
        <v>0</v>
      </c>
      <c r="Y54" s="4" t="s">
        <v>420</v>
      </c>
      <c r="Z54" s="4">
        <v>0</v>
      </c>
      <c r="AA54" s="4">
        <v>0</v>
      </c>
      <c r="AB54" s="4">
        <v>0</v>
      </c>
      <c r="AC54" s="4">
        <v>0</v>
      </c>
      <c r="AD54" s="4">
        <v>0</v>
      </c>
      <c r="AE54" s="4">
        <v>0</v>
      </c>
      <c r="AF54" s="4" t="s">
        <v>420</v>
      </c>
      <c r="AG54" s="4">
        <v>0</v>
      </c>
      <c r="AH54" s="4">
        <v>0</v>
      </c>
      <c r="AI54" s="4">
        <v>0</v>
      </c>
      <c r="AJ54" s="4">
        <v>0</v>
      </c>
      <c r="AK54" s="4">
        <v>0</v>
      </c>
      <c r="AL54" s="4">
        <v>0</v>
      </c>
      <c r="AM54" s="4" t="s">
        <v>420</v>
      </c>
      <c r="AN54" s="4">
        <v>0</v>
      </c>
      <c r="AO54" s="4">
        <v>0</v>
      </c>
      <c r="AP54" s="4">
        <v>0</v>
      </c>
      <c r="AQ54" s="4">
        <v>0</v>
      </c>
      <c r="AR54" s="4">
        <v>0</v>
      </c>
      <c r="AS54" s="4">
        <v>0</v>
      </c>
      <c r="AT54" s="4" t="s">
        <v>420</v>
      </c>
      <c r="AU54" s="4">
        <v>0</v>
      </c>
      <c r="AV54" s="4">
        <v>0</v>
      </c>
      <c r="AW54" s="4">
        <v>0</v>
      </c>
      <c r="AX54" s="4">
        <v>0</v>
      </c>
      <c r="AY54" s="4">
        <v>0</v>
      </c>
      <c r="AZ54" s="4">
        <v>0</v>
      </c>
      <c r="BA54" s="4" t="s">
        <v>420</v>
      </c>
      <c r="BB54" s="4">
        <v>0</v>
      </c>
      <c r="BC54" s="4">
        <v>0</v>
      </c>
      <c r="BD54" s="4">
        <v>0</v>
      </c>
      <c r="BE54" s="4">
        <v>0</v>
      </c>
      <c r="BF54" s="4">
        <v>0</v>
      </c>
      <c r="BG54" s="4">
        <v>0</v>
      </c>
      <c r="BH54" s="4" t="s">
        <v>420</v>
      </c>
      <c r="BI54" s="4">
        <v>0</v>
      </c>
      <c r="BJ54" s="4">
        <v>0</v>
      </c>
      <c r="BK54" s="4">
        <v>0</v>
      </c>
      <c r="BL54" s="4">
        <v>0</v>
      </c>
      <c r="BM54" s="4">
        <v>0</v>
      </c>
      <c r="BN54" s="4">
        <v>0</v>
      </c>
      <c r="BO54" s="4" t="s">
        <v>420</v>
      </c>
      <c r="BP54" s="4">
        <v>0</v>
      </c>
      <c r="BQ54" s="4">
        <v>0</v>
      </c>
      <c r="BR54" s="4">
        <v>0</v>
      </c>
      <c r="BS54" s="4">
        <v>0</v>
      </c>
      <c r="BT54" s="4">
        <v>0</v>
      </c>
      <c r="BU54" s="4">
        <v>0</v>
      </c>
      <c r="BV54" s="4" t="s">
        <v>420</v>
      </c>
      <c r="BW54" s="38">
        <f t="shared" si="17"/>
        <v>0</v>
      </c>
      <c r="BX54" s="43" t="s">
        <v>420</v>
      </c>
      <c r="BY54" s="38">
        <f t="shared" si="19"/>
        <v>0</v>
      </c>
      <c r="BZ54" s="43" t="s">
        <v>420</v>
      </c>
      <c r="CA54" s="36" t="s">
        <v>420</v>
      </c>
      <c r="CB54" s="42"/>
    </row>
    <row r="55" spans="1:80" ht="78.75">
      <c r="A55" s="4" t="s">
        <v>243</v>
      </c>
      <c r="B55" s="5" t="s">
        <v>244</v>
      </c>
      <c r="C55" s="4" t="s">
        <v>420</v>
      </c>
      <c r="D55" s="57" t="s">
        <v>550</v>
      </c>
      <c r="E55" s="4">
        <v>0</v>
      </c>
      <c r="F55" s="4">
        <v>0</v>
      </c>
      <c r="G55" s="4">
        <v>0</v>
      </c>
      <c r="H55" s="4">
        <v>0</v>
      </c>
      <c r="I55" s="4">
        <v>0</v>
      </c>
      <c r="J55" s="4">
        <v>0</v>
      </c>
      <c r="K55" s="4" t="s">
        <v>420</v>
      </c>
      <c r="L55" s="4">
        <v>0</v>
      </c>
      <c r="M55" s="4">
        <v>0</v>
      </c>
      <c r="N55" s="4">
        <v>0</v>
      </c>
      <c r="O55" s="4">
        <v>0</v>
      </c>
      <c r="P55" s="4">
        <v>0</v>
      </c>
      <c r="Q55" s="4">
        <v>0</v>
      </c>
      <c r="R55" s="4" t="s">
        <v>420</v>
      </c>
      <c r="S55" s="4">
        <v>0</v>
      </c>
      <c r="T55" s="4">
        <v>0</v>
      </c>
      <c r="U55" s="4">
        <v>0</v>
      </c>
      <c r="V55" s="4">
        <v>0</v>
      </c>
      <c r="W55" s="4">
        <v>0</v>
      </c>
      <c r="X55" s="4">
        <v>0</v>
      </c>
      <c r="Y55" s="4" t="s">
        <v>420</v>
      </c>
      <c r="Z55" s="4">
        <v>0</v>
      </c>
      <c r="AA55" s="4">
        <v>0</v>
      </c>
      <c r="AB55" s="4">
        <v>0</v>
      </c>
      <c r="AC55" s="4">
        <v>0</v>
      </c>
      <c r="AD55" s="4">
        <v>0</v>
      </c>
      <c r="AE55" s="4">
        <v>0</v>
      </c>
      <c r="AF55" s="4" t="s">
        <v>420</v>
      </c>
      <c r="AG55" s="4">
        <v>0</v>
      </c>
      <c r="AH55" s="4">
        <v>0</v>
      </c>
      <c r="AI55" s="4">
        <v>0</v>
      </c>
      <c r="AJ55" s="4">
        <v>0</v>
      </c>
      <c r="AK55" s="4">
        <v>0</v>
      </c>
      <c r="AL55" s="4">
        <v>0</v>
      </c>
      <c r="AM55" s="4" t="s">
        <v>420</v>
      </c>
      <c r="AN55" s="4">
        <v>0</v>
      </c>
      <c r="AO55" s="4">
        <v>0</v>
      </c>
      <c r="AP55" s="4">
        <v>0</v>
      </c>
      <c r="AQ55" s="4">
        <v>0</v>
      </c>
      <c r="AR55" s="4">
        <v>0</v>
      </c>
      <c r="AS55" s="4">
        <v>0</v>
      </c>
      <c r="AT55" s="4" t="s">
        <v>420</v>
      </c>
      <c r="AU55" s="4">
        <v>0</v>
      </c>
      <c r="AV55" s="4">
        <v>0</v>
      </c>
      <c r="AW55" s="4">
        <v>0</v>
      </c>
      <c r="AX55" s="4">
        <v>0</v>
      </c>
      <c r="AY55" s="4">
        <v>0</v>
      </c>
      <c r="AZ55" s="4">
        <v>0</v>
      </c>
      <c r="BA55" s="4" t="s">
        <v>420</v>
      </c>
      <c r="BB55" s="4">
        <v>0</v>
      </c>
      <c r="BC55" s="4">
        <v>0</v>
      </c>
      <c r="BD55" s="4">
        <v>0</v>
      </c>
      <c r="BE55" s="4">
        <v>0</v>
      </c>
      <c r="BF55" s="4">
        <v>0</v>
      </c>
      <c r="BG55" s="4">
        <v>0</v>
      </c>
      <c r="BH55" s="4" t="s">
        <v>420</v>
      </c>
      <c r="BI55" s="4">
        <v>0</v>
      </c>
      <c r="BJ55" s="4">
        <v>0</v>
      </c>
      <c r="BK55" s="4">
        <v>0</v>
      </c>
      <c r="BL55" s="4">
        <v>0</v>
      </c>
      <c r="BM55" s="4">
        <v>0</v>
      </c>
      <c r="BN55" s="4">
        <v>0</v>
      </c>
      <c r="BO55" s="4" t="s">
        <v>420</v>
      </c>
      <c r="BP55" s="4">
        <v>0</v>
      </c>
      <c r="BQ55" s="4">
        <v>0</v>
      </c>
      <c r="BR55" s="4">
        <v>0</v>
      </c>
      <c r="BS55" s="4">
        <v>0</v>
      </c>
      <c r="BT55" s="4">
        <v>0</v>
      </c>
      <c r="BU55" s="4">
        <v>0</v>
      </c>
      <c r="BV55" s="4" t="s">
        <v>420</v>
      </c>
      <c r="BW55" s="38">
        <f t="shared" si="17"/>
        <v>0</v>
      </c>
      <c r="BX55" s="43" t="s">
        <v>420</v>
      </c>
      <c r="BY55" s="38">
        <f t="shared" si="19"/>
        <v>0</v>
      </c>
      <c r="BZ55" s="43" t="s">
        <v>420</v>
      </c>
      <c r="CA55" s="41" t="s">
        <v>420</v>
      </c>
      <c r="CB55" s="42"/>
    </row>
    <row r="56" spans="1:80" ht="63">
      <c r="A56" s="4" t="s">
        <v>245</v>
      </c>
      <c r="B56" s="5" t="s">
        <v>246</v>
      </c>
      <c r="C56" s="54" t="s">
        <v>420</v>
      </c>
      <c r="D56" s="57" t="s">
        <v>550</v>
      </c>
      <c r="E56" s="55">
        <f t="shared" ref="E56" si="119">E57+E58</f>
        <v>0</v>
      </c>
      <c r="F56" s="55">
        <f t="shared" ref="F56" si="120">F57+F58</f>
        <v>0</v>
      </c>
      <c r="G56" s="55">
        <f t="shared" ref="G56:H56" si="121">G57+G58</f>
        <v>0</v>
      </c>
      <c r="H56" s="55">
        <f t="shared" si="121"/>
        <v>0</v>
      </c>
      <c r="I56" s="55">
        <f t="shared" ref="I56:J56" si="122">I57+I58</f>
        <v>0</v>
      </c>
      <c r="J56" s="55">
        <f t="shared" si="122"/>
        <v>0</v>
      </c>
      <c r="K56" s="54" t="s">
        <v>420</v>
      </c>
      <c r="L56" s="55">
        <f t="shared" ref="L56:BU56" si="123">L57+L58</f>
        <v>0</v>
      </c>
      <c r="M56" s="55">
        <f t="shared" si="123"/>
        <v>0</v>
      </c>
      <c r="N56" s="55">
        <f t="shared" si="123"/>
        <v>0</v>
      </c>
      <c r="O56" s="55">
        <f t="shared" si="123"/>
        <v>0</v>
      </c>
      <c r="P56" s="55">
        <f t="shared" si="123"/>
        <v>0</v>
      </c>
      <c r="Q56" s="55">
        <f t="shared" si="123"/>
        <v>0</v>
      </c>
      <c r="R56" s="54" t="s">
        <v>420</v>
      </c>
      <c r="S56" s="55">
        <f t="shared" si="123"/>
        <v>0</v>
      </c>
      <c r="T56" s="55">
        <f t="shared" si="123"/>
        <v>0</v>
      </c>
      <c r="U56" s="55">
        <f t="shared" si="123"/>
        <v>0</v>
      </c>
      <c r="V56" s="55">
        <f t="shared" si="123"/>
        <v>0</v>
      </c>
      <c r="W56" s="55">
        <f t="shared" si="123"/>
        <v>0</v>
      </c>
      <c r="X56" s="55">
        <f t="shared" si="123"/>
        <v>0</v>
      </c>
      <c r="Y56" s="54" t="s">
        <v>420</v>
      </c>
      <c r="Z56" s="55">
        <f t="shared" si="123"/>
        <v>0</v>
      </c>
      <c r="AA56" s="55">
        <f t="shared" si="123"/>
        <v>0</v>
      </c>
      <c r="AB56" s="55">
        <f t="shared" si="123"/>
        <v>0</v>
      </c>
      <c r="AC56" s="55">
        <f t="shared" si="123"/>
        <v>0</v>
      </c>
      <c r="AD56" s="55">
        <f t="shared" si="123"/>
        <v>0</v>
      </c>
      <c r="AE56" s="55">
        <f t="shared" si="123"/>
        <v>0</v>
      </c>
      <c r="AF56" s="54" t="s">
        <v>420</v>
      </c>
      <c r="AG56" s="55">
        <f t="shared" si="123"/>
        <v>0</v>
      </c>
      <c r="AH56" s="55">
        <f t="shared" si="123"/>
        <v>0</v>
      </c>
      <c r="AI56" s="55">
        <f t="shared" si="123"/>
        <v>0</v>
      </c>
      <c r="AJ56" s="55">
        <f t="shared" si="123"/>
        <v>0</v>
      </c>
      <c r="AK56" s="55">
        <f t="shared" si="123"/>
        <v>0</v>
      </c>
      <c r="AL56" s="55">
        <f t="shared" si="123"/>
        <v>0</v>
      </c>
      <c r="AM56" s="54" t="s">
        <v>420</v>
      </c>
      <c r="AN56" s="55">
        <f t="shared" si="123"/>
        <v>0</v>
      </c>
      <c r="AO56" s="55">
        <f t="shared" si="123"/>
        <v>0</v>
      </c>
      <c r="AP56" s="55">
        <f t="shared" si="123"/>
        <v>0</v>
      </c>
      <c r="AQ56" s="55">
        <f t="shared" si="123"/>
        <v>0</v>
      </c>
      <c r="AR56" s="55">
        <f t="shared" si="123"/>
        <v>0</v>
      </c>
      <c r="AS56" s="55">
        <f t="shared" si="123"/>
        <v>0</v>
      </c>
      <c r="AT56" s="54" t="s">
        <v>420</v>
      </c>
      <c r="AU56" s="55">
        <f t="shared" si="123"/>
        <v>0</v>
      </c>
      <c r="AV56" s="55">
        <f t="shared" si="123"/>
        <v>0</v>
      </c>
      <c r="AW56" s="55">
        <f t="shared" si="123"/>
        <v>0</v>
      </c>
      <c r="AX56" s="55">
        <f t="shared" si="123"/>
        <v>0</v>
      </c>
      <c r="AY56" s="55">
        <f t="shared" si="123"/>
        <v>0</v>
      </c>
      <c r="AZ56" s="55">
        <f t="shared" si="123"/>
        <v>0</v>
      </c>
      <c r="BA56" s="54" t="s">
        <v>420</v>
      </c>
      <c r="BB56" s="55">
        <f t="shared" si="123"/>
        <v>0</v>
      </c>
      <c r="BC56" s="55">
        <f t="shared" si="123"/>
        <v>0</v>
      </c>
      <c r="BD56" s="55">
        <f t="shared" si="123"/>
        <v>0</v>
      </c>
      <c r="BE56" s="55">
        <f t="shared" si="123"/>
        <v>0</v>
      </c>
      <c r="BF56" s="55">
        <f t="shared" si="123"/>
        <v>0</v>
      </c>
      <c r="BG56" s="55">
        <f t="shared" si="123"/>
        <v>0</v>
      </c>
      <c r="BH56" s="54" t="s">
        <v>420</v>
      </c>
      <c r="BI56" s="55">
        <f t="shared" si="123"/>
        <v>0</v>
      </c>
      <c r="BJ56" s="55">
        <f t="shared" si="123"/>
        <v>0</v>
      </c>
      <c r="BK56" s="55">
        <f t="shared" si="123"/>
        <v>0</v>
      </c>
      <c r="BL56" s="55">
        <f t="shared" si="123"/>
        <v>0</v>
      </c>
      <c r="BM56" s="55">
        <f t="shared" si="123"/>
        <v>0</v>
      </c>
      <c r="BN56" s="55">
        <f t="shared" si="123"/>
        <v>0</v>
      </c>
      <c r="BO56" s="54" t="s">
        <v>420</v>
      </c>
      <c r="BP56" s="55">
        <f t="shared" si="123"/>
        <v>0</v>
      </c>
      <c r="BQ56" s="55">
        <f t="shared" si="123"/>
        <v>0</v>
      </c>
      <c r="BR56" s="55">
        <f t="shared" si="123"/>
        <v>0</v>
      </c>
      <c r="BS56" s="55">
        <f t="shared" si="123"/>
        <v>0</v>
      </c>
      <c r="BT56" s="55">
        <f t="shared" si="123"/>
        <v>0</v>
      </c>
      <c r="BU56" s="55">
        <f t="shared" si="123"/>
        <v>0</v>
      </c>
      <c r="BV56" s="54" t="s">
        <v>420</v>
      </c>
      <c r="BW56" s="38">
        <f t="shared" si="17"/>
        <v>0</v>
      </c>
      <c r="BX56" s="43" t="s">
        <v>420</v>
      </c>
      <c r="BY56" s="38">
        <f t="shared" si="19"/>
        <v>0</v>
      </c>
      <c r="BZ56" s="43" t="s">
        <v>420</v>
      </c>
      <c r="CA56" s="41" t="s">
        <v>420</v>
      </c>
      <c r="CB56" s="42"/>
    </row>
    <row r="57" spans="1:80" ht="47.25">
      <c r="A57" s="4" t="s">
        <v>247</v>
      </c>
      <c r="B57" s="5" t="s">
        <v>248</v>
      </c>
      <c r="C57" s="4" t="s">
        <v>420</v>
      </c>
      <c r="D57" s="57" t="s">
        <v>550</v>
      </c>
      <c r="E57" s="4">
        <v>0</v>
      </c>
      <c r="F57" s="4">
        <v>0</v>
      </c>
      <c r="G57" s="4">
        <v>0</v>
      </c>
      <c r="H57" s="4">
        <v>0</v>
      </c>
      <c r="I57" s="4">
        <v>0</v>
      </c>
      <c r="J57" s="4">
        <v>0</v>
      </c>
      <c r="K57" s="4" t="s">
        <v>420</v>
      </c>
      <c r="L57" s="4">
        <v>0</v>
      </c>
      <c r="M57" s="4">
        <v>0</v>
      </c>
      <c r="N57" s="4">
        <v>0</v>
      </c>
      <c r="O57" s="4">
        <v>0</v>
      </c>
      <c r="P57" s="4">
        <v>0</v>
      </c>
      <c r="Q57" s="4">
        <v>0</v>
      </c>
      <c r="R57" s="4" t="s">
        <v>420</v>
      </c>
      <c r="S57" s="4">
        <v>0</v>
      </c>
      <c r="T57" s="4">
        <v>0</v>
      </c>
      <c r="U57" s="4">
        <v>0</v>
      </c>
      <c r="V57" s="4">
        <v>0</v>
      </c>
      <c r="W57" s="4">
        <v>0</v>
      </c>
      <c r="X57" s="4">
        <v>0</v>
      </c>
      <c r="Y57" s="4" t="s">
        <v>420</v>
      </c>
      <c r="Z57" s="4">
        <v>0</v>
      </c>
      <c r="AA57" s="4">
        <v>0</v>
      </c>
      <c r="AB57" s="4">
        <v>0</v>
      </c>
      <c r="AC57" s="4">
        <v>0</v>
      </c>
      <c r="AD57" s="4">
        <v>0</v>
      </c>
      <c r="AE57" s="4">
        <v>0</v>
      </c>
      <c r="AF57" s="4" t="s">
        <v>420</v>
      </c>
      <c r="AG57" s="4">
        <v>0</v>
      </c>
      <c r="AH57" s="4">
        <v>0</v>
      </c>
      <c r="AI57" s="4">
        <v>0</v>
      </c>
      <c r="AJ57" s="4">
        <v>0</v>
      </c>
      <c r="AK57" s="4">
        <v>0</v>
      </c>
      <c r="AL57" s="4">
        <v>0</v>
      </c>
      <c r="AM57" s="4" t="s">
        <v>420</v>
      </c>
      <c r="AN57" s="4">
        <v>0</v>
      </c>
      <c r="AO57" s="4">
        <v>0</v>
      </c>
      <c r="AP57" s="4">
        <v>0</v>
      </c>
      <c r="AQ57" s="4">
        <v>0</v>
      </c>
      <c r="AR57" s="4">
        <v>0</v>
      </c>
      <c r="AS57" s="4">
        <v>0</v>
      </c>
      <c r="AT57" s="4" t="s">
        <v>420</v>
      </c>
      <c r="AU57" s="4">
        <v>0</v>
      </c>
      <c r="AV57" s="4">
        <v>0</v>
      </c>
      <c r="AW57" s="4">
        <v>0</v>
      </c>
      <c r="AX57" s="4">
        <v>0</v>
      </c>
      <c r="AY57" s="4">
        <v>0</v>
      </c>
      <c r="AZ57" s="4">
        <v>0</v>
      </c>
      <c r="BA57" s="4" t="s">
        <v>420</v>
      </c>
      <c r="BB57" s="4">
        <v>0</v>
      </c>
      <c r="BC57" s="4">
        <v>0</v>
      </c>
      <c r="BD57" s="4">
        <v>0</v>
      </c>
      <c r="BE57" s="4">
        <v>0</v>
      </c>
      <c r="BF57" s="4">
        <v>0</v>
      </c>
      <c r="BG57" s="4">
        <v>0</v>
      </c>
      <c r="BH57" s="4" t="s">
        <v>420</v>
      </c>
      <c r="BI57" s="4">
        <v>0</v>
      </c>
      <c r="BJ57" s="4">
        <v>0</v>
      </c>
      <c r="BK57" s="4">
        <v>0</v>
      </c>
      <c r="BL57" s="4">
        <v>0</v>
      </c>
      <c r="BM57" s="4">
        <v>0</v>
      </c>
      <c r="BN57" s="4">
        <v>0</v>
      </c>
      <c r="BO57" s="4" t="s">
        <v>420</v>
      </c>
      <c r="BP57" s="4">
        <v>0</v>
      </c>
      <c r="BQ57" s="4">
        <v>0</v>
      </c>
      <c r="BR57" s="4">
        <v>0</v>
      </c>
      <c r="BS57" s="4">
        <v>0</v>
      </c>
      <c r="BT57" s="4">
        <v>0</v>
      </c>
      <c r="BU57" s="4">
        <v>0</v>
      </c>
      <c r="BV57" s="4" t="s">
        <v>420</v>
      </c>
      <c r="BW57" s="38">
        <f t="shared" si="17"/>
        <v>0</v>
      </c>
      <c r="BX57" s="43" t="s">
        <v>420</v>
      </c>
      <c r="BY57" s="38">
        <f t="shared" si="19"/>
        <v>0</v>
      </c>
      <c r="BZ57" s="43" t="s">
        <v>420</v>
      </c>
      <c r="CA57" s="41" t="s">
        <v>420</v>
      </c>
      <c r="CB57" s="42"/>
    </row>
    <row r="58" spans="1:80" ht="63">
      <c r="A58" s="4" t="s">
        <v>249</v>
      </c>
      <c r="B58" s="5" t="s">
        <v>250</v>
      </c>
      <c r="C58" s="4" t="s">
        <v>420</v>
      </c>
      <c r="D58" s="57" t="s">
        <v>550</v>
      </c>
      <c r="E58" s="4">
        <v>0</v>
      </c>
      <c r="F58" s="4">
        <v>0</v>
      </c>
      <c r="G58" s="4">
        <v>0</v>
      </c>
      <c r="H58" s="4">
        <v>0</v>
      </c>
      <c r="I58" s="4">
        <v>0</v>
      </c>
      <c r="J58" s="4">
        <v>0</v>
      </c>
      <c r="K58" s="4" t="s">
        <v>420</v>
      </c>
      <c r="L58" s="4">
        <v>0</v>
      </c>
      <c r="M58" s="4">
        <v>0</v>
      </c>
      <c r="N58" s="4">
        <v>0</v>
      </c>
      <c r="O58" s="4">
        <v>0</v>
      </c>
      <c r="P58" s="4">
        <v>0</v>
      </c>
      <c r="Q58" s="4">
        <v>0</v>
      </c>
      <c r="R58" s="4" t="s">
        <v>420</v>
      </c>
      <c r="S58" s="4">
        <v>0</v>
      </c>
      <c r="T58" s="4">
        <v>0</v>
      </c>
      <c r="U58" s="4">
        <v>0</v>
      </c>
      <c r="V58" s="4">
        <v>0</v>
      </c>
      <c r="W58" s="4">
        <v>0</v>
      </c>
      <c r="X58" s="4">
        <v>0</v>
      </c>
      <c r="Y58" s="4" t="s">
        <v>420</v>
      </c>
      <c r="Z58" s="4">
        <v>0</v>
      </c>
      <c r="AA58" s="4">
        <v>0</v>
      </c>
      <c r="AB58" s="4">
        <v>0</v>
      </c>
      <c r="AC58" s="4">
        <v>0</v>
      </c>
      <c r="AD58" s="4">
        <v>0</v>
      </c>
      <c r="AE58" s="4">
        <v>0</v>
      </c>
      <c r="AF58" s="4" t="s">
        <v>420</v>
      </c>
      <c r="AG58" s="4">
        <v>0</v>
      </c>
      <c r="AH58" s="4">
        <v>0</v>
      </c>
      <c r="AI58" s="4">
        <v>0</v>
      </c>
      <c r="AJ58" s="4">
        <v>0</v>
      </c>
      <c r="AK58" s="4">
        <v>0</v>
      </c>
      <c r="AL58" s="4">
        <v>0</v>
      </c>
      <c r="AM58" s="4" t="s">
        <v>420</v>
      </c>
      <c r="AN58" s="4">
        <v>0</v>
      </c>
      <c r="AO58" s="4">
        <v>0</v>
      </c>
      <c r="AP58" s="4">
        <v>0</v>
      </c>
      <c r="AQ58" s="4">
        <v>0</v>
      </c>
      <c r="AR58" s="4">
        <v>0</v>
      </c>
      <c r="AS58" s="4">
        <v>0</v>
      </c>
      <c r="AT58" s="4" t="s">
        <v>420</v>
      </c>
      <c r="AU58" s="4">
        <v>0</v>
      </c>
      <c r="AV58" s="4">
        <v>0</v>
      </c>
      <c r="AW58" s="4">
        <v>0</v>
      </c>
      <c r="AX58" s="4">
        <v>0</v>
      </c>
      <c r="AY58" s="4">
        <v>0</v>
      </c>
      <c r="AZ58" s="4">
        <v>0</v>
      </c>
      <c r="BA58" s="4" t="s">
        <v>420</v>
      </c>
      <c r="BB58" s="4">
        <v>0</v>
      </c>
      <c r="BC58" s="4">
        <v>0</v>
      </c>
      <c r="BD58" s="4">
        <v>0</v>
      </c>
      <c r="BE58" s="4">
        <v>0</v>
      </c>
      <c r="BF58" s="4">
        <v>0</v>
      </c>
      <c r="BG58" s="4">
        <v>0</v>
      </c>
      <c r="BH58" s="4" t="s">
        <v>420</v>
      </c>
      <c r="BI58" s="4">
        <v>0</v>
      </c>
      <c r="BJ58" s="4">
        <v>0</v>
      </c>
      <c r="BK58" s="4">
        <v>0</v>
      </c>
      <c r="BL58" s="4">
        <v>0</v>
      </c>
      <c r="BM58" s="4">
        <v>0</v>
      </c>
      <c r="BN58" s="4">
        <v>0</v>
      </c>
      <c r="BO58" s="4" t="s">
        <v>420</v>
      </c>
      <c r="BP58" s="4">
        <v>0</v>
      </c>
      <c r="BQ58" s="4">
        <v>0</v>
      </c>
      <c r="BR58" s="4">
        <v>0</v>
      </c>
      <c r="BS58" s="4">
        <v>0</v>
      </c>
      <c r="BT58" s="4">
        <v>0</v>
      </c>
      <c r="BU58" s="4">
        <v>0</v>
      </c>
      <c r="BV58" s="4" t="s">
        <v>420</v>
      </c>
      <c r="BW58" s="38">
        <f t="shared" si="17"/>
        <v>0</v>
      </c>
      <c r="BX58" s="43" t="s">
        <v>420</v>
      </c>
      <c r="BY58" s="38">
        <f t="shared" si="19"/>
        <v>0</v>
      </c>
      <c r="BZ58" s="43" t="s">
        <v>420</v>
      </c>
      <c r="CA58" s="41" t="s">
        <v>420</v>
      </c>
      <c r="CB58" s="42"/>
    </row>
    <row r="59" spans="1:80" ht="31.5">
      <c r="A59" s="4" t="s">
        <v>251</v>
      </c>
      <c r="B59" s="5" t="s">
        <v>252</v>
      </c>
      <c r="C59" s="54" t="s">
        <v>420</v>
      </c>
      <c r="D59" s="57" t="s">
        <v>550</v>
      </c>
      <c r="E59" s="55">
        <f t="shared" ref="E59:J59" si="124">E60+E97+E118+E127</f>
        <v>0</v>
      </c>
      <c r="F59" s="55">
        <f t="shared" si="124"/>
        <v>3719.1415159287981</v>
      </c>
      <c r="G59" s="55">
        <f t="shared" si="124"/>
        <v>613.25</v>
      </c>
      <c r="H59" s="55">
        <f t="shared" si="124"/>
        <v>6.08</v>
      </c>
      <c r="I59" s="55">
        <f t="shared" si="124"/>
        <v>34.380000000000003</v>
      </c>
      <c r="J59" s="55">
        <f t="shared" si="124"/>
        <v>0</v>
      </c>
      <c r="K59" s="54" t="s">
        <v>420</v>
      </c>
      <c r="L59" s="55">
        <f t="shared" ref="L59:Q59" si="125">L60+L97+L118+L127</f>
        <v>0</v>
      </c>
      <c r="M59" s="55">
        <f t="shared" si="125"/>
        <v>0</v>
      </c>
      <c r="N59" s="55">
        <f t="shared" si="125"/>
        <v>0</v>
      </c>
      <c r="O59" s="55">
        <f t="shared" si="125"/>
        <v>0</v>
      </c>
      <c r="P59" s="55">
        <f t="shared" si="125"/>
        <v>0</v>
      </c>
      <c r="Q59" s="55">
        <f t="shared" si="125"/>
        <v>0</v>
      </c>
      <c r="R59" s="54" t="s">
        <v>420</v>
      </c>
      <c r="S59" s="55">
        <f t="shared" ref="S59:X59" si="126">S60+S97+S118+S127</f>
        <v>0</v>
      </c>
      <c r="T59" s="55">
        <f t="shared" si="126"/>
        <v>487.57679661016948</v>
      </c>
      <c r="U59" s="55">
        <f t="shared" si="126"/>
        <v>80</v>
      </c>
      <c r="V59" s="55">
        <f t="shared" si="126"/>
        <v>0</v>
      </c>
      <c r="W59" s="55">
        <f t="shared" si="126"/>
        <v>2.8690000000000002</v>
      </c>
      <c r="X59" s="55">
        <f t="shared" si="126"/>
        <v>0</v>
      </c>
      <c r="Y59" s="54" t="s">
        <v>420</v>
      </c>
      <c r="Z59" s="55">
        <f t="shared" ref="Z59:AE59" si="127">Z60+Z97+Z118+Z127</f>
        <v>0</v>
      </c>
      <c r="AA59" s="55">
        <f t="shared" si="127"/>
        <v>0</v>
      </c>
      <c r="AB59" s="55">
        <f t="shared" si="127"/>
        <v>0</v>
      </c>
      <c r="AC59" s="55">
        <f t="shared" si="127"/>
        <v>0</v>
      </c>
      <c r="AD59" s="55">
        <f t="shared" si="127"/>
        <v>0</v>
      </c>
      <c r="AE59" s="55">
        <f t="shared" si="127"/>
        <v>0</v>
      </c>
      <c r="AF59" s="54" t="s">
        <v>420</v>
      </c>
      <c r="AG59" s="55">
        <f t="shared" ref="AG59:AL59" si="128">AG60+AG97+AG118+AG127</f>
        <v>0</v>
      </c>
      <c r="AH59" s="55">
        <f t="shared" si="128"/>
        <v>31.511000000000003</v>
      </c>
      <c r="AI59" s="55">
        <f t="shared" si="128"/>
        <v>533.25</v>
      </c>
      <c r="AJ59" s="55">
        <f t="shared" si="128"/>
        <v>6.08</v>
      </c>
      <c r="AK59" s="55">
        <f t="shared" si="128"/>
        <v>31.511000000000003</v>
      </c>
      <c r="AL59" s="55">
        <f t="shared" si="128"/>
        <v>0</v>
      </c>
      <c r="AM59" s="54" t="s">
        <v>420</v>
      </c>
      <c r="AN59" s="55">
        <f t="shared" ref="AN59:AS59" si="129">AN60+AN97+AN118+AN127</f>
        <v>0</v>
      </c>
      <c r="AO59" s="55">
        <f t="shared" si="129"/>
        <v>21.98499717</v>
      </c>
      <c r="AP59" s="55">
        <f t="shared" si="129"/>
        <v>0</v>
      </c>
      <c r="AQ59" s="55">
        <f t="shared" si="129"/>
        <v>0</v>
      </c>
      <c r="AR59" s="55">
        <f t="shared" si="129"/>
        <v>7.0529999999999999</v>
      </c>
      <c r="AS59" s="55">
        <f t="shared" si="129"/>
        <v>0</v>
      </c>
      <c r="AT59" s="54" t="s">
        <v>420</v>
      </c>
      <c r="AU59" s="55">
        <f t="shared" ref="AU59:AZ59" si="130">AU60+AU97+AU118+AU127</f>
        <v>0</v>
      </c>
      <c r="AV59" s="55">
        <f t="shared" si="130"/>
        <v>21.98499717</v>
      </c>
      <c r="AW59" s="55">
        <f t="shared" si="130"/>
        <v>0</v>
      </c>
      <c r="AX59" s="55">
        <f t="shared" si="130"/>
        <v>0</v>
      </c>
      <c r="AY59" s="55">
        <f t="shared" si="130"/>
        <v>0</v>
      </c>
      <c r="AZ59" s="55">
        <f t="shared" si="130"/>
        <v>0</v>
      </c>
      <c r="BA59" s="54" t="s">
        <v>420</v>
      </c>
      <c r="BB59" s="55">
        <f t="shared" ref="BB59:BG59" si="131">BB60+BB97+BB118+BB127</f>
        <v>0</v>
      </c>
      <c r="BC59" s="55">
        <f t="shared" si="131"/>
        <v>0</v>
      </c>
      <c r="BD59" s="55">
        <f t="shared" si="131"/>
        <v>0</v>
      </c>
      <c r="BE59" s="55">
        <f t="shared" si="131"/>
        <v>0</v>
      </c>
      <c r="BF59" s="55">
        <f t="shared" si="131"/>
        <v>0</v>
      </c>
      <c r="BG59" s="55">
        <f t="shared" si="131"/>
        <v>0</v>
      </c>
      <c r="BH59" s="54" t="s">
        <v>420</v>
      </c>
      <c r="BI59" s="55">
        <f t="shared" ref="BI59:BN59" si="132">BI60+BI97+BI118+BI127</f>
        <v>0</v>
      </c>
      <c r="BJ59" s="55">
        <f t="shared" si="132"/>
        <v>0</v>
      </c>
      <c r="BK59" s="55">
        <f t="shared" si="132"/>
        <v>0</v>
      </c>
      <c r="BL59" s="55">
        <f t="shared" si="132"/>
        <v>0</v>
      </c>
      <c r="BM59" s="55">
        <f t="shared" si="132"/>
        <v>0</v>
      </c>
      <c r="BN59" s="55">
        <f t="shared" si="132"/>
        <v>0</v>
      </c>
      <c r="BO59" s="54" t="s">
        <v>420</v>
      </c>
      <c r="BP59" s="55">
        <f t="shared" ref="BP59:BU59" si="133">BP60+BP97+BP118+BP127</f>
        <v>0</v>
      </c>
      <c r="BQ59" s="55">
        <f t="shared" si="133"/>
        <v>0</v>
      </c>
      <c r="BR59" s="55">
        <f t="shared" si="133"/>
        <v>0</v>
      </c>
      <c r="BS59" s="55">
        <f t="shared" si="133"/>
        <v>0</v>
      </c>
      <c r="BT59" s="55">
        <f t="shared" si="133"/>
        <v>0</v>
      </c>
      <c r="BU59" s="55">
        <f t="shared" si="133"/>
        <v>0</v>
      </c>
      <c r="BV59" s="54" t="s">
        <v>420</v>
      </c>
      <c r="BW59" s="38">
        <f t="shared" si="17"/>
        <v>21.98499717</v>
      </c>
      <c r="BX59" s="43" t="s">
        <v>420</v>
      </c>
      <c r="BY59" s="38">
        <f t="shared" si="19"/>
        <v>0</v>
      </c>
      <c r="BZ59" s="43" t="s">
        <v>420</v>
      </c>
      <c r="CA59" s="41" t="s">
        <v>420</v>
      </c>
      <c r="CB59" s="42"/>
    </row>
    <row r="60" spans="1:80" ht="47.25">
      <c r="A60" s="4" t="s">
        <v>253</v>
      </c>
      <c r="B60" s="5" t="s">
        <v>254</v>
      </c>
      <c r="C60" s="54" t="s">
        <v>420</v>
      </c>
      <c r="D60" s="57" t="s">
        <v>550</v>
      </c>
      <c r="E60" s="55">
        <f t="shared" ref="E60:J60" si="134">E61+E96</f>
        <v>0</v>
      </c>
      <c r="F60" s="55">
        <f t="shared" si="134"/>
        <v>3383.312706676621</v>
      </c>
      <c r="G60" s="55">
        <f t="shared" si="134"/>
        <v>613</v>
      </c>
      <c r="H60" s="55">
        <f t="shared" si="134"/>
        <v>6.08</v>
      </c>
      <c r="I60" s="55">
        <f t="shared" si="134"/>
        <v>0</v>
      </c>
      <c r="J60" s="55">
        <f t="shared" si="134"/>
        <v>0</v>
      </c>
      <c r="K60" s="54" t="s">
        <v>420</v>
      </c>
      <c r="L60" s="55">
        <f t="shared" ref="L60:Q60" si="135">L61+L96</f>
        <v>0</v>
      </c>
      <c r="M60" s="55">
        <f t="shared" si="135"/>
        <v>0</v>
      </c>
      <c r="N60" s="55">
        <f t="shared" si="135"/>
        <v>0</v>
      </c>
      <c r="O60" s="55">
        <f t="shared" si="135"/>
        <v>0</v>
      </c>
      <c r="P60" s="55">
        <f t="shared" si="135"/>
        <v>0</v>
      </c>
      <c r="Q60" s="55">
        <f t="shared" si="135"/>
        <v>0</v>
      </c>
      <c r="R60" s="54" t="s">
        <v>420</v>
      </c>
      <c r="S60" s="55">
        <f t="shared" ref="S60:X60" si="136">S61+S96</f>
        <v>0</v>
      </c>
      <c r="T60" s="55">
        <f t="shared" si="136"/>
        <v>485.57455932203391</v>
      </c>
      <c r="U60" s="55">
        <f t="shared" si="136"/>
        <v>80</v>
      </c>
      <c r="V60" s="55">
        <f t="shared" si="136"/>
        <v>0</v>
      </c>
      <c r="W60" s="55">
        <f t="shared" si="136"/>
        <v>0</v>
      </c>
      <c r="X60" s="55">
        <f t="shared" si="136"/>
        <v>0</v>
      </c>
      <c r="Y60" s="54" t="s">
        <v>420</v>
      </c>
      <c r="Z60" s="55">
        <f t="shared" ref="Z60:AE60" si="137">Z61+Z96</f>
        <v>0</v>
      </c>
      <c r="AA60" s="55">
        <f t="shared" si="137"/>
        <v>0</v>
      </c>
      <c r="AB60" s="55">
        <f t="shared" si="137"/>
        <v>0</v>
      </c>
      <c r="AC60" s="55">
        <f t="shared" si="137"/>
        <v>0</v>
      </c>
      <c r="AD60" s="55">
        <f t="shared" si="137"/>
        <v>0</v>
      </c>
      <c r="AE60" s="55">
        <f t="shared" si="137"/>
        <v>0</v>
      </c>
      <c r="AF60" s="54" t="s">
        <v>420</v>
      </c>
      <c r="AG60" s="55">
        <f t="shared" ref="AG60:AL60" si="138">AG61+AG96</f>
        <v>0</v>
      </c>
      <c r="AH60" s="55">
        <f t="shared" si="138"/>
        <v>0</v>
      </c>
      <c r="AI60" s="55">
        <f t="shared" si="138"/>
        <v>533</v>
      </c>
      <c r="AJ60" s="55">
        <f t="shared" si="138"/>
        <v>6.08</v>
      </c>
      <c r="AK60" s="55">
        <f t="shared" si="138"/>
        <v>0</v>
      </c>
      <c r="AL60" s="55">
        <f t="shared" si="138"/>
        <v>0</v>
      </c>
      <c r="AM60" s="54" t="s">
        <v>420</v>
      </c>
      <c r="AN60" s="55">
        <f t="shared" ref="AN60:AS60" si="139">AN61+AN96</f>
        <v>0</v>
      </c>
      <c r="AO60" s="55">
        <f t="shared" si="139"/>
        <v>0</v>
      </c>
      <c r="AP60" s="55">
        <f t="shared" si="139"/>
        <v>0</v>
      </c>
      <c r="AQ60" s="55">
        <f t="shared" si="139"/>
        <v>0</v>
      </c>
      <c r="AR60" s="55">
        <f t="shared" si="139"/>
        <v>0</v>
      </c>
      <c r="AS60" s="55">
        <f t="shared" si="139"/>
        <v>0</v>
      </c>
      <c r="AT60" s="54" t="s">
        <v>420</v>
      </c>
      <c r="AU60" s="55">
        <f t="shared" ref="AU60:AZ60" si="140">AU61+AU96</f>
        <v>0</v>
      </c>
      <c r="AV60" s="55">
        <f t="shared" si="140"/>
        <v>0</v>
      </c>
      <c r="AW60" s="55">
        <f t="shared" si="140"/>
        <v>0</v>
      </c>
      <c r="AX60" s="55">
        <f t="shared" si="140"/>
        <v>0</v>
      </c>
      <c r="AY60" s="55">
        <f t="shared" si="140"/>
        <v>0</v>
      </c>
      <c r="AZ60" s="55">
        <f t="shared" si="140"/>
        <v>0</v>
      </c>
      <c r="BA60" s="54" t="s">
        <v>420</v>
      </c>
      <c r="BB60" s="55">
        <f t="shared" ref="BB60:BG60" si="141">BB61+BB96</f>
        <v>0</v>
      </c>
      <c r="BC60" s="55">
        <f t="shared" si="141"/>
        <v>0</v>
      </c>
      <c r="BD60" s="55">
        <f t="shared" si="141"/>
        <v>0</v>
      </c>
      <c r="BE60" s="55">
        <f t="shared" si="141"/>
        <v>0</v>
      </c>
      <c r="BF60" s="55">
        <f t="shared" si="141"/>
        <v>0</v>
      </c>
      <c r="BG60" s="55">
        <f t="shared" si="141"/>
        <v>0</v>
      </c>
      <c r="BH60" s="54" t="s">
        <v>420</v>
      </c>
      <c r="BI60" s="55">
        <f t="shared" ref="BI60:BN60" si="142">BI61+BI96</f>
        <v>0</v>
      </c>
      <c r="BJ60" s="55">
        <f t="shared" si="142"/>
        <v>0</v>
      </c>
      <c r="BK60" s="55">
        <f t="shared" si="142"/>
        <v>0</v>
      </c>
      <c r="BL60" s="55">
        <f t="shared" si="142"/>
        <v>0</v>
      </c>
      <c r="BM60" s="55">
        <f t="shared" si="142"/>
        <v>0</v>
      </c>
      <c r="BN60" s="55">
        <f t="shared" si="142"/>
        <v>0</v>
      </c>
      <c r="BO60" s="54" t="s">
        <v>420</v>
      </c>
      <c r="BP60" s="55">
        <f t="shared" ref="BP60:BU60" si="143">BP61+BP96</f>
        <v>0</v>
      </c>
      <c r="BQ60" s="55">
        <f t="shared" si="143"/>
        <v>0</v>
      </c>
      <c r="BR60" s="55">
        <f t="shared" si="143"/>
        <v>0</v>
      </c>
      <c r="BS60" s="55">
        <f t="shared" si="143"/>
        <v>0</v>
      </c>
      <c r="BT60" s="55">
        <f t="shared" si="143"/>
        <v>0</v>
      </c>
      <c r="BU60" s="55">
        <f t="shared" si="143"/>
        <v>0</v>
      </c>
      <c r="BV60" s="54" t="s">
        <v>420</v>
      </c>
      <c r="BW60" s="38">
        <f t="shared" si="17"/>
        <v>0</v>
      </c>
      <c r="BX60" s="43" t="s">
        <v>420</v>
      </c>
      <c r="BY60" s="38">
        <f t="shared" si="19"/>
        <v>0</v>
      </c>
      <c r="BZ60" s="43" t="s">
        <v>420</v>
      </c>
      <c r="CA60" s="41" t="s">
        <v>420</v>
      </c>
      <c r="CB60" s="42"/>
    </row>
    <row r="61" spans="1:80" ht="31.5">
      <c r="A61" s="4" t="s">
        <v>255</v>
      </c>
      <c r="B61" s="5" t="s">
        <v>256</v>
      </c>
      <c r="C61" s="4" t="s">
        <v>420</v>
      </c>
      <c r="D61" s="57" t="s">
        <v>550</v>
      </c>
      <c r="E61" s="4">
        <f t="shared" ref="E61:J61" si="144">SUM(E62:E95)</f>
        <v>0</v>
      </c>
      <c r="F61" s="4">
        <f t="shared" si="144"/>
        <v>3383.312706676621</v>
      </c>
      <c r="G61" s="4">
        <f t="shared" si="144"/>
        <v>613</v>
      </c>
      <c r="H61" s="4">
        <f t="shared" si="144"/>
        <v>6.08</v>
      </c>
      <c r="I61" s="4">
        <f t="shared" si="144"/>
        <v>0</v>
      </c>
      <c r="J61" s="4">
        <f t="shared" si="144"/>
        <v>0</v>
      </c>
      <c r="K61" s="4" t="s">
        <v>420</v>
      </c>
      <c r="L61" s="4">
        <f t="shared" ref="L61:Q61" si="145">SUM(L62:L95)</f>
        <v>0</v>
      </c>
      <c r="M61" s="4">
        <f t="shared" si="145"/>
        <v>0</v>
      </c>
      <c r="N61" s="4">
        <f t="shared" si="145"/>
        <v>0</v>
      </c>
      <c r="O61" s="4">
        <f t="shared" si="145"/>
        <v>0</v>
      </c>
      <c r="P61" s="4">
        <f t="shared" si="145"/>
        <v>0</v>
      </c>
      <c r="Q61" s="4">
        <f t="shared" si="145"/>
        <v>0</v>
      </c>
      <c r="R61" s="4" t="s">
        <v>420</v>
      </c>
      <c r="S61" s="4">
        <f t="shared" ref="S61:X61" si="146">SUM(S62:S95)</f>
        <v>0</v>
      </c>
      <c r="T61" s="4">
        <f t="shared" si="146"/>
        <v>485.57455932203391</v>
      </c>
      <c r="U61" s="4">
        <f t="shared" si="146"/>
        <v>80</v>
      </c>
      <c r="V61" s="4">
        <f t="shared" si="146"/>
        <v>0</v>
      </c>
      <c r="W61" s="4">
        <f t="shared" si="146"/>
        <v>0</v>
      </c>
      <c r="X61" s="4">
        <f t="shared" si="146"/>
        <v>0</v>
      </c>
      <c r="Y61" s="4" t="s">
        <v>420</v>
      </c>
      <c r="Z61" s="4">
        <f t="shared" ref="Z61:AE61" si="147">SUM(Z62:Z95)</f>
        <v>0</v>
      </c>
      <c r="AA61" s="4">
        <f t="shared" si="147"/>
        <v>0</v>
      </c>
      <c r="AB61" s="4">
        <f t="shared" si="147"/>
        <v>0</v>
      </c>
      <c r="AC61" s="4">
        <f t="shared" si="147"/>
        <v>0</v>
      </c>
      <c r="AD61" s="4">
        <f t="shared" si="147"/>
        <v>0</v>
      </c>
      <c r="AE61" s="4">
        <f t="shared" si="147"/>
        <v>0</v>
      </c>
      <c r="AF61" s="4" t="s">
        <v>420</v>
      </c>
      <c r="AG61" s="4">
        <f t="shared" ref="AG61:AL61" si="148">SUM(AG62:AG95)</f>
        <v>0</v>
      </c>
      <c r="AH61" s="4">
        <f t="shared" si="148"/>
        <v>0</v>
      </c>
      <c r="AI61" s="4">
        <f t="shared" si="148"/>
        <v>533</v>
      </c>
      <c r="AJ61" s="4">
        <f t="shared" si="148"/>
        <v>6.08</v>
      </c>
      <c r="AK61" s="4">
        <f t="shared" si="148"/>
        <v>0</v>
      </c>
      <c r="AL61" s="4">
        <f t="shared" si="148"/>
        <v>0</v>
      </c>
      <c r="AM61" s="4" t="s">
        <v>420</v>
      </c>
      <c r="AN61" s="4">
        <f t="shared" ref="AN61:AS61" si="149">SUM(AN62:AN95)</f>
        <v>0</v>
      </c>
      <c r="AO61" s="4">
        <f t="shared" si="149"/>
        <v>0</v>
      </c>
      <c r="AP61" s="4">
        <f t="shared" si="149"/>
        <v>0</v>
      </c>
      <c r="AQ61" s="4">
        <f t="shared" si="149"/>
        <v>0</v>
      </c>
      <c r="AR61" s="4">
        <f t="shared" si="149"/>
        <v>0</v>
      </c>
      <c r="AS61" s="4">
        <f t="shared" si="149"/>
        <v>0</v>
      </c>
      <c r="AT61" s="4" t="s">
        <v>420</v>
      </c>
      <c r="AU61" s="4">
        <f t="shared" ref="AU61:AZ61" si="150">SUM(AU62:AU95)</f>
        <v>0</v>
      </c>
      <c r="AV61" s="4">
        <f t="shared" si="150"/>
        <v>0</v>
      </c>
      <c r="AW61" s="4">
        <f t="shared" si="150"/>
        <v>0</v>
      </c>
      <c r="AX61" s="4">
        <f t="shared" si="150"/>
        <v>0</v>
      </c>
      <c r="AY61" s="4">
        <f t="shared" si="150"/>
        <v>0</v>
      </c>
      <c r="AZ61" s="4">
        <f t="shared" si="150"/>
        <v>0</v>
      </c>
      <c r="BA61" s="4" t="s">
        <v>420</v>
      </c>
      <c r="BB61" s="4">
        <f t="shared" ref="BB61:BG61" si="151">SUM(BB62:BB95)</f>
        <v>0</v>
      </c>
      <c r="BC61" s="4">
        <f t="shared" si="151"/>
        <v>0</v>
      </c>
      <c r="BD61" s="4">
        <f t="shared" si="151"/>
        <v>0</v>
      </c>
      <c r="BE61" s="4">
        <f t="shared" si="151"/>
        <v>0</v>
      </c>
      <c r="BF61" s="4">
        <f t="shared" si="151"/>
        <v>0</v>
      </c>
      <c r="BG61" s="4">
        <f t="shared" si="151"/>
        <v>0</v>
      </c>
      <c r="BH61" s="4" t="s">
        <v>420</v>
      </c>
      <c r="BI61" s="4">
        <f t="shared" ref="BI61:BN61" si="152">SUM(BI62:BI95)</f>
        <v>0</v>
      </c>
      <c r="BJ61" s="4">
        <f t="shared" si="152"/>
        <v>0</v>
      </c>
      <c r="BK61" s="4">
        <f t="shared" si="152"/>
        <v>0</v>
      </c>
      <c r="BL61" s="4">
        <f t="shared" si="152"/>
        <v>0</v>
      </c>
      <c r="BM61" s="4">
        <f t="shared" si="152"/>
        <v>0</v>
      </c>
      <c r="BN61" s="4">
        <f t="shared" si="152"/>
        <v>0</v>
      </c>
      <c r="BO61" s="4" t="s">
        <v>420</v>
      </c>
      <c r="BP61" s="4">
        <f t="shared" ref="BP61:BU61" si="153">SUM(BP62:BP95)</f>
        <v>0</v>
      </c>
      <c r="BQ61" s="4">
        <f t="shared" si="153"/>
        <v>0</v>
      </c>
      <c r="BR61" s="4">
        <f t="shared" si="153"/>
        <v>0</v>
      </c>
      <c r="BS61" s="4">
        <f t="shared" si="153"/>
        <v>0</v>
      </c>
      <c r="BT61" s="4">
        <f t="shared" si="153"/>
        <v>0</v>
      </c>
      <c r="BU61" s="4">
        <f t="shared" si="153"/>
        <v>0</v>
      </c>
      <c r="BV61" s="4" t="s">
        <v>420</v>
      </c>
      <c r="BW61" s="38">
        <f t="shared" si="17"/>
        <v>0</v>
      </c>
      <c r="BX61" s="43" t="s">
        <v>420</v>
      </c>
      <c r="BY61" s="38">
        <f t="shared" si="19"/>
        <v>0</v>
      </c>
      <c r="BZ61" s="43" t="s">
        <v>420</v>
      </c>
      <c r="CA61" s="41" t="s">
        <v>420</v>
      </c>
      <c r="CB61" s="42"/>
    </row>
    <row r="62" spans="1:80" ht="31.5">
      <c r="A62" s="48" t="s">
        <v>255</v>
      </c>
      <c r="B62" s="49" t="s">
        <v>23</v>
      </c>
      <c r="C62" s="23" t="s">
        <v>4</v>
      </c>
      <c r="D62" s="23" t="s">
        <v>80</v>
      </c>
      <c r="E62" s="53">
        <v>0</v>
      </c>
      <c r="F62" s="53">
        <v>285.08789830508471</v>
      </c>
      <c r="G62" s="53">
        <v>40</v>
      </c>
      <c r="H62" s="53">
        <v>0</v>
      </c>
      <c r="I62" s="53">
        <v>0</v>
      </c>
      <c r="J62" s="53">
        <v>0</v>
      </c>
      <c r="K62" s="23">
        <v>0</v>
      </c>
      <c r="L62" s="53">
        <v>0</v>
      </c>
      <c r="M62" s="53">
        <v>0</v>
      </c>
      <c r="N62" s="53">
        <v>0</v>
      </c>
      <c r="O62" s="53">
        <v>0</v>
      </c>
      <c r="P62" s="53">
        <v>0</v>
      </c>
      <c r="Q62" s="53">
        <v>0</v>
      </c>
      <c r="R62" s="23">
        <v>0</v>
      </c>
      <c r="S62" s="53">
        <v>0</v>
      </c>
      <c r="T62" s="53">
        <v>0</v>
      </c>
      <c r="U62" s="53">
        <v>0</v>
      </c>
      <c r="V62" s="53">
        <v>0</v>
      </c>
      <c r="W62" s="53">
        <v>0</v>
      </c>
      <c r="X62" s="53">
        <v>0</v>
      </c>
      <c r="Y62" s="23">
        <v>0</v>
      </c>
      <c r="Z62" s="53">
        <v>0</v>
      </c>
      <c r="AA62" s="53">
        <v>0</v>
      </c>
      <c r="AB62" s="53">
        <v>0</v>
      </c>
      <c r="AC62" s="53">
        <v>0</v>
      </c>
      <c r="AD62" s="53">
        <v>0</v>
      </c>
      <c r="AE62" s="53">
        <v>0</v>
      </c>
      <c r="AF62" s="23">
        <v>0</v>
      </c>
      <c r="AG62" s="53">
        <v>0</v>
      </c>
      <c r="AH62" s="53">
        <v>0</v>
      </c>
      <c r="AI62" s="53">
        <v>40</v>
      </c>
      <c r="AJ62" s="53">
        <v>0</v>
      </c>
      <c r="AK62" s="53">
        <v>0</v>
      </c>
      <c r="AL62" s="53">
        <v>0</v>
      </c>
      <c r="AM62" s="23">
        <v>0</v>
      </c>
      <c r="AN62" s="53">
        <v>0</v>
      </c>
      <c r="AO62" s="53">
        <v>0</v>
      </c>
      <c r="AP62" s="53">
        <v>0</v>
      </c>
      <c r="AQ62" s="53">
        <v>0</v>
      </c>
      <c r="AR62" s="53">
        <v>0</v>
      </c>
      <c r="AS62" s="53">
        <v>0</v>
      </c>
      <c r="AT62" s="23">
        <v>0</v>
      </c>
      <c r="AU62" s="53">
        <v>0</v>
      </c>
      <c r="AV62" s="53">
        <v>0</v>
      </c>
      <c r="AW62" s="53">
        <v>0</v>
      </c>
      <c r="AX62" s="53">
        <v>0</v>
      </c>
      <c r="AY62" s="53">
        <v>0</v>
      </c>
      <c r="AZ62" s="53">
        <v>0</v>
      </c>
      <c r="BA62" s="23">
        <v>0</v>
      </c>
      <c r="BB62" s="53">
        <v>0</v>
      </c>
      <c r="BC62" s="53">
        <v>0</v>
      </c>
      <c r="BD62" s="53">
        <v>0</v>
      </c>
      <c r="BE62" s="53">
        <v>0</v>
      </c>
      <c r="BF62" s="53">
        <v>0</v>
      </c>
      <c r="BG62" s="53">
        <v>0</v>
      </c>
      <c r="BH62" s="23">
        <v>0</v>
      </c>
      <c r="BI62" s="53">
        <v>0</v>
      </c>
      <c r="BJ62" s="53">
        <v>0</v>
      </c>
      <c r="BK62" s="53">
        <v>0</v>
      </c>
      <c r="BL62" s="53">
        <v>0</v>
      </c>
      <c r="BM62" s="53">
        <v>0</v>
      </c>
      <c r="BN62" s="53">
        <v>0</v>
      </c>
      <c r="BO62" s="23">
        <v>0</v>
      </c>
      <c r="BP62" s="53">
        <v>0</v>
      </c>
      <c r="BQ62" s="53">
        <v>0</v>
      </c>
      <c r="BR62" s="53">
        <v>0</v>
      </c>
      <c r="BS62" s="53">
        <v>0</v>
      </c>
      <c r="BT62" s="53">
        <v>0</v>
      </c>
      <c r="BU62" s="53">
        <v>0</v>
      </c>
      <c r="BV62" s="23">
        <v>0</v>
      </c>
      <c r="BW62" s="38">
        <f t="shared" ref="BW62:BW110" si="154">AO62-M62</f>
        <v>0</v>
      </c>
      <c r="BX62" s="43" t="s">
        <v>420</v>
      </c>
      <c r="BY62" s="38">
        <f t="shared" ref="BY62:BY110" si="155">AN62-L62</f>
        <v>0</v>
      </c>
      <c r="BZ62" s="43" t="s">
        <v>420</v>
      </c>
      <c r="CA62" s="41" t="s">
        <v>673</v>
      </c>
      <c r="CB62" s="42"/>
    </row>
    <row r="63" spans="1:80" ht="31.5">
      <c r="A63" s="48" t="s">
        <v>255</v>
      </c>
      <c r="B63" s="49" t="s">
        <v>24</v>
      </c>
      <c r="C63" s="23" t="s">
        <v>4</v>
      </c>
      <c r="D63" s="23" t="s">
        <v>81</v>
      </c>
      <c r="E63" s="53">
        <v>0</v>
      </c>
      <c r="F63" s="53">
        <v>325.26978813559322</v>
      </c>
      <c r="G63" s="53">
        <v>80</v>
      </c>
      <c r="H63" s="53">
        <v>0</v>
      </c>
      <c r="I63" s="53">
        <v>0</v>
      </c>
      <c r="J63" s="53">
        <v>0</v>
      </c>
      <c r="K63" s="23">
        <v>0</v>
      </c>
      <c r="L63" s="53">
        <v>0</v>
      </c>
      <c r="M63" s="53">
        <v>0</v>
      </c>
      <c r="N63" s="53">
        <v>0</v>
      </c>
      <c r="O63" s="53">
        <v>0</v>
      </c>
      <c r="P63" s="53">
        <v>0</v>
      </c>
      <c r="Q63" s="53">
        <v>0</v>
      </c>
      <c r="R63" s="23">
        <v>0</v>
      </c>
      <c r="S63" s="53">
        <v>0</v>
      </c>
      <c r="T63" s="53">
        <v>0</v>
      </c>
      <c r="U63" s="53">
        <v>0</v>
      </c>
      <c r="V63" s="53">
        <v>0</v>
      </c>
      <c r="W63" s="53">
        <v>0</v>
      </c>
      <c r="X63" s="53">
        <v>0</v>
      </c>
      <c r="Y63" s="23">
        <v>0</v>
      </c>
      <c r="Z63" s="53">
        <v>0</v>
      </c>
      <c r="AA63" s="53">
        <v>0</v>
      </c>
      <c r="AB63" s="53">
        <v>0</v>
      </c>
      <c r="AC63" s="53">
        <v>0</v>
      </c>
      <c r="AD63" s="53">
        <v>0</v>
      </c>
      <c r="AE63" s="53">
        <v>0</v>
      </c>
      <c r="AF63" s="23">
        <v>0</v>
      </c>
      <c r="AG63" s="53">
        <v>0</v>
      </c>
      <c r="AH63" s="53">
        <v>0</v>
      </c>
      <c r="AI63" s="53">
        <v>80</v>
      </c>
      <c r="AJ63" s="53">
        <v>0</v>
      </c>
      <c r="AK63" s="53">
        <v>0</v>
      </c>
      <c r="AL63" s="53">
        <v>0</v>
      </c>
      <c r="AM63" s="23">
        <v>0</v>
      </c>
      <c r="AN63" s="53">
        <v>0</v>
      </c>
      <c r="AO63" s="53">
        <v>0</v>
      </c>
      <c r="AP63" s="53">
        <v>0</v>
      </c>
      <c r="AQ63" s="53">
        <v>0</v>
      </c>
      <c r="AR63" s="53">
        <v>0</v>
      </c>
      <c r="AS63" s="53">
        <v>0</v>
      </c>
      <c r="AT63" s="23">
        <v>0</v>
      </c>
      <c r="AU63" s="53">
        <v>0</v>
      </c>
      <c r="AV63" s="53">
        <v>0</v>
      </c>
      <c r="AW63" s="53">
        <v>0</v>
      </c>
      <c r="AX63" s="53">
        <v>0</v>
      </c>
      <c r="AY63" s="53">
        <v>0</v>
      </c>
      <c r="AZ63" s="53">
        <v>0</v>
      </c>
      <c r="BA63" s="23">
        <v>0</v>
      </c>
      <c r="BB63" s="53">
        <v>0</v>
      </c>
      <c r="BC63" s="53">
        <v>0</v>
      </c>
      <c r="BD63" s="53">
        <v>0</v>
      </c>
      <c r="BE63" s="53">
        <v>0</v>
      </c>
      <c r="BF63" s="53">
        <v>0</v>
      </c>
      <c r="BG63" s="53">
        <v>0</v>
      </c>
      <c r="BH63" s="23">
        <v>0</v>
      </c>
      <c r="BI63" s="53">
        <v>0</v>
      </c>
      <c r="BJ63" s="53">
        <v>0</v>
      </c>
      <c r="BK63" s="53">
        <v>0</v>
      </c>
      <c r="BL63" s="53">
        <v>0</v>
      </c>
      <c r="BM63" s="53">
        <v>0</v>
      </c>
      <c r="BN63" s="53">
        <v>0</v>
      </c>
      <c r="BO63" s="23">
        <v>0</v>
      </c>
      <c r="BP63" s="53">
        <v>0</v>
      </c>
      <c r="BQ63" s="53">
        <v>0</v>
      </c>
      <c r="BR63" s="53">
        <v>0</v>
      </c>
      <c r="BS63" s="53">
        <v>0</v>
      </c>
      <c r="BT63" s="53">
        <v>0</v>
      </c>
      <c r="BU63" s="53">
        <v>0</v>
      </c>
      <c r="BV63" s="23">
        <v>0</v>
      </c>
      <c r="BW63" s="38">
        <f t="shared" si="154"/>
        <v>0</v>
      </c>
      <c r="BX63" s="43" t="s">
        <v>420</v>
      </c>
      <c r="BY63" s="38">
        <f t="shared" si="155"/>
        <v>0</v>
      </c>
      <c r="BZ63" s="43" t="s">
        <v>420</v>
      </c>
      <c r="CA63" s="41" t="s">
        <v>674</v>
      </c>
      <c r="CB63" s="42"/>
    </row>
    <row r="64" spans="1:80" ht="31.5">
      <c r="A64" s="48" t="s">
        <v>255</v>
      </c>
      <c r="B64" s="49" t="s">
        <v>25</v>
      </c>
      <c r="C64" s="23" t="s">
        <v>4</v>
      </c>
      <c r="D64" s="23" t="s">
        <v>82</v>
      </c>
      <c r="E64" s="53">
        <v>0</v>
      </c>
      <c r="F64" s="53">
        <v>273.86227966101694</v>
      </c>
      <c r="G64" s="53">
        <v>40</v>
      </c>
      <c r="H64" s="53">
        <v>0</v>
      </c>
      <c r="I64" s="53">
        <v>0</v>
      </c>
      <c r="J64" s="53">
        <v>0</v>
      </c>
      <c r="K64" s="23">
        <v>0</v>
      </c>
      <c r="L64" s="53">
        <v>0</v>
      </c>
      <c r="M64" s="53">
        <v>0</v>
      </c>
      <c r="N64" s="53">
        <v>0</v>
      </c>
      <c r="O64" s="53">
        <v>0</v>
      </c>
      <c r="P64" s="53">
        <v>0</v>
      </c>
      <c r="Q64" s="53">
        <v>0</v>
      </c>
      <c r="R64" s="23">
        <v>0</v>
      </c>
      <c r="S64" s="53">
        <v>0</v>
      </c>
      <c r="T64" s="53">
        <v>0</v>
      </c>
      <c r="U64" s="53">
        <v>0</v>
      </c>
      <c r="V64" s="53">
        <v>0</v>
      </c>
      <c r="W64" s="53">
        <v>0</v>
      </c>
      <c r="X64" s="53">
        <v>0</v>
      </c>
      <c r="Y64" s="23">
        <v>0</v>
      </c>
      <c r="Z64" s="53">
        <v>0</v>
      </c>
      <c r="AA64" s="53">
        <v>0</v>
      </c>
      <c r="AB64" s="53">
        <v>0</v>
      </c>
      <c r="AC64" s="53">
        <v>0</v>
      </c>
      <c r="AD64" s="53">
        <v>0</v>
      </c>
      <c r="AE64" s="53">
        <v>0</v>
      </c>
      <c r="AF64" s="23">
        <v>0</v>
      </c>
      <c r="AG64" s="53">
        <v>0</v>
      </c>
      <c r="AH64" s="53">
        <v>0</v>
      </c>
      <c r="AI64" s="53">
        <v>40</v>
      </c>
      <c r="AJ64" s="53">
        <v>0</v>
      </c>
      <c r="AK64" s="53">
        <v>0</v>
      </c>
      <c r="AL64" s="53">
        <v>0</v>
      </c>
      <c r="AM64" s="23">
        <v>0</v>
      </c>
      <c r="AN64" s="53">
        <v>0</v>
      </c>
      <c r="AO64" s="53">
        <v>0</v>
      </c>
      <c r="AP64" s="53">
        <v>0</v>
      </c>
      <c r="AQ64" s="53">
        <v>0</v>
      </c>
      <c r="AR64" s="53">
        <v>0</v>
      </c>
      <c r="AS64" s="53">
        <v>0</v>
      </c>
      <c r="AT64" s="23">
        <v>0</v>
      </c>
      <c r="AU64" s="53">
        <v>0</v>
      </c>
      <c r="AV64" s="53">
        <v>0</v>
      </c>
      <c r="AW64" s="53">
        <v>0</v>
      </c>
      <c r="AX64" s="53">
        <v>0</v>
      </c>
      <c r="AY64" s="53">
        <v>0</v>
      </c>
      <c r="AZ64" s="53">
        <v>0</v>
      </c>
      <c r="BA64" s="23">
        <v>0</v>
      </c>
      <c r="BB64" s="53">
        <v>0</v>
      </c>
      <c r="BC64" s="53">
        <v>0</v>
      </c>
      <c r="BD64" s="53">
        <v>0</v>
      </c>
      <c r="BE64" s="53">
        <v>0</v>
      </c>
      <c r="BF64" s="53">
        <v>0</v>
      </c>
      <c r="BG64" s="53">
        <v>0</v>
      </c>
      <c r="BH64" s="23">
        <v>0</v>
      </c>
      <c r="BI64" s="53">
        <v>0</v>
      </c>
      <c r="BJ64" s="53">
        <v>0</v>
      </c>
      <c r="BK64" s="53">
        <v>0</v>
      </c>
      <c r="BL64" s="53">
        <v>0</v>
      </c>
      <c r="BM64" s="53">
        <v>0</v>
      </c>
      <c r="BN64" s="53">
        <v>0</v>
      </c>
      <c r="BO64" s="23">
        <v>0</v>
      </c>
      <c r="BP64" s="53">
        <v>0</v>
      </c>
      <c r="BQ64" s="53">
        <v>0</v>
      </c>
      <c r="BR64" s="53">
        <v>0</v>
      </c>
      <c r="BS64" s="53">
        <v>0</v>
      </c>
      <c r="BT64" s="53">
        <v>0</v>
      </c>
      <c r="BU64" s="53">
        <v>0</v>
      </c>
      <c r="BV64" s="23">
        <v>0</v>
      </c>
      <c r="BW64" s="38">
        <f t="shared" si="154"/>
        <v>0</v>
      </c>
      <c r="BX64" s="43" t="s">
        <v>420</v>
      </c>
      <c r="BY64" s="38">
        <f t="shared" si="155"/>
        <v>0</v>
      </c>
      <c r="BZ64" s="43" t="s">
        <v>420</v>
      </c>
      <c r="CA64" s="41" t="s">
        <v>674</v>
      </c>
      <c r="CB64" s="42"/>
    </row>
    <row r="65" spans="1:80" ht="31.5">
      <c r="A65" s="48" t="s">
        <v>255</v>
      </c>
      <c r="B65" s="49" t="s">
        <v>26</v>
      </c>
      <c r="C65" s="23" t="s">
        <v>4</v>
      </c>
      <c r="D65" s="23" t="s">
        <v>83</v>
      </c>
      <c r="E65" s="53">
        <v>0</v>
      </c>
      <c r="F65" s="53">
        <v>261.54191525423732</v>
      </c>
      <c r="G65" s="53">
        <v>40</v>
      </c>
      <c r="H65" s="53">
        <v>0</v>
      </c>
      <c r="I65" s="53">
        <v>0</v>
      </c>
      <c r="J65" s="53">
        <v>0</v>
      </c>
      <c r="K65" s="23">
        <v>0</v>
      </c>
      <c r="L65" s="53">
        <v>0</v>
      </c>
      <c r="M65" s="53">
        <v>0</v>
      </c>
      <c r="N65" s="53">
        <v>0</v>
      </c>
      <c r="O65" s="53">
        <v>0</v>
      </c>
      <c r="P65" s="53">
        <v>0</v>
      </c>
      <c r="Q65" s="53">
        <v>0</v>
      </c>
      <c r="R65" s="23">
        <v>0</v>
      </c>
      <c r="S65" s="53">
        <v>0</v>
      </c>
      <c r="T65" s="53">
        <v>0</v>
      </c>
      <c r="U65" s="53">
        <v>0</v>
      </c>
      <c r="V65" s="53">
        <v>0</v>
      </c>
      <c r="W65" s="53">
        <v>0</v>
      </c>
      <c r="X65" s="53">
        <v>0</v>
      </c>
      <c r="Y65" s="23">
        <v>0</v>
      </c>
      <c r="Z65" s="53">
        <v>0</v>
      </c>
      <c r="AA65" s="53">
        <v>0</v>
      </c>
      <c r="AB65" s="53">
        <v>0</v>
      </c>
      <c r="AC65" s="53">
        <v>0</v>
      </c>
      <c r="AD65" s="53">
        <v>0</v>
      </c>
      <c r="AE65" s="53">
        <v>0</v>
      </c>
      <c r="AF65" s="23">
        <v>0</v>
      </c>
      <c r="AG65" s="53">
        <v>0</v>
      </c>
      <c r="AH65" s="53">
        <v>0</v>
      </c>
      <c r="AI65" s="53">
        <v>40</v>
      </c>
      <c r="AJ65" s="53">
        <v>0</v>
      </c>
      <c r="AK65" s="53">
        <v>0</v>
      </c>
      <c r="AL65" s="53">
        <v>0</v>
      </c>
      <c r="AM65" s="23">
        <v>0</v>
      </c>
      <c r="AN65" s="53">
        <v>0</v>
      </c>
      <c r="AO65" s="53">
        <v>0</v>
      </c>
      <c r="AP65" s="53">
        <v>0</v>
      </c>
      <c r="AQ65" s="53">
        <v>0</v>
      </c>
      <c r="AR65" s="53">
        <v>0</v>
      </c>
      <c r="AS65" s="53">
        <v>0</v>
      </c>
      <c r="AT65" s="23">
        <v>0</v>
      </c>
      <c r="AU65" s="53">
        <v>0</v>
      </c>
      <c r="AV65" s="53">
        <v>0</v>
      </c>
      <c r="AW65" s="53">
        <v>0</v>
      </c>
      <c r="AX65" s="53">
        <v>0</v>
      </c>
      <c r="AY65" s="53">
        <v>0</v>
      </c>
      <c r="AZ65" s="53">
        <v>0</v>
      </c>
      <c r="BA65" s="23">
        <v>0</v>
      </c>
      <c r="BB65" s="53">
        <v>0</v>
      </c>
      <c r="BC65" s="53">
        <v>0</v>
      </c>
      <c r="BD65" s="53">
        <v>0</v>
      </c>
      <c r="BE65" s="53">
        <v>0</v>
      </c>
      <c r="BF65" s="53">
        <v>0</v>
      </c>
      <c r="BG65" s="53">
        <v>0</v>
      </c>
      <c r="BH65" s="23">
        <v>0</v>
      </c>
      <c r="BI65" s="53">
        <v>0</v>
      </c>
      <c r="BJ65" s="53">
        <v>0</v>
      </c>
      <c r="BK65" s="53">
        <v>0</v>
      </c>
      <c r="BL65" s="53">
        <v>0</v>
      </c>
      <c r="BM65" s="53">
        <v>0</v>
      </c>
      <c r="BN65" s="53">
        <v>0</v>
      </c>
      <c r="BO65" s="23">
        <v>0</v>
      </c>
      <c r="BP65" s="53">
        <v>0</v>
      </c>
      <c r="BQ65" s="53">
        <v>0</v>
      </c>
      <c r="BR65" s="53">
        <v>0</v>
      </c>
      <c r="BS65" s="53">
        <v>0</v>
      </c>
      <c r="BT65" s="53">
        <v>0</v>
      </c>
      <c r="BU65" s="53">
        <v>0</v>
      </c>
      <c r="BV65" s="23">
        <v>0</v>
      </c>
      <c r="BW65" s="38">
        <f t="shared" si="154"/>
        <v>0</v>
      </c>
      <c r="BX65" s="43" t="s">
        <v>420</v>
      </c>
      <c r="BY65" s="38">
        <f t="shared" si="155"/>
        <v>0</v>
      </c>
      <c r="BZ65" s="43" t="s">
        <v>420</v>
      </c>
      <c r="CA65" s="41" t="s">
        <v>675</v>
      </c>
      <c r="CB65" s="42"/>
    </row>
    <row r="66" spans="1:80" ht="47.25">
      <c r="A66" s="48" t="s">
        <v>255</v>
      </c>
      <c r="B66" s="49" t="s">
        <v>435</v>
      </c>
      <c r="C66" s="23" t="s">
        <v>2</v>
      </c>
      <c r="D66" s="23" t="s">
        <v>92</v>
      </c>
      <c r="E66" s="53">
        <v>0</v>
      </c>
      <c r="F66" s="53">
        <v>485.57455932203391</v>
      </c>
      <c r="G66" s="53">
        <v>80</v>
      </c>
      <c r="H66" s="53">
        <v>0</v>
      </c>
      <c r="I66" s="53">
        <v>0</v>
      </c>
      <c r="J66" s="53">
        <v>0</v>
      </c>
      <c r="K66" s="23">
        <v>0</v>
      </c>
      <c r="L66" s="53">
        <v>0</v>
      </c>
      <c r="M66" s="53">
        <v>0</v>
      </c>
      <c r="N66" s="53">
        <v>0</v>
      </c>
      <c r="O66" s="53">
        <v>0</v>
      </c>
      <c r="P66" s="53">
        <v>0</v>
      </c>
      <c r="Q66" s="53">
        <v>0</v>
      </c>
      <c r="R66" s="23">
        <v>0</v>
      </c>
      <c r="S66" s="53">
        <v>0</v>
      </c>
      <c r="T66" s="53">
        <v>485.57455932203391</v>
      </c>
      <c r="U66" s="53">
        <v>80</v>
      </c>
      <c r="V66" s="53">
        <v>0</v>
      </c>
      <c r="W66" s="53">
        <v>0</v>
      </c>
      <c r="X66" s="53">
        <v>0</v>
      </c>
      <c r="Y66" s="23">
        <v>0</v>
      </c>
      <c r="Z66" s="53">
        <v>0</v>
      </c>
      <c r="AA66" s="53">
        <v>0</v>
      </c>
      <c r="AB66" s="53">
        <v>0</v>
      </c>
      <c r="AC66" s="53">
        <v>0</v>
      </c>
      <c r="AD66" s="53">
        <v>0</v>
      </c>
      <c r="AE66" s="53">
        <v>0</v>
      </c>
      <c r="AF66" s="23">
        <v>0</v>
      </c>
      <c r="AG66" s="53">
        <v>0</v>
      </c>
      <c r="AH66" s="53">
        <v>0</v>
      </c>
      <c r="AI66" s="53">
        <v>0</v>
      </c>
      <c r="AJ66" s="53">
        <v>0</v>
      </c>
      <c r="AK66" s="53">
        <v>0</v>
      </c>
      <c r="AL66" s="53">
        <v>0</v>
      </c>
      <c r="AM66" s="23">
        <v>0</v>
      </c>
      <c r="AN66" s="53">
        <v>0</v>
      </c>
      <c r="AO66" s="53">
        <v>0</v>
      </c>
      <c r="AP66" s="53">
        <v>0</v>
      </c>
      <c r="AQ66" s="53">
        <v>0</v>
      </c>
      <c r="AR66" s="53">
        <v>0</v>
      </c>
      <c r="AS66" s="53">
        <v>0</v>
      </c>
      <c r="AT66" s="23">
        <v>0</v>
      </c>
      <c r="AU66" s="53">
        <v>0</v>
      </c>
      <c r="AV66" s="53">
        <v>0</v>
      </c>
      <c r="AW66" s="53">
        <v>0</v>
      </c>
      <c r="AX66" s="53">
        <v>0</v>
      </c>
      <c r="AY66" s="53">
        <v>0</v>
      </c>
      <c r="AZ66" s="53">
        <v>0</v>
      </c>
      <c r="BA66" s="23">
        <v>0</v>
      </c>
      <c r="BB66" s="53">
        <v>0</v>
      </c>
      <c r="BC66" s="53">
        <v>0</v>
      </c>
      <c r="BD66" s="53">
        <v>0</v>
      </c>
      <c r="BE66" s="53">
        <v>0</v>
      </c>
      <c r="BF66" s="53">
        <v>0</v>
      </c>
      <c r="BG66" s="53">
        <v>0</v>
      </c>
      <c r="BH66" s="23">
        <v>0</v>
      </c>
      <c r="BI66" s="53">
        <v>0</v>
      </c>
      <c r="BJ66" s="53">
        <v>0</v>
      </c>
      <c r="BK66" s="53">
        <v>0</v>
      </c>
      <c r="BL66" s="53">
        <v>0</v>
      </c>
      <c r="BM66" s="53">
        <v>0</v>
      </c>
      <c r="BN66" s="53">
        <v>0</v>
      </c>
      <c r="BO66" s="23">
        <v>0</v>
      </c>
      <c r="BP66" s="53">
        <v>0</v>
      </c>
      <c r="BQ66" s="53">
        <v>0</v>
      </c>
      <c r="BR66" s="53">
        <v>0</v>
      </c>
      <c r="BS66" s="53">
        <v>0</v>
      </c>
      <c r="BT66" s="53">
        <v>0</v>
      </c>
      <c r="BU66" s="53">
        <v>0</v>
      </c>
      <c r="BV66" s="23">
        <v>0</v>
      </c>
      <c r="BW66" s="38">
        <f t="shared" si="154"/>
        <v>0</v>
      </c>
      <c r="BX66" s="43" t="s">
        <v>420</v>
      </c>
      <c r="BY66" s="38">
        <f t="shared" si="155"/>
        <v>0</v>
      </c>
      <c r="BZ66" s="43" t="s">
        <v>420</v>
      </c>
      <c r="CA66" s="41" t="s">
        <v>122</v>
      </c>
      <c r="CB66" s="42"/>
    </row>
    <row r="67" spans="1:80" ht="31.5">
      <c r="A67" s="48" t="s">
        <v>255</v>
      </c>
      <c r="B67" s="49" t="s">
        <v>35</v>
      </c>
      <c r="C67" s="23" t="s">
        <v>4</v>
      </c>
      <c r="D67" s="23" t="s">
        <v>87</v>
      </c>
      <c r="E67" s="53">
        <v>0</v>
      </c>
      <c r="F67" s="53">
        <v>190.70294067796613</v>
      </c>
      <c r="G67" s="53">
        <v>80</v>
      </c>
      <c r="H67" s="53">
        <v>0</v>
      </c>
      <c r="I67" s="53">
        <v>0</v>
      </c>
      <c r="J67" s="53">
        <v>0</v>
      </c>
      <c r="K67" s="23">
        <v>0</v>
      </c>
      <c r="L67" s="53">
        <v>0</v>
      </c>
      <c r="M67" s="53">
        <v>0</v>
      </c>
      <c r="N67" s="53">
        <v>0</v>
      </c>
      <c r="O67" s="53">
        <v>0</v>
      </c>
      <c r="P67" s="53">
        <v>0</v>
      </c>
      <c r="Q67" s="53">
        <v>0</v>
      </c>
      <c r="R67" s="23">
        <v>0</v>
      </c>
      <c r="S67" s="53">
        <v>0</v>
      </c>
      <c r="T67" s="53">
        <v>0</v>
      </c>
      <c r="U67" s="53">
        <v>0</v>
      </c>
      <c r="V67" s="53">
        <v>0</v>
      </c>
      <c r="W67" s="53">
        <v>0</v>
      </c>
      <c r="X67" s="53">
        <v>0</v>
      </c>
      <c r="Y67" s="23">
        <v>0</v>
      </c>
      <c r="Z67" s="53">
        <v>0</v>
      </c>
      <c r="AA67" s="53">
        <v>0</v>
      </c>
      <c r="AB67" s="53">
        <v>0</v>
      </c>
      <c r="AC67" s="53">
        <v>0</v>
      </c>
      <c r="AD67" s="53">
        <v>0</v>
      </c>
      <c r="AE67" s="53">
        <v>0</v>
      </c>
      <c r="AF67" s="23">
        <v>0</v>
      </c>
      <c r="AG67" s="53">
        <v>0</v>
      </c>
      <c r="AH67" s="53">
        <v>0</v>
      </c>
      <c r="AI67" s="53">
        <v>80</v>
      </c>
      <c r="AJ67" s="53">
        <v>0</v>
      </c>
      <c r="AK67" s="53">
        <v>0</v>
      </c>
      <c r="AL67" s="53">
        <v>0</v>
      </c>
      <c r="AM67" s="23">
        <v>0</v>
      </c>
      <c r="AN67" s="53">
        <v>0</v>
      </c>
      <c r="AO67" s="53">
        <v>0</v>
      </c>
      <c r="AP67" s="53">
        <v>0</v>
      </c>
      <c r="AQ67" s="53">
        <v>0</v>
      </c>
      <c r="AR67" s="53">
        <v>0</v>
      </c>
      <c r="AS67" s="53">
        <v>0</v>
      </c>
      <c r="AT67" s="23">
        <v>0</v>
      </c>
      <c r="AU67" s="53">
        <v>0</v>
      </c>
      <c r="AV67" s="53">
        <v>0</v>
      </c>
      <c r="AW67" s="53">
        <v>0</v>
      </c>
      <c r="AX67" s="53">
        <v>0</v>
      </c>
      <c r="AY67" s="53">
        <v>0</v>
      </c>
      <c r="AZ67" s="53">
        <v>0</v>
      </c>
      <c r="BA67" s="23">
        <v>0</v>
      </c>
      <c r="BB67" s="53">
        <v>0</v>
      </c>
      <c r="BC67" s="53">
        <v>0</v>
      </c>
      <c r="BD67" s="53">
        <v>0</v>
      </c>
      <c r="BE67" s="53">
        <v>0</v>
      </c>
      <c r="BF67" s="53">
        <v>0</v>
      </c>
      <c r="BG67" s="53">
        <v>0</v>
      </c>
      <c r="BH67" s="23">
        <v>0</v>
      </c>
      <c r="BI67" s="53">
        <v>0</v>
      </c>
      <c r="BJ67" s="53">
        <v>0</v>
      </c>
      <c r="BK67" s="53">
        <v>0</v>
      </c>
      <c r="BL67" s="53">
        <v>0</v>
      </c>
      <c r="BM67" s="53">
        <v>0</v>
      </c>
      <c r="BN67" s="53">
        <v>0</v>
      </c>
      <c r="BO67" s="23">
        <v>0</v>
      </c>
      <c r="BP67" s="53">
        <v>0</v>
      </c>
      <c r="BQ67" s="53">
        <v>0</v>
      </c>
      <c r="BR67" s="53">
        <v>0</v>
      </c>
      <c r="BS67" s="53">
        <v>0</v>
      </c>
      <c r="BT67" s="53">
        <v>0</v>
      </c>
      <c r="BU67" s="53">
        <v>0</v>
      </c>
      <c r="BV67" s="23">
        <v>0</v>
      </c>
      <c r="BW67" s="38">
        <f t="shared" si="154"/>
        <v>0</v>
      </c>
      <c r="BX67" s="43" t="s">
        <v>420</v>
      </c>
      <c r="BY67" s="38">
        <f t="shared" si="155"/>
        <v>0</v>
      </c>
      <c r="BZ67" s="43" t="s">
        <v>420</v>
      </c>
      <c r="CA67" s="41" t="s">
        <v>673</v>
      </c>
      <c r="CB67" s="42"/>
    </row>
    <row r="68" spans="1:80" ht="31.5">
      <c r="A68" s="48" t="s">
        <v>255</v>
      </c>
      <c r="B68" s="49" t="s">
        <v>36</v>
      </c>
      <c r="C68" s="23" t="s">
        <v>4</v>
      </c>
      <c r="D68" s="23" t="s">
        <v>88</v>
      </c>
      <c r="E68" s="53">
        <v>0</v>
      </c>
      <c r="F68" s="53">
        <v>228.86073728813557</v>
      </c>
      <c r="G68" s="53">
        <v>40</v>
      </c>
      <c r="H68" s="53">
        <v>0</v>
      </c>
      <c r="I68" s="53">
        <v>0</v>
      </c>
      <c r="J68" s="53">
        <v>0</v>
      </c>
      <c r="K68" s="23">
        <v>0</v>
      </c>
      <c r="L68" s="53">
        <v>0</v>
      </c>
      <c r="M68" s="53">
        <v>0</v>
      </c>
      <c r="N68" s="53">
        <v>0</v>
      </c>
      <c r="O68" s="53">
        <v>0</v>
      </c>
      <c r="P68" s="53">
        <v>0</v>
      </c>
      <c r="Q68" s="53">
        <v>0</v>
      </c>
      <c r="R68" s="23">
        <v>0</v>
      </c>
      <c r="S68" s="53">
        <v>0</v>
      </c>
      <c r="T68" s="53">
        <v>0</v>
      </c>
      <c r="U68" s="53">
        <v>0</v>
      </c>
      <c r="V68" s="53">
        <v>0</v>
      </c>
      <c r="W68" s="53">
        <v>0</v>
      </c>
      <c r="X68" s="53">
        <v>0</v>
      </c>
      <c r="Y68" s="23">
        <v>0</v>
      </c>
      <c r="Z68" s="53">
        <v>0</v>
      </c>
      <c r="AA68" s="53">
        <v>0</v>
      </c>
      <c r="AB68" s="53">
        <v>0</v>
      </c>
      <c r="AC68" s="53">
        <v>0</v>
      </c>
      <c r="AD68" s="53">
        <v>0</v>
      </c>
      <c r="AE68" s="53">
        <v>0</v>
      </c>
      <c r="AF68" s="23">
        <v>0</v>
      </c>
      <c r="AG68" s="53">
        <v>0</v>
      </c>
      <c r="AH68" s="53">
        <v>0</v>
      </c>
      <c r="AI68" s="53">
        <v>40</v>
      </c>
      <c r="AJ68" s="53">
        <v>0</v>
      </c>
      <c r="AK68" s="53">
        <v>0</v>
      </c>
      <c r="AL68" s="53">
        <v>0</v>
      </c>
      <c r="AM68" s="23">
        <v>0</v>
      </c>
      <c r="AN68" s="53">
        <v>0</v>
      </c>
      <c r="AO68" s="53">
        <v>0</v>
      </c>
      <c r="AP68" s="53">
        <v>0</v>
      </c>
      <c r="AQ68" s="53">
        <v>0</v>
      </c>
      <c r="AR68" s="53">
        <v>0</v>
      </c>
      <c r="AS68" s="53">
        <v>0</v>
      </c>
      <c r="AT68" s="23">
        <v>0</v>
      </c>
      <c r="AU68" s="53">
        <v>0</v>
      </c>
      <c r="AV68" s="53">
        <v>0</v>
      </c>
      <c r="AW68" s="53">
        <v>0</v>
      </c>
      <c r="AX68" s="53">
        <v>0</v>
      </c>
      <c r="AY68" s="53">
        <v>0</v>
      </c>
      <c r="AZ68" s="53">
        <v>0</v>
      </c>
      <c r="BA68" s="23">
        <v>0</v>
      </c>
      <c r="BB68" s="53">
        <v>0</v>
      </c>
      <c r="BC68" s="53">
        <v>0</v>
      </c>
      <c r="BD68" s="53">
        <v>0</v>
      </c>
      <c r="BE68" s="53">
        <v>0</v>
      </c>
      <c r="BF68" s="53">
        <v>0</v>
      </c>
      <c r="BG68" s="53">
        <v>0</v>
      </c>
      <c r="BH68" s="23">
        <v>0</v>
      </c>
      <c r="BI68" s="53">
        <v>0</v>
      </c>
      <c r="BJ68" s="53">
        <v>0</v>
      </c>
      <c r="BK68" s="53">
        <v>0</v>
      </c>
      <c r="BL68" s="53">
        <v>0</v>
      </c>
      <c r="BM68" s="53">
        <v>0</v>
      </c>
      <c r="BN68" s="53">
        <v>0</v>
      </c>
      <c r="BO68" s="23">
        <v>0</v>
      </c>
      <c r="BP68" s="53">
        <v>0</v>
      </c>
      <c r="BQ68" s="53">
        <v>0</v>
      </c>
      <c r="BR68" s="53">
        <v>0</v>
      </c>
      <c r="BS68" s="53">
        <v>0</v>
      </c>
      <c r="BT68" s="53">
        <v>0</v>
      </c>
      <c r="BU68" s="53">
        <v>0</v>
      </c>
      <c r="BV68" s="23">
        <v>0</v>
      </c>
      <c r="BW68" s="38">
        <f t="shared" si="154"/>
        <v>0</v>
      </c>
      <c r="BX68" s="43" t="s">
        <v>420</v>
      </c>
      <c r="BY68" s="38">
        <f t="shared" si="155"/>
        <v>0</v>
      </c>
      <c r="BZ68" s="43" t="s">
        <v>420</v>
      </c>
      <c r="CA68" s="41" t="s">
        <v>673</v>
      </c>
      <c r="CB68" s="42"/>
    </row>
    <row r="69" spans="1:80" ht="47.25">
      <c r="A69" s="48" t="s">
        <v>255</v>
      </c>
      <c r="B69" s="49" t="s">
        <v>37</v>
      </c>
      <c r="C69" s="23" t="s">
        <v>4</v>
      </c>
      <c r="D69" s="23" t="s">
        <v>89</v>
      </c>
      <c r="E69" s="53">
        <v>0</v>
      </c>
      <c r="F69" s="53">
        <v>202.84787288135595</v>
      </c>
      <c r="G69" s="53">
        <v>40</v>
      </c>
      <c r="H69" s="53">
        <v>0</v>
      </c>
      <c r="I69" s="53">
        <v>0</v>
      </c>
      <c r="J69" s="53">
        <v>0</v>
      </c>
      <c r="K69" s="23">
        <v>0</v>
      </c>
      <c r="L69" s="53">
        <v>0</v>
      </c>
      <c r="M69" s="53">
        <v>0</v>
      </c>
      <c r="N69" s="53">
        <v>0</v>
      </c>
      <c r="O69" s="53">
        <v>0</v>
      </c>
      <c r="P69" s="53">
        <v>0</v>
      </c>
      <c r="Q69" s="53">
        <v>0</v>
      </c>
      <c r="R69" s="23">
        <v>0</v>
      </c>
      <c r="S69" s="53">
        <v>0</v>
      </c>
      <c r="T69" s="53">
        <v>0</v>
      </c>
      <c r="U69" s="53">
        <v>0</v>
      </c>
      <c r="V69" s="53">
        <v>0</v>
      </c>
      <c r="W69" s="53">
        <v>0</v>
      </c>
      <c r="X69" s="53">
        <v>0</v>
      </c>
      <c r="Y69" s="23">
        <v>0</v>
      </c>
      <c r="Z69" s="53">
        <v>0</v>
      </c>
      <c r="AA69" s="53">
        <v>0</v>
      </c>
      <c r="AB69" s="53">
        <v>0</v>
      </c>
      <c r="AC69" s="53">
        <v>0</v>
      </c>
      <c r="AD69" s="53">
        <v>0</v>
      </c>
      <c r="AE69" s="53">
        <v>0</v>
      </c>
      <c r="AF69" s="23">
        <v>0</v>
      </c>
      <c r="AG69" s="53">
        <v>0</v>
      </c>
      <c r="AH69" s="53">
        <v>0</v>
      </c>
      <c r="AI69" s="53">
        <v>40</v>
      </c>
      <c r="AJ69" s="53">
        <v>0</v>
      </c>
      <c r="AK69" s="53">
        <v>0</v>
      </c>
      <c r="AL69" s="53">
        <v>0</v>
      </c>
      <c r="AM69" s="23">
        <v>0</v>
      </c>
      <c r="AN69" s="53">
        <v>0</v>
      </c>
      <c r="AO69" s="53">
        <v>0</v>
      </c>
      <c r="AP69" s="53">
        <v>0</v>
      </c>
      <c r="AQ69" s="53">
        <v>0</v>
      </c>
      <c r="AR69" s="53">
        <v>0</v>
      </c>
      <c r="AS69" s="53">
        <v>0</v>
      </c>
      <c r="AT69" s="23">
        <v>0</v>
      </c>
      <c r="AU69" s="53">
        <v>0</v>
      </c>
      <c r="AV69" s="53">
        <v>0</v>
      </c>
      <c r="AW69" s="53">
        <v>0</v>
      </c>
      <c r="AX69" s="53">
        <v>0</v>
      </c>
      <c r="AY69" s="53">
        <v>0</v>
      </c>
      <c r="AZ69" s="53">
        <v>0</v>
      </c>
      <c r="BA69" s="23">
        <v>0</v>
      </c>
      <c r="BB69" s="53">
        <v>0</v>
      </c>
      <c r="BC69" s="53">
        <v>0</v>
      </c>
      <c r="BD69" s="53">
        <v>0</v>
      </c>
      <c r="BE69" s="53">
        <v>0</v>
      </c>
      <c r="BF69" s="53">
        <v>0</v>
      </c>
      <c r="BG69" s="53">
        <v>0</v>
      </c>
      <c r="BH69" s="23">
        <v>0</v>
      </c>
      <c r="BI69" s="53">
        <v>0</v>
      </c>
      <c r="BJ69" s="53">
        <v>0</v>
      </c>
      <c r="BK69" s="53">
        <v>0</v>
      </c>
      <c r="BL69" s="53">
        <v>0</v>
      </c>
      <c r="BM69" s="53">
        <v>0</v>
      </c>
      <c r="BN69" s="53">
        <v>0</v>
      </c>
      <c r="BO69" s="23">
        <v>0</v>
      </c>
      <c r="BP69" s="53">
        <v>0</v>
      </c>
      <c r="BQ69" s="53">
        <v>0</v>
      </c>
      <c r="BR69" s="53">
        <v>0</v>
      </c>
      <c r="BS69" s="53">
        <v>0</v>
      </c>
      <c r="BT69" s="53">
        <v>0</v>
      </c>
      <c r="BU69" s="53">
        <v>0</v>
      </c>
      <c r="BV69" s="23">
        <v>0</v>
      </c>
      <c r="BW69" s="38">
        <f t="shared" si="154"/>
        <v>0</v>
      </c>
      <c r="BX69" s="43" t="s">
        <v>420</v>
      </c>
      <c r="BY69" s="38">
        <f t="shared" si="155"/>
        <v>0</v>
      </c>
      <c r="BZ69" s="43" t="s">
        <v>420</v>
      </c>
      <c r="CA69" s="41" t="s">
        <v>674</v>
      </c>
      <c r="CB69" s="42"/>
    </row>
    <row r="70" spans="1:80">
      <c r="A70" s="48" t="s">
        <v>255</v>
      </c>
      <c r="B70" s="49" t="s">
        <v>171</v>
      </c>
      <c r="C70" s="23" t="s">
        <v>4</v>
      </c>
      <c r="D70" s="23" t="s">
        <v>90</v>
      </c>
      <c r="E70" s="53">
        <v>0</v>
      </c>
      <c r="F70" s="53">
        <v>124.6391779661017</v>
      </c>
      <c r="G70" s="53">
        <v>65</v>
      </c>
      <c r="H70" s="53">
        <v>0</v>
      </c>
      <c r="I70" s="53">
        <v>0</v>
      </c>
      <c r="J70" s="53">
        <v>0</v>
      </c>
      <c r="K70" s="23">
        <v>0</v>
      </c>
      <c r="L70" s="53">
        <v>0</v>
      </c>
      <c r="M70" s="53">
        <v>0</v>
      </c>
      <c r="N70" s="53">
        <v>0</v>
      </c>
      <c r="O70" s="53">
        <v>0</v>
      </c>
      <c r="P70" s="53">
        <v>0</v>
      </c>
      <c r="Q70" s="53">
        <v>0</v>
      </c>
      <c r="R70" s="23">
        <v>0</v>
      </c>
      <c r="S70" s="53">
        <v>0</v>
      </c>
      <c r="T70" s="53">
        <v>0</v>
      </c>
      <c r="U70" s="53">
        <v>0</v>
      </c>
      <c r="V70" s="53">
        <v>0</v>
      </c>
      <c r="W70" s="53">
        <v>0</v>
      </c>
      <c r="X70" s="53">
        <v>0</v>
      </c>
      <c r="Y70" s="23">
        <v>0</v>
      </c>
      <c r="Z70" s="53">
        <v>0</v>
      </c>
      <c r="AA70" s="53">
        <v>0</v>
      </c>
      <c r="AB70" s="53">
        <v>0</v>
      </c>
      <c r="AC70" s="53">
        <v>0</v>
      </c>
      <c r="AD70" s="53">
        <v>0</v>
      </c>
      <c r="AE70" s="53">
        <v>0</v>
      </c>
      <c r="AF70" s="23">
        <v>0</v>
      </c>
      <c r="AG70" s="53">
        <v>0</v>
      </c>
      <c r="AH70" s="53">
        <v>0</v>
      </c>
      <c r="AI70" s="53">
        <v>65</v>
      </c>
      <c r="AJ70" s="53">
        <v>0</v>
      </c>
      <c r="AK70" s="53">
        <v>0</v>
      </c>
      <c r="AL70" s="53">
        <v>0</v>
      </c>
      <c r="AM70" s="23">
        <v>0</v>
      </c>
      <c r="AN70" s="53">
        <v>0</v>
      </c>
      <c r="AO70" s="53">
        <v>0</v>
      </c>
      <c r="AP70" s="53">
        <v>0</v>
      </c>
      <c r="AQ70" s="53">
        <v>0</v>
      </c>
      <c r="AR70" s="53">
        <v>0</v>
      </c>
      <c r="AS70" s="53">
        <v>0</v>
      </c>
      <c r="AT70" s="23">
        <v>0</v>
      </c>
      <c r="AU70" s="53">
        <v>0</v>
      </c>
      <c r="AV70" s="53">
        <v>0</v>
      </c>
      <c r="AW70" s="53">
        <v>0</v>
      </c>
      <c r="AX70" s="53">
        <v>0</v>
      </c>
      <c r="AY70" s="53">
        <v>0</v>
      </c>
      <c r="AZ70" s="53">
        <v>0</v>
      </c>
      <c r="BA70" s="23">
        <v>0</v>
      </c>
      <c r="BB70" s="53">
        <v>0</v>
      </c>
      <c r="BC70" s="53">
        <v>0</v>
      </c>
      <c r="BD70" s="53">
        <v>0</v>
      </c>
      <c r="BE70" s="53">
        <v>0</v>
      </c>
      <c r="BF70" s="53">
        <v>0</v>
      </c>
      <c r="BG70" s="53">
        <v>0</v>
      </c>
      <c r="BH70" s="23">
        <v>0</v>
      </c>
      <c r="BI70" s="53">
        <v>0</v>
      </c>
      <c r="BJ70" s="53">
        <v>0</v>
      </c>
      <c r="BK70" s="53">
        <v>0</v>
      </c>
      <c r="BL70" s="53">
        <v>0</v>
      </c>
      <c r="BM70" s="53">
        <v>0</v>
      </c>
      <c r="BN70" s="53">
        <v>0</v>
      </c>
      <c r="BO70" s="23">
        <v>0</v>
      </c>
      <c r="BP70" s="53">
        <v>0</v>
      </c>
      <c r="BQ70" s="53">
        <v>0</v>
      </c>
      <c r="BR70" s="53">
        <v>0</v>
      </c>
      <c r="BS70" s="53">
        <v>0</v>
      </c>
      <c r="BT70" s="53">
        <v>0</v>
      </c>
      <c r="BU70" s="53">
        <v>0</v>
      </c>
      <c r="BV70" s="23">
        <v>0</v>
      </c>
      <c r="BW70" s="38">
        <f t="shared" si="154"/>
        <v>0</v>
      </c>
      <c r="BX70" s="43" t="s">
        <v>420</v>
      </c>
      <c r="BY70" s="38">
        <f t="shared" si="155"/>
        <v>0</v>
      </c>
      <c r="BZ70" s="43" t="s">
        <v>420</v>
      </c>
      <c r="CA70" s="41" t="s">
        <v>673</v>
      </c>
      <c r="CB70" s="42"/>
    </row>
    <row r="71" spans="1:80">
      <c r="A71" s="48" t="s">
        <v>255</v>
      </c>
      <c r="B71" s="49" t="s">
        <v>38</v>
      </c>
      <c r="C71" s="23" t="s">
        <v>1</v>
      </c>
      <c r="D71" s="23" t="s">
        <v>97</v>
      </c>
      <c r="E71" s="53">
        <v>0</v>
      </c>
      <c r="F71" s="53">
        <v>65.182958906484004</v>
      </c>
      <c r="G71" s="53">
        <v>20</v>
      </c>
      <c r="H71" s="53">
        <v>0</v>
      </c>
      <c r="I71" s="53">
        <v>0</v>
      </c>
      <c r="J71" s="53">
        <v>0</v>
      </c>
      <c r="K71" s="23">
        <v>0</v>
      </c>
      <c r="L71" s="53">
        <v>0</v>
      </c>
      <c r="M71" s="53">
        <v>0</v>
      </c>
      <c r="N71" s="53">
        <v>0</v>
      </c>
      <c r="O71" s="53">
        <v>0</v>
      </c>
      <c r="P71" s="53">
        <v>0</v>
      </c>
      <c r="Q71" s="53">
        <v>0</v>
      </c>
      <c r="R71" s="23">
        <v>0</v>
      </c>
      <c r="S71" s="53">
        <v>0</v>
      </c>
      <c r="T71" s="53">
        <v>0</v>
      </c>
      <c r="U71" s="53">
        <v>0</v>
      </c>
      <c r="V71" s="53">
        <v>0</v>
      </c>
      <c r="W71" s="53">
        <v>0</v>
      </c>
      <c r="X71" s="53">
        <v>0</v>
      </c>
      <c r="Y71" s="23">
        <v>0</v>
      </c>
      <c r="Z71" s="53">
        <v>0</v>
      </c>
      <c r="AA71" s="53">
        <v>0</v>
      </c>
      <c r="AB71" s="53">
        <v>0</v>
      </c>
      <c r="AC71" s="53">
        <v>0</v>
      </c>
      <c r="AD71" s="53">
        <v>0</v>
      </c>
      <c r="AE71" s="53">
        <v>0</v>
      </c>
      <c r="AF71" s="23">
        <v>0</v>
      </c>
      <c r="AG71" s="53">
        <v>0</v>
      </c>
      <c r="AH71" s="53">
        <v>0</v>
      </c>
      <c r="AI71" s="53">
        <v>20</v>
      </c>
      <c r="AJ71" s="53">
        <v>0</v>
      </c>
      <c r="AK71" s="53">
        <v>0</v>
      </c>
      <c r="AL71" s="53">
        <v>0</v>
      </c>
      <c r="AM71" s="23">
        <v>0</v>
      </c>
      <c r="AN71" s="53">
        <v>0</v>
      </c>
      <c r="AO71" s="53">
        <v>0</v>
      </c>
      <c r="AP71" s="53">
        <v>0</v>
      </c>
      <c r="AQ71" s="53">
        <v>0</v>
      </c>
      <c r="AR71" s="53">
        <v>0</v>
      </c>
      <c r="AS71" s="53">
        <v>0</v>
      </c>
      <c r="AT71" s="23">
        <v>0</v>
      </c>
      <c r="AU71" s="53">
        <v>0</v>
      </c>
      <c r="AV71" s="53">
        <v>0</v>
      </c>
      <c r="AW71" s="53">
        <v>0</v>
      </c>
      <c r="AX71" s="53">
        <v>0</v>
      </c>
      <c r="AY71" s="53">
        <v>0</v>
      </c>
      <c r="AZ71" s="53">
        <v>0</v>
      </c>
      <c r="BA71" s="23">
        <v>0</v>
      </c>
      <c r="BB71" s="53">
        <v>0</v>
      </c>
      <c r="BC71" s="53">
        <v>0</v>
      </c>
      <c r="BD71" s="53">
        <v>0</v>
      </c>
      <c r="BE71" s="53">
        <v>0</v>
      </c>
      <c r="BF71" s="53">
        <v>0</v>
      </c>
      <c r="BG71" s="53">
        <v>0</v>
      </c>
      <c r="BH71" s="23">
        <v>0</v>
      </c>
      <c r="BI71" s="53">
        <v>0</v>
      </c>
      <c r="BJ71" s="53">
        <v>0</v>
      </c>
      <c r="BK71" s="53">
        <v>0</v>
      </c>
      <c r="BL71" s="53">
        <v>0</v>
      </c>
      <c r="BM71" s="53">
        <v>0</v>
      </c>
      <c r="BN71" s="53">
        <v>0</v>
      </c>
      <c r="BO71" s="23">
        <v>0</v>
      </c>
      <c r="BP71" s="53">
        <v>0</v>
      </c>
      <c r="BQ71" s="53">
        <v>0</v>
      </c>
      <c r="BR71" s="53">
        <v>0</v>
      </c>
      <c r="BS71" s="53">
        <v>0</v>
      </c>
      <c r="BT71" s="53">
        <v>0</v>
      </c>
      <c r="BU71" s="53">
        <v>0</v>
      </c>
      <c r="BV71" s="23">
        <v>0</v>
      </c>
      <c r="BW71" s="38">
        <f t="shared" si="154"/>
        <v>0</v>
      </c>
      <c r="BX71" s="43" t="s">
        <v>420</v>
      </c>
      <c r="BY71" s="38">
        <f t="shared" si="155"/>
        <v>0</v>
      </c>
      <c r="BZ71" s="43" t="s">
        <v>420</v>
      </c>
      <c r="CA71" s="41" t="s">
        <v>420</v>
      </c>
      <c r="CB71" s="42"/>
    </row>
    <row r="72" spans="1:80" ht="31.5">
      <c r="A72" s="48" t="s">
        <v>255</v>
      </c>
      <c r="B72" s="49" t="s">
        <v>114</v>
      </c>
      <c r="C72" s="23" t="s">
        <v>4</v>
      </c>
      <c r="D72" s="23" t="s">
        <v>176</v>
      </c>
      <c r="E72" s="53">
        <v>0</v>
      </c>
      <c r="F72" s="53">
        <v>143.01600000000002</v>
      </c>
      <c r="G72" s="53">
        <v>40</v>
      </c>
      <c r="H72" s="53">
        <v>0</v>
      </c>
      <c r="I72" s="53">
        <v>0</v>
      </c>
      <c r="J72" s="53">
        <v>0</v>
      </c>
      <c r="K72" s="23">
        <v>0</v>
      </c>
      <c r="L72" s="53">
        <v>0</v>
      </c>
      <c r="M72" s="53">
        <v>0</v>
      </c>
      <c r="N72" s="53">
        <v>0</v>
      </c>
      <c r="O72" s="53">
        <v>0</v>
      </c>
      <c r="P72" s="53">
        <v>0</v>
      </c>
      <c r="Q72" s="53">
        <v>0</v>
      </c>
      <c r="R72" s="23">
        <v>0</v>
      </c>
      <c r="S72" s="53">
        <v>0</v>
      </c>
      <c r="T72" s="53">
        <v>0</v>
      </c>
      <c r="U72" s="53">
        <v>0</v>
      </c>
      <c r="V72" s="53">
        <v>0</v>
      </c>
      <c r="W72" s="53">
        <v>0</v>
      </c>
      <c r="X72" s="53">
        <v>0</v>
      </c>
      <c r="Y72" s="23">
        <v>0</v>
      </c>
      <c r="Z72" s="53">
        <v>0</v>
      </c>
      <c r="AA72" s="53">
        <v>0</v>
      </c>
      <c r="AB72" s="53">
        <v>0</v>
      </c>
      <c r="AC72" s="53">
        <v>0</v>
      </c>
      <c r="AD72" s="53">
        <v>0</v>
      </c>
      <c r="AE72" s="53">
        <v>0</v>
      </c>
      <c r="AF72" s="23">
        <v>0</v>
      </c>
      <c r="AG72" s="53">
        <v>0</v>
      </c>
      <c r="AH72" s="53">
        <v>0</v>
      </c>
      <c r="AI72" s="53">
        <v>40</v>
      </c>
      <c r="AJ72" s="53">
        <v>0</v>
      </c>
      <c r="AK72" s="53">
        <v>0</v>
      </c>
      <c r="AL72" s="53">
        <v>0</v>
      </c>
      <c r="AM72" s="23">
        <v>0</v>
      </c>
      <c r="AN72" s="53">
        <v>0</v>
      </c>
      <c r="AO72" s="53">
        <v>0</v>
      </c>
      <c r="AP72" s="53">
        <v>0</v>
      </c>
      <c r="AQ72" s="53">
        <v>0</v>
      </c>
      <c r="AR72" s="53">
        <v>0</v>
      </c>
      <c r="AS72" s="53">
        <v>0</v>
      </c>
      <c r="AT72" s="23">
        <v>0</v>
      </c>
      <c r="AU72" s="53">
        <v>0</v>
      </c>
      <c r="AV72" s="53">
        <v>0</v>
      </c>
      <c r="AW72" s="53">
        <v>0</v>
      </c>
      <c r="AX72" s="53">
        <v>0</v>
      </c>
      <c r="AY72" s="53">
        <v>0</v>
      </c>
      <c r="AZ72" s="53">
        <v>0</v>
      </c>
      <c r="BA72" s="23">
        <v>0</v>
      </c>
      <c r="BB72" s="53">
        <v>0</v>
      </c>
      <c r="BC72" s="53">
        <v>0</v>
      </c>
      <c r="BD72" s="53">
        <v>0</v>
      </c>
      <c r="BE72" s="53">
        <v>0</v>
      </c>
      <c r="BF72" s="53">
        <v>0</v>
      </c>
      <c r="BG72" s="53">
        <v>0</v>
      </c>
      <c r="BH72" s="23">
        <v>0</v>
      </c>
      <c r="BI72" s="53">
        <v>0</v>
      </c>
      <c r="BJ72" s="53">
        <v>0</v>
      </c>
      <c r="BK72" s="53">
        <v>0</v>
      </c>
      <c r="BL72" s="53">
        <v>0</v>
      </c>
      <c r="BM72" s="53">
        <v>0</v>
      </c>
      <c r="BN72" s="53">
        <v>0</v>
      </c>
      <c r="BO72" s="23">
        <v>0</v>
      </c>
      <c r="BP72" s="53">
        <v>0</v>
      </c>
      <c r="BQ72" s="53">
        <v>0</v>
      </c>
      <c r="BR72" s="53">
        <v>0</v>
      </c>
      <c r="BS72" s="53">
        <v>0</v>
      </c>
      <c r="BT72" s="53">
        <v>0</v>
      </c>
      <c r="BU72" s="53">
        <v>0</v>
      </c>
      <c r="BV72" s="23">
        <v>0</v>
      </c>
      <c r="BW72" s="38">
        <f t="shared" si="154"/>
        <v>0</v>
      </c>
      <c r="BX72" s="43" t="s">
        <v>420</v>
      </c>
      <c r="BY72" s="38">
        <f t="shared" si="155"/>
        <v>0</v>
      </c>
      <c r="BZ72" s="43" t="s">
        <v>420</v>
      </c>
      <c r="CA72" s="41" t="s">
        <v>673</v>
      </c>
      <c r="CB72" s="42"/>
    </row>
    <row r="73" spans="1:80" ht="31.5">
      <c r="A73" s="48" t="s">
        <v>255</v>
      </c>
      <c r="B73" s="49" t="s">
        <v>437</v>
      </c>
      <c r="C73" s="23" t="s">
        <v>4</v>
      </c>
      <c r="D73" s="23" t="s">
        <v>570</v>
      </c>
      <c r="E73" s="53">
        <v>0</v>
      </c>
      <c r="F73" s="53">
        <v>148.26057627118647</v>
      </c>
      <c r="G73" s="53">
        <v>32</v>
      </c>
      <c r="H73" s="53">
        <v>0</v>
      </c>
      <c r="I73" s="53">
        <v>0</v>
      </c>
      <c r="J73" s="53">
        <v>0</v>
      </c>
      <c r="K73" s="23">
        <v>0</v>
      </c>
      <c r="L73" s="53">
        <v>0</v>
      </c>
      <c r="M73" s="53">
        <v>0</v>
      </c>
      <c r="N73" s="53">
        <v>0</v>
      </c>
      <c r="O73" s="53">
        <v>0</v>
      </c>
      <c r="P73" s="53">
        <v>0</v>
      </c>
      <c r="Q73" s="53">
        <v>0</v>
      </c>
      <c r="R73" s="23">
        <v>0</v>
      </c>
      <c r="S73" s="53">
        <v>0</v>
      </c>
      <c r="T73" s="53">
        <v>0</v>
      </c>
      <c r="U73" s="53">
        <v>0</v>
      </c>
      <c r="V73" s="53">
        <v>0</v>
      </c>
      <c r="W73" s="53">
        <v>0</v>
      </c>
      <c r="X73" s="53">
        <v>0</v>
      </c>
      <c r="Y73" s="23">
        <v>0</v>
      </c>
      <c r="Z73" s="53">
        <v>0</v>
      </c>
      <c r="AA73" s="53">
        <v>0</v>
      </c>
      <c r="AB73" s="53">
        <v>0</v>
      </c>
      <c r="AC73" s="53">
        <v>0</v>
      </c>
      <c r="AD73" s="53">
        <v>0</v>
      </c>
      <c r="AE73" s="53">
        <v>0</v>
      </c>
      <c r="AF73" s="23">
        <v>0</v>
      </c>
      <c r="AG73" s="53">
        <v>0</v>
      </c>
      <c r="AH73" s="53">
        <v>0</v>
      </c>
      <c r="AI73" s="53">
        <v>32</v>
      </c>
      <c r="AJ73" s="53">
        <v>0</v>
      </c>
      <c r="AK73" s="53">
        <v>0</v>
      </c>
      <c r="AL73" s="53">
        <v>0</v>
      </c>
      <c r="AM73" s="23">
        <v>0</v>
      </c>
      <c r="AN73" s="53">
        <v>0</v>
      </c>
      <c r="AO73" s="53">
        <v>0</v>
      </c>
      <c r="AP73" s="53">
        <v>0</v>
      </c>
      <c r="AQ73" s="53">
        <v>0</v>
      </c>
      <c r="AR73" s="53">
        <v>0</v>
      </c>
      <c r="AS73" s="53">
        <v>0</v>
      </c>
      <c r="AT73" s="23">
        <v>0</v>
      </c>
      <c r="AU73" s="53">
        <v>0</v>
      </c>
      <c r="AV73" s="53">
        <v>0</v>
      </c>
      <c r="AW73" s="53">
        <v>0</v>
      </c>
      <c r="AX73" s="53">
        <v>0</v>
      </c>
      <c r="AY73" s="53">
        <v>0</v>
      </c>
      <c r="AZ73" s="53">
        <v>0</v>
      </c>
      <c r="BA73" s="23">
        <v>0</v>
      </c>
      <c r="BB73" s="53">
        <v>0</v>
      </c>
      <c r="BC73" s="53">
        <v>0</v>
      </c>
      <c r="BD73" s="53">
        <v>0</v>
      </c>
      <c r="BE73" s="53">
        <v>0</v>
      </c>
      <c r="BF73" s="53">
        <v>0</v>
      </c>
      <c r="BG73" s="53">
        <v>0</v>
      </c>
      <c r="BH73" s="23">
        <v>0</v>
      </c>
      <c r="BI73" s="53">
        <v>0</v>
      </c>
      <c r="BJ73" s="53">
        <v>0</v>
      </c>
      <c r="BK73" s="53">
        <v>0</v>
      </c>
      <c r="BL73" s="53">
        <v>0</v>
      </c>
      <c r="BM73" s="53">
        <v>0</v>
      </c>
      <c r="BN73" s="53">
        <v>0</v>
      </c>
      <c r="BO73" s="23">
        <v>0</v>
      </c>
      <c r="BP73" s="53">
        <v>0</v>
      </c>
      <c r="BQ73" s="53">
        <v>0</v>
      </c>
      <c r="BR73" s="53">
        <v>0</v>
      </c>
      <c r="BS73" s="53">
        <v>0</v>
      </c>
      <c r="BT73" s="53">
        <v>0</v>
      </c>
      <c r="BU73" s="53">
        <v>0</v>
      </c>
      <c r="BV73" s="23">
        <v>0</v>
      </c>
      <c r="BW73" s="38">
        <f t="shared" si="154"/>
        <v>0</v>
      </c>
      <c r="BX73" s="43" t="s">
        <v>420</v>
      </c>
      <c r="BY73" s="38">
        <f t="shared" si="155"/>
        <v>0</v>
      </c>
      <c r="BZ73" s="43" t="s">
        <v>420</v>
      </c>
      <c r="CA73" s="36" t="s">
        <v>673</v>
      </c>
      <c r="CB73" s="42"/>
    </row>
    <row r="74" spans="1:80" ht="31.5">
      <c r="A74" s="48" t="s">
        <v>255</v>
      </c>
      <c r="B74" s="49" t="s">
        <v>141</v>
      </c>
      <c r="C74" s="23" t="s">
        <v>4</v>
      </c>
      <c r="D74" s="23" t="s">
        <v>181</v>
      </c>
      <c r="E74" s="53">
        <v>0</v>
      </c>
      <c r="F74" s="53">
        <v>31.597016949152547</v>
      </c>
      <c r="G74" s="53">
        <v>16</v>
      </c>
      <c r="H74" s="53">
        <v>0</v>
      </c>
      <c r="I74" s="53">
        <v>0</v>
      </c>
      <c r="J74" s="53">
        <v>0</v>
      </c>
      <c r="K74" s="23">
        <v>0</v>
      </c>
      <c r="L74" s="53">
        <v>0</v>
      </c>
      <c r="M74" s="53">
        <v>0</v>
      </c>
      <c r="N74" s="53">
        <v>0</v>
      </c>
      <c r="O74" s="53">
        <v>0</v>
      </c>
      <c r="P74" s="53">
        <v>0</v>
      </c>
      <c r="Q74" s="53">
        <v>0</v>
      </c>
      <c r="R74" s="23">
        <v>0</v>
      </c>
      <c r="S74" s="53">
        <v>0</v>
      </c>
      <c r="T74" s="53">
        <v>0</v>
      </c>
      <c r="U74" s="53">
        <v>0</v>
      </c>
      <c r="V74" s="53">
        <v>0</v>
      </c>
      <c r="W74" s="53">
        <v>0</v>
      </c>
      <c r="X74" s="53">
        <v>0</v>
      </c>
      <c r="Y74" s="23">
        <v>0</v>
      </c>
      <c r="Z74" s="53">
        <v>0</v>
      </c>
      <c r="AA74" s="53">
        <v>0</v>
      </c>
      <c r="AB74" s="53">
        <v>0</v>
      </c>
      <c r="AC74" s="53">
        <v>0</v>
      </c>
      <c r="AD74" s="53">
        <v>0</v>
      </c>
      <c r="AE74" s="53">
        <v>0</v>
      </c>
      <c r="AF74" s="23">
        <v>0</v>
      </c>
      <c r="AG74" s="53">
        <v>0</v>
      </c>
      <c r="AH74" s="53">
        <v>0</v>
      </c>
      <c r="AI74" s="53">
        <v>16</v>
      </c>
      <c r="AJ74" s="53">
        <v>0</v>
      </c>
      <c r="AK74" s="53">
        <v>0</v>
      </c>
      <c r="AL74" s="53">
        <v>0</v>
      </c>
      <c r="AM74" s="23">
        <v>0</v>
      </c>
      <c r="AN74" s="53">
        <v>0</v>
      </c>
      <c r="AO74" s="53">
        <v>0</v>
      </c>
      <c r="AP74" s="53">
        <v>0</v>
      </c>
      <c r="AQ74" s="53">
        <v>0</v>
      </c>
      <c r="AR74" s="53">
        <v>0</v>
      </c>
      <c r="AS74" s="53">
        <v>0</v>
      </c>
      <c r="AT74" s="23">
        <v>0</v>
      </c>
      <c r="AU74" s="53">
        <v>0</v>
      </c>
      <c r="AV74" s="53">
        <v>0</v>
      </c>
      <c r="AW74" s="53">
        <v>0</v>
      </c>
      <c r="AX74" s="53">
        <v>0</v>
      </c>
      <c r="AY74" s="53">
        <v>0</v>
      </c>
      <c r="AZ74" s="53">
        <v>0</v>
      </c>
      <c r="BA74" s="23">
        <v>0</v>
      </c>
      <c r="BB74" s="53">
        <v>0</v>
      </c>
      <c r="BC74" s="53">
        <v>0</v>
      </c>
      <c r="BD74" s="53">
        <v>0</v>
      </c>
      <c r="BE74" s="53">
        <v>0</v>
      </c>
      <c r="BF74" s="53">
        <v>0</v>
      </c>
      <c r="BG74" s="53">
        <v>0</v>
      </c>
      <c r="BH74" s="23">
        <v>0</v>
      </c>
      <c r="BI74" s="53">
        <v>0</v>
      </c>
      <c r="BJ74" s="53">
        <v>0</v>
      </c>
      <c r="BK74" s="53">
        <v>0</v>
      </c>
      <c r="BL74" s="53">
        <v>0</v>
      </c>
      <c r="BM74" s="53">
        <v>0</v>
      </c>
      <c r="BN74" s="53">
        <v>0</v>
      </c>
      <c r="BO74" s="23">
        <v>0</v>
      </c>
      <c r="BP74" s="53">
        <v>0</v>
      </c>
      <c r="BQ74" s="53">
        <v>0</v>
      </c>
      <c r="BR74" s="53">
        <v>0</v>
      </c>
      <c r="BS74" s="53">
        <v>0</v>
      </c>
      <c r="BT74" s="53">
        <v>0</v>
      </c>
      <c r="BU74" s="53">
        <v>0</v>
      </c>
      <c r="BV74" s="23">
        <v>0</v>
      </c>
      <c r="BW74" s="38">
        <f t="shared" si="154"/>
        <v>0</v>
      </c>
      <c r="BX74" s="43" t="s">
        <v>420</v>
      </c>
      <c r="BY74" s="38">
        <f t="shared" si="155"/>
        <v>0</v>
      </c>
      <c r="BZ74" s="43" t="s">
        <v>420</v>
      </c>
      <c r="CA74" s="36" t="s">
        <v>58</v>
      </c>
      <c r="CB74" s="42"/>
    </row>
    <row r="75" spans="1:80" ht="126">
      <c r="A75" s="48" t="s">
        <v>255</v>
      </c>
      <c r="B75" s="49" t="s">
        <v>28</v>
      </c>
      <c r="C75" s="23" t="s">
        <v>2</v>
      </c>
      <c r="D75" s="23" t="s">
        <v>93</v>
      </c>
      <c r="E75" s="53">
        <v>0</v>
      </c>
      <c r="F75" s="53">
        <v>342.76081634473854</v>
      </c>
      <c r="G75" s="53">
        <v>0</v>
      </c>
      <c r="H75" s="53">
        <v>0</v>
      </c>
      <c r="I75" s="53">
        <v>0</v>
      </c>
      <c r="J75" s="53">
        <v>0</v>
      </c>
      <c r="K75" s="23" t="s">
        <v>693</v>
      </c>
      <c r="L75" s="53">
        <v>0</v>
      </c>
      <c r="M75" s="53">
        <v>0</v>
      </c>
      <c r="N75" s="53">
        <v>0</v>
      </c>
      <c r="O75" s="53">
        <v>0</v>
      </c>
      <c r="P75" s="53">
        <v>0</v>
      </c>
      <c r="Q75" s="53">
        <v>0</v>
      </c>
      <c r="R75" s="23">
        <v>0</v>
      </c>
      <c r="S75" s="53">
        <v>0</v>
      </c>
      <c r="T75" s="53">
        <v>0</v>
      </c>
      <c r="U75" s="53">
        <v>0</v>
      </c>
      <c r="V75" s="53">
        <v>0</v>
      </c>
      <c r="W75" s="53">
        <v>0</v>
      </c>
      <c r="X75" s="53">
        <v>0</v>
      </c>
      <c r="Y75" s="23">
        <v>0</v>
      </c>
      <c r="Z75" s="53">
        <v>0</v>
      </c>
      <c r="AA75" s="53">
        <v>0</v>
      </c>
      <c r="AB75" s="53">
        <v>0</v>
      </c>
      <c r="AC75" s="53">
        <v>0</v>
      </c>
      <c r="AD75" s="53">
        <v>0</v>
      </c>
      <c r="AE75" s="53">
        <v>0</v>
      </c>
      <c r="AF75" s="23">
        <v>0</v>
      </c>
      <c r="AG75" s="53">
        <v>0</v>
      </c>
      <c r="AH75" s="53">
        <v>0</v>
      </c>
      <c r="AI75" s="53">
        <v>0</v>
      </c>
      <c r="AJ75" s="53">
        <v>0</v>
      </c>
      <c r="AK75" s="53">
        <v>0</v>
      </c>
      <c r="AL75" s="53">
        <v>0</v>
      </c>
      <c r="AM75" s="23" t="s">
        <v>693</v>
      </c>
      <c r="AN75" s="53">
        <v>0</v>
      </c>
      <c r="AO75" s="53">
        <v>0</v>
      </c>
      <c r="AP75" s="53">
        <v>0</v>
      </c>
      <c r="AQ75" s="53">
        <v>0</v>
      </c>
      <c r="AR75" s="53">
        <v>0</v>
      </c>
      <c r="AS75" s="53">
        <v>0</v>
      </c>
      <c r="AT75" s="23">
        <v>0</v>
      </c>
      <c r="AU75" s="53">
        <v>0</v>
      </c>
      <c r="AV75" s="53">
        <v>0</v>
      </c>
      <c r="AW75" s="53">
        <v>0</v>
      </c>
      <c r="AX75" s="53">
        <v>0</v>
      </c>
      <c r="AY75" s="53">
        <v>0</v>
      </c>
      <c r="AZ75" s="53">
        <v>0</v>
      </c>
      <c r="BA75" s="23">
        <v>0</v>
      </c>
      <c r="BB75" s="53">
        <v>0</v>
      </c>
      <c r="BC75" s="53">
        <v>0</v>
      </c>
      <c r="BD75" s="53">
        <v>0</v>
      </c>
      <c r="BE75" s="53">
        <v>0</v>
      </c>
      <c r="BF75" s="53">
        <v>0</v>
      </c>
      <c r="BG75" s="53">
        <v>0</v>
      </c>
      <c r="BH75" s="23">
        <v>0</v>
      </c>
      <c r="BI75" s="53">
        <v>0</v>
      </c>
      <c r="BJ75" s="53">
        <v>0</v>
      </c>
      <c r="BK75" s="53">
        <v>0</v>
      </c>
      <c r="BL75" s="53">
        <v>0</v>
      </c>
      <c r="BM75" s="53">
        <v>0</v>
      </c>
      <c r="BN75" s="53">
        <v>0</v>
      </c>
      <c r="BO75" s="23">
        <v>0</v>
      </c>
      <c r="BP75" s="53">
        <v>0</v>
      </c>
      <c r="BQ75" s="53">
        <v>0</v>
      </c>
      <c r="BR75" s="53">
        <v>0</v>
      </c>
      <c r="BS75" s="53">
        <v>0</v>
      </c>
      <c r="BT75" s="53">
        <v>0</v>
      </c>
      <c r="BU75" s="53">
        <v>0</v>
      </c>
      <c r="BV75" s="23">
        <v>0</v>
      </c>
      <c r="BW75" s="38">
        <f t="shared" si="154"/>
        <v>0</v>
      </c>
      <c r="BX75" s="43" t="s">
        <v>420</v>
      </c>
      <c r="BY75" s="38">
        <f t="shared" si="155"/>
        <v>0</v>
      </c>
      <c r="BZ75" s="43" t="s">
        <v>420</v>
      </c>
      <c r="CA75" s="41" t="s">
        <v>420</v>
      </c>
      <c r="CB75" s="42"/>
    </row>
    <row r="76" spans="1:80" ht="204.75">
      <c r="A76" s="48" t="s">
        <v>255</v>
      </c>
      <c r="B76" s="49" t="s">
        <v>12</v>
      </c>
      <c r="C76" s="23" t="s">
        <v>1</v>
      </c>
      <c r="D76" s="23" t="s">
        <v>96</v>
      </c>
      <c r="E76" s="53">
        <v>0</v>
      </c>
      <c r="F76" s="53">
        <v>178.32128113893086</v>
      </c>
      <c r="G76" s="53">
        <v>0</v>
      </c>
      <c r="H76" s="53">
        <v>0</v>
      </c>
      <c r="I76" s="53">
        <v>0</v>
      </c>
      <c r="J76" s="53">
        <v>0</v>
      </c>
      <c r="K76" s="23" t="s">
        <v>694</v>
      </c>
      <c r="L76" s="53">
        <v>0</v>
      </c>
      <c r="M76" s="53">
        <v>0</v>
      </c>
      <c r="N76" s="53">
        <v>0</v>
      </c>
      <c r="O76" s="53">
        <v>0</v>
      </c>
      <c r="P76" s="53">
        <v>0</v>
      </c>
      <c r="Q76" s="53">
        <v>0</v>
      </c>
      <c r="R76" s="23">
        <v>0</v>
      </c>
      <c r="S76" s="53">
        <v>0</v>
      </c>
      <c r="T76" s="53">
        <v>0</v>
      </c>
      <c r="U76" s="53">
        <v>0</v>
      </c>
      <c r="V76" s="53">
        <v>0</v>
      </c>
      <c r="W76" s="53">
        <v>0</v>
      </c>
      <c r="X76" s="53">
        <v>0</v>
      </c>
      <c r="Y76" s="23">
        <v>0</v>
      </c>
      <c r="Z76" s="53">
        <v>0</v>
      </c>
      <c r="AA76" s="53">
        <v>0</v>
      </c>
      <c r="AB76" s="53">
        <v>0</v>
      </c>
      <c r="AC76" s="53">
        <v>0</v>
      </c>
      <c r="AD76" s="53">
        <v>0</v>
      </c>
      <c r="AE76" s="53">
        <v>0</v>
      </c>
      <c r="AF76" s="23">
        <v>0</v>
      </c>
      <c r="AG76" s="53">
        <v>0</v>
      </c>
      <c r="AH76" s="53">
        <v>0</v>
      </c>
      <c r="AI76" s="53">
        <v>0</v>
      </c>
      <c r="AJ76" s="53">
        <v>0</v>
      </c>
      <c r="AK76" s="53">
        <v>0</v>
      </c>
      <c r="AL76" s="53">
        <v>0</v>
      </c>
      <c r="AM76" s="23" t="s">
        <v>694</v>
      </c>
      <c r="AN76" s="53">
        <v>0</v>
      </c>
      <c r="AO76" s="53">
        <v>0</v>
      </c>
      <c r="AP76" s="53">
        <v>0</v>
      </c>
      <c r="AQ76" s="53">
        <v>0</v>
      </c>
      <c r="AR76" s="53">
        <v>0</v>
      </c>
      <c r="AS76" s="53">
        <v>0</v>
      </c>
      <c r="AT76" s="23">
        <v>0</v>
      </c>
      <c r="AU76" s="53">
        <v>0</v>
      </c>
      <c r="AV76" s="53">
        <v>0</v>
      </c>
      <c r="AW76" s="53">
        <v>0</v>
      </c>
      <c r="AX76" s="53">
        <v>0</v>
      </c>
      <c r="AY76" s="53">
        <v>0</v>
      </c>
      <c r="AZ76" s="53">
        <v>0</v>
      </c>
      <c r="BA76" s="23">
        <v>0</v>
      </c>
      <c r="BB76" s="53">
        <v>0</v>
      </c>
      <c r="BC76" s="53">
        <v>0</v>
      </c>
      <c r="BD76" s="53">
        <v>0</v>
      </c>
      <c r="BE76" s="53">
        <v>0</v>
      </c>
      <c r="BF76" s="53">
        <v>0</v>
      </c>
      <c r="BG76" s="53">
        <v>0</v>
      </c>
      <c r="BH76" s="23">
        <v>0</v>
      </c>
      <c r="BI76" s="53">
        <v>0</v>
      </c>
      <c r="BJ76" s="53">
        <v>0</v>
      </c>
      <c r="BK76" s="53">
        <v>0</v>
      </c>
      <c r="BL76" s="53">
        <v>0</v>
      </c>
      <c r="BM76" s="53">
        <v>0</v>
      </c>
      <c r="BN76" s="53">
        <v>0</v>
      </c>
      <c r="BO76" s="23">
        <v>0</v>
      </c>
      <c r="BP76" s="53">
        <v>0</v>
      </c>
      <c r="BQ76" s="53">
        <v>0</v>
      </c>
      <c r="BR76" s="53">
        <v>0</v>
      </c>
      <c r="BS76" s="53">
        <v>0</v>
      </c>
      <c r="BT76" s="53">
        <v>0</v>
      </c>
      <c r="BU76" s="53">
        <v>0</v>
      </c>
      <c r="BV76" s="23">
        <v>0</v>
      </c>
      <c r="BW76" s="38">
        <f t="shared" si="154"/>
        <v>0</v>
      </c>
      <c r="BX76" s="43" t="s">
        <v>420</v>
      </c>
      <c r="BY76" s="38">
        <f t="shared" si="155"/>
        <v>0</v>
      </c>
      <c r="BZ76" s="43" t="s">
        <v>420</v>
      </c>
      <c r="CA76" s="41" t="s">
        <v>403</v>
      </c>
      <c r="CB76" s="42"/>
    </row>
    <row r="77" spans="1:80" ht="31.5">
      <c r="A77" s="48" t="s">
        <v>255</v>
      </c>
      <c r="B77" s="49" t="s">
        <v>439</v>
      </c>
      <c r="C77" s="23" t="s">
        <v>7</v>
      </c>
      <c r="D77" s="23" t="s">
        <v>572</v>
      </c>
      <c r="E77" s="53">
        <v>0</v>
      </c>
      <c r="F77" s="53">
        <v>9.1669870435644896</v>
      </c>
      <c r="G77" s="53">
        <v>0</v>
      </c>
      <c r="H77" s="53">
        <v>0</v>
      </c>
      <c r="I77" s="53">
        <v>0</v>
      </c>
      <c r="J77" s="53">
        <v>0</v>
      </c>
      <c r="K77" s="23" t="s">
        <v>695</v>
      </c>
      <c r="L77" s="53">
        <v>0</v>
      </c>
      <c r="M77" s="53">
        <v>0</v>
      </c>
      <c r="N77" s="53">
        <v>0</v>
      </c>
      <c r="O77" s="53">
        <v>0</v>
      </c>
      <c r="P77" s="53">
        <v>0</v>
      </c>
      <c r="Q77" s="53">
        <v>0</v>
      </c>
      <c r="R77" s="23">
        <v>0</v>
      </c>
      <c r="S77" s="53">
        <v>0</v>
      </c>
      <c r="T77" s="53">
        <v>0</v>
      </c>
      <c r="U77" s="53">
        <v>0</v>
      </c>
      <c r="V77" s="53">
        <v>0</v>
      </c>
      <c r="W77" s="53">
        <v>0</v>
      </c>
      <c r="X77" s="53">
        <v>0</v>
      </c>
      <c r="Y77" s="23">
        <v>0</v>
      </c>
      <c r="Z77" s="53">
        <v>0</v>
      </c>
      <c r="AA77" s="53">
        <v>0</v>
      </c>
      <c r="AB77" s="53">
        <v>0</v>
      </c>
      <c r="AC77" s="53">
        <v>0</v>
      </c>
      <c r="AD77" s="53">
        <v>0</v>
      </c>
      <c r="AE77" s="53">
        <v>0</v>
      </c>
      <c r="AF77" s="23">
        <v>0</v>
      </c>
      <c r="AG77" s="53">
        <v>0</v>
      </c>
      <c r="AH77" s="53">
        <v>0</v>
      </c>
      <c r="AI77" s="53">
        <v>0</v>
      </c>
      <c r="AJ77" s="53">
        <v>0</v>
      </c>
      <c r="AK77" s="53">
        <v>0</v>
      </c>
      <c r="AL77" s="53">
        <v>0</v>
      </c>
      <c r="AM77" s="23" t="s">
        <v>695</v>
      </c>
      <c r="AN77" s="53">
        <v>0</v>
      </c>
      <c r="AO77" s="53">
        <v>0</v>
      </c>
      <c r="AP77" s="53">
        <v>0</v>
      </c>
      <c r="AQ77" s="53">
        <v>0</v>
      </c>
      <c r="AR77" s="53">
        <v>0</v>
      </c>
      <c r="AS77" s="53">
        <v>0</v>
      </c>
      <c r="AT77" s="23">
        <v>0</v>
      </c>
      <c r="AU77" s="53">
        <v>0</v>
      </c>
      <c r="AV77" s="53">
        <v>0</v>
      </c>
      <c r="AW77" s="53">
        <v>0</v>
      </c>
      <c r="AX77" s="53">
        <v>0</v>
      </c>
      <c r="AY77" s="53">
        <v>0</v>
      </c>
      <c r="AZ77" s="53">
        <v>0</v>
      </c>
      <c r="BA77" s="23">
        <v>0</v>
      </c>
      <c r="BB77" s="53">
        <v>0</v>
      </c>
      <c r="BC77" s="53">
        <v>0</v>
      </c>
      <c r="BD77" s="53">
        <v>0</v>
      </c>
      <c r="BE77" s="53">
        <v>0</v>
      </c>
      <c r="BF77" s="53">
        <v>0</v>
      </c>
      <c r="BG77" s="53">
        <v>0</v>
      </c>
      <c r="BH77" s="23">
        <v>0</v>
      </c>
      <c r="BI77" s="53">
        <v>0</v>
      </c>
      <c r="BJ77" s="53">
        <v>0</v>
      </c>
      <c r="BK77" s="53">
        <v>0</v>
      </c>
      <c r="BL77" s="53">
        <v>0</v>
      </c>
      <c r="BM77" s="53">
        <v>0</v>
      </c>
      <c r="BN77" s="53">
        <v>0</v>
      </c>
      <c r="BO77" s="23">
        <v>0</v>
      </c>
      <c r="BP77" s="53">
        <v>0</v>
      </c>
      <c r="BQ77" s="53">
        <v>0</v>
      </c>
      <c r="BR77" s="53">
        <v>0</v>
      </c>
      <c r="BS77" s="53">
        <v>0</v>
      </c>
      <c r="BT77" s="53">
        <v>0</v>
      </c>
      <c r="BU77" s="53">
        <v>0</v>
      </c>
      <c r="BV77" s="23">
        <v>0</v>
      </c>
      <c r="BW77" s="38">
        <f t="shared" si="154"/>
        <v>0</v>
      </c>
      <c r="BX77" s="43" t="s">
        <v>420</v>
      </c>
      <c r="BY77" s="38">
        <f t="shared" si="155"/>
        <v>0</v>
      </c>
      <c r="BZ77" s="43" t="s">
        <v>420</v>
      </c>
      <c r="CA77" s="41" t="s">
        <v>58</v>
      </c>
      <c r="CB77" s="42"/>
    </row>
    <row r="78" spans="1:80" ht="47.25">
      <c r="A78" s="48" t="s">
        <v>255</v>
      </c>
      <c r="B78" s="49" t="s">
        <v>440</v>
      </c>
      <c r="C78" s="23" t="s">
        <v>4</v>
      </c>
      <c r="D78" s="23" t="s">
        <v>573</v>
      </c>
      <c r="E78" s="53">
        <v>0</v>
      </c>
      <c r="F78" s="53">
        <v>8.4794237288135594</v>
      </c>
      <c r="G78" s="53">
        <v>0</v>
      </c>
      <c r="H78" s="53">
        <v>6.08</v>
      </c>
      <c r="I78" s="53">
        <v>0</v>
      </c>
      <c r="J78" s="53">
        <v>0</v>
      </c>
      <c r="K78" s="23" t="s">
        <v>696</v>
      </c>
      <c r="L78" s="53">
        <v>0</v>
      </c>
      <c r="M78" s="53">
        <v>0</v>
      </c>
      <c r="N78" s="53">
        <v>0</v>
      </c>
      <c r="O78" s="53">
        <v>0</v>
      </c>
      <c r="P78" s="53">
        <v>0</v>
      </c>
      <c r="Q78" s="53">
        <v>0</v>
      </c>
      <c r="R78" s="23">
        <v>0</v>
      </c>
      <c r="S78" s="53">
        <v>0</v>
      </c>
      <c r="T78" s="53">
        <v>0</v>
      </c>
      <c r="U78" s="53">
        <v>0</v>
      </c>
      <c r="V78" s="53">
        <v>0</v>
      </c>
      <c r="W78" s="53">
        <v>0</v>
      </c>
      <c r="X78" s="53">
        <v>0</v>
      </c>
      <c r="Y78" s="23">
        <v>0</v>
      </c>
      <c r="Z78" s="53">
        <v>0</v>
      </c>
      <c r="AA78" s="53">
        <v>0</v>
      </c>
      <c r="AB78" s="53">
        <v>0</v>
      </c>
      <c r="AC78" s="53">
        <v>0</v>
      </c>
      <c r="AD78" s="53">
        <v>0</v>
      </c>
      <c r="AE78" s="53">
        <v>0</v>
      </c>
      <c r="AF78" s="23">
        <v>0</v>
      </c>
      <c r="AG78" s="53">
        <v>0</v>
      </c>
      <c r="AH78" s="53">
        <v>0</v>
      </c>
      <c r="AI78" s="53">
        <v>0</v>
      </c>
      <c r="AJ78" s="53">
        <v>6.08</v>
      </c>
      <c r="AK78" s="53">
        <v>0</v>
      </c>
      <c r="AL78" s="53">
        <v>0</v>
      </c>
      <c r="AM78" s="23" t="s">
        <v>696</v>
      </c>
      <c r="AN78" s="53">
        <v>0</v>
      </c>
      <c r="AO78" s="53">
        <v>0</v>
      </c>
      <c r="AP78" s="53">
        <v>0</v>
      </c>
      <c r="AQ78" s="53">
        <v>0</v>
      </c>
      <c r="AR78" s="53">
        <v>0</v>
      </c>
      <c r="AS78" s="53">
        <v>0</v>
      </c>
      <c r="AT78" s="23">
        <v>0</v>
      </c>
      <c r="AU78" s="53">
        <v>0</v>
      </c>
      <c r="AV78" s="53">
        <v>0</v>
      </c>
      <c r="AW78" s="53">
        <v>0</v>
      </c>
      <c r="AX78" s="53">
        <v>0</v>
      </c>
      <c r="AY78" s="53">
        <v>0</v>
      </c>
      <c r="AZ78" s="53">
        <v>0</v>
      </c>
      <c r="BA78" s="23">
        <v>0</v>
      </c>
      <c r="BB78" s="53">
        <v>0</v>
      </c>
      <c r="BC78" s="53">
        <v>0</v>
      </c>
      <c r="BD78" s="53">
        <v>0</v>
      </c>
      <c r="BE78" s="53">
        <v>0</v>
      </c>
      <c r="BF78" s="53">
        <v>0</v>
      </c>
      <c r="BG78" s="53">
        <v>0</v>
      </c>
      <c r="BH78" s="23">
        <v>0</v>
      </c>
      <c r="BI78" s="53">
        <v>0</v>
      </c>
      <c r="BJ78" s="53">
        <v>0</v>
      </c>
      <c r="BK78" s="53">
        <v>0</v>
      </c>
      <c r="BL78" s="53">
        <v>0</v>
      </c>
      <c r="BM78" s="53">
        <v>0</v>
      </c>
      <c r="BN78" s="53">
        <v>0</v>
      </c>
      <c r="BO78" s="23">
        <v>0</v>
      </c>
      <c r="BP78" s="53">
        <v>0</v>
      </c>
      <c r="BQ78" s="53">
        <v>0</v>
      </c>
      <c r="BR78" s="53">
        <v>0</v>
      </c>
      <c r="BS78" s="53">
        <v>0</v>
      </c>
      <c r="BT78" s="53">
        <v>0</v>
      </c>
      <c r="BU78" s="53">
        <v>0</v>
      </c>
      <c r="BV78" s="23">
        <v>0</v>
      </c>
      <c r="BW78" s="38">
        <f t="shared" si="154"/>
        <v>0</v>
      </c>
      <c r="BX78" s="43" t="s">
        <v>420</v>
      </c>
      <c r="BY78" s="38">
        <f t="shared" si="155"/>
        <v>0</v>
      </c>
      <c r="BZ78" s="43" t="s">
        <v>420</v>
      </c>
      <c r="CA78" s="41" t="s">
        <v>58</v>
      </c>
      <c r="CB78" s="42"/>
    </row>
    <row r="79" spans="1:80" ht="47.25">
      <c r="A79" s="48" t="s">
        <v>255</v>
      </c>
      <c r="B79" s="49" t="s">
        <v>441</v>
      </c>
      <c r="C79" s="23" t="s">
        <v>33</v>
      </c>
      <c r="D79" s="23" t="s">
        <v>574</v>
      </c>
      <c r="E79" s="53">
        <v>0</v>
      </c>
      <c r="F79" s="53">
        <v>1.4894661016949151</v>
      </c>
      <c r="G79" s="53">
        <v>0</v>
      </c>
      <c r="H79" s="53">
        <v>0</v>
      </c>
      <c r="I79" s="53">
        <v>0</v>
      </c>
      <c r="J79" s="53">
        <v>0</v>
      </c>
      <c r="K79" s="23" t="s">
        <v>697</v>
      </c>
      <c r="L79" s="53">
        <v>0</v>
      </c>
      <c r="M79" s="53">
        <v>0</v>
      </c>
      <c r="N79" s="53">
        <v>0</v>
      </c>
      <c r="O79" s="53">
        <v>0</v>
      </c>
      <c r="P79" s="53">
        <v>0</v>
      </c>
      <c r="Q79" s="53">
        <v>0</v>
      </c>
      <c r="R79" s="23">
        <v>0</v>
      </c>
      <c r="S79" s="53">
        <v>0</v>
      </c>
      <c r="T79" s="53">
        <v>0</v>
      </c>
      <c r="U79" s="53">
        <v>0</v>
      </c>
      <c r="V79" s="53">
        <v>0</v>
      </c>
      <c r="W79" s="53">
        <v>0</v>
      </c>
      <c r="X79" s="53">
        <v>0</v>
      </c>
      <c r="Y79" s="23">
        <v>0</v>
      </c>
      <c r="Z79" s="53">
        <v>0</v>
      </c>
      <c r="AA79" s="53">
        <v>0</v>
      </c>
      <c r="AB79" s="53">
        <v>0</v>
      </c>
      <c r="AC79" s="53">
        <v>0</v>
      </c>
      <c r="AD79" s="53">
        <v>0</v>
      </c>
      <c r="AE79" s="53">
        <v>0</v>
      </c>
      <c r="AF79" s="23">
        <v>0</v>
      </c>
      <c r="AG79" s="53">
        <v>0</v>
      </c>
      <c r="AH79" s="53">
        <v>0</v>
      </c>
      <c r="AI79" s="53">
        <v>0</v>
      </c>
      <c r="AJ79" s="53">
        <v>0</v>
      </c>
      <c r="AK79" s="53">
        <v>0</v>
      </c>
      <c r="AL79" s="53">
        <v>0</v>
      </c>
      <c r="AM79" s="23" t="s">
        <v>697</v>
      </c>
      <c r="AN79" s="53">
        <v>0</v>
      </c>
      <c r="AO79" s="53">
        <v>0</v>
      </c>
      <c r="AP79" s="53">
        <v>0</v>
      </c>
      <c r="AQ79" s="53">
        <v>0</v>
      </c>
      <c r="AR79" s="53">
        <v>0</v>
      </c>
      <c r="AS79" s="53">
        <v>0</v>
      </c>
      <c r="AT79" s="23">
        <v>0</v>
      </c>
      <c r="AU79" s="53">
        <v>0</v>
      </c>
      <c r="AV79" s="53">
        <v>0</v>
      </c>
      <c r="AW79" s="53">
        <v>0</v>
      </c>
      <c r="AX79" s="53">
        <v>0</v>
      </c>
      <c r="AY79" s="53">
        <v>0</v>
      </c>
      <c r="AZ79" s="53">
        <v>0</v>
      </c>
      <c r="BA79" s="23">
        <v>0</v>
      </c>
      <c r="BB79" s="53">
        <v>0</v>
      </c>
      <c r="BC79" s="53">
        <v>0</v>
      </c>
      <c r="BD79" s="53">
        <v>0</v>
      </c>
      <c r="BE79" s="53">
        <v>0</v>
      </c>
      <c r="BF79" s="53">
        <v>0</v>
      </c>
      <c r="BG79" s="53">
        <v>0</v>
      </c>
      <c r="BH79" s="23">
        <v>0</v>
      </c>
      <c r="BI79" s="53">
        <v>0</v>
      </c>
      <c r="BJ79" s="53">
        <v>0</v>
      </c>
      <c r="BK79" s="53">
        <v>0</v>
      </c>
      <c r="BL79" s="53">
        <v>0</v>
      </c>
      <c r="BM79" s="53">
        <v>0</v>
      </c>
      <c r="BN79" s="53">
        <v>0</v>
      </c>
      <c r="BO79" s="23">
        <v>0</v>
      </c>
      <c r="BP79" s="53">
        <v>0</v>
      </c>
      <c r="BQ79" s="53">
        <v>0</v>
      </c>
      <c r="BR79" s="53">
        <v>0</v>
      </c>
      <c r="BS79" s="53">
        <v>0</v>
      </c>
      <c r="BT79" s="53">
        <v>0</v>
      </c>
      <c r="BU79" s="53">
        <v>0</v>
      </c>
      <c r="BV79" s="23">
        <v>0</v>
      </c>
      <c r="BW79" s="38">
        <f t="shared" si="154"/>
        <v>0</v>
      </c>
      <c r="BX79" s="43" t="s">
        <v>420</v>
      </c>
      <c r="BY79" s="38">
        <f t="shared" si="155"/>
        <v>0</v>
      </c>
      <c r="BZ79" s="43" t="s">
        <v>420</v>
      </c>
      <c r="CA79" s="41" t="s">
        <v>58</v>
      </c>
      <c r="CB79" s="42"/>
    </row>
    <row r="80" spans="1:80" ht="47.25">
      <c r="A80" s="48" t="s">
        <v>255</v>
      </c>
      <c r="B80" s="49" t="s">
        <v>442</v>
      </c>
      <c r="C80" s="23" t="s">
        <v>4</v>
      </c>
      <c r="D80" s="23" t="s">
        <v>575</v>
      </c>
      <c r="E80" s="53">
        <v>0</v>
      </c>
      <c r="F80" s="53">
        <v>1.4894661016949151</v>
      </c>
      <c r="G80" s="53">
        <v>0</v>
      </c>
      <c r="H80" s="53">
        <v>0</v>
      </c>
      <c r="I80" s="53">
        <v>0</v>
      </c>
      <c r="J80" s="53">
        <v>0</v>
      </c>
      <c r="K80" s="23" t="s">
        <v>697</v>
      </c>
      <c r="L80" s="53">
        <v>0</v>
      </c>
      <c r="M80" s="53">
        <v>0</v>
      </c>
      <c r="N80" s="53">
        <v>0</v>
      </c>
      <c r="O80" s="53">
        <v>0</v>
      </c>
      <c r="P80" s="53">
        <v>0</v>
      </c>
      <c r="Q80" s="53">
        <v>0</v>
      </c>
      <c r="R80" s="23">
        <v>0</v>
      </c>
      <c r="S80" s="53">
        <v>0</v>
      </c>
      <c r="T80" s="53">
        <v>0</v>
      </c>
      <c r="U80" s="53">
        <v>0</v>
      </c>
      <c r="V80" s="53">
        <v>0</v>
      </c>
      <c r="W80" s="53">
        <v>0</v>
      </c>
      <c r="X80" s="53">
        <v>0</v>
      </c>
      <c r="Y80" s="23">
        <v>0</v>
      </c>
      <c r="Z80" s="53">
        <v>0</v>
      </c>
      <c r="AA80" s="53">
        <v>0</v>
      </c>
      <c r="AB80" s="53">
        <v>0</v>
      </c>
      <c r="AC80" s="53">
        <v>0</v>
      </c>
      <c r="AD80" s="53">
        <v>0</v>
      </c>
      <c r="AE80" s="53">
        <v>0</v>
      </c>
      <c r="AF80" s="23">
        <v>0</v>
      </c>
      <c r="AG80" s="53">
        <v>0</v>
      </c>
      <c r="AH80" s="53">
        <v>0</v>
      </c>
      <c r="AI80" s="53">
        <v>0</v>
      </c>
      <c r="AJ80" s="53">
        <v>0</v>
      </c>
      <c r="AK80" s="53">
        <v>0</v>
      </c>
      <c r="AL80" s="53">
        <v>0</v>
      </c>
      <c r="AM80" s="23" t="s">
        <v>697</v>
      </c>
      <c r="AN80" s="53">
        <v>0</v>
      </c>
      <c r="AO80" s="53">
        <v>0</v>
      </c>
      <c r="AP80" s="53">
        <v>0</v>
      </c>
      <c r="AQ80" s="53">
        <v>0</v>
      </c>
      <c r="AR80" s="53">
        <v>0</v>
      </c>
      <c r="AS80" s="53">
        <v>0</v>
      </c>
      <c r="AT80" s="23">
        <v>0</v>
      </c>
      <c r="AU80" s="53">
        <v>0</v>
      </c>
      <c r="AV80" s="53">
        <v>0</v>
      </c>
      <c r="AW80" s="53">
        <v>0</v>
      </c>
      <c r="AX80" s="53">
        <v>0</v>
      </c>
      <c r="AY80" s="53">
        <v>0</v>
      </c>
      <c r="AZ80" s="53">
        <v>0</v>
      </c>
      <c r="BA80" s="23">
        <v>0</v>
      </c>
      <c r="BB80" s="53">
        <v>0</v>
      </c>
      <c r="BC80" s="53">
        <v>0</v>
      </c>
      <c r="BD80" s="53">
        <v>0</v>
      </c>
      <c r="BE80" s="53">
        <v>0</v>
      </c>
      <c r="BF80" s="53">
        <v>0</v>
      </c>
      <c r="BG80" s="53">
        <v>0</v>
      </c>
      <c r="BH80" s="23">
        <v>0</v>
      </c>
      <c r="BI80" s="53">
        <v>0</v>
      </c>
      <c r="BJ80" s="53">
        <v>0</v>
      </c>
      <c r="BK80" s="53">
        <v>0</v>
      </c>
      <c r="BL80" s="53">
        <v>0</v>
      </c>
      <c r="BM80" s="53">
        <v>0</v>
      </c>
      <c r="BN80" s="53">
        <v>0</v>
      </c>
      <c r="BO80" s="23">
        <v>0</v>
      </c>
      <c r="BP80" s="53">
        <v>0</v>
      </c>
      <c r="BQ80" s="53">
        <v>0</v>
      </c>
      <c r="BR80" s="53">
        <v>0</v>
      </c>
      <c r="BS80" s="53">
        <v>0</v>
      </c>
      <c r="BT80" s="53">
        <v>0</v>
      </c>
      <c r="BU80" s="53">
        <v>0</v>
      </c>
      <c r="BV80" s="23">
        <v>0</v>
      </c>
      <c r="BW80" s="38">
        <f t="shared" si="154"/>
        <v>0</v>
      </c>
      <c r="BX80" s="43" t="s">
        <v>420</v>
      </c>
      <c r="BY80" s="38">
        <f t="shared" si="155"/>
        <v>0</v>
      </c>
      <c r="BZ80" s="43" t="s">
        <v>420</v>
      </c>
      <c r="CA80" s="41" t="s">
        <v>58</v>
      </c>
      <c r="CB80" s="42"/>
    </row>
    <row r="81" spans="1:80" ht="47.25">
      <c r="A81" s="48" t="s">
        <v>255</v>
      </c>
      <c r="B81" s="49" t="s">
        <v>443</v>
      </c>
      <c r="C81" s="23" t="s">
        <v>5</v>
      </c>
      <c r="D81" s="23" t="s">
        <v>576</v>
      </c>
      <c r="E81" s="53">
        <v>0</v>
      </c>
      <c r="F81" s="53">
        <v>1.4894661016949151</v>
      </c>
      <c r="G81" s="53">
        <v>0</v>
      </c>
      <c r="H81" s="53">
        <v>0</v>
      </c>
      <c r="I81" s="53">
        <v>0</v>
      </c>
      <c r="J81" s="53">
        <v>0</v>
      </c>
      <c r="K81" s="23" t="s">
        <v>697</v>
      </c>
      <c r="L81" s="53">
        <v>0</v>
      </c>
      <c r="M81" s="53">
        <v>0</v>
      </c>
      <c r="N81" s="53">
        <v>0</v>
      </c>
      <c r="O81" s="53">
        <v>0</v>
      </c>
      <c r="P81" s="53">
        <v>0</v>
      </c>
      <c r="Q81" s="53">
        <v>0</v>
      </c>
      <c r="R81" s="23">
        <v>0</v>
      </c>
      <c r="S81" s="53">
        <v>0</v>
      </c>
      <c r="T81" s="53">
        <v>0</v>
      </c>
      <c r="U81" s="53">
        <v>0</v>
      </c>
      <c r="V81" s="53">
        <v>0</v>
      </c>
      <c r="W81" s="53">
        <v>0</v>
      </c>
      <c r="X81" s="53">
        <v>0</v>
      </c>
      <c r="Y81" s="23">
        <v>0</v>
      </c>
      <c r="Z81" s="53">
        <v>0</v>
      </c>
      <c r="AA81" s="53">
        <v>0</v>
      </c>
      <c r="AB81" s="53">
        <v>0</v>
      </c>
      <c r="AC81" s="53">
        <v>0</v>
      </c>
      <c r="AD81" s="53">
        <v>0</v>
      </c>
      <c r="AE81" s="53">
        <v>0</v>
      </c>
      <c r="AF81" s="23">
        <v>0</v>
      </c>
      <c r="AG81" s="53">
        <v>0</v>
      </c>
      <c r="AH81" s="53">
        <v>0</v>
      </c>
      <c r="AI81" s="53">
        <v>0</v>
      </c>
      <c r="AJ81" s="53">
        <v>0</v>
      </c>
      <c r="AK81" s="53">
        <v>0</v>
      </c>
      <c r="AL81" s="53">
        <v>0</v>
      </c>
      <c r="AM81" s="23" t="s">
        <v>697</v>
      </c>
      <c r="AN81" s="53">
        <v>0</v>
      </c>
      <c r="AO81" s="53">
        <v>0</v>
      </c>
      <c r="AP81" s="53">
        <v>0</v>
      </c>
      <c r="AQ81" s="53">
        <v>0</v>
      </c>
      <c r="AR81" s="53">
        <v>0</v>
      </c>
      <c r="AS81" s="53">
        <v>0</v>
      </c>
      <c r="AT81" s="23">
        <v>0</v>
      </c>
      <c r="AU81" s="53">
        <v>0</v>
      </c>
      <c r="AV81" s="53">
        <v>0</v>
      </c>
      <c r="AW81" s="53">
        <v>0</v>
      </c>
      <c r="AX81" s="53">
        <v>0</v>
      </c>
      <c r="AY81" s="53">
        <v>0</v>
      </c>
      <c r="AZ81" s="53">
        <v>0</v>
      </c>
      <c r="BA81" s="23">
        <v>0</v>
      </c>
      <c r="BB81" s="53">
        <v>0</v>
      </c>
      <c r="BC81" s="53">
        <v>0</v>
      </c>
      <c r="BD81" s="53">
        <v>0</v>
      </c>
      <c r="BE81" s="53">
        <v>0</v>
      </c>
      <c r="BF81" s="53">
        <v>0</v>
      </c>
      <c r="BG81" s="53">
        <v>0</v>
      </c>
      <c r="BH81" s="23">
        <v>0</v>
      </c>
      <c r="BI81" s="53">
        <v>0</v>
      </c>
      <c r="BJ81" s="53">
        <v>0</v>
      </c>
      <c r="BK81" s="53">
        <v>0</v>
      </c>
      <c r="BL81" s="53">
        <v>0</v>
      </c>
      <c r="BM81" s="53">
        <v>0</v>
      </c>
      <c r="BN81" s="53">
        <v>0</v>
      </c>
      <c r="BO81" s="23">
        <v>0</v>
      </c>
      <c r="BP81" s="53">
        <v>0</v>
      </c>
      <c r="BQ81" s="53">
        <v>0</v>
      </c>
      <c r="BR81" s="53">
        <v>0</v>
      </c>
      <c r="BS81" s="53">
        <v>0</v>
      </c>
      <c r="BT81" s="53">
        <v>0</v>
      </c>
      <c r="BU81" s="53">
        <v>0</v>
      </c>
      <c r="BV81" s="23">
        <v>0</v>
      </c>
      <c r="BW81" s="38">
        <f t="shared" si="154"/>
        <v>0</v>
      </c>
      <c r="BX81" s="43" t="s">
        <v>420</v>
      </c>
      <c r="BY81" s="38">
        <f t="shared" si="155"/>
        <v>0</v>
      </c>
      <c r="BZ81" s="43" t="s">
        <v>420</v>
      </c>
      <c r="CA81" s="41" t="s">
        <v>58</v>
      </c>
      <c r="CB81" s="42"/>
    </row>
    <row r="82" spans="1:80" ht="47.25">
      <c r="A82" s="48" t="s">
        <v>255</v>
      </c>
      <c r="B82" s="49" t="s">
        <v>444</v>
      </c>
      <c r="C82" s="23" t="s">
        <v>0</v>
      </c>
      <c r="D82" s="23" t="s">
        <v>577</v>
      </c>
      <c r="E82" s="53">
        <v>0</v>
      </c>
      <c r="F82" s="53">
        <v>1.4894661016949151</v>
      </c>
      <c r="G82" s="53">
        <v>0</v>
      </c>
      <c r="H82" s="53">
        <v>0</v>
      </c>
      <c r="I82" s="53">
        <v>0</v>
      </c>
      <c r="J82" s="53">
        <v>0</v>
      </c>
      <c r="K82" s="23" t="s">
        <v>697</v>
      </c>
      <c r="L82" s="53">
        <v>0</v>
      </c>
      <c r="M82" s="53">
        <v>0</v>
      </c>
      <c r="N82" s="53">
        <v>0</v>
      </c>
      <c r="O82" s="53">
        <v>0</v>
      </c>
      <c r="P82" s="53">
        <v>0</v>
      </c>
      <c r="Q82" s="53">
        <v>0</v>
      </c>
      <c r="R82" s="23">
        <v>0</v>
      </c>
      <c r="S82" s="53">
        <v>0</v>
      </c>
      <c r="T82" s="53">
        <v>0</v>
      </c>
      <c r="U82" s="53">
        <v>0</v>
      </c>
      <c r="V82" s="53">
        <v>0</v>
      </c>
      <c r="W82" s="53">
        <v>0</v>
      </c>
      <c r="X82" s="53">
        <v>0</v>
      </c>
      <c r="Y82" s="23">
        <v>0</v>
      </c>
      <c r="Z82" s="53">
        <v>0</v>
      </c>
      <c r="AA82" s="53">
        <v>0</v>
      </c>
      <c r="AB82" s="53">
        <v>0</v>
      </c>
      <c r="AC82" s="53">
        <v>0</v>
      </c>
      <c r="AD82" s="53">
        <v>0</v>
      </c>
      <c r="AE82" s="53">
        <v>0</v>
      </c>
      <c r="AF82" s="23">
        <v>0</v>
      </c>
      <c r="AG82" s="53">
        <v>0</v>
      </c>
      <c r="AH82" s="53">
        <v>0</v>
      </c>
      <c r="AI82" s="53">
        <v>0</v>
      </c>
      <c r="AJ82" s="53">
        <v>0</v>
      </c>
      <c r="AK82" s="53">
        <v>0</v>
      </c>
      <c r="AL82" s="53">
        <v>0</v>
      </c>
      <c r="AM82" s="23" t="s">
        <v>697</v>
      </c>
      <c r="AN82" s="53">
        <v>0</v>
      </c>
      <c r="AO82" s="53">
        <v>0</v>
      </c>
      <c r="AP82" s="53">
        <v>0</v>
      </c>
      <c r="AQ82" s="53">
        <v>0</v>
      </c>
      <c r="AR82" s="53">
        <v>0</v>
      </c>
      <c r="AS82" s="53">
        <v>0</v>
      </c>
      <c r="AT82" s="23">
        <v>0</v>
      </c>
      <c r="AU82" s="53">
        <v>0</v>
      </c>
      <c r="AV82" s="53">
        <v>0</v>
      </c>
      <c r="AW82" s="53">
        <v>0</v>
      </c>
      <c r="AX82" s="53">
        <v>0</v>
      </c>
      <c r="AY82" s="53">
        <v>0</v>
      </c>
      <c r="AZ82" s="53">
        <v>0</v>
      </c>
      <c r="BA82" s="23">
        <v>0</v>
      </c>
      <c r="BB82" s="53">
        <v>0</v>
      </c>
      <c r="BC82" s="53">
        <v>0</v>
      </c>
      <c r="BD82" s="53">
        <v>0</v>
      </c>
      <c r="BE82" s="53">
        <v>0</v>
      </c>
      <c r="BF82" s="53">
        <v>0</v>
      </c>
      <c r="BG82" s="53">
        <v>0</v>
      </c>
      <c r="BH82" s="23">
        <v>0</v>
      </c>
      <c r="BI82" s="53">
        <v>0</v>
      </c>
      <c r="BJ82" s="53">
        <v>0</v>
      </c>
      <c r="BK82" s="53">
        <v>0</v>
      </c>
      <c r="BL82" s="53">
        <v>0</v>
      </c>
      <c r="BM82" s="53">
        <v>0</v>
      </c>
      <c r="BN82" s="53">
        <v>0</v>
      </c>
      <c r="BO82" s="23">
        <v>0</v>
      </c>
      <c r="BP82" s="53">
        <v>0</v>
      </c>
      <c r="BQ82" s="53">
        <v>0</v>
      </c>
      <c r="BR82" s="53">
        <v>0</v>
      </c>
      <c r="BS82" s="53">
        <v>0</v>
      </c>
      <c r="BT82" s="53">
        <v>0</v>
      </c>
      <c r="BU82" s="53">
        <v>0</v>
      </c>
      <c r="BV82" s="23">
        <v>0</v>
      </c>
      <c r="BW82" s="38">
        <f t="shared" si="154"/>
        <v>0</v>
      </c>
      <c r="BX82" s="43" t="s">
        <v>420</v>
      </c>
      <c r="BY82" s="38">
        <f t="shared" si="155"/>
        <v>0</v>
      </c>
      <c r="BZ82" s="43" t="s">
        <v>420</v>
      </c>
      <c r="CA82" s="41" t="s">
        <v>58</v>
      </c>
      <c r="CB82" s="42"/>
    </row>
    <row r="83" spans="1:80" ht="47.25">
      <c r="A83" s="48" t="s">
        <v>255</v>
      </c>
      <c r="B83" s="49" t="s">
        <v>445</v>
      </c>
      <c r="C83" s="23" t="s">
        <v>0</v>
      </c>
      <c r="D83" s="23" t="s">
        <v>578</v>
      </c>
      <c r="E83" s="53">
        <v>0</v>
      </c>
      <c r="F83" s="53">
        <v>1.4894661016949151</v>
      </c>
      <c r="G83" s="53">
        <v>0</v>
      </c>
      <c r="H83" s="53">
        <v>0</v>
      </c>
      <c r="I83" s="53">
        <v>0</v>
      </c>
      <c r="J83" s="53">
        <v>0</v>
      </c>
      <c r="K83" s="23" t="s">
        <v>697</v>
      </c>
      <c r="L83" s="53">
        <v>0</v>
      </c>
      <c r="M83" s="53">
        <v>0</v>
      </c>
      <c r="N83" s="53">
        <v>0</v>
      </c>
      <c r="O83" s="53">
        <v>0</v>
      </c>
      <c r="P83" s="53">
        <v>0</v>
      </c>
      <c r="Q83" s="53">
        <v>0</v>
      </c>
      <c r="R83" s="23">
        <v>0</v>
      </c>
      <c r="S83" s="53">
        <v>0</v>
      </c>
      <c r="T83" s="53">
        <v>0</v>
      </c>
      <c r="U83" s="53">
        <v>0</v>
      </c>
      <c r="V83" s="53">
        <v>0</v>
      </c>
      <c r="W83" s="53">
        <v>0</v>
      </c>
      <c r="X83" s="53">
        <v>0</v>
      </c>
      <c r="Y83" s="23">
        <v>0</v>
      </c>
      <c r="Z83" s="53">
        <v>0</v>
      </c>
      <c r="AA83" s="53">
        <v>0</v>
      </c>
      <c r="AB83" s="53">
        <v>0</v>
      </c>
      <c r="AC83" s="53">
        <v>0</v>
      </c>
      <c r="AD83" s="53">
        <v>0</v>
      </c>
      <c r="AE83" s="53">
        <v>0</v>
      </c>
      <c r="AF83" s="23">
        <v>0</v>
      </c>
      <c r="AG83" s="53">
        <v>0</v>
      </c>
      <c r="AH83" s="53">
        <v>0</v>
      </c>
      <c r="AI83" s="53">
        <v>0</v>
      </c>
      <c r="AJ83" s="53">
        <v>0</v>
      </c>
      <c r="AK83" s="53">
        <v>0</v>
      </c>
      <c r="AL83" s="53">
        <v>0</v>
      </c>
      <c r="AM83" s="23" t="s">
        <v>697</v>
      </c>
      <c r="AN83" s="53">
        <v>0</v>
      </c>
      <c r="AO83" s="53">
        <v>0</v>
      </c>
      <c r="AP83" s="53">
        <v>0</v>
      </c>
      <c r="AQ83" s="53">
        <v>0</v>
      </c>
      <c r="AR83" s="53">
        <v>0</v>
      </c>
      <c r="AS83" s="53">
        <v>0</v>
      </c>
      <c r="AT83" s="23">
        <v>0</v>
      </c>
      <c r="AU83" s="53">
        <v>0</v>
      </c>
      <c r="AV83" s="53">
        <v>0</v>
      </c>
      <c r="AW83" s="53">
        <v>0</v>
      </c>
      <c r="AX83" s="53">
        <v>0</v>
      </c>
      <c r="AY83" s="53">
        <v>0</v>
      </c>
      <c r="AZ83" s="53">
        <v>0</v>
      </c>
      <c r="BA83" s="23">
        <v>0</v>
      </c>
      <c r="BB83" s="53">
        <v>0</v>
      </c>
      <c r="BC83" s="53">
        <v>0</v>
      </c>
      <c r="BD83" s="53">
        <v>0</v>
      </c>
      <c r="BE83" s="53">
        <v>0</v>
      </c>
      <c r="BF83" s="53">
        <v>0</v>
      </c>
      <c r="BG83" s="53">
        <v>0</v>
      </c>
      <c r="BH83" s="23">
        <v>0</v>
      </c>
      <c r="BI83" s="53">
        <v>0</v>
      </c>
      <c r="BJ83" s="53">
        <v>0</v>
      </c>
      <c r="BK83" s="53">
        <v>0</v>
      </c>
      <c r="BL83" s="53">
        <v>0</v>
      </c>
      <c r="BM83" s="53">
        <v>0</v>
      </c>
      <c r="BN83" s="53">
        <v>0</v>
      </c>
      <c r="BO83" s="23">
        <v>0</v>
      </c>
      <c r="BP83" s="53">
        <v>0</v>
      </c>
      <c r="BQ83" s="53">
        <v>0</v>
      </c>
      <c r="BR83" s="53">
        <v>0</v>
      </c>
      <c r="BS83" s="53">
        <v>0</v>
      </c>
      <c r="BT83" s="53">
        <v>0</v>
      </c>
      <c r="BU83" s="53">
        <v>0</v>
      </c>
      <c r="BV83" s="23">
        <v>0</v>
      </c>
      <c r="BW83" s="38">
        <f t="shared" si="154"/>
        <v>0</v>
      </c>
      <c r="BX83" s="43" t="s">
        <v>420</v>
      </c>
      <c r="BY83" s="38">
        <f t="shared" si="155"/>
        <v>0</v>
      </c>
      <c r="BZ83" s="43" t="s">
        <v>420</v>
      </c>
      <c r="CA83" s="41" t="s">
        <v>58</v>
      </c>
      <c r="CB83" s="42"/>
    </row>
    <row r="84" spans="1:80" ht="47.25">
      <c r="A84" s="48" t="s">
        <v>255</v>
      </c>
      <c r="B84" s="49" t="s">
        <v>446</v>
      </c>
      <c r="C84" s="23" t="s">
        <v>30</v>
      </c>
      <c r="D84" s="23" t="s">
        <v>579</v>
      </c>
      <c r="E84" s="53">
        <v>0</v>
      </c>
      <c r="F84" s="53">
        <v>1.4894661016949151</v>
      </c>
      <c r="G84" s="53">
        <v>0</v>
      </c>
      <c r="H84" s="53">
        <v>0</v>
      </c>
      <c r="I84" s="53">
        <v>0</v>
      </c>
      <c r="J84" s="53">
        <v>0</v>
      </c>
      <c r="K84" s="23" t="s">
        <v>697</v>
      </c>
      <c r="L84" s="53">
        <v>0</v>
      </c>
      <c r="M84" s="53">
        <v>0</v>
      </c>
      <c r="N84" s="53">
        <v>0</v>
      </c>
      <c r="O84" s="53">
        <v>0</v>
      </c>
      <c r="P84" s="53">
        <v>0</v>
      </c>
      <c r="Q84" s="53">
        <v>0</v>
      </c>
      <c r="R84" s="23">
        <v>0</v>
      </c>
      <c r="S84" s="53">
        <v>0</v>
      </c>
      <c r="T84" s="53">
        <v>0</v>
      </c>
      <c r="U84" s="53">
        <v>0</v>
      </c>
      <c r="V84" s="53">
        <v>0</v>
      </c>
      <c r="W84" s="53">
        <v>0</v>
      </c>
      <c r="X84" s="53">
        <v>0</v>
      </c>
      <c r="Y84" s="23">
        <v>0</v>
      </c>
      <c r="Z84" s="53">
        <v>0</v>
      </c>
      <c r="AA84" s="53">
        <v>0</v>
      </c>
      <c r="AB84" s="53">
        <v>0</v>
      </c>
      <c r="AC84" s="53">
        <v>0</v>
      </c>
      <c r="AD84" s="53">
        <v>0</v>
      </c>
      <c r="AE84" s="53">
        <v>0</v>
      </c>
      <c r="AF84" s="23">
        <v>0</v>
      </c>
      <c r="AG84" s="53">
        <v>0</v>
      </c>
      <c r="AH84" s="53">
        <v>0</v>
      </c>
      <c r="AI84" s="53">
        <v>0</v>
      </c>
      <c r="AJ84" s="53">
        <v>0</v>
      </c>
      <c r="AK84" s="53">
        <v>0</v>
      </c>
      <c r="AL84" s="53">
        <v>0</v>
      </c>
      <c r="AM84" s="23" t="s">
        <v>697</v>
      </c>
      <c r="AN84" s="53">
        <v>0</v>
      </c>
      <c r="AO84" s="53">
        <v>0</v>
      </c>
      <c r="AP84" s="53">
        <v>0</v>
      </c>
      <c r="AQ84" s="53">
        <v>0</v>
      </c>
      <c r="AR84" s="53">
        <v>0</v>
      </c>
      <c r="AS84" s="53">
        <v>0</v>
      </c>
      <c r="AT84" s="23">
        <v>0</v>
      </c>
      <c r="AU84" s="53">
        <v>0</v>
      </c>
      <c r="AV84" s="53">
        <v>0</v>
      </c>
      <c r="AW84" s="53">
        <v>0</v>
      </c>
      <c r="AX84" s="53">
        <v>0</v>
      </c>
      <c r="AY84" s="53">
        <v>0</v>
      </c>
      <c r="AZ84" s="53">
        <v>0</v>
      </c>
      <c r="BA84" s="23">
        <v>0</v>
      </c>
      <c r="BB84" s="53">
        <v>0</v>
      </c>
      <c r="BC84" s="53">
        <v>0</v>
      </c>
      <c r="BD84" s="53">
        <v>0</v>
      </c>
      <c r="BE84" s="53">
        <v>0</v>
      </c>
      <c r="BF84" s="53">
        <v>0</v>
      </c>
      <c r="BG84" s="53">
        <v>0</v>
      </c>
      <c r="BH84" s="23">
        <v>0</v>
      </c>
      <c r="BI84" s="53">
        <v>0</v>
      </c>
      <c r="BJ84" s="53">
        <v>0</v>
      </c>
      <c r="BK84" s="53">
        <v>0</v>
      </c>
      <c r="BL84" s="53">
        <v>0</v>
      </c>
      <c r="BM84" s="53">
        <v>0</v>
      </c>
      <c r="BN84" s="53">
        <v>0</v>
      </c>
      <c r="BO84" s="23">
        <v>0</v>
      </c>
      <c r="BP84" s="53">
        <v>0</v>
      </c>
      <c r="BQ84" s="53">
        <v>0</v>
      </c>
      <c r="BR84" s="53">
        <v>0</v>
      </c>
      <c r="BS84" s="53">
        <v>0</v>
      </c>
      <c r="BT84" s="53">
        <v>0</v>
      </c>
      <c r="BU84" s="53">
        <v>0</v>
      </c>
      <c r="BV84" s="23">
        <v>0</v>
      </c>
      <c r="BW84" s="38">
        <f t="shared" si="154"/>
        <v>0</v>
      </c>
      <c r="BX84" s="43" t="s">
        <v>420</v>
      </c>
      <c r="BY84" s="38">
        <f t="shared" si="155"/>
        <v>0</v>
      </c>
      <c r="BZ84" s="43" t="s">
        <v>420</v>
      </c>
      <c r="CA84" s="41" t="s">
        <v>58</v>
      </c>
      <c r="CB84" s="42"/>
    </row>
    <row r="85" spans="1:80" ht="47.25">
      <c r="A85" s="48" t="s">
        <v>255</v>
      </c>
      <c r="B85" s="49" t="s">
        <v>447</v>
      </c>
      <c r="C85" s="23" t="s">
        <v>6</v>
      </c>
      <c r="D85" s="23" t="s">
        <v>580</v>
      </c>
      <c r="E85" s="53">
        <v>0</v>
      </c>
      <c r="F85" s="53">
        <v>1.4894661016949151</v>
      </c>
      <c r="G85" s="53">
        <v>0</v>
      </c>
      <c r="H85" s="53">
        <v>0</v>
      </c>
      <c r="I85" s="53">
        <v>0</v>
      </c>
      <c r="J85" s="53">
        <v>0</v>
      </c>
      <c r="K85" s="23" t="s">
        <v>697</v>
      </c>
      <c r="L85" s="53">
        <v>0</v>
      </c>
      <c r="M85" s="53">
        <v>0</v>
      </c>
      <c r="N85" s="53">
        <v>0</v>
      </c>
      <c r="O85" s="53">
        <v>0</v>
      </c>
      <c r="P85" s="53">
        <v>0</v>
      </c>
      <c r="Q85" s="53">
        <v>0</v>
      </c>
      <c r="R85" s="23">
        <v>0</v>
      </c>
      <c r="S85" s="53">
        <v>0</v>
      </c>
      <c r="T85" s="53">
        <v>0</v>
      </c>
      <c r="U85" s="53">
        <v>0</v>
      </c>
      <c r="V85" s="53">
        <v>0</v>
      </c>
      <c r="W85" s="53">
        <v>0</v>
      </c>
      <c r="X85" s="53">
        <v>0</v>
      </c>
      <c r="Y85" s="23">
        <v>0</v>
      </c>
      <c r="Z85" s="53">
        <v>0</v>
      </c>
      <c r="AA85" s="53">
        <v>0</v>
      </c>
      <c r="AB85" s="53">
        <v>0</v>
      </c>
      <c r="AC85" s="53">
        <v>0</v>
      </c>
      <c r="AD85" s="53">
        <v>0</v>
      </c>
      <c r="AE85" s="53">
        <v>0</v>
      </c>
      <c r="AF85" s="23">
        <v>0</v>
      </c>
      <c r="AG85" s="53">
        <v>0</v>
      </c>
      <c r="AH85" s="53">
        <v>0</v>
      </c>
      <c r="AI85" s="53">
        <v>0</v>
      </c>
      <c r="AJ85" s="53">
        <v>0</v>
      </c>
      <c r="AK85" s="53">
        <v>0</v>
      </c>
      <c r="AL85" s="53">
        <v>0</v>
      </c>
      <c r="AM85" s="23" t="s">
        <v>697</v>
      </c>
      <c r="AN85" s="53">
        <v>0</v>
      </c>
      <c r="AO85" s="53">
        <v>0</v>
      </c>
      <c r="AP85" s="53">
        <v>0</v>
      </c>
      <c r="AQ85" s="53">
        <v>0</v>
      </c>
      <c r="AR85" s="53">
        <v>0</v>
      </c>
      <c r="AS85" s="53">
        <v>0</v>
      </c>
      <c r="AT85" s="23">
        <v>0</v>
      </c>
      <c r="AU85" s="53">
        <v>0</v>
      </c>
      <c r="AV85" s="53">
        <v>0</v>
      </c>
      <c r="AW85" s="53">
        <v>0</v>
      </c>
      <c r="AX85" s="53">
        <v>0</v>
      </c>
      <c r="AY85" s="53">
        <v>0</v>
      </c>
      <c r="AZ85" s="53">
        <v>0</v>
      </c>
      <c r="BA85" s="23">
        <v>0</v>
      </c>
      <c r="BB85" s="53">
        <v>0</v>
      </c>
      <c r="BC85" s="53">
        <v>0</v>
      </c>
      <c r="BD85" s="53">
        <v>0</v>
      </c>
      <c r="BE85" s="53">
        <v>0</v>
      </c>
      <c r="BF85" s="53">
        <v>0</v>
      </c>
      <c r="BG85" s="53">
        <v>0</v>
      </c>
      <c r="BH85" s="23">
        <v>0</v>
      </c>
      <c r="BI85" s="53">
        <v>0</v>
      </c>
      <c r="BJ85" s="53">
        <v>0</v>
      </c>
      <c r="BK85" s="53">
        <v>0</v>
      </c>
      <c r="BL85" s="53">
        <v>0</v>
      </c>
      <c r="BM85" s="53">
        <v>0</v>
      </c>
      <c r="BN85" s="53">
        <v>0</v>
      </c>
      <c r="BO85" s="23">
        <v>0</v>
      </c>
      <c r="BP85" s="53">
        <v>0</v>
      </c>
      <c r="BQ85" s="53">
        <v>0</v>
      </c>
      <c r="BR85" s="53">
        <v>0</v>
      </c>
      <c r="BS85" s="53">
        <v>0</v>
      </c>
      <c r="BT85" s="53">
        <v>0</v>
      </c>
      <c r="BU85" s="53">
        <v>0</v>
      </c>
      <c r="BV85" s="23">
        <v>0</v>
      </c>
      <c r="BW85" s="38">
        <f t="shared" si="154"/>
        <v>0</v>
      </c>
      <c r="BX85" s="43" t="s">
        <v>420</v>
      </c>
      <c r="BY85" s="38">
        <f t="shared" si="155"/>
        <v>0</v>
      </c>
      <c r="BZ85" s="43" t="s">
        <v>420</v>
      </c>
      <c r="CA85" s="41" t="s">
        <v>58</v>
      </c>
      <c r="CB85" s="42"/>
    </row>
    <row r="86" spans="1:80" ht="47.25">
      <c r="A86" s="48" t="s">
        <v>255</v>
      </c>
      <c r="B86" s="49" t="s">
        <v>448</v>
      </c>
      <c r="C86" s="23" t="s">
        <v>6</v>
      </c>
      <c r="D86" s="23" t="s">
        <v>581</v>
      </c>
      <c r="E86" s="53">
        <v>0</v>
      </c>
      <c r="F86" s="53">
        <v>1.4894661016949151</v>
      </c>
      <c r="G86" s="53">
        <v>0</v>
      </c>
      <c r="H86" s="53">
        <v>0</v>
      </c>
      <c r="I86" s="53">
        <v>0</v>
      </c>
      <c r="J86" s="53">
        <v>0</v>
      </c>
      <c r="K86" s="23" t="s">
        <v>697</v>
      </c>
      <c r="L86" s="53">
        <v>0</v>
      </c>
      <c r="M86" s="53">
        <v>0</v>
      </c>
      <c r="N86" s="53">
        <v>0</v>
      </c>
      <c r="O86" s="53">
        <v>0</v>
      </c>
      <c r="P86" s="53">
        <v>0</v>
      </c>
      <c r="Q86" s="53">
        <v>0</v>
      </c>
      <c r="R86" s="23">
        <v>0</v>
      </c>
      <c r="S86" s="53">
        <v>0</v>
      </c>
      <c r="T86" s="53">
        <v>0</v>
      </c>
      <c r="U86" s="53">
        <v>0</v>
      </c>
      <c r="V86" s="53">
        <v>0</v>
      </c>
      <c r="W86" s="53">
        <v>0</v>
      </c>
      <c r="X86" s="53">
        <v>0</v>
      </c>
      <c r="Y86" s="23">
        <v>0</v>
      </c>
      <c r="Z86" s="53">
        <v>0</v>
      </c>
      <c r="AA86" s="53">
        <v>0</v>
      </c>
      <c r="AB86" s="53">
        <v>0</v>
      </c>
      <c r="AC86" s="53">
        <v>0</v>
      </c>
      <c r="AD86" s="53">
        <v>0</v>
      </c>
      <c r="AE86" s="53">
        <v>0</v>
      </c>
      <c r="AF86" s="23">
        <v>0</v>
      </c>
      <c r="AG86" s="53">
        <v>0</v>
      </c>
      <c r="AH86" s="53">
        <v>0</v>
      </c>
      <c r="AI86" s="53">
        <v>0</v>
      </c>
      <c r="AJ86" s="53">
        <v>0</v>
      </c>
      <c r="AK86" s="53">
        <v>0</v>
      </c>
      <c r="AL86" s="53">
        <v>0</v>
      </c>
      <c r="AM86" s="23" t="s">
        <v>697</v>
      </c>
      <c r="AN86" s="53">
        <v>0</v>
      </c>
      <c r="AO86" s="53">
        <v>0</v>
      </c>
      <c r="AP86" s="53">
        <v>0</v>
      </c>
      <c r="AQ86" s="53">
        <v>0</v>
      </c>
      <c r="AR86" s="53">
        <v>0</v>
      </c>
      <c r="AS86" s="53">
        <v>0</v>
      </c>
      <c r="AT86" s="23">
        <v>0</v>
      </c>
      <c r="AU86" s="53">
        <v>0</v>
      </c>
      <c r="AV86" s="53">
        <v>0</v>
      </c>
      <c r="AW86" s="53">
        <v>0</v>
      </c>
      <c r="AX86" s="53">
        <v>0</v>
      </c>
      <c r="AY86" s="53">
        <v>0</v>
      </c>
      <c r="AZ86" s="53">
        <v>0</v>
      </c>
      <c r="BA86" s="23">
        <v>0</v>
      </c>
      <c r="BB86" s="53">
        <v>0</v>
      </c>
      <c r="BC86" s="53">
        <v>0</v>
      </c>
      <c r="BD86" s="53">
        <v>0</v>
      </c>
      <c r="BE86" s="53">
        <v>0</v>
      </c>
      <c r="BF86" s="53">
        <v>0</v>
      </c>
      <c r="BG86" s="53">
        <v>0</v>
      </c>
      <c r="BH86" s="23">
        <v>0</v>
      </c>
      <c r="BI86" s="53">
        <v>0</v>
      </c>
      <c r="BJ86" s="53">
        <v>0</v>
      </c>
      <c r="BK86" s="53">
        <v>0</v>
      </c>
      <c r="BL86" s="53">
        <v>0</v>
      </c>
      <c r="BM86" s="53">
        <v>0</v>
      </c>
      <c r="BN86" s="53">
        <v>0</v>
      </c>
      <c r="BO86" s="23">
        <v>0</v>
      </c>
      <c r="BP86" s="53">
        <v>0</v>
      </c>
      <c r="BQ86" s="53">
        <v>0</v>
      </c>
      <c r="BR86" s="53">
        <v>0</v>
      </c>
      <c r="BS86" s="53">
        <v>0</v>
      </c>
      <c r="BT86" s="53">
        <v>0</v>
      </c>
      <c r="BU86" s="53">
        <v>0</v>
      </c>
      <c r="BV86" s="23">
        <v>0</v>
      </c>
      <c r="BW86" s="38">
        <f t="shared" si="154"/>
        <v>0</v>
      </c>
      <c r="BX86" s="43" t="s">
        <v>420</v>
      </c>
      <c r="BY86" s="38">
        <f t="shared" si="155"/>
        <v>0</v>
      </c>
      <c r="BZ86" s="43" t="s">
        <v>420</v>
      </c>
      <c r="CA86" s="41" t="s">
        <v>58</v>
      </c>
      <c r="CB86" s="42"/>
    </row>
    <row r="87" spans="1:80" ht="47.25">
      <c r="A87" s="48" t="s">
        <v>255</v>
      </c>
      <c r="B87" s="49" t="s">
        <v>449</v>
      </c>
      <c r="C87" s="23" t="s">
        <v>7</v>
      </c>
      <c r="D87" s="23" t="s">
        <v>582</v>
      </c>
      <c r="E87" s="53">
        <v>0</v>
      </c>
      <c r="F87" s="53">
        <v>1.4894661016949151</v>
      </c>
      <c r="G87" s="53">
        <v>0</v>
      </c>
      <c r="H87" s="53">
        <v>0</v>
      </c>
      <c r="I87" s="53">
        <v>0</v>
      </c>
      <c r="J87" s="53">
        <v>0</v>
      </c>
      <c r="K87" s="23" t="s">
        <v>697</v>
      </c>
      <c r="L87" s="53">
        <v>0</v>
      </c>
      <c r="M87" s="53">
        <v>0</v>
      </c>
      <c r="N87" s="53">
        <v>0</v>
      </c>
      <c r="O87" s="53">
        <v>0</v>
      </c>
      <c r="P87" s="53">
        <v>0</v>
      </c>
      <c r="Q87" s="53">
        <v>0</v>
      </c>
      <c r="R87" s="23">
        <v>0</v>
      </c>
      <c r="S87" s="53">
        <v>0</v>
      </c>
      <c r="T87" s="53">
        <v>0</v>
      </c>
      <c r="U87" s="53">
        <v>0</v>
      </c>
      <c r="V87" s="53">
        <v>0</v>
      </c>
      <c r="W87" s="53">
        <v>0</v>
      </c>
      <c r="X87" s="53">
        <v>0</v>
      </c>
      <c r="Y87" s="23">
        <v>0</v>
      </c>
      <c r="Z87" s="53">
        <v>0</v>
      </c>
      <c r="AA87" s="53">
        <v>0</v>
      </c>
      <c r="AB87" s="53">
        <v>0</v>
      </c>
      <c r="AC87" s="53">
        <v>0</v>
      </c>
      <c r="AD87" s="53">
        <v>0</v>
      </c>
      <c r="AE87" s="53">
        <v>0</v>
      </c>
      <c r="AF87" s="23">
        <v>0</v>
      </c>
      <c r="AG87" s="53">
        <v>0</v>
      </c>
      <c r="AH87" s="53">
        <v>0</v>
      </c>
      <c r="AI87" s="53">
        <v>0</v>
      </c>
      <c r="AJ87" s="53">
        <v>0</v>
      </c>
      <c r="AK87" s="53">
        <v>0</v>
      </c>
      <c r="AL87" s="53">
        <v>0</v>
      </c>
      <c r="AM87" s="23" t="s">
        <v>697</v>
      </c>
      <c r="AN87" s="53">
        <v>0</v>
      </c>
      <c r="AO87" s="53">
        <v>0</v>
      </c>
      <c r="AP87" s="53">
        <v>0</v>
      </c>
      <c r="AQ87" s="53">
        <v>0</v>
      </c>
      <c r="AR87" s="53">
        <v>0</v>
      </c>
      <c r="AS87" s="53">
        <v>0</v>
      </c>
      <c r="AT87" s="23">
        <v>0</v>
      </c>
      <c r="AU87" s="53">
        <v>0</v>
      </c>
      <c r="AV87" s="53">
        <v>0</v>
      </c>
      <c r="AW87" s="53">
        <v>0</v>
      </c>
      <c r="AX87" s="53">
        <v>0</v>
      </c>
      <c r="AY87" s="53">
        <v>0</v>
      </c>
      <c r="AZ87" s="53">
        <v>0</v>
      </c>
      <c r="BA87" s="23">
        <v>0</v>
      </c>
      <c r="BB87" s="53">
        <v>0</v>
      </c>
      <c r="BC87" s="53">
        <v>0</v>
      </c>
      <c r="BD87" s="53">
        <v>0</v>
      </c>
      <c r="BE87" s="53">
        <v>0</v>
      </c>
      <c r="BF87" s="53">
        <v>0</v>
      </c>
      <c r="BG87" s="53">
        <v>0</v>
      </c>
      <c r="BH87" s="23">
        <v>0</v>
      </c>
      <c r="BI87" s="53">
        <v>0</v>
      </c>
      <c r="BJ87" s="53">
        <v>0</v>
      </c>
      <c r="BK87" s="53">
        <v>0</v>
      </c>
      <c r="BL87" s="53">
        <v>0</v>
      </c>
      <c r="BM87" s="53">
        <v>0</v>
      </c>
      <c r="BN87" s="53">
        <v>0</v>
      </c>
      <c r="BO87" s="23">
        <v>0</v>
      </c>
      <c r="BP87" s="53">
        <v>0</v>
      </c>
      <c r="BQ87" s="53">
        <v>0</v>
      </c>
      <c r="BR87" s="53">
        <v>0</v>
      </c>
      <c r="BS87" s="53">
        <v>0</v>
      </c>
      <c r="BT87" s="53">
        <v>0</v>
      </c>
      <c r="BU87" s="53">
        <v>0</v>
      </c>
      <c r="BV87" s="23">
        <v>0</v>
      </c>
      <c r="BW87" s="38">
        <f t="shared" si="154"/>
        <v>0</v>
      </c>
      <c r="BX87" s="43" t="s">
        <v>420</v>
      </c>
      <c r="BY87" s="38">
        <f t="shared" si="155"/>
        <v>0</v>
      </c>
      <c r="BZ87" s="43" t="s">
        <v>420</v>
      </c>
      <c r="CA87" s="41" t="s">
        <v>58</v>
      </c>
      <c r="CB87" s="42"/>
    </row>
    <row r="88" spans="1:80" ht="47.25">
      <c r="A88" s="48" t="s">
        <v>255</v>
      </c>
      <c r="B88" s="49" t="s">
        <v>450</v>
      </c>
      <c r="C88" s="23" t="s">
        <v>7</v>
      </c>
      <c r="D88" s="23" t="s">
        <v>583</v>
      </c>
      <c r="E88" s="53">
        <v>0</v>
      </c>
      <c r="F88" s="53">
        <v>2.978957627118644</v>
      </c>
      <c r="G88" s="53">
        <v>0</v>
      </c>
      <c r="H88" s="53">
        <v>0</v>
      </c>
      <c r="I88" s="53">
        <v>0</v>
      </c>
      <c r="J88" s="53">
        <v>0</v>
      </c>
      <c r="K88" s="23" t="s">
        <v>698</v>
      </c>
      <c r="L88" s="53">
        <v>0</v>
      </c>
      <c r="M88" s="53">
        <v>0</v>
      </c>
      <c r="N88" s="53">
        <v>0</v>
      </c>
      <c r="O88" s="53">
        <v>0</v>
      </c>
      <c r="P88" s="53">
        <v>0</v>
      </c>
      <c r="Q88" s="53">
        <v>0</v>
      </c>
      <c r="R88" s="23">
        <v>0</v>
      </c>
      <c r="S88" s="53">
        <v>0</v>
      </c>
      <c r="T88" s="53">
        <v>0</v>
      </c>
      <c r="U88" s="53">
        <v>0</v>
      </c>
      <c r="V88" s="53">
        <v>0</v>
      </c>
      <c r="W88" s="53">
        <v>0</v>
      </c>
      <c r="X88" s="53">
        <v>0</v>
      </c>
      <c r="Y88" s="23">
        <v>0</v>
      </c>
      <c r="Z88" s="53">
        <v>0</v>
      </c>
      <c r="AA88" s="53">
        <v>0</v>
      </c>
      <c r="AB88" s="53">
        <v>0</v>
      </c>
      <c r="AC88" s="53">
        <v>0</v>
      </c>
      <c r="AD88" s="53">
        <v>0</v>
      </c>
      <c r="AE88" s="53">
        <v>0</v>
      </c>
      <c r="AF88" s="23">
        <v>0</v>
      </c>
      <c r="AG88" s="53">
        <v>0</v>
      </c>
      <c r="AH88" s="53">
        <v>0</v>
      </c>
      <c r="AI88" s="53">
        <v>0</v>
      </c>
      <c r="AJ88" s="53">
        <v>0</v>
      </c>
      <c r="AK88" s="53">
        <v>0</v>
      </c>
      <c r="AL88" s="53">
        <v>0</v>
      </c>
      <c r="AM88" s="23" t="s">
        <v>698</v>
      </c>
      <c r="AN88" s="53">
        <v>0</v>
      </c>
      <c r="AO88" s="53">
        <v>0</v>
      </c>
      <c r="AP88" s="53">
        <v>0</v>
      </c>
      <c r="AQ88" s="53">
        <v>0</v>
      </c>
      <c r="AR88" s="53">
        <v>0</v>
      </c>
      <c r="AS88" s="53">
        <v>0</v>
      </c>
      <c r="AT88" s="23">
        <v>0</v>
      </c>
      <c r="AU88" s="53">
        <v>0</v>
      </c>
      <c r="AV88" s="53">
        <v>0</v>
      </c>
      <c r="AW88" s="53">
        <v>0</v>
      </c>
      <c r="AX88" s="53">
        <v>0</v>
      </c>
      <c r="AY88" s="53">
        <v>0</v>
      </c>
      <c r="AZ88" s="53">
        <v>0</v>
      </c>
      <c r="BA88" s="23">
        <v>0</v>
      </c>
      <c r="BB88" s="53">
        <v>0</v>
      </c>
      <c r="BC88" s="53">
        <v>0</v>
      </c>
      <c r="BD88" s="53">
        <v>0</v>
      </c>
      <c r="BE88" s="53">
        <v>0</v>
      </c>
      <c r="BF88" s="53">
        <v>0</v>
      </c>
      <c r="BG88" s="53">
        <v>0</v>
      </c>
      <c r="BH88" s="23">
        <v>0</v>
      </c>
      <c r="BI88" s="53">
        <v>0</v>
      </c>
      <c r="BJ88" s="53">
        <v>0</v>
      </c>
      <c r="BK88" s="53">
        <v>0</v>
      </c>
      <c r="BL88" s="53">
        <v>0</v>
      </c>
      <c r="BM88" s="53">
        <v>0</v>
      </c>
      <c r="BN88" s="53">
        <v>0</v>
      </c>
      <c r="BO88" s="23">
        <v>0</v>
      </c>
      <c r="BP88" s="53">
        <v>0</v>
      </c>
      <c r="BQ88" s="53">
        <v>0</v>
      </c>
      <c r="BR88" s="53">
        <v>0</v>
      </c>
      <c r="BS88" s="53">
        <v>0</v>
      </c>
      <c r="BT88" s="53">
        <v>0</v>
      </c>
      <c r="BU88" s="53">
        <v>0</v>
      </c>
      <c r="BV88" s="23">
        <v>0</v>
      </c>
      <c r="BW88" s="38">
        <f t="shared" si="154"/>
        <v>0</v>
      </c>
      <c r="BX88" s="43" t="s">
        <v>420</v>
      </c>
      <c r="BY88" s="38">
        <f t="shared" si="155"/>
        <v>0</v>
      </c>
      <c r="BZ88" s="43" t="s">
        <v>420</v>
      </c>
      <c r="CA88" s="41" t="s">
        <v>58</v>
      </c>
      <c r="CB88" s="42"/>
    </row>
    <row r="89" spans="1:80" ht="47.25">
      <c r="A89" s="48" t="s">
        <v>255</v>
      </c>
      <c r="B89" s="49" t="s">
        <v>451</v>
      </c>
      <c r="C89" s="23" t="s">
        <v>7</v>
      </c>
      <c r="D89" s="23" t="s">
        <v>584</v>
      </c>
      <c r="E89" s="53">
        <v>0</v>
      </c>
      <c r="F89" s="53">
        <v>2.978957627118644</v>
      </c>
      <c r="G89" s="53">
        <v>0</v>
      </c>
      <c r="H89" s="53">
        <v>0</v>
      </c>
      <c r="I89" s="53">
        <v>0</v>
      </c>
      <c r="J89" s="53">
        <v>0</v>
      </c>
      <c r="K89" s="23" t="s">
        <v>698</v>
      </c>
      <c r="L89" s="53">
        <v>0</v>
      </c>
      <c r="M89" s="53">
        <v>0</v>
      </c>
      <c r="N89" s="53">
        <v>0</v>
      </c>
      <c r="O89" s="53">
        <v>0</v>
      </c>
      <c r="P89" s="53">
        <v>0</v>
      </c>
      <c r="Q89" s="53">
        <v>0</v>
      </c>
      <c r="R89" s="23">
        <v>0</v>
      </c>
      <c r="S89" s="53">
        <v>0</v>
      </c>
      <c r="T89" s="53">
        <v>0</v>
      </c>
      <c r="U89" s="53">
        <v>0</v>
      </c>
      <c r="V89" s="53">
        <v>0</v>
      </c>
      <c r="W89" s="53">
        <v>0</v>
      </c>
      <c r="X89" s="53">
        <v>0</v>
      </c>
      <c r="Y89" s="23">
        <v>0</v>
      </c>
      <c r="Z89" s="53">
        <v>0</v>
      </c>
      <c r="AA89" s="53">
        <v>0</v>
      </c>
      <c r="AB89" s="53">
        <v>0</v>
      </c>
      <c r="AC89" s="53">
        <v>0</v>
      </c>
      <c r="AD89" s="53">
        <v>0</v>
      </c>
      <c r="AE89" s="53">
        <v>0</v>
      </c>
      <c r="AF89" s="23">
        <v>0</v>
      </c>
      <c r="AG89" s="53">
        <v>0</v>
      </c>
      <c r="AH89" s="53">
        <v>0</v>
      </c>
      <c r="AI89" s="53">
        <v>0</v>
      </c>
      <c r="AJ89" s="53">
        <v>0</v>
      </c>
      <c r="AK89" s="53">
        <v>0</v>
      </c>
      <c r="AL89" s="53">
        <v>0</v>
      </c>
      <c r="AM89" s="23" t="s">
        <v>698</v>
      </c>
      <c r="AN89" s="53">
        <v>0</v>
      </c>
      <c r="AO89" s="53">
        <v>0</v>
      </c>
      <c r="AP89" s="53">
        <v>0</v>
      </c>
      <c r="AQ89" s="53">
        <v>0</v>
      </c>
      <c r="AR89" s="53">
        <v>0</v>
      </c>
      <c r="AS89" s="53">
        <v>0</v>
      </c>
      <c r="AT89" s="23">
        <v>0</v>
      </c>
      <c r="AU89" s="53">
        <v>0</v>
      </c>
      <c r="AV89" s="53">
        <v>0</v>
      </c>
      <c r="AW89" s="53">
        <v>0</v>
      </c>
      <c r="AX89" s="53">
        <v>0</v>
      </c>
      <c r="AY89" s="53">
        <v>0</v>
      </c>
      <c r="AZ89" s="53">
        <v>0</v>
      </c>
      <c r="BA89" s="23">
        <v>0</v>
      </c>
      <c r="BB89" s="53">
        <v>0</v>
      </c>
      <c r="BC89" s="53">
        <v>0</v>
      </c>
      <c r="BD89" s="53">
        <v>0</v>
      </c>
      <c r="BE89" s="53">
        <v>0</v>
      </c>
      <c r="BF89" s="53">
        <v>0</v>
      </c>
      <c r="BG89" s="53">
        <v>0</v>
      </c>
      <c r="BH89" s="23">
        <v>0</v>
      </c>
      <c r="BI89" s="53">
        <v>0</v>
      </c>
      <c r="BJ89" s="53">
        <v>0</v>
      </c>
      <c r="BK89" s="53">
        <v>0</v>
      </c>
      <c r="BL89" s="53">
        <v>0</v>
      </c>
      <c r="BM89" s="53">
        <v>0</v>
      </c>
      <c r="BN89" s="53">
        <v>0</v>
      </c>
      <c r="BO89" s="23">
        <v>0</v>
      </c>
      <c r="BP89" s="53">
        <v>0</v>
      </c>
      <c r="BQ89" s="53">
        <v>0</v>
      </c>
      <c r="BR89" s="53">
        <v>0</v>
      </c>
      <c r="BS89" s="53">
        <v>0</v>
      </c>
      <c r="BT89" s="53">
        <v>0</v>
      </c>
      <c r="BU89" s="53">
        <v>0</v>
      </c>
      <c r="BV89" s="23">
        <v>0</v>
      </c>
      <c r="BW89" s="38">
        <f t="shared" si="154"/>
        <v>0</v>
      </c>
      <c r="BX89" s="43" t="s">
        <v>420</v>
      </c>
      <c r="BY89" s="38">
        <f t="shared" si="155"/>
        <v>0</v>
      </c>
      <c r="BZ89" s="43" t="s">
        <v>420</v>
      </c>
      <c r="CA89" s="41" t="s">
        <v>58</v>
      </c>
      <c r="CB89" s="42"/>
    </row>
    <row r="90" spans="1:80" ht="47.25">
      <c r="A90" s="48" t="s">
        <v>255</v>
      </c>
      <c r="B90" s="49" t="s">
        <v>452</v>
      </c>
      <c r="C90" s="23" t="s">
        <v>7</v>
      </c>
      <c r="D90" s="23" t="s">
        <v>585</v>
      </c>
      <c r="E90" s="53">
        <v>0</v>
      </c>
      <c r="F90" s="53">
        <v>1.4894661016949151</v>
      </c>
      <c r="G90" s="53">
        <v>0</v>
      </c>
      <c r="H90" s="53">
        <v>0</v>
      </c>
      <c r="I90" s="53">
        <v>0</v>
      </c>
      <c r="J90" s="53">
        <v>0</v>
      </c>
      <c r="K90" s="23" t="s">
        <v>697</v>
      </c>
      <c r="L90" s="53">
        <v>0</v>
      </c>
      <c r="M90" s="53">
        <v>0</v>
      </c>
      <c r="N90" s="53">
        <v>0</v>
      </c>
      <c r="O90" s="53">
        <v>0</v>
      </c>
      <c r="P90" s="53">
        <v>0</v>
      </c>
      <c r="Q90" s="53">
        <v>0</v>
      </c>
      <c r="R90" s="23">
        <v>0</v>
      </c>
      <c r="S90" s="53">
        <v>0</v>
      </c>
      <c r="T90" s="53">
        <v>0</v>
      </c>
      <c r="U90" s="53">
        <v>0</v>
      </c>
      <c r="V90" s="53">
        <v>0</v>
      </c>
      <c r="W90" s="53">
        <v>0</v>
      </c>
      <c r="X90" s="53">
        <v>0</v>
      </c>
      <c r="Y90" s="23">
        <v>0</v>
      </c>
      <c r="Z90" s="53">
        <v>0</v>
      </c>
      <c r="AA90" s="53">
        <v>0</v>
      </c>
      <c r="AB90" s="53">
        <v>0</v>
      </c>
      <c r="AC90" s="53">
        <v>0</v>
      </c>
      <c r="AD90" s="53">
        <v>0</v>
      </c>
      <c r="AE90" s="53">
        <v>0</v>
      </c>
      <c r="AF90" s="23">
        <v>0</v>
      </c>
      <c r="AG90" s="53">
        <v>0</v>
      </c>
      <c r="AH90" s="53">
        <v>0</v>
      </c>
      <c r="AI90" s="53">
        <v>0</v>
      </c>
      <c r="AJ90" s="53">
        <v>0</v>
      </c>
      <c r="AK90" s="53">
        <v>0</v>
      </c>
      <c r="AL90" s="53">
        <v>0</v>
      </c>
      <c r="AM90" s="23" t="s">
        <v>697</v>
      </c>
      <c r="AN90" s="53">
        <v>0</v>
      </c>
      <c r="AO90" s="53">
        <v>0</v>
      </c>
      <c r="AP90" s="53">
        <v>0</v>
      </c>
      <c r="AQ90" s="53">
        <v>0</v>
      </c>
      <c r="AR90" s="53">
        <v>0</v>
      </c>
      <c r="AS90" s="53">
        <v>0</v>
      </c>
      <c r="AT90" s="23">
        <v>0</v>
      </c>
      <c r="AU90" s="53">
        <v>0</v>
      </c>
      <c r="AV90" s="53">
        <v>0</v>
      </c>
      <c r="AW90" s="53">
        <v>0</v>
      </c>
      <c r="AX90" s="53">
        <v>0</v>
      </c>
      <c r="AY90" s="53">
        <v>0</v>
      </c>
      <c r="AZ90" s="53">
        <v>0</v>
      </c>
      <c r="BA90" s="23">
        <v>0</v>
      </c>
      <c r="BB90" s="53">
        <v>0</v>
      </c>
      <c r="BC90" s="53">
        <v>0</v>
      </c>
      <c r="BD90" s="53">
        <v>0</v>
      </c>
      <c r="BE90" s="53">
        <v>0</v>
      </c>
      <c r="BF90" s="53">
        <v>0</v>
      </c>
      <c r="BG90" s="53">
        <v>0</v>
      </c>
      <c r="BH90" s="23">
        <v>0</v>
      </c>
      <c r="BI90" s="53">
        <v>0</v>
      </c>
      <c r="BJ90" s="53">
        <v>0</v>
      </c>
      <c r="BK90" s="53">
        <v>0</v>
      </c>
      <c r="BL90" s="53">
        <v>0</v>
      </c>
      <c r="BM90" s="53">
        <v>0</v>
      </c>
      <c r="BN90" s="53">
        <v>0</v>
      </c>
      <c r="BO90" s="23">
        <v>0</v>
      </c>
      <c r="BP90" s="53">
        <v>0</v>
      </c>
      <c r="BQ90" s="53">
        <v>0</v>
      </c>
      <c r="BR90" s="53">
        <v>0</v>
      </c>
      <c r="BS90" s="53">
        <v>0</v>
      </c>
      <c r="BT90" s="53">
        <v>0</v>
      </c>
      <c r="BU90" s="53">
        <v>0</v>
      </c>
      <c r="BV90" s="23">
        <v>0</v>
      </c>
      <c r="BW90" s="38">
        <f t="shared" si="154"/>
        <v>0</v>
      </c>
      <c r="BX90" s="43" t="s">
        <v>420</v>
      </c>
      <c r="BY90" s="38">
        <f t="shared" si="155"/>
        <v>0</v>
      </c>
      <c r="BZ90" s="43" t="s">
        <v>420</v>
      </c>
      <c r="CA90" s="41" t="s">
        <v>58</v>
      </c>
      <c r="CB90" s="42"/>
    </row>
    <row r="91" spans="1:80" ht="47.25">
      <c r="A91" s="48" t="s">
        <v>255</v>
      </c>
      <c r="B91" s="49" t="s">
        <v>453</v>
      </c>
      <c r="C91" s="23" t="s">
        <v>7</v>
      </c>
      <c r="D91" s="23" t="s">
        <v>586</v>
      </c>
      <c r="E91" s="53">
        <v>0</v>
      </c>
      <c r="F91" s="53">
        <v>2.978957627118644</v>
      </c>
      <c r="G91" s="53">
        <v>0</v>
      </c>
      <c r="H91" s="53">
        <v>0</v>
      </c>
      <c r="I91" s="53">
        <v>0</v>
      </c>
      <c r="J91" s="53">
        <v>0</v>
      </c>
      <c r="K91" s="23" t="s">
        <v>698</v>
      </c>
      <c r="L91" s="53">
        <v>0</v>
      </c>
      <c r="M91" s="53">
        <v>0</v>
      </c>
      <c r="N91" s="53">
        <v>0</v>
      </c>
      <c r="O91" s="53">
        <v>0</v>
      </c>
      <c r="P91" s="53">
        <v>0</v>
      </c>
      <c r="Q91" s="53">
        <v>0</v>
      </c>
      <c r="R91" s="23">
        <v>0</v>
      </c>
      <c r="S91" s="53">
        <v>0</v>
      </c>
      <c r="T91" s="53">
        <v>0</v>
      </c>
      <c r="U91" s="53">
        <v>0</v>
      </c>
      <c r="V91" s="53">
        <v>0</v>
      </c>
      <c r="W91" s="53">
        <v>0</v>
      </c>
      <c r="X91" s="53">
        <v>0</v>
      </c>
      <c r="Y91" s="23">
        <v>0</v>
      </c>
      <c r="Z91" s="53">
        <v>0</v>
      </c>
      <c r="AA91" s="53">
        <v>0</v>
      </c>
      <c r="AB91" s="53">
        <v>0</v>
      </c>
      <c r="AC91" s="53">
        <v>0</v>
      </c>
      <c r="AD91" s="53">
        <v>0</v>
      </c>
      <c r="AE91" s="53">
        <v>0</v>
      </c>
      <c r="AF91" s="23">
        <v>0</v>
      </c>
      <c r="AG91" s="53">
        <v>0</v>
      </c>
      <c r="AH91" s="53">
        <v>0</v>
      </c>
      <c r="AI91" s="53">
        <v>0</v>
      </c>
      <c r="AJ91" s="53">
        <v>0</v>
      </c>
      <c r="AK91" s="53">
        <v>0</v>
      </c>
      <c r="AL91" s="53">
        <v>0</v>
      </c>
      <c r="AM91" s="23" t="s">
        <v>698</v>
      </c>
      <c r="AN91" s="53">
        <v>0</v>
      </c>
      <c r="AO91" s="53">
        <v>0</v>
      </c>
      <c r="AP91" s="53">
        <v>0</v>
      </c>
      <c r="AQ91" s="53">
        <v>0</v>
      </c>
      <c r="AR91" s="53">
        <v>0</v>
      </c>
      <c r="AS91" s="53">
        <v>0</v>
      </c>
      <c r="AT91" s="23">
        <v>0</v>
      </c>
      <c r="AU91" s="53">
        <v>0</v>
      </c>
      <c r="AV91" s="53">
        <v>0</v>
      </c>
      <c r="AW91" s="53">
        <v>0</v>
      </c>
      <c r="AX91" s="53">
        <v>0</v>
      </c>
      <c r="AY91" s="53">
        <v>0</v>
      </c>
      <c r="AZ91" s="53">
        <v>0</v>
      </c>
      <c r="BA91" s="23">
        <v>0</v>
      </c>
      <c r="BB91" s="53">
        <v>0</v>
      </c>
      <c r="BC91" s="53">
        <v>0</v>
      </c>
      <c r="BD91" s="53">
        <v>0</v>
      </c>
      <c r="BE91" s="53">
        <v>0</v>
      </c>
      <c r="BF91" s="53">
        <v>0</v>
      </c>
      <c r="BG91" s="53">
        <v>0</v>
      </c>
      <c r="BH91" s="23">
        <v>0</v>
      </c>
      <c r="BI91" s="53">
        <v>0</v>
      </c>
      <c r="BJ91" s="53">
        <v>0</v>
      </c>
      <c r="BK91" s="53">
        <v>0</v>
      </c>
      <c r="BL91" s="53">
        <v>0</v>
      </c>
      <c r="BM91" s="53">
        <v>0</v>
      </c>
      <c r="BN91" s="53">
        <v>0</v>
      </c>
      <c r="BO91" s="23">
        <v>0</v>
      </c>
      <c r="BP91" s="53">
        <v>0</v>
      </c>
      <c r="BQ91" s="53">
        <v>0</v>
      </c>
      <c r="BR91" s="53">
        <v>0</v>
      </c>
      <c r="BS91" s="53">
        <v>0</v>
      </c>
      <c r="BT91" s="53">
        <v>0</v>
      </c>
      <c r="BU91" s="53">
        <v>0</v>
      </c>
      <c r="BV91" s="23">
        <v>0</v>
      </c>
      <c r="BW91" s="38">
        <f t="shared" si="154"/>
        <v>0</v>
      </c>
      <c r="BX91" s="43" t="s">
        <v>420</v>
      </c>
      <c r="BY91" s="38">
        <f t="shared" si="155"/>
        <v>0</v>
      </c>
      <c r="BZ91" s="43" t="s">
        <v>420</v>
      </c>
      <c r="CA91" s="41" t="s">
        <v>58</v>
      </c>
      <c r="CB91" s="42"/>
    </row>
    <row r="92" spans="1:80" ht="47.25">
      <c r="A92" s="48" t="s">
        <v>255</v>
      </c>
      <c r="B92" s="49" t="s">
        <v>454</v>
      </c>
      <c r="C92" s="23" t="s">
        <v>7</v>
      </c>
      <c r="D92" s="23" t="s">
        <v>587</v>
      </c>
      <c r="E92" s="53">
        <v>0</v>
      </c>
      <c r="F92" s="53">
        <v>1.4894661016949151</v>
      </c>
      <c r="G92" s="53">
        <v>0</v>
      </c>
      <c r="H92" s="53">
        <v>0</v>
      </c>
      <c r="I92" s="53">
        <v>0</v>
      </c>
      <c r="J92" s="53">
        <v>0</v>
      </c>
      <c r="K92" s="23" t="s">
        <v>697</v>
      </c>
      <c r="L92" s="53">
        <v>0</v>
      </c>
      <c r="M92" s="53">
        <v>0</v>
      </c>
      <c r="N92" s="53">
        <v>0</v>
      </c>
      <c r="O92" s="53">
        <v>0</v>
      </c>
      <c r="P92" s="53">
        <v>0</v>
      </c>
      <c r="Q92" s="53">
        <v>0</v>
      </c>
      <c r="R92" s="23">
        <v>0</v>
      </c>
      <c r="S92" s="53">
        <v>0</v>
      </c>
      <c r="T92" s="53">
        <v>0</v>
      </c>
      <c r="U92" s="53">
        <v>0</v>
      </c>
      <c r="V92" s="53">
        <v>0</v>
      </c>
      <c r="W92" s="53">
        <v>0</v>
      </c>
      <c r="X92" s="53">
        <v>0</v>
      </c>
      <c r="Y92" s="23">
        <v>0</v>
      </c>
      <c r="Z92" s="53">
        <v>0</v>
      </c>
      <c r="AA92" s="53">
        <v>0</v>
      </c>
      <c r="AB92" s="53">
        <v>0</v>
      </c>
      <c r="AC92" s="53">
        <v>0</v>
      </c>
      <c r="AD92" s="53">
        <v>0</v>
      </c>
      <c r="AE92" s="53">
        <v>0</v>
      </c>
      <c r="AF92" s="23">
        <v>0</v>
      </c>
      <c r="AG92" s="53">
        <v>0</v>
      </c>
      <c r="AH92" s="53">
        <v>0</v>
      </c>
      <c r="AI92" s="53">
        <v>0</v>
      </c>
      <c r="AJ92" s="53">
        <v>0</v>
      </c>
      <c r="AK92" s="53">
        <v>0</v>
      </c>
      <c r="AL92" s="53">
        <v>0</v>
      </c>
      <c r="AM92" s="23" t="s">
        <v>697</v>
      </c>
      <c r="AN92" s="53">
        <v>0</v>
      </c>
      <c r="AO92" s="53">
        <v>0</v>
      </c>
      <c r="AP92" s="53">
        <v>0</v>
      </c>
      <c r="AQ92" s="53">
        <v>0</v>
      </c>
      <c r="AR92" s="53">
        <v>0</v>
      </c>
      <c r="AS92" s="53">
        <v>0</v>
      </c>
      <c r="AT92" s="23">
        <v>0</v>
      </c>
      <c r="AU92" s="53">
        <v>0</v>
      </c>
      <c r="AV92" s="53">
        <v>0</v>
      </c>
      <c r="AW92" s="53">
        <v>0</v>
      </c>
      <c r="AX92" s="53">
        <v>0</v>
      </c>
      <c r="AY92" s="53">
        <v>0</v>
      </c>
      <c r="AZ92" s="53">
        <v>0</v>
      </c>
      <c r="BA92" s="23">
        <v>0</v>
      </c>
      <c r="BB92" s="53">
        <v>0</v>
      </c>
      <c r="BC92" s="53">
        <v>0</v>
      </c>
      <c r="BD92" s="53">
        <v>0</v>
      </c>
      <c r="BE92" s="53">
        <v>0</v>
      </c>
      <c r="BF92" s="53">
        <v>0</v>
      </c>
      <c r="BG92" s="53">
        <v>0</v>
      </c>
      <c r="BH92" s="23">
        <v>0</v>
      </c>
      <c r="BI92" s="53">
        <v>0</v>
      </c>
      <c r="BJ92" s="53">
        <v>0</v>
      </c>
      <c r="BK92" s="53">
        <v>0</v>
      </c>
      <c r="BL92" s="53">
        <v>0</v>
      </c>
      <c r="BM92" s="53">
        <v>0</v>
      </c>
      <c r="BN92" s="53">
        <v>0</v>
      </c>
      <c r="BO92" s="23">
        <v>0</v>
      </c>
      <c r="BP92" s="53">
        <v>0</v>
      </c>
      <c r="BQ92" s="53">
        <v>0</v>
      </c>
      <c r="BR92" s="53">
        <v>0</v>
      </c>
      <c r="BS92" s="53">
        <v>0</v>
      </c>
      <c r="BT92" s="53">
        <v>0</v>
      </c>
      <c r="BU92" s="53">
        <v>0</v>
      </c>
      <c r="BV92" s="23">
        <v>0</v>
      </c>
      <c r="BW92" s="38">
        <f t="shared" si="154"/>
        <v>0</v>
      </c>
      <c r="BX92" s="43" t="s">
        <v>420</v>
      </c>
      <c r="BY92" s="38">
        <f t="shared" si="155"/>
        <v>0</v>
      </c>
      <c r="BZ92" s="43" t="s">
        <v>420</v>
      </c>
      <c r="CA92" s="41" t="s">
        <v>58</v>
      </c>
      <c r="CB92" s="42"/>
    </row>
    <row r="93" spans="1:80" ht="47.25">
      <c r="A93" s="48" t="s">
        <v>255</v>
      </c>
      <c r="B93" s="49" t="s">
        <v>455</v>
      </c>
      <c r="C93" s="23" t="s">
        <v>2</v>
      </c>
      <c r="D93" s="23" t="s">
        <v>588</v>
      </c>
      <c r="E93" s="53">
        <v>0</v>
      </c>
      <c r="F93" s="53">
        <v>1.4894661016949151</v>
      </c>
      <c r="G93" s="53">
        <v>0</v>
      </c>
      <c r="H93" s="53">
        <v>0</v>
      </c>
      <c r="I93" s="53">
        <v>0</v>
      </c>
      <c r="J93" s="53">
        <v>0</v>
      </c>
      <c r="K93" s="23" t="s">
        <v>697</v>
      </c>
      <c r="L93" s="53">
        <v>0</v>
      </c>
      <c r="M93" s="53">
        <v>0</v>
      </c>
      <c r="N93" s="53">
        <v>0</v>
      </c>
      <c r="O93" s="53">
        <v>0</v>
      </c>
      <c r="P93" s="53">
        <v>0</v>
      </c>
      <c r="Q93" s="53">
        <v>0</v>
      </c>
      <c r="R93" s="23">
        <v>0</v>
      </c>
      <c r="S93" s="53">
        <v>0</v>
      </c>
      <c r="T93" s="53">
        <v>0</v>
      </c>
      <c r="U93" s="53">
        <v>0</v>
      </c>
      <c r="V93" s="53">
        <v>0</v>
      </c>
      <c r="W93" s="53">
        <v>0</v>
      </c>
      <c r="X93" s="53">
        <v>0</v>
      </c>
      <c r="Y93" s="23">
        <v>0</v>
      </c>
      <c r="Z93" s="53">
        <v>0</v>
      </c>
      <c r="AA93" s="53">
        <v>0</v>
      </c>
      <c r="AB93" s="53">
        <v>0</v>
      </c>
      <c r="AC93" s="53">
        <v>0</v>
      </c>
      <c r="AD93" s="53">
        <v>0</v>
      </c>
      <c r="AE93" s="53">
        <v>0</v>
      </c>
      <c r="AF93" s="23">
        <v>0</v>
      </c>
      <c r="AG93" s="53">
        <v>0</v>
      </c>
      <c r="AH93" s="53">
        <v>0</v>
      </c>
      <c r="AI93" s="53">
        <v>0</v>
      </c>
      <c r="AJ93" s="53">
        <v>0</v>
      </c>
      <c r="AK93" s="53">
        <v>0</v>
      </c>
      <c r="AL93" s="53">
        <v>0</v>
      </c>
      <c r="AM93" s="23" t="s">
        <v>697</v>
      </c>
      <c r="AN93" s="53">
        <v>0</v>
      </c>
      <c r="AO93" s="53">
        <v>0</v>
      </c>
      <c r="AP93" s="53">
        <v>0</v>
      </c>
      <c r="AQ93" s="53">
        <v>0</v>
      </c>
      <c r="AR93" s="53">
        <v>0</v>
      </c>
      <c r="AS93" s="53">
        <v>0</v>
      </c>
      <c r="AT93" s="23">
        <v>0</v>
      </c>
      <c r="AU93" s="53">
        <v>0</v>
      </c>
      <c r="AV93" s="53">
        <v>0</v>
      </c>
      <c r="AW93" s="53">
        <v>0</v>
      </c>
      <c r="AX93" s="53">
        <v>0</v>
      </c>
      <c r="AY93" s="53">
        <v>0</v>
      </c>
      <c r="AZ93" s="53">
        <v>0</v>
      </c>
      <c r="BA93" s="23">
        <v>0</v>
      </c>
      <c r="BB93" s="53">
        <v>0</v>
      </c>
      <c r="BC93" s="53">
        <v>0</v>
      </c>
      <c r="BD93" s="53">
        <v>0</v>
      </c>
      <c r="BE93" s="53">
        <v>0</v>
      </c>
      <c r="BF93" s="53">
        <v>0</v>
      </c>
      <c r="BG93" s="53">
        <v>0</v>
      </c>
      <c r="BH93" s="23">
        <v>0</v>
      </c>
      <c r="BI93" s="53">
        <v>0</v>
      </c>
      <c r="BJ93" s="53">
        <v>0</v>
      </c>
      <c r="BK93" s="53">
        <v>0</v>
      </c>
      <c r="BL93" s="53">
        <v>0</v>
      </c>
      <c r="BM93" s="53">
        <v>0</v>
      </c>
      <c r="BN93" s="53">
        <v>0</v>
      </c>
      <c r="BO93" s="23">
        <v>0</v>
      </c>
      <c r="BP93" s="53">
        <v>0</v>
      </c>
      <c r="BQ93" s="53">
        <v>0</v>
      </c>
      <c r="BR93" s="53">
        <v>0</v>
      </c>
      <c r="BS93" s="53">
        <v>0</v>
      </c>
      <c r="BT93" s="53">
        <v>0</v>
      </c>
      <c r="BU93" s="53">
        <v>0</v>
      </c>
      <c r="BV93" s="23">
        <v>0</v>
      </c>
      <c r="BW93" s="38">
        <f t="shared" si="154"/>
        <v>0</v>
      </c>
      <c r="BX93" s="43" t="s">
        <v>420</v>
      </c>
      <c r="BY93" s="38">
        <f t="shared" si="155"/>
        <v>0</v>
      </c>
      <c r="BZ93" s="43" t="s">
        <v>420</v>
      </c>
      <c r="CA93" s="41" t="s">
        <v>58</v>
      </c>
      <c r="CB93" s="42"/>
    </row>
    <row r="94" spans="1:80" ht="47.25">
      <c r="A94" s="48" t="s">
        <v>255</v>
      </c>
      <c r="B94" s="49" t="s">
        <v>456</v>
      </c>
      <c r="C94" s="23" t="s">
        <v>2</v>
      </c>
      <c r="D94" s="23" t="s">
        <v>589</v>
      </c>
      <c r="E94" s="53">
        <v>0</v>
      </c>
      <c r="F94" s="53">
        <v>1.4894661016949151</v>
      </c>
      <c r="G94" s="53">
        <v>0</v>
      </c>
      <c r="H94" s="53">
        <v>0</v>
      </c>
      <c r="I94" s="53">
        <v>0</v>
      </c>
      <c r="J94" s="53">
        <v>0</v>
      </c>
      <c r="K94" s="23" t="s">
        <v>697</v>
      </c>
      <c r="L94" s="53">
        <v>0</v>
      </c>
      <c r="M94" s="53">
        <v>0</v>
      </c>
      <c r="N94" s="53">
        <v>0</v>
      </c>
      <c r="O94" s="53">
        <v>0</v>
      </c>
      <c r="P94" s="53">
        <v>0</v>
      </c>
      <c r="Q94" s="53">
        <v>0</v>
      </c>
      <c r="R94" s="23">
        <v>0</v>
      </c>
      <c r="S94" s="53">
        <v>0</v>
      </c>
      <c r="T94" s="53">
        <v>0</v>
      </c>
      <c r="U94" s="53">
        <v>0</v>
      </c>
      <c r="V94" s="53">
        <v>0</v>
      </c>
      <c r="W94" s="53">
        <v>0</v>
      </c>
      <c r="X94" s="53">
        <v>0</v>
      </c>
      <c r="Y94" s="23">
        <v>0</v>
      </c>
      <c r="Z94" s="53">
        <v>0</v>
      </c>
      <c r="AA94" s="53">
        <v>0</v>
      </c>
      <c r="AB94" s="53">
        <v>0</v>
      </c>
      <c r="AC94" s="53">
        <v>0</v>
      </c>
      <c r="AD94" s="53">
        <v>0</v>
      </c>
      <c r="AE94" s="53">
        <v>0</v>
      </c>
      <c r="AF94" s="23">
        <v>0</v>
      </c>
      <c r="AG94" s="53">
        <v>0</v>
      </c>
      <c r="AH94" s="53">
        <v>0</v>
      </c>
      <c r="AI94" s="53">
        <v>0</v>
      </c>
      <c r="AJ94" s="53">
        <v>0</v>
      </c>
      <c r="AK94" s="53">
        <v>0</v>
      </c>
      <c r="AL94" s="53">
        <v>0</v>
      </c>
      <c r="AM94" s="23" t="s">
        <v>697</v>
      </c>
      <c r="AN94" s="53">
        <v>0</v>
      </c>
      <c r="AO94" s="53">
        <v>0</v>
      </c>
      <c r="AP94" s="53">
        <v>0</v>
      </c>
      <c r="AQ94" s="53">
        <v>0</v>
      </c>
      <c r="AR94" s="53">
        <v>0</v>
      </c>
      <c r="AS94" s="53">
        <v>0</v>
      </c>
      <c r="AT94" s="23">
        <v>0</v>
      </c>
      <c r="AU94" s="53">
        <v>0</v>
      </c>
      <c r="AV94" s="53">
        <v>0</v>
      </c>
      <c r="AW94" s="53">
        <v>0</v>
      </c>
      <c r="AX94" s="53">
        <v>0</v>
      </c>
      <c r="AY94" s="53">
        <v>0</v>
      </c>
      <c r="AZ94" s="53">
        <v>0</v>
      </c>
      <c r="BA94" s="23">
        <v>0</v>
      </c>
      <c r="BB94" s="53">
        <v>0</v>
      </c>
      <c r="BC94" s="53">
        <v>0</v>
      </c>
      <c r="BD94" s="53">
        <v>0</v>
      </c>
      <c r="BE94" s="53">
        <v>0</v>
      </c>
      <c r="BF94" s="53">
        <v>0</v>
      </c>
      <c r="BG94" s="53">
        <v>0</v>
      </c>
      <c r="BH94" s="23">
        <v>0</v>
      </c>
      <c r="BI94" s="53">
        <v>0</v>
      </c>
      <c r="BJ94" s="53">
        <v>0</v>
      </c>
      <c r="BK94" s="53">
        <v>0</v>
      </c>
      <c r="BL94" s="53">
        <v>0</v>
      </c>
      <c r="BM94" s="53">
        <v>0</v>
      </c>
      <c r="BN94" s="53">
        <v>0</v>
      </c>
      <c r="BO94" s="23">
        <v>0</v>
      </c>
      <c r="BP94" s="53">
        <v>0</v>
      </c>
      <c r="BQ94" s="53">
        <v>0</v>
      </c>
      <c r="BR94" s="53">
        <v>0</v>
      </c>
      <c r="BS94" s="53">
        <v>0</v>
      </c>
      <c r="BT94" s="53">
        <v>0</v>
      </c>
      <c r="BU94" s="53">
        <v>0</v>
      </c>
      <c r="BV94" s="23">
        <v>0</v>
      </c>
      <c r="BW94" s="38">
        <f t="shared" si="154"/>
        <v>0</v>
      </c>
      <c r="BX94" s="43" t="s">
        <v>420</v>
      </c>
      <c r="BY94" s="38">
        <f t="shared" si="155"/>
        <v>0</v>
      </c>
      <c r="BZ94" s="43" t="s">
        <v>420</v>
      </c>
      <c r="CA94" s="41" t="s">
        <v>58</v>
      </c>
      <c r="CB94" s="42"/>
    </row>
    <row r="95" spans="1:80" ht="78.75">
      <c r="A95" s="48" t="s">
        <v>255</v>
      </c>
      <c r="B95" s="49" t="s">
        <v>46</v>
      </c>
      <c r="C95" s="23" t="s">
        <v>33</v>
      </c>
      <c r="D95" s="23" t="s">
        <v>72</v>
      </c>
      <c r="E95" s="53">
        <v>0</v>
      </c>
      <c r="F95" s="53">
        <v>49.840544598838051</v>
      </c>
      <c r="G95" s="53">
        <v>0</v>
      </c>
      <c r="H95" s="53">
        <v>0</v>
      </c>
      <c r="I95" s="53">
        <v>0</v>
      </c>
      <c r="J95" s="53">
        <v>0</v>
      </c>
      <c r="K95" s="23" t="s">
        <v>699</v>
      </c>
      <c r="L95" s="53">
        <v>0</v>
      </c>
      <c r="M95" s="53">
        <v>0</v>
      </c>
      <c r="N95" s="53">
        <v>0</v>
      </c>
      <c r="O95" s="53">
        <v>0</v>
      </c>
      <c r="P95" s="53">
        <v>0</v>
      </c>
      <c r="Q95" s="53">
        <v>0</v>
      </c>
      <c r="R95" s="23">
        <v>0</v>
      </c>
      <c r="S95" s="53">
        <v>0</v>
      </c>
      <c r="T95" s="53">
        <v>0</v>
      </c>
      <c r="U95" s="53">
        <v>0</v>
      </c>
      <c r="V95" s="53">
        <v>0</v>
      </c>
      <c r="W95" s="53">
        <v>0</v>
      </c>
      <c r="X95" s="53">
        <v>0</v>
      </c>
      <c r="Y95" s="23">
        <v>0</v>
      </c>
      <c r="Z95" s="53">
        <v>0</v>
      </c>
      <c r="AA95" s="53">
        <v>0</v>
      </c>
      <c r="AB95" s="53">
        <v>0</v>
      </c>
      <c r="AC95" s="53">
        <v>0</v>
      </c>
      <c r="AD95" s="53">
        <v>0</v>
      </c>
      <c r="AE95" s="53">
        <v>0</v>
      </c>
      <c r="AF95" s="23">
        <v>0</v>
      </c>
      <c r="AG95" s="53">
        <v>0</v>
      </c>
      <c r="AH95" s="53">
        <v>0</v>
      </c>
      <c r="AI95" s="53">
        <v>0</v>
      </c>
      <c r="AJ95" s="53">
        <v>0</v>
      </c>
      <c r="AK95" s="53">
        <v>0</v>
      </c>
      <c r="AL95" s="53">
        <v>0</v>
      </c>
      <c r="AM95" s="23" t="s">
        <v>699</v>
      </c>
      <c r="AN95" s="53">
        <v>0</v>
      </c>
      <c r="AO95" s="53">
        <v>0</v>
      </c>
      <c r="AP95" s="53">
        <v>0</v>
      </c>
      <c r="AQ95" s="53">
        <v>0</v>
      </c>
      <c r="AR95" s="53">
        <v>0</v>
      </c>
      <c r="AS95" s="53">
        <v>0</v>
      </c>
      <c r="AT95" s="23">
        <v>0</v>
      </c>
      <c r="AU95" s="53">
        <v>0</v>
      </c>
      <c r="AV95" s="53">
        <v>0</v>
      </c>
      <c r="AW95" s="53">
        <v>0</v>
      </c>
      <c r="AX95" s="53">
        <v>0</v>
      </c>
      <c r="AY95" s="53">
        <v>0</v>
      </c>
      <c r="AZ95" s="53">
        <v>0</v>
      </c>
      <c r="BA95" s="23">
        <v>0</v>
      </c>
      <c r="BB95" s="53">
        <v>0</v>
      </c>
      <c r="BC95" s="53">
        <v>0</v>
      </c>
      <c r="BD95" s="53">
        <v>0</v>
      </c>
      <c r="BE95" s="53">
        <v>0</v>
      </c>
      <c r="BF95" s="53">
        <v>0</v>
      </c>
      <c r="BG95" s="53">
        <v>0</v>
      </c>
      <c r="BH95" s="23">
        <v>0</v>
      </c>
      <c r="BI95" s="53">
        <v>0</v>
      </c>
      <c r="BJ95" s="53">
        <v>0</v>
      </c>
      <c r="BK95" s="53">
        <v>0</v>
      </c>
      <c r="BL95" s="53">
        <v>0</v>
      </c>
      <c r="BM95" s="53">
        <v>0</v>
      </c>
      <c r="BN95" s="53">
        <v>0</v>
      </c>
      <c r="BO95" s="23">
        <v>0</v>
      </c>
      <c r="BP95" s="53">
        <v>0</v>
      </c>
      <c r="BQ95" s="53">
        <v>0</v>
      </c>
      <c r="BR95" s="53">
        <v>0</v>
      </c>
      <c r="BS95" s="53">
        <v>0</v>
      </c>
      <c r="BT95" s="53">
        <v>0</v>
      </c>
      <c r="BU95" s="53">
        <v>0</v>
      </c>
      <c r="BV95" s="23">
        <v>0</v>
      </c>
      <c r="BW95" s="38">
        <f t="shared" si="154"/>
        <v>0</v>
      </c>
      <c r="BX95" s="43" t="s">
        <v>420</v>
      </c>
      <c r="BY95" s="38">
        <f t="shared" si="155"/>
        <v>0</v>
      </c>
      <c r="BZ95" s="43" t="s">
        <v>420</v>
      </c>
      <c r="CA95" s="41" t="s">
        <v>420</v>
      </c>
      <c r="CB95" s="42"/>
    </row>
    <row r="96" spans="1:80" ht="47.25">
      <c r="A96" s="4" t="s">
        <v>261</v>
      </c>
      <c r="B96" s="5" t="s">
        <v>262</v>
      </c>
      <c r="C96" s="4" t="s">
        <v>420</v>
      </c>
      <c r="D96" s="57" t="s">
        <v>550</v>
      </c>
      <c r="E96" s="4">
        <v>0</v>
      </c>
      <c r="F96" s="4">
        <v>0</v>
      </c>
      <c r="G96" s="4">
        <v>0</v>
      </c>
      <c r="H96" s="4">
        <v>0</v>
      </c>
      <c r="I96" s="4">
        <v>0</v>
      </c>
      <c r="J96" s="4">
        <v>0</v>
      </c>
      <c r="K96" s="4" t="s">
        <v>420</v>
      </c>
      <c r="L96" s="4">
        <v>0</v>
      </c>
      <c r="M96" s="4">
        <v>0</v>
      </c>
      <c r="N96" s="4">
        <v>0</v>
      </c>
      <c r="O96" s="4">
        <v>0</v>
      </c>
      <c r="P96" s="4">
        <v>0</v>
      </c>
      <c r="Q96" s="4">
        <v>0</v>
      </c>
      <c r="R96" s="4" t="s">
        <v>420</v>
      </c>
      <c r="S96" s="4">
        <v>0</v>
      </c>
      <c r="T96" s="4">
        <v>0</v>
      </c>
      <c r="U96" s="4">
        <v>0</v>
      </c>
      <c r="V96" s="4">
        <v>0</v>
      </c>
      <c r="W96" s="4">
        <v>0</v>
      </c>
      <c r="X96" s="4">
        <v>0</v>
      </c>
      <c r="Y96" s="4" t="s">
        <v>420</v>
      </c>
      <c r="Z96" s="4">
        <v>0</v>
      </c>
      <c r="AA96" s="4">
        <v>0</v>
      </c>
      <c r="AB96" s="4">
        <v>0</v>
      </c>
      <c r="AC96" s="4">
        <v>0</v>
      </c>
      <c r="AD96" s="4">
        <v>0</v>
      </c>
      <c r="AE96" s="4">
        <v>0</v>
      </c>
      <c r="AF96" s="4" t="s">
        <v>420</v>
      </c>
      <c r="AG96" s="4">
        <v>0</v>
      </c>
      <c r="AH96" s="4">
        <v>0</v>
      </c>
      <c r="AI96" s="4">
        <v>0</v>
      </c>
      <c r="AJ96" s="4">
        <v>0</v>
      </c>
      <c r="AK96" s="4">
        <v>0</v>
      </c>
      <c r="AL96" s="4">
        <v>0</v>
      </c>
      <c r="AM96" s="4" t="s">
        <v>420</v>
      </c>
      <c r="AN96" s="4">
        <v>0</v>
      </c>
      <c r="AO96" s="4">
        <v>0</v>
      </c>
      <c r="AP96" s="4">
        <v>0</v>
      </c>
      <c r="AQ96" s="4">
        <v>0</v>
      </c>
      <c r="AR96" s="4">
        <v>0</v>
      </c>
      <c r="AS96" s="4">
        <v>0</v>
      </c>
      <c r="AT96" s="4" t="s">
        <v>420</v>
      </c>
      <c r="AU96" s="4">
        <v>0</v>
      </c>
      <c r="AV96" s="4">
        <v>0</v>
      </c>
      <c r="AW96" s="4">
        <v>0</v>
      </c>
      <c r="AX96" s="4">
        <v>0</v>
      </c>
      <c r="AY96" s="4">
        <v>0</v>
      </c>
      <c r="AZ96" s="4">
        <v>0</v>
      </c>
      <c r="BA96" s="4" t="s">
        <v>420</v>
      </c>
      <c r="BB96" s="4">
        <v>0</v>
      </c>
      <c r="BC96" s="4">
        <v>0</v>
      </c>
      <c r="BD96" s="4">
        <v>0</v>
      </c>
      <c r="BE96" s="4">
        <v>0</v>
      </c>
      <c r="BF96" s="4">
        <v>0</v>
      </c>
      <c r="BG96" s="4">
        <v>0</v>
      </c>
      <c r="BH96" s="4" t="s">
        <v>420</v>
      </c>
      <c r="BI96" s="4">
        <v>0</v>
      </c>
      <c r="BJ96" s="4">
        <v>0</v>
      </c>
      <c r="BK96" s="4">
        <v>0</v>
      </c>
      <c r="BL96" s="4">
        <v>0</v>
      </c>
      <c r="BM96" s="4">
        <v>0</v>
      </c>
      <c r="BN96" s="4">
        <v>0</v>
      </c>
      <c r="BO96" s="4" t="s">
        <v>420</v>
      </c>
      <c r="BP96" s="4">
        <v>0</v>
      </c>
      <c r="BQ96" s="4">
        <v>0</v>
      </c>
      <c r="BR96" s="4">
        <v>0</v>
      </c>
      <c r="BS96" s="4">
        <v>0</v>
      </c>
      <c r="BT96" s="4">
        <v>0</v>
      </c>
      <c r="BU96" s="4">
        <v>0</v>
      </c>
      <c r="BV96" s="4" t="s">
        <v>420</v>
      </c>
      <c r="BW96" s="38">
        <f t="shared" si="154"/>
        <v>0</v>
      </c>
      <c r="BX96" s="43" t="s">
        <v>420</v>
      </c>
      <c r="BY96" s="38">
        <f t="shared" si="155"/>
        <v>0</v>
      </c>
      <c r="BZ96" s="43" t="s">
        <v>420</v>
      </c>
      <c r="CA96" s="41" t="s">
        <v>420</v>
      </c>
      <c r="CB96" s="42"/>
    </row>
    <row r="97" spans="1:80" ht="47.25">
      <c r="A97" s="4" t="s">
        <v>257</v>
      </c>
      <c r="B97" s="5" t="s">
        <v>258</v>
      </c>
      <c r="C97" s="54" t="s">
        <v>420</v>
      </c>
      <c r="D97" s="57" t="s">
        <v>550</v>
      </c>
      <c r="E97" s="55">
        <f t="shared" ref="E97:J97" si="156">E98+E117</f>
        <v>0</v>
      </c>
      <c r="F97" s="55">
        <f t="shared" si="156"/>
        <v>122.89924622764667</v>
      </c>
      <c r="G97" s="55">
        <f t="shared" si="156"/>
        <v>0.25</v>
      </c>
      <c r="H97" s="55">
        <f t="shared" si="156"/>
        <v>0</v>
      </c>
      <c r="I97" s="55">
        <f t="shared" si="156"/>
        <v>34.380000000000003</v>
      </c>
      <c r="J97" s="55">
        <f t="shared" si="156"/>
        <v>0</v>
      </c>
      <c r="K97" s="54" t="s">
        <v>420</v>
      </c>
      <c r="L97" s="55">
        <f t="shared" ref="L97:Q97" si="157">L98+L117</f>
        <v>0</v>
      </c>
      <c r="M97" s="55">
        <f t="shared" si="157"/>
        <v>0</v>
      </c>
      <c r="N97" s="55">
        <f t="shared" si="157"/>
        <v>0</v>
      </c>
      <c r="O97" s="55">
        <f t="shared" si="157"/>
        <v>0</v>
      </c>
      <c r="P97" s="55">
        <f t="shared" si="157"/>
        <v>0</v>
      </c>
      <c r="Q97" s="55">
        <f t="shared" si="157"/>
        <v>0</v>
      </c>
      <c r="R97" s="54" t="s">
        <v>420</v>
      </c>
      <c r="S97" s="55">
        <f t="shared" ref="S97:X97" si="158">S98+S117</f>
        <v>0</v>
      </c>
      <c r="T97" s="55">
        <f t="shared" si="158"/>
        <v>2.0022372881355941</v>
      </c>
      <c r="U97" s="55">
        <f t="shared" si="158"/>
        <v>0</v>
      </c>
      <c r="V97" s="55">
        <f t="shared" si="158"/>
        <v>0</v>
      </c>
      <c r="W97" s="55">
        <f t="shared" si="158"/>
        <v>2.8690000000000002</v>
      </c>
      <c r="X97" s="55">
        <f t="shared" si="158"/>
        <v>0</v>
      </c>
      <c r="Y97" s="54" t="s">
        <v>420</v>
      </c>
      <c r="Z97" s="55">
        <f t="shared" ref="Z97:AE97" si="159">Z98+Z117</f>
        <v>0</v>
      </c>
      <c r="AA97" s="55">
        <f t="shared" si="159"/>
        <v>0</v>
      </c>
      <c r="AB97" s="55">
        <f t="shared" si="159"/>
        <v>0</v>
      </c>
      <c r="AC97" s="55">
        <f t="shared" si="159"/>
        <v>0</v>
      </c>
      <c r="AD97" s="55">
        <f t="shared" si="159"/>
        <v>0</v>
      </c>
      <c r="AE97" s="55">
        <f t="shared" si="159"/>
        <v>0</v>
      </c>
      <c r="AF97" s="54" t="s">
        <v>420</v>
      </c>
      <c r="AG97" s="55">
        <f t="shared" ref="AG97:AL97" si="160">AG98+AG117</f>
        <v>0</v>
      </c>
      <c r="AH97" s="55">
        <f t="shared" si="160"/>
        <v>31.511000000000003</v>
      </c>
      <c r="AI97" s="55">
        <f t="shared" si="160"/>
        <v>0.25</v>
      </c>
      <c r="AJ97" s="55">
        <f t="shared" si="160"/>
        <v>0</v>
      </c>
      <c r="AK97" s="55">
        <f t="shared" si="160"/>
        <v>31.511000000000003</v>
      </c>
      <c r="AL97" s="55">
        <f t="shared" si="160"/>
        <v>0</v>
      </c>
      <c r="AM97" s="54" t="s">
        <v>420</v>
      </c>
      <c r="AN97" s="55">
        <f t="shared" ref="AN97:AS97" si="161">AN98+AN117</f>
        <v>0</v>
      </c>
      <c r="AO97" s="55">
        <f t="shared" si="161"/>
        <v>21.98499717</v>
      </c>
      <c r="AP97" s="55">
        <f t="shared" si="161"/>
        <v>0</v>
      </c>
      <c r="AQ97" s="55">
        <f t="shared" si="161"/>
        <v>0</v>
      </c>
      <c r="AR97" s="55">
        <f t="shared" si="161"/>
        <v>7.0529999999999999</v>
      </c>
      <c r="AS97" s="55">
        <f t="shared" si="161"/>
        <v>0</v>
      </c>
      <c r="AT97" s="54" t="s">
        <v>420</v>
      </c>
      <c r="AU97" s="55">
        <f t="shared" ref="AU97:AZ97" si="162">AU98+AU117</f>
        <v>0</v>
      </c>
      <c r="AV97" s="55">
        <f t="shared" si="162"/>
        <v>21.98499717</v>
      </c>
      <c r="AW97" s="55">
        <f t="shared" si="162"/>
        <v>0</v>
      </c>
      <c r="AX97" s="55">
        <f t="shared" si="162"/>
        <v>0</v>
      </c>
      <c r="AY97" s="55">
        <f t="shared" si="162"/>
        <v>0</v>
      </c>
      <c r="AZ97" s="55">
        <f t="shared" si="162"/>
        <v>0</v>
      </c>
      <c r="BA97" s="54" t="s">
        <v>420</v>
      </c>
      <c r="BB97" s="55">
        <f t="shared" ref="BB97:BG97" si="163">BB98+BB117</f>
        <v>0</v>
      </c>
      <c r="BC97" s="55">
        <f t="shared" si="163"/>
        <v>0</v>
      </c>
      <c r="BD97" s="55">
        <f t="shared" si="163"/>
        <v>0</v>
      </c>
      <c r="BE97" s="55">
        <f t="shared" si="163"/>
        <v>0</v>
      </c>
      <c r="BF97" s="55">
        <f t="shared" si="163"/>
        <v>0</v>
      </c>
      <c r="BG97" s="55">
        <f t="shared" si="163"/>
        <v>0</v>
      </c>
      <c r="BH97" s="54" t="s">
        <v>420</v>
      </c>
      <c r="BI97" s="55">
        <f t="shared" ref="BI97:BN97" si="164">BI98+BI117</f>
        <v>0</v>
      </c>
      <c r="BJ97" s="55">
        <f t="shared" si="164"/>
        <v>0</v>
      </c>
      <c r="BK97" s="55">
        <f t="shared" si="164"/>
        <v>0</v>
      </c>
      <c r="BL97" s="55">
        <f t="shared" si="164"/>
        <v>0</v>
      </c>
      <c r="BM97" s="55">
        <f t="shared" si="164"/>
        <v>0</v>
      </c>
      <c r="BN97" s="55">
        <f t="shared" si="164"/>
        <v>0</v>
      </c>
      <c r="BO97" s="54" t="s">
        <v>420</v>
      </c>
      <c r="BP97" s="55">
        <f t="shared" ref="BP97:BU97" si="165">BP98+BP117</f>
        <v>0</v>
      </c>
      <c r="BQ97" s="55">
        <f t="shared" si="165"/>
        <v>0</v>
      </c>
      <c r="BR97" s="55">
        <f t="shared" si="165"/>
        <v>0</v>
      </c>
      <c r="BS97" s="55">
        <f t="shared" si="165"/>
        <v>0</v>
      </c>
      <c r="BT97" s="55">
        <f t="shared" si="165"/>
        <v>0</v>
      </c>
      <c r="BU97" s="55">
        <f t="shared" si="165"/>
        <v>0</v>
      </c>
      <c r="BV97" s="54" t="s">
        <v>420</v>
      </c>
      <c r="BW97" s="38">
        <f t="shared" si="154"/>
        <v>21.98499717</v>
      </c>
      <c r="BX97" s="43" t="s">
        <v>420</v>
      </c>
      <c r="BY97" s="38">
        <f t="shared" si="155"/>
        <v>0</v>
      </c>
      <c r="BZ97" s="43" t="s">
        <v>420</v>
      </c>
      <c r="CA97" s="41" t="s">
        <v>420</v>
      </c>
      <c r="CB97" s="42"/>
    </row>
    <row r="98" spans="1:80">
      <c r="A98" s="4" t="s">
        <v>259</v>
      </c>
      <c r="B98" s="5" t="s">
        <v>260</v>
      </c>
      <c r="C98" s="4" t="s">
        <v>420</v>
      </c>
      <c r="D98" s="57" t="s">
        <v>550</v>
      </c>
      <c r="E98" s="4">
        <f>SUM(E99:E116)</f>
        <v>0</v>
      </c>
      <c r="F98" s="4">
        <f>SUM(F99:F110)</f>
        <v>122.89924622764667</v>
      </c>
      <c r="G98" s="4">
        <f>SUM(G99:G110)</f>
        <v>0.25</v>
      </c>
      <c r="H98" s="4">
        <f>SUM(H99:H116)</f>
        <v>0</v>
      </c>
      <c r="I98" s="4">
        <f>SUM(I99:I110)</f>
        <v>34.380000000000003</v>
      </c>
      <c r="J98" s="4">
        <f>SUM(J99:J116)</f>
        <v>0</v>
      </c>
      <c r="K98" s="4" t="s">
        <v>420</v>
      </c>
      <c r="L98" s="4">
        <f>SUM(L99:L116)</f>
        <v>0</v>
      </c>
      <c r="M98" s="4">
        <f>SUM(M99:M116)</f>
        <v>0</v>
      </c>
      <c r="N98" s="4">
        <f>SUM(N99:N110)</f>
        <v>0</v>
      </c>
      <c r="O98" s="4">
        <f>SUM(O99:O116)</f>
        <v>0</v>
      </c>
      <c r="P98" s="4">
        <f>SUM(P99:P116)</f>
        <v>0</v>
      </c>
      <c r="Q98" s="4">
        <f>SUM(Q99:Q116)</f>
        <v>0</v>
      </c>
      <c r="R98" s="4" t="s">
        <v>420</v>
      </c>
      <c r="S98" s="4">
        <f>SUM(S99:S116)</f>
        <v>0</v>
      </c>
      <c r="T98" s="4">
        <f>SUM(T99:T110)</f>
        <v>2.0022372881355941</v>
      </c>
      <c r="U98" s="4">
        <f>SUM(U99:U110)</f>
        <v>0</v>
      </c>
      <c r="V98" s="4">
        <f>SUM(V99:V116)</f>
        <v>0</v>
      </c>
      <c r="W98" s="4">
        <f>SUM(W99:W110)</f>
        <v>2.8690000000000002</v>
      </c>
      <c r="X98" s="4">
        <f>SUM(X99:X116)</f>
        <v>0</v>
      </c>
      <c r="Y98" s="4" t="s">
        <v>420</v>
      </c>
      <c r="Z98" s="4">
        <f>SUM(Z99:Z116)</f>
        <v>0</v>
      </c>
      <c r="AA98" s="4">
        <f>SUM(AA99:AA110)</f>
        <v>0</v>
      </c>
      <c r="AB98" s="4">
        <f>SUM(AB99:AB110)</f>
        <v>0</v>
      </c>
      <c r="AC98" s="4">
        <f>SUM(AC99:AC116)</f>
        <v>0</v>
      </c>
      <c r="AD98" s="4">
        <f>SUM(AD99:AD110)</f>
        <v>0</v>
      </c>
      <c r="AE98" s="4">
        <f>SUM(AE99:AE116)</f>
        <v>0</v>
      </c>
      <c r="AF98" s="4" t="s">
        <v>420</v>
      </c>
      <c r="AG98" s="4">
        <f>SUM(AG99:AG116)</f>
        <v>0</v>
      </c>
      <c r="AH98" s="4">
        <f>SUM(AH99:AH110)</f>
        <v>31.511000000000003</v>
      </c>
      <c r="AI98" s="4">
        <f>SUM(AI99:AI110)</f>
        <v>0.25</v>
      </c>
      <c r="AJ98" s="4">
        <f>SUM(AJ99:AJ116)</f>
        <v>0</v>
      </c>
      <c r="AK98" s="4">
        <f>SUM(AK99:AK110)</f>
        <v>31.511000000000003</v>
      </c>
      <c r="AL98" s="4">
        <f>SUM(AL99:AL116)</f>
        <v>0</v>
      </c>
      <c r="AM98" s="4" t="s">
        <v>420</v>
      </c>
      <c r="AN98" s="4">
        <f t="shared" ref="AN98:AS98" si="166">SUM(AN99:AN116)</f>
        <v>0</v>
      </c>
      <c r="AO98" s="4">
        <f t="shared" si="166"/>
        <v>21.98499717</v>
      </c>
      <c r="AP98" s="4">
        <f t="shared" si="166"/>
        <v>0</v>
      </c>
      <c r="AQ98" s="4">
        <f t="shared" si="166"/>
        <v>0</v>
      </c>
      <c r="AR98" s="4">
        <f t="shared" si="166"/>
        <v>7.0529999999999999</v>
      </c>
      <c r="AS98" s="4">
        <f t="shared" si="166"/>
        <v>0</v>
      </c>
      <c r="AT98" s="4" t="s">
        <v>420</v>
      </c>
      <c r="AU98" s="4">
        <f t="shared" ref="AU98:AZ98" si="167">SUM(AU99:AU116)</f>
        <v>0</v>
      </c>
      <c r="AV98" s="4">
        <f t="shared" si="167"/>
        <v>21.98499717</v>
      </c>
      <c r="AW98" s="4">
        <f t="shared" si="167"/>
        <v>0</v>
      </c>
      <c r="AX98" s="4">
        <f t="shared" si="167"/>
        <v>0</v>
      </c>
      <c r="AY98" s="4">
        <f t="shared" si="167"/>
        <v>0</v>
      </c>
      <c r="AZ98" s="4">
        <f t="shared" si="167"/>
        <v>0</v>
      </c>
      <c r="BA98" s="4" t="s">
        <v>420</v>
      </c>
      <c r="BB98" s="4">
        <f t="shared" ref="BB98:BG98" si="168">SUM(BB99:BB116)</f>
        <v>0</v>
      </c>
      <c r="BC98" s="4">
        <f t="shared" si="168"/>
        <v>0</v>
      </c>
      <c r="BD98" s="4">
        <f t="shared" si="168"/>
        <v>0</v>
      </c>
      <c r="BE98" s="4">
        <f t="shared" si="168"/>
        <v>0</v>
      </c>
      <c r="BF98" s="4">
        <f t="shared" si="168"/>
        <v>0</v>
      </c>
      <c r="BG98" s="4">
        <f t="shared" si="168"/>
        <v>0</v>
      </c>
      <c r="BH98" s="4" t="s">
        <v>420</v>
      </c>
      <c r="BI98" s="4">
        <f t="shared" ref="BI98:BN98" si="169">SUM(BI99:BI116)</f>
        <v>0</v>
      </c>
      <c r="BJ98" s="4">
        <f t="shared" si="169"/>
        <v>0</v>
      </c>
      <c r="BK98" s="4">
        <f t="shared" si="169"/>
        <v>0</v>
      </c>
      <c r="BL98" s="4">
        <f t="shared" si="169"/>
        <v>0</v>
      </c>
      <c r="BM98" s="4">
        <f t="shared" si="169"/>
        <v>0</v>
      </c>
      <c r="BN98" s="4">
        <f t="shared" si="169"/>
        <v>0</v>
      </c>
      <c r="BO98" s="4" t="s">
        <v>420</v>
      </c>
      <c r="BP98" s="4">
        <f t="shared" ref="BP98:BU98" si="170">SUM(BP99:BP116)</f>
        <v>0</v>
      </c>
      <c r="BQ98" s="4">
        <f t="shared" si="170"/>
        <v>0</v>
      </c>
      <c r="BR98" s="4">
        <f t="shared" si="170"/>
        <v>0</v>
      </c>
      <c r="BS98" s="4">
        <f t="shared" si="170"/>
        <v>0</v>
      </c>
      <c r="BT98" s="4">
        <f t="shared" si="170"/>
        <v>0</v>
      </c>
      <c r="BU98" s="4">
        <f t="shared" si="170"/>
        <v>0</v>
      </c>
      <c r="BV98" s="4" t="s">
        <v>420</v>
      </c>
      <c r="BW98" s="38">
        <f t="shared" si="154"/>
        <v>21.98499717</v>
      </c>
      <c r="BX98" s="43" t="s">
        <v>420</v>
      </c>
      <c r="BY98" s="38">
        <f t="shared" si="155"/>
        <v>0</v>
      </c>
      <c r="BZ98" s="43" t="s">
        <v>420</v>
      </c>
      <c r="CA98" s="41" t="s">
        <v>420</v>
      </c>
      <c r="CB98" s="42"/>
    </row>
    <row r="99" spans="1:80" ht="31.5">
      <c r="A99" s="48" t="s">
        <v>259</v>
      </c>
      <c r="B99" s="49" t="s">
        <v>124</v>
      </c>
      <c r="C99" s="23" t="s">
        <v>4</v>
      </c>
      <c r="D99" s="23" t="s">
        <v>175</v>
      </c>
      <c r="E99" s="53">
        <v>0</v>
      </c>
      <c r="F99" s="53">
        <v>41.609042372881355</v>
      </c>
      <c r="G99" s="53">
        <v>0</v>
      </c>
      <c r="H99" s="53">
        <v>0</v>
      </c>
      <c r="I99" s="53">
        <v>8.14</v>
      </c>
      <c r="J99" s="53">
        <v>0</v>
      </c>
      <c r="K99" s="23">
        <v>0</v>
      </c>
      <c r="L99" s="53">
        <v>0</v>
      </c>
      <c r="M99" s="53">
        <v>0</v>
      </c>
      <c r="N99" s="53">
        <v>0</v>
      </c>
      <c r="O99" s="53">
        <v>0</v>
      </c>
      <c r="P99" s="53">
        <v>0</v>
      </c>
      <c r="Q99" s="53">
        <v>0</v>
      </c>
      <c r="R99" s="23">
        <v>0</v>
      </c>
      <c r="S99" s="53">
        <v>0</v>
      </c>
      <c r="T99" s="53">
        <v>0</v>
      </c>
      <c r="U99" s="53">
        <v>0</v>
      </c>
      <c r="V99" s="53">
        <v>0</v>
      </c>
      <c r="W99" s="53">
        <v>0</v>
      </c>
      <c r="X99" s="53">
        <v>0</v>
      </c>
      <c r="Y99" s="23">
        <v>0</v>
      </c>
      <c r="Z99" s="53">
        <v>0</v>
      </c>
      <c r="AA99" s="53">
        <v>0</v>
      </c>
      <c r="AB99" s="53">
        <v>0</v>
      </c>
      <c r="AC99" s="53">
        <v>0</v>
      </c>
      <c r="AD99" s="53">
        <v>0</v>
      </c>
      <c r="AE99" s="53">
        <v>0</v>
      </c>
      <c r="AF99" s="23">
        <v>0</v>
      </c>
      <c r="AG99" s="53">
        <v>0</v>
      </c>
      <c r="AH99" s="53">
        <v>8.14</v>
      </c>
      <c r="AI99" s="53">
        <v>0</v>
      </c>
      <c r="AJ99" s="53">
        <v>0</v>
      </c>
      <c r="AK99" s="53">
        <v>8.14</v>
      </c>
      <c r="AL99" s="53">
        <v>0</v>
      </c>
      <c r="AM99" s="23">
        <v>0</v>
      </c>
      <c r="AN99" s="53">
        <v>0</v>
      </c>
      <c r="AO99" s="53">
        <v>0</v>
      </c>
      <c r="AP99" s="53">
        <v>0</v>
      </c>
      <c r="AQ99" s="53">
        <v>0</v>
      </c>
      <c r="AR99" s="53">
        <v>0</v>
      </c>
      <c r="AS99" s="53">
        <v>0</v>
      </c>
      <c r="AT99" s="23">
        <v>0</v>
      </c>
      <c r="AU99" s="53">
        <v>0</v>
      </c>
      <c r="AV99" s="53">
        <v>0</v>
      </c>
      <c r="AW99" s="53">
        <v>0</v>
      </c>
      <c r="AX99" s="53">
        <v>0</v>
      </c>
      <c r="AY99" s="53">
        <v>0</v>
      </c>
      <c r="AZ99" s="53">
        <v>0</v>
      </c>
      <c r="BA99" s="23">
        <v>0</v>
      </c>
      <c r="BB99" s="53">
        <v>0</v>
      </c>
      <c r="BC99" s="53">
        <v>0</v>
      </c>
      <c r="BD99" s="53">
        <v>0</v>
      </c>
      <c r="BE99" s="53">
        <v>0</v>
      </c>
      <c r="BF99" s="53">
        <v>0</v>
      </c>
      <c r="BG99" s="53">
        <v>0</v>
      </c>
      <c r="BH99" s="23">
        <v>0</v>
      </c>
      <c r="BI99" s="53">
        <v>0</v>
      </c>
      <c r="BJ99" s="53">
        <v>0</v>
      </c>
      <c r="BK99" s="53">
        <v>0</v>
      </c>
      <c r="BL99" s="53">
        <v>0</v>
      </c>
      <c r="BM99" s="53">
        <v>0</v>
      </c>
      <c r="BN99" s="53">
        <v>0</v>
      </c>
      <c r="BO99" s="23">
        <v>0</v>
      </c>
      <c r="BP99" s="53">
        <v>0</v>
      </c>
      <c r="BQ99" s="53">
        <v>0</v>
      </c>
      <c r="BR99" s="53">
        <v>0</v>
      </c>
      <c r="BS99" s="53">
        <v>0</v>
      </c>
      <c r="BT99" s="53">
        <v>0</v>
      </c>
      <c r="BU99" s="53">
        <v>0</v>
      </c>
      <c r="BV99" s="23">
        <v>0</v>
      </c>
      <c r="BW99" s="38">
        <f t="shared" si="154"/>
        <v>0</v>
      </c>
      <c r="BX99" s="43" t="s">
        <v>420</v>
      </c>
      <c r="BY99" s="38">
        <f t="shared" si="155"/>
        <v>0</v>
      </c>
      <c r="BZ99" s="43" t="s">
        <v>420</v>
      </c>
      <c r="CA99" s="41" t="s">
        <v>677</v>
      </c>
      <c r="CB99" s="42"/>
    </row>
    <row r="100" spans="1:80" ht="31.5">
      <c r="A100" s="48" t="s">
        <v>259</v>
      </c>
      <c r="B100" s="49" t="s">
        <v>462</v>
      </c>
      <c r="C100" s="23" t="s">
        <v>4</v>
      </c>
      <c r="D100" s="23" t="s">
        <v>591</v>
      </c>
      <c r="E100" s="53">
        <v>0</v>
      </c>
      <c r="F100" s="53">
        <v>3.6807203389830514</v>
      </c>
      <c r="G100" s="53">
        <v>0</v>
      </c>
      <c r="H100" s="53">
        <v>0</v>
      </c>
      <c r="I100" s="53">
        <v>3.16</v>
      </c>
      <c r="J100" s="53">
        <v>0</v>
      </c>
      <c r="K100" s="23">
        <v>0</v>
      </c>
      <c r="L100" s="53">
        <v>0</v>
      </c>
      <c r="M100" s="53">
        <v>0</v>
      </c>
      <c r="N100" s="53">
        <v>0</v>
      </c>
      <c r="O100" s="53">
        <v>0</v>
      </c>
      <c r="P100" s="53">
        <v>0</v>
      </c>
      <c r="Q100" s="53">
        <v>0</v>
      </c>
      <c r="R100" s="23">
        <v>0</v>
      </c>
      <c r="S100" s="53">
        <v>0</v>
      </c>
      <c r="T100" s="53">
        <v>0</v>
      </c>
      <c r="U100" s="53">
        <v>0</v>
      </c>
      <c r="V100" s="53">
        <v>0</v>
      </c>
      <c r="W100" s="53">
        <v>0</v>
      </c>
      <c r="X100" s="53">
        <v>0</v>
      </c>
      <c r="Y100" s="23">
        <v>0</v>
      </c>
      <c r="Z100" s="53">
        <v>0</v>
      </c>
      <c r="AA100" s="53">
        <v>0</v>
      </c>
      <c r="AB100" s="53">
        <v>0</v>
      </c>
      <c r="AC100" s="53">
        <v>0</v>
      </c>
      <c r="AD100" s="53">
        <v>0</v>
      </c>
      <c r="AE100" s="53">
        <v>0</v>
      </c>
      <c r="AF100" s="23">
        <v>0</v>
      </c>
      <c r="AG100" s="53">
        <v>0</v>
      </c>
      <c r="AH100" s="53">
        <v>3.16</v>
      </c>
      <c r="AI100" s="53">
        <v>0</v>
      </c>
      <c r="AJ100" s="53">
        <v>0</v>
      </c>
      <c r="AK100" s="53">
        <v>3.16</v>
      </c>
      <c r="AL100" s="53">
        <v>0</v>
      </c>
      <c r="AM100" s="23">
        <v>0</v>
      </c>
      <c r="AN100" s="53">
        <v>0</v>
      </c>
      <c r="AO100" s="53">
        <v>0</v>
      </c>
      <c r="AP100" s="53">
        <v>0</v>
      </c>
      <c r="AQ100" s="53">
        <v>0</v>
      </c>
      <c r="AR100" s="53">
        <v>0</v>
      </c>
      <c r="AS100" s="53">
        <v>0</v>
      </c>
      <c r="AT100" s="23">
        <v>0</v>
      </c>
      <c r="AU100" s="53">
        <v>0</v>
      </c>
      <c r="AV100" s="53">
        <v>0</v>
      </c>
      <c r="AW100" s="53">
        <v>0</v>
      </c>
      <c r="AX100" s="53">
        <v>0</v>
      </c>
      <c r="AY100" s="53">
        <v>0</v>
      </c>
      <c r="AZ100" s="53">
        <v>0</v>
      </c>
      <c r="BA100" s="23">
        <v>0</v>
      </c>
      <c r="BB100" s="53">
        <v>0</v>
      </c>
      <c r="BC100" s="53">
        <v>0</v>
      </c>
      <c r="BD100" s="53">
        <v>0</v>
      </c>
      <c r="BE100" s="53">
        <v>0</v>
      </c>
      <c r="BF100" s="53">
        <v>0</v>
      </c>
      <c r="BG100" s="53">
        <v>0</v>
      </c>
      <c r="BH100" s="23">
        <v>0</v>
      </c>
      <c r="BI100" s="53">
        <v>0</v>
      </c>
      <c r="BJ100" s="53">
        <v>0</v>
      </c>
      <c r="BK100" s="53">
        <v>0</v>
      </c>
      <c r="BL100" s="53">
        <v>0</v>
      </c>
      <c r="BM100" s="53">
        <v>0</v>
      </c>
      <c r="BN100" s="53">
        <v>0</v>
      </c>
      <c r="BO100" s="23">
        <v>0</v>
      </c>
      <c r="BP100" s="53">
        <v>0</v>
      </c>
      <c r="BQ100" s="53">
        <v>0</v>
      </c>
      <c r="BR100" s="53">
        <v>0</v>
      </c>
      <c r="BS100" s="53">
        <v>0</v>
      </c>
      <c r="BT100" s="53">
        <v>0</v>
      </c>
      <c r="BU100" s="53">
        <v>0</v>
      </c>
      <c r="BV100" s="23">
        <v>0</v>
      </c>
      <c r="BW100" s="38">
        <f t="shared" si="154"/>
        <v>0</v>
      </c>
      <c r="BX100" s="43" t="s">
        <v>420</v>
      </c>
      <c r="BY100" s="38">
        <f t="shared" si="155"/>
        <v>0</v>
      </c>
      <c r="BZ100" s="43" t="s">
        <v>420</v>
      </c>
      <c r="CA100" s="41" t="s">
        <v>58</v>
      </c>
      <c r="CB100" s="42"/>
    </row>
    <row r="101" spans="1:80">
      <c r="A101" s="48" t="s">
        <v>259</v>
      </c>
      <c r="B101" s="49" t="s">
        <v>463</v>
      </c>
      <c r="C101" s="23" t="s">
        <v>2</v>
      </c>
      <c r="D101" s="23" t="s">
        <v>592</v>
      </c>
      <c r="E101" s="53">
        <v>0</v>
      </c>
      <c r="F101" s="53">
        <v>6.8015677966101702</v>
      </c>
      <c r="G101" s="53">
        <v>0</v>
      </c>
      <c r="H101" s="53">
        <v>0</v>
      </c>
      <c r="I101" s="53">
        <v>5.58</v>
      </c>
      <c r="J101" s="53">
        <v>0</v>
      </c>
      <c r="K101" s="23">
        <v>0</v>
      </c>
      <c r="L101" s="53">
        <v>0</v>
      </c>
      <c r="M101" s="53">
        <v>0</v>
      </c>
      <c r="N101" s="53">
        <v>0</v>
      </c>
      <c r="O101" s="53">
        <v>0</v>
      </c>
      <c r="P101" s="53">
        <v>0</v>
      </c>
      <c r="Q101" s="53">
        <v>0</v>
      </c>
      <c r="R101" s="23">
        <v>0</v>
      </c>
      <c r="S101" s="53">
        <v>0</v>
      </c>
      <c r="T101" s="53">
        <v>0</v>
      </c>
      <c r="U101" s="53">
        <v>0</v>
      </c>
      <c r="V101" s="53">
        <v>0</v>
      </c>
      <c r="W101" s="53">
        <v>0</v>
      </c>
      <c r="X101" s="53">
        <v>0</v>
      </c>
      <c r="Y101" s="23">
        <v>0</v>
      </c>
      <c r="Z101" s="53">
        <v>0</v>
      </c>
      <c r="AA101" s="53">
        <v>0</v>
      </c>
      <c r="AB101" s="53">
        <v>0</v>
      </c>
      <c r="AC101" s="53">
        <v>0</v>
      </c>
      <c r="AD101" s="53">
        <v>0</v>
      </c>
      <c r="AE101" s="53">
        <v>0</v>
      </c>
      <c r="AF101" s="23">
        <v>0</v>
      </c>
      <c r="AG101" s="53">
        <v>0</v>
      </c>
      <c r="AH101" s="53">
        <v>5.58</v>
      </c>
      <c r="AI101" s="53">
        <v>0</v>
      </c>
      <c r="AJ101" s="53">
        <v>0</v>
      </c>
      <c r="AK101" s="53">
        <v>5.58</v>
      </c>
      <c r="AL101" s="53">
        <v>0</v>
      </c>
      <c r="AM101" s="23">
        <v>0</v>
      </c>
      <c r="AN101" s="53">
        <v>0</v>
      </c>
      <c r="AO101" s="53">
        <v>0</v>
      </c>
      <c r="AP101" s="53">
        <v>0</v>
      </c>
      <c r="AQ101" s="53">
        <v>0</v>
      </c>
      <c r="AR101" s="53">
        <v>0</v>
      </c>
      <c r="AS101" s="53">
        <v>0</v>
      </c>
      <c r="AT101" s="23">
        <v>0</v>
      </c>
      <c r="AU101" s="53">
        <v>0</v>
      </c>
      <c r="AV101" s="53">
        <v>0</v>
      </c>
      <c r="AW101" s="53">
        <v>0</v>
      </c>
      <c r="AX101" s="53">
        <v>0</v>
      </c>
      <c r="AY101" s="53">
        <v>0</v>
      </c>
      <c r="AZ101" s="53">
        <v>0</v>
      </c>
      <c r="BA101" s="23">
        <v>0</v>
      </c>
      <c r="BB101" s="53">
        <v>0</v>
      </c>
      <c r="BC101" s="53">
        <v>0</v>
      </c>
      <c r="BD101" s="53">
        <v>0</v>
      </c>
      <c r="BE101" s="53">
        <v>0</v>
      </c>
      <c r="BF101" s="53">
        <v>0</v>
      </c>
      <c r="BG101" s="53">
        <v>0</v>
      </c>
      <c r="BH101" s="23">
        <v>0</v>
      </c>
      <c r="BI101" s="53">
        <v>0</v>
      </c>
      <c r="BJ101" s="53">
        <v>0</v>
      </c>
      <c r="BK101" s="53">
        <v>0</v>
      </c>
      <c r="BL101" s="53">
        <v>0</v>
      </c>
      <c r="BM101" s="53">
        <v>0</v>
      </c>
      <c r="BN101" s="53">
        <v>0</v>
      </c>
      <c r="BO101" s="23">
        <v>0</v>
      </c>
      <c r="BP101" s="53">
        <v>0</v>
      </c>
      <c r="BQ101" s="53">
        <v>0</v>
      </c>
      <c r="BR101" s="53">
        <v>0</v>
      </c>
      <c r="BS101" s="53">
        <v>0</v>
      </c>
      <c r="BT101" s="53">
        <v>0</v>
      </c>
      <c r="BU101" s="53">
        <v>0</v>
      </c>
      <c r="BV101" s="23">
        <v>0</v>
      </c>
      <c r="BW101" s="38">
        <f t="shared" si="154"/>
        <v>0</v>
      </c>
      <c r="BX101" s="43" t="s">
        <v>420</v>
      </c>
      <c r="BY101" s="38">
        <f t="shared" si="155"/>
        <v>0</v>
      </c>
      <c r="BZ101" s="43" t="s">
        <v>420</v>
      </c>
      <c r="CA101" s="41" t="s">
        <v>58</v>
      </c>
      <c r="CB101" s="42"/>
    </row>
    <row r="102" spans="1:80" ht="31.5">
      <c r="A102" s="48" t="s">
        <v>259</v>
      </c>
      <c r="B102" s="49" t="s">
        <v>464</v>
      </c>
      <c r="C102" s="23" t="s">
        <v>4</v>
      </c>
      <c r="D102" s="23" t="s">
        <v>593</v>
      </c>
      <c r="E102" s="53">
        <v>0</v>
      </c>
      <c r="F102" s="53">
        <v>1.7798728813559324</v>
      </c>
      <c r="G102" s="53">
        <v>0</v>
      </c>
      <c r="H102" s="53">
        <v>0</v>
      </c>
      <c r="I102" s="53">
        <v>1.9</v>
      </c>
      <c r="J102" s="53">
        <v>0</v>
      </c>
      <c r="K102" s="23">
        <v>0</v>
      </c>
      <c r="L102" s="53">
        <v>0</v>
      </c>
      <c r="M102" s="53">
        <v>0</v>
      </c>
      <c r="N102" s="53">
        <v>0</v>
      </c>
      <c r="O102" s="53">
        <v>0</v>
      </c>
      <c r="P102" s="53">
        <v>0</v>
      </c>
      <c r="Q102" s="53">
        <v>0</v>
      </c>
      <c r="R102" s="23">
        <v>0</v>
      </c>
      <c r="S102" s="53">
        <v>0</v>
      </c>
      <c r="T102" s="53">
        <v>0</v>
      </c>
      <c r="U102" s="53">
        <v>0</v>
      </c>
      <c r="V102" s="53">
        <v>0</v>
      </c>
      <c r="W102" s="53">
        <v>0</v>
      </c>
      <c r="X102" s="53">
        <v>0</v>
      </c>
      <c r="Y102" s="23">
        <v>0</v>
      </c>
      <c r="Z102" s="53">
        <v>0</v>
      </c>
      <c r="AA102" s="53">
        <v>0</v>
      </c>
      <c r="AB102" s="53">
        <v>0</v>
      </c>
      <c r="AC102" s="53">
        <v>0</v>
      </c>
      <c r="AD102" s="53">
        <v>0</v>
      </c>
      <c r="AE102" s="53">
        <v>0</v>
      </c>
      <c r="AF102" s="23">
        <v>0</v>
      </c>
      <c r="AG102" s="53">
        <v>0</v>
      </c>
      <c r="AH102" s="53">
        <v>1.9</v>
      </c>
      <c r="AI102" s="53">
        <v>0</v>
      </c>
      <c r="AJ102" s="53">
        <v>0</v>
      </c>
      <c r="AK102" s="53">
        <v>1.9</v>
      </c>
      <c r="AL102" s="53">
        <v>0</v>
      </c>
      <c r="AM102" s="23">
        <v>0</v>
      </c>
      <c r="AN102" s="53">
        <v>0</v>
      </c>
      <c r="AO102" s="53">
        <v>0</v>
      </c>
      <c r="AP102" s="53">
        <v>0</v>
      </c>
      <c r="AQ102" s="53">
        <v>0</v>
      </c>
      <c r="AR102" s="53">
        <v>0</v>
      </c>
      <c r="AS102" s="53">
        <v>0</v>
      </c>
      <c r="AT102" s="23">
        <v>0</v>
      </c>
      <c r="AU102" s="53">
        <v>0</v>
      </c>
      <c r="AV102" s="53">
        <v>0</v>
      </c>
      <c r="AW102" s="53">
        <v>0</v>
      </c>
      <c r="AX102" s="53">
        <v>0</v>
      </c>
      <c r="AY102" s="53">
        <v>0</v>
      </c>
      <c r="AZ102" s="53">
        <v>0</v>
      </c>
      <c r="BA102" s="23">
        <v>0</v>
      </c>
      <c r="BB102" s="53">
        <v>0</v>
      </c>
      <c r="BC102" s="53">
        <v>0</v>
      </c>
      <c r="BD102" s="53">
        <v>0</v>
      </c>
      <c r="BE102" s="53">
        <v>0</v>
      </c>
      <c r="BF102" s="53">
        <v>0</v>
      </c>
      <c r="BG102" s="53">
        <v>0</v>
      </c>
      <c r="BH102" s="23">
        <v>0</v>
      </c>
      <c r="BI102" s="53">
        <v>0</v>
      </c>
      <c r="BJ102" s="53">
        <v>0</v>
      </c>
      <c r="BK102" s="53">
        <v>0</v>
      </c>
      <c r="BL102" s="53">
        <v>0</v>
      </c>
      <c r="BM102" s="53">
        <v>0</v>
      </c>
      <c r="BN102" s="53">
        <v>0</v>
      </c>
      <c r="BO102" s="23">
        <v>0</v>
      </c>
      <c r="BP102" s="53">
        <v>0</v>
      </c>
      <c r="BQ102" s="53">
        <v>0</v>
      </c>
      <c r="BR102" s="53">
        <v>0</v>
      </c>
      <c r="BS102" s="53">
        <v>0</v>
      </c>
      <c r="BT102" s="53">
        <v>0</v>
      </c>
      <c r="BU102" s="53">
        <v>0</v>
      </c>
      <c r="BV102" s="23">
        <v>0</v>
      </c>
      <c r="BW102" s="38">
        <f t="shared" si="154"/>
        <v>0</v>
      </c>
      <c r="BX102" s="43" t="s">
        <v>420</v>
      </c>
      <c r="BY102" s="38">
        <f t="shared" si="155"/>
        <v>0</v>
      </c>
      <c r="BZ102" s="43" t="s">
        <v>420</v>
      </c>
      <c r="CA102" s="41" t="s">
        <v>58</v>
      </c>
      <c r="CB102" s="42"/>
    </row>
    <row r="103" spans="1:80" ht="31.5">
      <c r="A103" s="48" t="s">
        <v>259</v>
      </c>
      <c r="B103" s="49" t="s">
        <v>465</v>
      </c>
      <c r="C103" s="23" t="s">
        <v>4</v>
      </c>
      <c r="D103" s="23" t="s">
        <v>594</v>
      </c>
      <c r="E103" s="53">
        <v>0</v>
      </c>
      <c r="F103" s="53">
        <v>4.3099830508474577</v>
      </c>
      <c r="G103" s="53">
        <v>0</v>
      </c>
      <c r="H103" s="53">
        <v>0</v>
      </c>
      <c r="I103" s="53">
        <v>4.9909999999999997</v>
      </c>
      <c r="J103" s="53">
        <v>0</v>
      </c>
      <c r="K103" s="23">
        <v>0</v>
      </c>
      <c r="L103" s="53">
        <v>0</v>
      </c>
      <c r="M103" s="53">
        <v>0</v>
      </c>
      <c r="N103" s="53">
        <v>0</v>
      </c>
      <c r="O103" s="53">
        <v>0</v>
      </c>
      <c r="P103" s="53">
        <v>0</v>
      </c>
      <c r="Q103" s="53">
        <v>0</v>
      </c>
      <c r="R103" s="23">
        <v>0</v>
      </c>
      <c r="S103" s="53">
        <v>0</v>
      </c>
      <c r="T103" s="53">
        <v>0</v>
      </c>
      <c r="U103" s="53">
        <v>0</v>
      </c>
      <c r="V103" s="53">
        <v>0</v>
      </c>
      <c r="W103" s="53">
        <v>0</v>
      </c>
      <c r="X103" s="53">
        <v>0</v>
      </c>
      <c r="Y103" s="23">
        <v>0</v>
      </c>
      <c r="Z103" s="53">
        <v>0</v>
      </c>
      <c r="AA103" s="53">
        <v>0</v>
      </c>
      <c r="AB103" s="53">
        <v>0</v>
      </c>
      <c r="AC103" s="53">
        <v>0</v>
      </c>
      <c r="AD103" s="53">
        <v>0</v>
      </c>
      <c r="AE103" s="53">
        <v>0</v>
      </c>
      <c r="AF103" s="23">
        <v>0</v>
      </c>
      <c r="AG103" s="53">
        <v>0</v>
      </c>
      <c r="AH103" s="53">
        <v>4.9909999999999997</v>
      </c>
      <c r="AI103" s="53">
        <v>0</v>
      </c>
      <c r="AJ103" s="53">
        <v>0</v>
      </c>
      <c r="AK103" s="53">
        <v>4.9909999999999997</v>
      </c>
      <c r="AL103" s="53">
        <v>0</v>
      </c>
      <c r="AM103" s="23">
        <v>0</v>
      </c>
      <c r="AN103" s="53">
        <v>0</v>
      </c>
      <c r="AO103" s="53">
        <v>0</v>
      </c>
      <c r="AP103" s="53">
        <v>0</v>
      </c>
      <c r="AQ103" s="53">
        <v>0</v>
      </c>
      <c r="AR103" s="53">
        <v>0</v>
      </c>
      <c r="AS103" s="53">
        <v>0</v>
      </c>
      <c r="AT103" s="23">
        <v>0</v>
      </c>
      <c r="AU103" s="53">
        <v>0</v>
      </c>
      <c r="AV103" s="53">
        <v>0</v>
      </c>
      <c r="AW103" s="53">
        <v>0</v>
      </c>
      <c r="AX103" s="53">
        <v>0</v>
      </c>
      <c r="AY103" s="53">
        <v>0</v>
      </c>
      <c r="AZ103" s="53">
        <v>0</v>
      </c>
      <c r="BA103" s="23">
        <v>0</v>
      </c>
      <c r="BB103" s="53">
        <v>0</v>
      </c>
      <c r="BC103" s="53">
        <v>0</v>
      </c>
      <c r="BD103" s="53">
        <v>0</v>
      </c>
      <c r="BE103" s="53">
        <v>0</v>
      </c>
      <c r="BF103" s="53">
        <v>0</v>
      </c>
      <c r="BG103" s="53">
        <v>0</v>
      </c>
      <c r="BH103" s="23">
        <v>0</v>
      </c>
      <c r="BI103" s="53">
        <v>0</v>
      </c>
      <c r="BJ103" s="53">
        <v>0</v>
      </c>
      <c r="BK103" s="53">
        <v>0</v>
      </c>
      <c r="BL103" s="53">
        <v>0</v>
      </c>
      <c r="BM103" s="53">
        <v>0</v>
      </c>
      <c r="BN103" s="53">
        <v>0</v>
      </c>
      <c r="BO103" s="23">
        <v>0</v>
      </c>
      <c r="BP103" s="53">
        <v>0</v>
      </c>
      <c r="BQ103" s="53">
        <v>0</v>
      </c>
      <c r="BR103" s="53">
        <v>0</v>
      </c>
      <c r="BS103" s="53">
        <v>0</v>
      </c>
      <c r="BT103" s="53">
        <v>0</v>
      </c>
      <c r="BU103" s="53">
        <v>0</v>
      </c>
      <c r="BV103" s="23">
        <v>0</v>
      </c>
      <c r="BW103" s="38">
        <f t="shared" si="154"/>
        <v>0</v>
      </c>
      <c r="BX103" s="43" t="s">
        <v>420</v>
      </c>
      <c r="BY103" s="38">
        <f t="shared" si="155"/>
        <v>0</v>
      </c>
      <c r="BZ103" s="43" t="s">
        <v>420</v>
      </c>
      <c r="CA103" s="41" t="s">
        <v>58</v>
      </c>
      <c r="CB103" s="42"/>
    </row>
    <row r="104" spans="1:80" ht="31.5">
      <c r="A104" s="48" t="s">
        <v>259</v>
      </c>
      <c r="B104" s="49" t="s">
        <v>466</v>
      </c>
      <c r="C104" s="23" t="s">
        <v>4</v>
      </c>
      <c r="D104" s="23" t="s">
        <v>595</v>
      </c>
      <c r="E104" s="53">
        <v>0</v>
      </c>
      <c r="F104" s="53">
        <v>2.8771016949152544</v>
      </c>
      <c r="G104" s="53">
        <v>0</v>
      </c>
      <c r="H104" s="53">
        <v>0</v>
      </c>
      <c r="I104" s="53">
        <v>3.24</v>
      </c>
      <c r="J104" s="53">
        <v>0</v>
      </c>
      <c r="K104" s="23">
        <v>0</v>
      </c>
      <c r="L104" s="53">
        <v>0</v>
      </c>
      <c r="M104" s="53">
        <v>0</v>
      </c>
      <c r="N104" s="53">
        <v>0</v>
      </c>
      <c r="O104" s="53">
        <v>0</v>
      </c>
      <c r="P104" s="53">
        <v>0</v>
      </c>
      <c r="Q104" s="53">
        <v>0</v>
      </c>
      <c r="R104" s="23">
        <v>0</v>
      </c>
      <c r="S104" s="53">
        <v>0</v>
      </c>
      <c r="T104" s="53">
        <v>0</v>
      </c>
      <c r="U104" s="53">
        <v>0</v>
      </c>
      <c r="V104" s="53">
        <v>0</v>
      </c>
      <c r="W104" s="53">
        <v>0</v>
      </c>
      <c r="X104" s="53">
        <v>0</v>
      </c>
      <c r="Y104" s="23">
        <v>0</v>
      </c>
      <c r="Z104" s="53">
        <v>0</v>
      </c>
      <c r="AA104" s="53">
        <v>0</v>
      </c>
      <c r="AB104" s="53">
        <v>0</v>
      </c>
      <c r="AC104" s="53">
        <v>0</v>
      </c>
      <c r="AD104" s="53">
        <v>0</v>
      </c>
      <c r="AE104" s="53">
        <v>0</v>
      </c>
      <c r="AF104" s="23">
        <v>0</v>
      </c>
      <c r="AG104" s="53">
        <v>0</v>
      </c>
      <c r="AH104" s="53">
        <v>3.24</v>
      </c>
      <c r="AI104" s="53">
        <v>0</v>
      </c>
      <c r="AJ104" s="53">
        <v>0</v>
      </c>
      <c r="AK104" s="53">
        <v>3.24</v>
      </c>
      <c r="AL104" s="53">
        <v>0</v>
      </c>
      <c r="AM104" s="23">
        <v>0</v>
      </c>
      <c r="AN104" s="53">
        <v>0</v>
      </c>
      <c r="AO104" s="53">
        <v>0</v>
      </c>
      <c r="AP104" s="53">
        <v>0</v>
      </c>
      <c r="AQ104" s="53">
        <v>0</v>
      </c>
      <c r="AR104" s="53">
        <v>0</v>
      </c>
      <c r="AS104" s="53">
        <v>0</v>
      </c>
      <c r="AT104" s="23">
        <v>0</v>
      </c>
      <c r="AU104" s="53">
        <v>0</v>
      </c>
      <c r="AV104" s="53">
        <v>0</v>
      </c>
      <c r="AW104" s="53">
        <v>0</v>
      </c>
      <c r="AX104" s="53">
        <v>0</v>
      </c>
      <c r="AY104" s="53">
        <v>0</v>
      </c>
      <c r="AZ104" s="53">
        <v>0</v>
      </c>
      <c r="BA104" s="23">
        <v>0</v>
      </c>
      <c r="BB104" s="53">
        <v>0</v>
      </c>
      <c r="BC104" s="53">
        <v>0</v>
      </c>
      <c r="BD104" s="53">
        <v>0</v>
      </c>
      <c r="BE104" s="53">
        <v>0</v>
      </c>
      <c r="BF104" s="53">
        <v>0</v>
      </c>
      <c r="BG104" s="53">
        <v>0</v>
      </c>
      <c r="BH104" s="23">
        <v>0</v>
      </c>
      <c r="BI104" s="53">
        <v>0</v>
      </c>
      <c r="BJ104" s="53">
        <v>0</v>
      </c>
      <c r="BK104" s="53">
        <v>0</v>
      </c>
      <c r="BL104" s="53">
        <v>0</v>
      </c>
      <c r="BM104" s="53">
        <v>0</v>
      </c>
      <c r="BN104" s="53">
        <v>0</v>
      </c>
      <c r="BO104" s="23">
        <v>0</v>
      </c>
      <c r="BP104" s="53">
        <v>0</v>
      </c>
      <c r="BQ104" s="53">
        <v>0</v>
      </c>
      <c r="BR104" s="53">
        <v>0</v>
      </c>
      <c r="BS104" s="53">
        <v>0</v>
      </c>
      <c r="BT104" s="53">
        <v>0</v>
      </c>
      <c r="BU104" s="53">
        <v>0</v>
      </c>
      <c r="BV104" s="23">
        <v>0</v>
      </c>
      <c r="BW104" s="38">
        <f t="shared" si="154"/>
        <v>0</v>
      </c>
      <c r="BX104" s="43" t="s">
        <v>420</v>
      </c>
      <c r="BY104" s="38">
        <f t="shared" si="155"/>
        <v>0</v>
      </c>
      <c r="BZ104" s="43" t="s">
        <v>420</v>
      </c>
      <c r="CA104" s="41" t="s">
        <v>58</v>
      </c>
      <c r="CB104" s="42"/>
    </row>
    <row r="105" spans="1:80" ht="126">
      <c r="A105" s="48" t="s">
        <v>259</v>
      </c>
      <c r="B105" s="49" t="s">
        <v>134</v>
      </c>
      <c r="C105" s="23" t="s">
        <v>2</v>
      </c>
      <c r="D105" s="23" t="s">
        <v>190</v>
      </c>
      <c r="E105" s="53">
        <v>0</v>
      </c>
      <c r="F105" s="53">
        <v>0.57919491525423739</v>
      </c>
      <c r="G105" s="53">
        <v>0</v>
      </c>
      <c r="H105" s="53">
        <v>0</v>
      </c>
      <c r="I105" s="53">
        <v>0.83000000000000007</v>
      </c>
      <c r="J105" s="53">
        <v>0</v>
      </c>
      <c r="K105" s="23">
        <v>0</v>
      </c>
      <c r="L105" s="53">
        <v>0</v>
      </c>
      <c r="M105" s="53">
        <v>0</v>
      </c>
      <c r="N105" s="53">
        <v>0</v>
      </c>
      <c r="O105" s="53">
        <v>0</v>
      </c>
      <c r="P105" s="53">
        <v>0</v>
      </c>
      <c r="Q105" s="53">
        <v>0</v>
      </c>
      <c r="R105" s="23">
        <v>0</v>
      </c>
      <c r="S105" s="53">
        <v>0</v>
      </c>
      <c r="T105" s="53">
        <v>0.57919491525423739</v>
      </c>
      <c r="U105" s="53">
        <v>0</v>
      </c>
      <c r="V105" s="53">
        <v>0</v>
      </c>
      <c r="W105" s="53">
        <v>0.83000000000000007</v>
      </c>
      <c r="X105" s="53">
        <v>0</v>
      </c>
      <c r="Y105" s="23">
        <v>0</v>
      </c>
      <c r="Z105" s="53">
        <v>0</v>
      </c>
      <c r="AA105" s="53">
        <v>0</v>
      </c>
      <c r="AB105" s="53">
        <v>0</v>
      </c>
      <c r="AC105" s="53">
        <v>0</v>
      </c>
      <c r="AD105" s="53">
        <v>0</v>
      </c>
      <c r="AE105" s="53">
        <v>0</v>
      </c>
      <c r="AF105" s="23">
        <v>0</v>
      </c>
      <c r="AG105" s="53">
        <v>0</v>
      </c>
      <c r="AH105" s="53">
        <v>0</v>
      </c>
      <c r="AI105" s="53">
        <v>0</v>
      </c>
      <c r="AJ105" s="53">
        <v>0</v>
      </c>
      <c r="AK105" s="53">
        <v>0</v>
      </c>
      <c r="AL105" s="53">
        <v>0</v>
      </c>
      <c r="AM105" s="23">
        <v>0</v>
      </c>
      <c r="AN105" s="53">
        <v>0</v>
      </c>
      <c r="AO105" s="53">
        <v>0</v>
      </c>
      <c r="AP105" s="53">
        <v>0</v>
      </c>
      <c r="AQ105" s="53">
        <v>0</v>
      </c>
      <c r="AR105" s="53">
        <v>0</v>
      </c>
      <c r="AS105" s="53">
        <v>0</v>
      </c>
      <c r="AT105" s="23">
        <v>0</v>
      </c>
      <c r="AU105" s="53">
        <v>0</v>
      </c>
      <c r="AV105" s="53">
        <v>0</v>
      </c>
      <c r="AW105" s="53">
        <v>0</v>
      </c>
      <c r="AX105" s="53">
        <v>0</v>
      </c>
      <c r="AY105" s="53">
        <v>0</v>
      </c>
      <c r="AZ105" s="53">
        <v>0</v>
      </c>
      <c r="BA105" s="23">
        <v>0</v>
      </c>
      <c r="BB105" s="53">
        <v>0</v>
      </c>
      <c r="BC105" s="53">
        <v>0</v>
      </c>
      <c r="BD105" s="53">
        <v>0</v>
      </c>
      <c r="BE105" s="53">
        <v>0</v>
      </c>
      <c r="BF105" s="53">
        <v>0</v>
      </c>
      <c r="BG105" s="53">
        <v>0</v>
      </c>
      <c r="BH105" s="23">
        <v>0</v>
      </c>
      <c r="BI105" s="53">
        <v>0</v>
      </c>
      <c r="BJ105" s="53">
        <v>0</v>
      </c>
      <c r="BK105" s="53">
        <v>0</v>
      </c>
      <c r="BL105" s="53">
        <v>0</v>
      </c>
      <c r="BM105" s="53">
        <v>0</v>
      </c>
      <c r="BN105" s="53">
        <v>0</v>
      </c>
      <c r="BO105" s="23">
        <v>0</v>
      </c>
      <c r="BP105" s="53">
        <v>0</v>
      </c>
      <c r="BQ105" s="53">
        <v>0</v>
      </c>
      <c r="BR105" s="53">
        <v>0</v>
      </c>
      <c r="BS105" s="53">
        <v>0</v>
      </c>
      <c r="BT105" s="53">
        <v>0</v>
      </c>
      <c r="BU105" s="53">
        <v>0</v>
      </c>
      <c r="BV105" s="23">
        <v>0</v>
      </c>
      <c r="BW105" s="38">
        <f t="shared" si="154"/>
        <v>0</v>
      </c>
      <c r="BX105" s="43" t="s">
        <v>420</v>
      </c>
      <c r="BY105" s="38">
        <f t="shared" si="155"/>
        <v>0</v>
      </c>
      <c r="BZ105" s="43" t="s">
        <v>420</v>
      </c>
      <c r="CA105" s="41" t="s">
        <v>678</v>
      </c>
      <c r="CB105" s="42"/>
    </row>
    <row r="106" spans="1:80" ht="157.5">
      <c r="A106" s="48" t="s">
        <v>259</v>
      </c>
      <c r="B106" s="49" t="s">
        <v>135</v>
      </c>
      <c r="C106" s="23" t="s">
        <v>2</v>
      </c>
      <c r="D106" s="23" t="s">
        <v>191</v>
      </c>
      <c r="E106" s="53">
        <v>0</v>
      </c>
      <c r="F106" s="53">
        <v>1.4230423728813566</v>
      </c>
      <c r="G106" s="53">
        <v>0</v>
      </c>
      <c r="H106" s="53">
        <v>0</v>
      </c>
      <c r="I106" s="53">
        <v>2.0390000000000001</v>
      </c>
      <c r="J106" s="53">
        <v>0</v>
      </c>
      <c r="K106" s="23">
        <v>0</v>
      </c>
      <c r="L106" s="53">
        <v>0</v>
      </c>
      <c r="M106" s="53">
        <v>0</v>
      </c>
      <c r="N106" s="53">
        <v>0</v>
      </c>
      <c r="O106" s="53">
        <v>0</v>
      </c>
      <c r="P106" s="53">
        <v>0</v>
      </c>
      <c r="Q106" s="53">
        <v>0</v>
      </c>
      <c r="R106" s="23">
        <v>0</v>
      </c>
      <c r="S106" s="53">
        <v>0</v>
      </c>
      <c r="T106" s="53">
        <v>1.4230423728813566</v>
      </c>
      <c r="U106" s="53">
        <v>0</v>
      </c>
      <c r="V106" s="53">
        <v>0</v>
      </c>
      <c r="W106" s="53">
        <v>2.0390000000000001</v>
      </c>
      <c r="X106" s="53">
        <v>0</v>
      </c>
      <c r="Y106" s="23">
        <v>0</v>
      </c>
      <c r="Z106" s="53">
        <v>0</v>
      </c>
      <c r="AA106" s="53">
        <v>0</v>
      </c>
      <c r="AB106" s="53">
        <v>0</v>
      </c>
      <c r="AC106" s="53">
        <v>0</v>
      </c>
      <c r="AD106" s="53">
        <v>0</v>
      </c>
      <c r="AE106" s="53">
        <v>0</v>
      </c>
      <c r="AF106" s="23">
        <v>0</v>
      </c>
      <c r="AG106" s="53">
        <v>0</v>
      </c>
      <c r="AH106" s="53">
        <v>0</v>
      </c>
      <c r="AI106" s="53">
        <v>0</v>
      </c>
      <c r="AJ106" s="53">
        <v>0</v>
      </c>
      <c r="AK106" s="53">
        <v>0</v>
      </c>
      <c r="AL106" s="53">
        <v>0</v>
      </c>
      <c r="AM106" s="23">
        <v>0</v>
      </c>
      <c r="AN106" s="53">
        <v>0</v>
      </c>
      <c r="AO106" s="53">
        <v>0</v>
      </c>
      <c r="AP106" s="53">
        <v>0</v>
      </c>
      <c r="AQ106" s="53">
        <v>0</v>
      </c>
      <c r="AR106" s="53">
        <v>0</v>
      </c>
      <c r="AS106" s="53">
        <v>0</v>
      </c>
      <c r="AT106" s="23">
        <v>0</v>
      </c>
      <c r="AU106" s="53">
        <v>0</v>
      </c>
      <c r="AV106" s="53">
        <v>0</v>
      </c>
      <c r="AW106" s="53">
        <v>0</v>
      </c>
      <c r="AX106" s="53">
        <v>0</v>
      </c>
      <c r="AY106" s="53">
        <v>0</v>
      </c>
      <c r="AZ106" s="53">
        <v>0</v>
      </c>
      <c r="BA106" s="23">
        <v>0</v>
      </c>
      <c r="BB106" s="53">
        <v>0</v>
      </c>
      <c r="BC106" s="53">
        <v>0</v>
      </c>
      <c r="BD106" s="53">
        <v>0</v>
      </c>
      <c r="BE106" s="53">
        <v>0</v>
      </c>
      <c r="BF106" s="53">
        <v>0</v>
      </c>
      <c r="BG106" s="53">
        <v>0</v>
      </c>
      <c r="BH106" s="23">
        <v>0</v>
      </c>
      <c r="BI106" s="53">
        <v>0</v>
      </c>
      <c r="BJ106" s="53">
        <v>0</v>
      </c>
      <c r="BK106" s="53">
        <v>0</v>
      </c>
      <c r="BL106" s="53">
        <v>0</v>
      </c>
      <c r="BM106" s="53">
        <v>0</v>
      </c>
      <c r="BN106" s="53">
        <v>0</v>
      </c>
      <c r="BO106" s="23">
        <v>0</v>
      </c>
      <c r="BP106" s="53">
        <v>0</v>
      </c>
      <c r="BQ106" s="53">
        <v>0</v>
      </c>
      <c r="BR106" s="53">
        <v>0</v>
      </c>
      <c r="BS106" s="53">
        <v>0</v>
      </c>
      <c r="BT106" s="53">
        <v>0</v>
      </c>
      <c r="BU106" s="53">
        <v>0</v>
      </c>
      <c r="BV106" s="23">
        <v>0</v>
      </c>
      <c r="BW106" s="38">
        <f t="shared" si="154"/>
        <v>0</v>
      </c>
      <c r="BX106" s="43" t="s">
        <v>420</v>
      </c>
      <c r="BY106" s="38">
        <f t="shared" si="155"/>
        <v>0</v>
      </c>
      <c r="BZ106" s="43" t="s">
        <v>420</v>
      </c>
      <c r="CA106" s="41" t="s">
        <v>678</v>
      </c>
      <c r="CB106" s="42"/>
    </row>
    <row r="107" spans="1:80" ht="47.25">
      <c r="A107" s="48" t="s">
        <v>259</v>
      </c>
      <c r="B107" s="49" t="s">
        <v>467</v>
      </c>
      <c r="C107" s="23" t="s">
        <v>6</v>
      </c>
      <c r="D107" s="23" t="s">
        <v>596</v>
      </c>
      <c r="E107" s="53">
        <v>0</v>
      </c>
      <c r="F107" s="53">
        <v>4.313779156800746</v>
      </c>
      <c r="G107" s="53">
        <v>0.25</v>
      </c>
      <c r="H107" s="53">
        <v>0</v>
      </c>
      <c r="I107" s="53">
        <v>4.0999999999999996</v>
      </c>
      <c r="J107" s="53">
        <v>0</v>
      </c>
      <c r="K107" s="23">
        <v>0</v>
      </c>
      <c r="L107" s="53">
        <v>0</v>
      </c>
      <c r="M107" s="53">
        <v>0</v>
      </c>
      <c r="N107" s="53">
        <v>0</v>
      </c>
      <c r="O107" s="53">
        <v>0</v>
      </c>
      <c r="P107" s="53">
        <v>0</v>
      </c>
      <c r="Q107" s="53">
        <v>0</v>
      </c>
      <c r="R107" s="23">
        <v>0</v>
      </c>
      <c r="S107" s="53">
        <v>0</v>
      </c>
      <c r="T107" s="53">
        <v>0</v>
      </c>
      <c r="U107" s="53">
        <v>0</v>
      </c>
      <c r="V107" s="53">
        <v>0</v>
      </c>
      <c r="W107" s="53">
        <v>0</v>
      </c>
      <c r="X107" s="53">
        <v>0</v>
      </c>
      <c r="Y107" s="23">
        <v>0</v>
      </c>
      <c r="Z107" s="53">
        <v>0</v>
      </c>
      <c r="AA107" s="53">
        <v>0</v>
      </c>
      <c r="AB107" s="53">
        <v>0</v>
      </c>
      <c r="AC107" s="53">
        <v>0</v>
      </c>
      <c r="AD107" s="53">
        <v>0</v>
      </c>
      <c r="AE107" s="53">
        <v>0</v>
      </c>
      <c r="AF107" s="23">
        <v>0</v>
      </c>
      <c r="AG107" s="53">
        <v>0</v>
      </c>
      <c r="AH107" s="53">
        <v>4.0999999999999996</v>
      </c>
      <c r="AI107" s="53">
        <v>0.25</v>
      </c>
      <c r="AJ107" s="53">
        <v>0</v>
      </c>
      <c r="AK107" s="53">
        <v>4.0999999999999996</v>
      </c>
      <c r="AL107" s="53">
        <v>0</v>
      </c>
      <c r="AM107" s="23">
        <v>0</v>
      </c>
      <c r="AN107" s="53">
        <v>0</v>
      </c>
      <c r="AO107" s="53">
        <v>0</v>
      </c>
      <c r="AP107" s="53">
        <v>0</v>
      </c>
      <c r="AQ107" s="53">
        <v>0</v>
      </c>
      <c r="AR107" s="53">
        <v>0</v>
      </c>
      <c r="AS107" s="53">
        <v>0</v>
      </c>
      <c r="AT107" s="23">
        <v>0</v>
      </c>
      <c r="AU107" s="53">
        <v>0</v>
      </c>
      <c r="AV107" s="53">
        <v>0</v>
      </c>
      <c r="AW107" s="53">
        <v>0</v>
      </c>
      <c r="AX107" s="53">
        <v>0</v>
      </c>
      <c r="AY107" s="53">
        <v>0</v>
      </c>
      <c r="AZ107" s="53">
        <v>0</v>
      </c>
      <c r="BA107" s="23">
        <v>0</v>
      </c>
      <c r="BB107" s="53">
        <v>0</v>
      </c>
      <c r="BC107" s="53">
        <v>0</v>
      </c>
      <c r="BD107" s="53">
        <v>0</v>
      </c>
      <c r="BE107" s="53">
        <v>0</v>
      </c>
      <c r="BF107" s="53">
        <v>0</v>
      </c>
      <c r="BG107" s="53">
        <v>0</v>
      </c>
      <c r="BH107" s="23">
        <v>0</v>
      </c>
      <c r="BI107" s="53">
        <v>0</v>
      </c>
      <c r="BJ107" s="53">
        <v>0</v>
      </c>
      <c r="BK107" s="53">
        <v>0</v>
      </c>
      <c r="BL107" s="53">
        <v>0</v>
      </c>
      <c r="BM107" s="53">
        <v>0</v>
      </c>
      <c r="BN107" s="53">
        <v>0</v>
      </c>
      <c r="BO107" s="23">
        <v>0</v>
      </c>
      <c r="BP107" s="53">
        <v>0</v>
      </c>
      <c r="BQ107" s="53">
        <v>0</v>
      </c>
      <c r="BR107" s="53">
        <v>0</v>
      </c>
      <c r="BS107" s="53">
        <v>0</v>
      </c>
      <c r="BT107" s="53">
        <v>0</v>
      </c>
      <c r="BU107" s="53">
        <v>0</v>
      </c>
      <c r="BV107" s="23">
        <v>0</v>
      </c>
      <c r="BW107" s="38">
        <f t="shared" si="154"/>
        <v>0</v>
      </c>
      <c r="BX107" s="43" t="s">
        <v>420</v>
      </c>
      <c r="BY107" s="38">
        <f t="shared" si="155"/>
        <v>0</v>
      </c>
      <c r="BZ107" s="43" t="s">
        <v>420</v>
      </c>
      <c r="CA107" s="36" t="s">
        <v>58</v>
      </c>
      <c r="CB107" s="42"/>
    </row>
    <row r="108" spans="1:80">
      <c r="A108" s="48" t="s">
        <v>259</v>
      </c>
      <c r="B108" s="49" t="s">
        <v>468</v>
      </c>
      <c r="C108" s="23" t="s">
        <v>1</v>
      </c>
      <c r="D108" s="23" t="s">
        <v>597</v>
      </c>
      <c r="E108" s="53">
        <v>0</v>
      </c>
      <c r="F108" s="53">
        <v>3.7807457627118648</v>
      </c>
      <c r="G108" s="53">
        <v>0</v>
      </c>
      <c r="H108" s="53">
        <v>0</v>
      </c>
      <c r="I108" s="53">
        <v>0.4</v>
      </c>
      <c r="J108" s="53">
        <v>0</v>
      </c>
      <c r="K108" s="23">
        <v>0</v>
      </c>
      <c r="L108" s="53">
        <v>0</v>
      </c>
      <c r="M108" s="53">
        <v>0</v>
      </c>
      <c r="N108" s="53">
        <v>0</v>
      </c>
      <c r="O108" s="53">
        <v>0</v>
      </c>
      <c r="P108" s="53">
        <v>0</v>
      </c>
      <c r="Q108" s="53">
        <v>0</v>
      </c>
      <c r="R108" s="23">
        <v>0</v>
      </c>
      <c r="S108" s="53">
        <v>0</v>
      </c>
      <c r="T108" s="53">
        <v>0</v>
      </c>
      <c r="U108" s="53">
        <v>0</v>
      </c>
      <c r="V108" s="53">
        <v>0</v>
      </c>
      <c r="W108" s="53">
        <v>0</v>
      </c>
      <c r="X108" s="53">
        <v>0</v>
      </c>
      <c r="Y108" s="23">
        <v>0</v>
      </c>
      <c r="Z108" s="53">
        <v>0</v>
      </c>
      <c r="AA108" s="53">
        <v>0</v>
      </c>
      <c r="AB108" s="53">
        <v>0</v>
      </c>
      <c r="AC108" s="53">
        <v>0</v>
      </c>
      <c r="AD108" s="53">
        <v>0</v>
      </c>
      <c r="AE108" s="53">
        <v>0</v>
      </c>
      <c r="AF108" s="23">
        <v>0</v>
      </c>
      <c r="AG108" s="53">
        <v>0</v>
      </c>
      <c r="AH108" s="53">
        <v>0.4</v>
      </c>
      <c r="AI108" s="53">
        <v>0</v>
      </c>
      <c r="AJ108" s="53">
        <v>0</v>
      </c>
      <c r="AK108" s="53">
        <v>0.4</v>
      </c>
      <c r="AL108" s="53">
        <v>0</v>
      </c>
      <c r="AM108" s="23">
        <v>0</v>
      </c>
      <c r="AN108" s="53">
        <v>0</v>
      </c>
      <c r="AO108" s="53">
        <v>0</v>
      </c>
      <c r="AP108" s="53">
        <v>0</v>
      </c>
      <c r="AQ108" s="53">
        <v>0</v>
      </c>
      <c r="AR108" s="53">
        <v>0</v>
      </c>
      <c r="AS108" s="53">
        <v>0</v>
      </c>
      <c r="AT108" s="23">
        <v>0</v>
      </c>
      <c r="AU108" s="53">
        <v>0</v>
      </c>
      <c r="AV108" s="53">
        <v>0</v>
      </c>
      <c r="AW108" s="53">
        <v>0</v>
      </c>
      <c r="AX108" s="53">
        <v>0</v>
      </c>
      <c r="AY108" s="53">
        <v>0</v>
      </c>
      <c r="AZ108" s="53">
        <v>0</v>
      </c>
      <c r="BA108" s="23">
        <v>0</v>
      </c>
      <c r="BB108" s="53">
        <v>0</v>
      </c>
      <c r="BC108" s="53">
        <v>0</v>
      </c>
      <c r="BD108" s="53">
        <v>0</v>
      </c>
      <c r="BE108" s="53">
        <v>0</v>
      </c>
      <c r="BF108" s="53">
        <v>0</v>
      </c>
      <c r="BG108" s="53">
        <v>0</v>
      </c>
      <c r="BH108" s="23">
        <v>0</v>
      </c>
      <c r="BI108" s="53">
        <v>0</v>
      </c>
      <c r="BJ108" s="53">
        <v>0</v>
      </c>
      <c r="BK108" s="53">
        <v>0</v>
      </c>
      <c r="BL108" s="53">
        <v>0</v>
      </c>
      <c r="BM108" s="53">
        <v>0</v>
      </c>
      <c r="BN108" s="53">
        <v>0</v>
      </c>
      <c r="BO108" s="23">
        <v>0</v>
      </c>
      <c r="BP108" s="53">
        <v>0</v>
      </c>
      <c r="BQ108" s="53">
        <v>0</v>
      </c>
      <c r="BR108" s="53">
        <v>0</v>
      </c>
      <c r="BS108" s="53">
        <v>0</v>
      </c>
      <c r="BT108" s="53">
        <v>0</v>
      </c>
      <c r="BU108" s="53">
        <v>0</v>
      </c>
      <c r="BV108" s="23">
        <v>0</v>
      </c>
      <c r="BW108" s="38">
        <f t="shared" si="154"/>
        <v>0</v>
      </c>
      <c r="BX108" s="43" t="s">
        <v>420</v>
      </c>
      <c r="BY108" s="38">
        <f t="shared" si="155"/>
        <v>0</v>
      </c>
      <c r="BZ108" s="43" t="s">
        <v>420</v>
      </c>
      <c r="CA108" s="36" t="s">
        <v>58</v>
      </c>
      <c r="CB108" s="42"/>
    </row>
    <row r="109" spans="1:80" ht="31.5">
      <c r="A109" s="48" t="s">
        <v>259</v>
      </c>
      <c r="B109" s="49" t="s">
        <v>470</v>
      </c>
      <c r="C109" s="23" t="s">
        <v>3</v>
      </c>
      <c r="D109" s="23" t="s">
        <v>599</v>
      </c>
      <c r="E109" s="53">
        <v>0</v>
      </c>
      <c r="F109" s="53">
        <v>17.652797579320517</v>
      </c>
      <c r="G109" s="53">
        <v>0</v>
      </c>
      <c r="H109" s="53">
        <v>0</v>
      </c>
      <c r="I109" s="53">
        <v>0</v>
      </c>
      <c r="J109" s="53">
        <v>0</v>
      </c>
      <c r="K109" s="23" t="s">
        <v>700</v>
      </c>
      <c r="L109" s="53">
        <v>0</v>
      </c>
      <c r="M109" s="53">
        <v>0</v>
      </c>
      <c r="N109" s="53">
        <v>0</v>
      </c>
      <c r="O109" s="53">
        <v>0</v>
      </c>
      <c r="P109" s="53">
        <v>0</v>
      </c>
      <c r="Q109" s="53">
        <v>0</v>
      </c>
      <c r="R109" s="23">
        <v>0</v>
      </c>
      <c r="S109" s="53">
        <v>0</v>
      </c>
      <c r="T109" s="53">
        <v>0</v>
      </c>
      <c r="U109" s="53">
        <v>0</v>
      </c>
      <c r="V109" s="53">
        <v>0</v>
      </c>
      <c r="W109" s="53">
        <v>0</v>
      </c>
      <c r="X109" s="53">
        <v>0</v>
      </c>
      <c r="Y109" s="23">
        <v>0</v>
      </c>
      <c r="Z109" s="53">
        <v>0</v>
      </c>
      <c r="AA109" s="53">
        <v>0</v>
      </c>
      <c r="AB109" s="53">
        <v>0</v>
      </c>
      <c r="AC109" s="53">
        <v>0</v>
      </c>
      <c r="AD109" s="53">
        <v>0</v>
      </c>
      <c r="AE109" s="53">
        <v>0</v>
      </c>
      <c r="AF109" s="23">
        <v>0</v>
      </c>
      <c r="AG109" s="53">
        <v>0</v>
      </c>
      <c r="AH109" s="53">
        <v>0</v>
      </c>
      <c r="AI109" s="53">
        <v>0</v>
      </c>
      <c r="AJ109" s="53">
        <v>0</v>
      </c>
      <c r="AK109" s="53">
        <v>0</v>
      </c>
      <c r="AL109" s="53">
        <v>0</v>
      </c>
      <c r="AM109" s="23" t="s">
        <v>700</v>
      </c>
      <c r="AN109" s="53">
        <v>0</v>
      </c>
      <c r="AO109" s="53">
        <v>0</v>
      </c>
      <c r="AP109" s="53">
        <v>0</v>
      </c>
      <c r="AQ109" s="53">
        <v>0</v>
      </c>
      <c r="AR109" s="53">
        <v>0</v>
      </c>
      <c r="AS109" s="53">
        <v>0</v>
      </c>
      <c r="AT109" s="23">
        <v>0</v>
      </c>
      <c r="AU109" s="53">
        <v>0</v>
      </c>
      <c r="AV109" s="53">
        <v>0</v>
      </c>
      <c r="AW109" s="53">
        <v>0</v>
      </c>
      <c r="AX109" s="53">
        <v>0</v>
      </c>
      <c r="AY109" s="53">
        <v>0</v>
      </c>
      <c r="AZ109" s="53">
        <v>0</v>
      </c>
      <c r="BA109" s="23">
        <v>0</v>
      </c>
      <c r="BB109" s="53">
        <v>0</v>
      </c>
      <c r="BC109" s="53">
        <v>0</v>
      </c>
      <c r="BD109" s="53">
        <v>0</v>
      </c>
      <c r="BE109" s="53">
        <v>0</v>
      </c>
      <c r="BF109" s="53">
        <v>0</v>
      </c>
      <c r="BG109" s="53">
        <v>0</v>
      </c>
      <c r="BH109" s="23">
        <v>0</v>
      </c>
      <c r="BI109" s="53">
        <v>0</v>
      </c>
      <c r="BJ109" s="53">
        <v>0</v>
      </c>
      <c r="BK109" s="53">
        <v>0</v>
      </c>
      <c r="BL109" s="53">
        <v>0</v>
      </c>
      <c r="BM109" s="53">
        <v>0</v>
      </c>
      <c r="BN109" s="53">
        <v>0</v>
      </c>
      <c r="BO109" s="23">
        <v>0</v>
      </c>
      <c r="BP109" s="53">
        <v>0</v>
      </c>
      <c r="BQ109" s="53">
        <v>0</v>
      </c>
      <c r="BR109" s="53">
        <v>0</v>
      </c>
      <c r="BS109" s="53">
        <v>0</v>
      </c>
      <c r="BT109" s="53">
        <v>0</v>
      </c>
      <c r="BU109" s="53">
        <v>0</v>
      </c>
      <c r="BV109" s="23">
        <v>0</v>
      </c>
      <c r="BW109" s="38">
        <f t="shared" si="154"/>
        <v>0</v>
      </c>
      <c r="BX109" s="43" t="s">
        <v>420</v>
      </c>
      <c r="BY109" s="38">
        <f t="shared" si="155"/>
        <v>0</v>
      </c>
      <c r="BZ109" s="43" t="s">
        <v>420</v>
      </c>
      <c r="CA109" s="36" t="s">
        <v>58</v>
      </c>
      <c r="CB109" s="42"/>
    </row>
    <row r="110" spans="1:80" ht="31.5">
      <c r="A110" s="48" t="s">
        <v>259</v>
      </c>
      <c r="B110" s="49" t="s">
        <v>471</v>
      </c>
      <c r="C110" s="23" t="s">
        <v>3</v>
      </c>
      <c r="D110" s="23" t="s">
        <v>94</v>
      </c>
      <c r="E110" s="53">
        <v>0</v>
      </c>
      <c r="F110" s="53">
        <v>34.091398305084745</v>
      </c>
      <c r="G110" s="53">
        <v>0</v>
      </c>
      <c r="H110" s="53">
        <v>0</v>
      </c>
      <c r="I110" s="53">
        <v>0</v>
      </c>
      <c r="J110" s="53">
        <v>0</v>
      </c>
      <c r="K110" s="23" t="s">
        <v>701</v>
      </c>
      <c r="L110" s="53">
        <v>0</v>
      </c>
      <c r="M110" s="53">
        <v>0</v>
      </c>
      <c r="N110" s="53">
        <v>0</v>
      </c>
      <c r="O110" s="53">
        <v>0</v>
      </c>
      <c r="P110" s="53">
        <v>0</v>
      </c>
      <c r="Q110" s="53">
        <v>0</v>
      </c>
      <c r="R110" s="23">
        <v>0</v>
      </c>
      <c r="S110" s="53">
        <v>0</v>
      </c>
      <c r="T110" s="53">
        <v>0</v>
      </c>
      <c r="U110" s="53">
        <v>0</v>
      </c>
      <c r="V110" s="53">
        <v>0</v>
      </c>
      <c r="W110" s="53">
        <v>0</v>
      </c>
      <c r="X110" s="53">
        <v>0</v>
      </c>
      <c r="Y110" s="23">
        <v>0</v>
      </c>
      <c r="Z110" s="53">
        <v>0</v>
      </c>
      <c r="AA110" s="53">
        <v>0</v>
      </c>
      <c r="AB110" s="53">
        <v>0</v>
      </c>
      <c r="AC110" s="53">
        <v>0</v>
      </c>
      <c r="AD110" s="53">
        <v>0</v>
      </c>
      <c r="AE110" s="53">
        <v>0</v>
      </c>
      <c r="AF110" s="23">
        <v>0</v>
      </c>
      <c r="AG110" s="53">
        <v>0</v>
      </c>
      <c r="AH110" s="53">
        <v>0</v>
      </c>
      <c r="AI110" s="53">
        <v>0</v>
      </c>
      <c r="AJ110" s="53">
        <v>0</v>
      </c>
      <c r="AK110" s="53">
        <v>0</v>
      </c>
      <c r="AL110" s="53">
        <v>0</v>
      </c>
      <c r="AM110" s="23" t="s">
        <v>701</v>
      </c>
      <c r="AN110" s="53">
        <v>0</v>
      </c>
      <c r="AO110" s="53">
        <v>0</v>
      </c>
      <c r="AP110" s="53">
        <v>0</v>
      </c>
      <c r="AQ110" s="53">
        <v>0</v>
      </c>
      <c r="AR110" s="53">
        <v>0</v>
      </c>
      <c r="AS110" s="53">
        <v>0</v>
      </c>
      <c r="AT110" s="23">
        <v>0</v>
      </c>
      <c r="AU110" s="53">
        <v>0</v>
      </c>
      <c r="AV110" s="53">
        <v>0</v>
      </c>
      <c r="AW110" s="53">
        <v>0</v>
      </c>
      <c r="AX110" s="53">
        <v>0</v>
      </c>
      <c r="AY110" s="53">
        <v>0</v>
      </c>
      <c r="AZ110" s="53">
        <v>0</v>
      </c>
      <c r="BA110" s="23">
        <v>0</v>
      </c>
      <c r="BB110" s="53">
        <v>0</v>
      </c>
      <c r="BC110" s="53">
        <v>0</v>
      </c>
      <c r="BD110" s="53">
        <v>0</v>
      </c>
      <c r="BE110" s="53">
        <v>0</v>
      </c>
      <c r="BF110" s="53">
        <v>0</v>
      </c>
      <c r="BG110" s="53">
        <v>0</v>
      </c>
      <c r="BH110" s="23">
        <v>0</v>
      </c>
      <c r="BI110" s="53">
        <v>0</v>
      </c>
      <c r="BJ110" s="53">
        <v>0</v>
      </c>
      <c r="BK110" s="53">
        <v>0</v>
      </c>
      <c r="BL110" s="53">
        <v>0</v>
      </c>
      <c r="BM110" s="53">
        <v>0</v>
      </c>
      <c r="BN110" s="53">
        <v>0</v>
      </c>
      <c r="BO110" s="23">
        <v>0</v>
      </c>
      <c r="BP110" s="53">
        <v>0</v>
      </c>
      <c r="BQ110" s="53">
        <v>0</v>
      </c>
      <c r="BR110" s="53">
        <v>0</v>
      </c>
      <c r="BS110" s="53">
        <v>0</v>
      </c>
      <c r="BT110" s="53">
        <v>0</v>
      </c>
      <c r="BU110" s="53">
        <v>0</v>
      </c>
      <c r="BV110" s="23">
        <v>0</v>
      </c>
      <c r="BW110" s="38">
        <f t="shared" si="154"/>
        <v>0</v>
      </c>
      <c r="BX110" s="43" t="s">
        <v>420</v>
      </c>
      <c r="BY110" s="38">
        <f t="shared" si="155"/>
        <v>0</v>
      </c>
      <c r="BZ110" s="43" t="s">
        <v>420</v>
      </c>
      <c r="CA110" s="36" t="s">
        <v>679</v>
      </c>
      <c r="CB110" s="42"/>
    </row>
    <row r="111" spans="1:80" ht="47.25">
      <c r="A111" s="48" t="s">
        <v>259</v>
      </c>
      <c r="B111" s="24" t="s">
        <v>472</v>
      </c>
      <c r="C111" s="23" t="s">
        <v>6</v>
      </c>
      <c r="D111" s="60" t="s">
        <v>602</v>
      </c>
      <c r="E111" s="53">
        <v>0</v>
      </c>
      <c r="F111" s="53">
        <v>0</v>
      </c>
      <c r="G111" s="53">
        <v>0</v>
      </c>
      <c r="H111" s="53">
        <v>0</v>
      </c>
      <c r="I111" s="53">
        <v>0</v>
      </c>
      <c r="J111" s="53">
        <v>0</v>
      </c>
      <c r="K111" s="23">
        <v>0</v>
      </c>
      <c r="L111" s="53">
        <v>0</v>
      </c>
      <c r="M111" s="53">
        <v>0</v>
      </c>
      <c r="N111" s="53">
        <v>0</v>
      </c>
      <c r="O111" s="53">
        <v>0</v>
      </c>
      <c r="P111" s="53">
        <v>0</v>
      </c>
      <c r="Q111" s="53">
        <v>0</v>
      </c>
      <c r="R111" s="23">
        <v>0</v>
      </c>
      <c r="S111" s="53">
        <v>0</v>
      </c>
      <c r="T111" s="53">
        <v>0</v>
      </c>
      <c r="U111" s="53">
        <v>0</v>
      </c>
      <c r="V111" s="53">
        <v>0</v>
      </c>
      <c r="W111" s="53">
        <v>0</v>
      </c>
      <c r="X111" s="53">
        <v>0</v>
      </c>
      <c r="Y111" s="23">
        <v>0</v>
      </c>
      <c r="Z111" s="53">
        <v>0</v>
      </c>
      <c r="AA111" s="53">
        <v>0</v>
      </c>
      <c r="AB111" s="53">
        <v>0</v>
      </c>
      <c r="AC111" s="53">
        <v>0</v>
      </c>
      <c r="AD111" s="53">
        <v>0</v>
      </c>
      <c r="AE111" s="53">
        <v>0</v>
      </c>
      <c r="AF111" s="23">
        <v>0</v>
      </c>
      <c r="AG111" s="53">
        <v>0</v>
      </c>
      <c r="AH111" s="53">
        <v>0</v>
      </c>
      <c r="AI111" s="53">
        <v>0</v>
      </c>
      <c r="AJ111" s="53">
        <v>0</v>
      </c>
      <c r="AK111" s="53">
        <v>0</v>
      </c>
      <c r="AL111" s="53">
        <v>0</v>
      </c>
      <c r="AM111" s="23">
        <v>0</v>
      </c>
      <c r="AN111" s="53">
        <v>0</v>
      </c>
      <c r="AO111" s="53">
        <v>1.31944526</v>
      </c>
      <c r="AP111" s="53">
        <v>0</v>
      </c>
      <c r="AQ111" s="53">
        <v>0</v>
      </c>
      <c r="AR111" s="53">
        <v>0.83399999999999996</v>
      </c>
      <c r="AS111" s="53">
        <v>0</v>
      </c>
      <c r="AT111" s="23">
        <v>0</v>
      </c>
      <c r="AU111" s="53">
        <v>0</v>
      </c>
      <c r="AV111" s="53">
        <v>1.31944526</v>
      </c>
      <c r="AW111" s="53">
        <v>0</v>
      </c>
      <c r="AX111" s="53">
        <v>0</v>
      </c>
      <c r="AY111" s="53">
        <v>0</v>
      </c>
      <c r="AZ111" s="53">
        <v>0</v>
      </c>
      <c r="BA111" s="23">
        <v>0</v>
      </c>
      <c r="BB111" s="53">
        <v>0</v>
      </c>
      <c r="BC111" s="53">
        <v>0</v>
      </c>
      <c r="BD111" s="53">
        <v>0</v>
      </c>
      <c r="BE111" s="53">
        <v>0</v>
      </c>
      <c r="BF111" s="53">
        <v>0</v>
      </c>
      <c r="BG111" s="53">
        <v>0</v>
      </c>
      <c r="BH111" s="23">
        <v>0</v>
      </c>
      <c r="BI111" s="53">
        <v>0</v>
      </c>
      <c r="BJ111" s="53">
        <v>0</v>
      </c>
      <c r="BK111" s="53">
        <v>0</v>
      </c>
      <c r="BL111" s="53">
        <v>0</v>
      </c>
      <c r="BM111" s="53">
        <v>0</v>
      </c>
      <c r="BN111" s="53">
        <v>0</v>
      </c>
      <c r="BO111" s="23">
        <v>0</v>
      </c>
      <c r="BP111" s="53">
        <v>0</v>
      </c>
      <c r="BQ111" s="53">
        <v>0</v>
      </c>
      <c r="BR111" s="53">
        <v>0</v>
      </c>
      <c r="BS111" s="53">
        <v>0</v>
      </c>
      <c r="BT111" s="53">
        <v>0</v>
      </c>
      <c r="BU111" s="53">
        <v>0</v>
      </c>
      <c r="BV111" s="23">
        <v>0</v>
      </c>
      <c r="BW111" s="38">
        <f t="shared" ref="BW111:BW166" si="171">AO111-M111</f>
        <v>1.31944526</v>
      </c>
      <c r="BX111" s="43" t="s">
        <v>420</v>
      </c>
      <c r="BY111" s="38">
        <f t="shared" ref="BY111:BY166" si="172">AN111-L111</f>
        <v>0</v>
      </c>
      <c r="BZ111" s="43" t="s">
        <v>420</v>
      </c>
      <c r="CA111" s="36" t="s">
        <v>683</v>
      </c>
      <c r="CB111" s="42"/>
    </row>
    <row r="112" spans="1:80" ht="31.5">
      <c r="A112" s="48" t="s">
        <v>259</v>
      </c>
      <c r="B112" s="24" t="s">
        <v>44</v>
      </c>
      <c r="C112" s="23" t="s">
        <v>6</v>
      </c>
      <c r="D112" s="60" t="s">
        <v>108</v>
      </c>
      <c r="E112" s="53">
        <v>0</v>
      </c>
      <c r="F112" s="53">
        <v>0</v>
      </c>
      <c r="G112" s="53">
        <v>0</v>
      </c>
      <c r="H112" s="53">
        <v>0</v>
      </c>
      <c r="I112" s="53">
        <v>0</v>
      </c>
      <c r="J112" s="53">
        <v>0</v>
      </c>
      <c r="K112" s="23">
        <v>0</v>
      </c>
      <c r="L112" s="53">
        <v>0</v>
      </c>
      <c r="M112" s="53">
        <v>0</v>
      </c>
      <c r="N112" s="53">
        <v>0</v>
      </c>
      <c r="O112" s="53">
        <v>0</v>
      </c>
      <c r="P112" s="53">
        <v>0</v>
      </c>
      <c r="Q112" s="53">
        <v>0</v>
      </c>
      <c r="R112" s="23">
        <v>0</v>
      </c>
      <c r="S112" s="53">
        <v>0</v>
      </c>
      <c r="T112" s="53">
        <v>0</v>
      </c>
      <c r="U112" s="53">
        <v>0</v>
      </c>
      <c r="V112" s="53">
        <v>0</v>
      </c>
      <c r="W112" s="53">
        <v>0</v>
      </c>
      <c r="X112" s="53">
        <v>0</v>
      </c>
      <c r="Y112" s="23">
        <v>0</v>
      </c>
      <c r="Z112" s="53">
        <v>0</v>
      </c>
      <c r="AA112" s="53">
        <v>0</v>
      </c>
      <c r="AB112" s="53">
        <v>0</v>
      </c>
      <c r="AC112" s="53">
        <v>0</v>
      </c>
      <c r="AD112" s="53">
        <v>0</v>
      </c>
      <c r="AE112" s="53">
        <v>0</v>
      </c>
      <c r="AF112" s="23">
        <v>0</v>
      </c>
      <c r="AG112" s="53">
        <v>0</v>
      </c>
      <c r="AH112" s="53">
        <v>0</v>
      </c>
      <c r="AI112" s="53">
        <v>0</v>
      </c>
      <c r="AJ112" s="53">
        <v>0</v>
      </c>
      <c r="AK112" s="53">
        <v>0</v>
      </c>
      <c r="AL112" s="53">
        <v>0</v>
      </c>
      <c r="AM112" s="23">
        <v>0</v>
      </c>
      <c r="AN112" s="53">
        <v>0</v>
      </c>
      <c r="AO112" s="53">
        <v>9.700906569999999</v>
      </c>
      <c r="AP112" s="53">
        <v>0</v>
      </c>
      <c r="AQ112" s="53">
        <v>0</v>
      </c>
      <c r="AR112" s="53">
        <v>5.7110000000000003</v>
      </c>
      <c r="AS112" s="53">
        <v>0</v>
      </c>
      <c r="AT112" s="23">
        <v>0</v>
      </c>
      <c r="AU112" s="53">
        <v>0</v>
      </c>
      <c r="AV112" s="53">
        <v>9.700906569999999</v>
      </c>
      <c r="AW112" s="53">
        <v>0</v>
      </c>
      <c r="AX112" s="53">
        <v>0</v>
      </c>
      <c r="AY112" s="53">
        <v>0</v>
      </c>
      <c r="AZ112" s="53">
        <v>0</v>
      </c>
      <c r="BA112" s="23">
        <v>0</v>
      </c>
      <c r="BB112" s="53">
        <v>0</v>
      </c>
      <c r="BC112" s="53">
        <v>0</v>
      </c>
      <c r="BD112" s="53">
        <v>0</v>
      </c>
      <c r="BE112" s="53">
        <v>0</v>
      </c>
      <c r="BF112" s="53">
        <v>0</v>
      </c>
      <c r="BG112" s="53">
        <v>0</v>
      </c>
      <c r="BH112" s="23">
        <v>0</v>
      </c>
      <c r="BI112" s="53">
        <v>0</v>
      </c>
      <c r="BJ112" s="53">
        <v>0</v>
      </c>
      <c r="BK112" s="53">
        <v>0</v>
      </c>
      <c r="BL112" s="53">
        <v>0</v>
      </c>
      <c r="BM112" s="53">
        <v>0</v>
      </c>
      <c r="BN112" s="53">
        <v>0</v>
      </c>
      <c r="BO112" s="23">
        <v>0</v>
      </c>
      <c r="BP112" s="53">
        <v>0</v>
      </c>
      <c r="BQ112" s="53">
        <v>0</v>
      </c>
      <c r="BR112" s="53">
        <v>0</v>
      </c>
      <c r="BS112" s="53">
        <v>0</v>
      </c>
      <c r="BT112" s="53">
        <v>0</v>
      </c>
      <c r="BU112" s="53">
        <v>0</v>
      </c>
      <c r="BV112" s="23">
        <v>0</v>
      </c>
      <c r="BW112" s="38">
        <f t="shared" si="171"/>
        <v>9.700906569999999</v>
      </c>
      <c r="BX112" s="43" t="s">
        <v>420</v>
      </c>
      <c r="BY112" s="38">
        <f t="shared" si="172"/>
        <v>0</v>
      </c>
      <c r="BZ112" s="43" t="s">
        <v>420</v>
      </c>
      <c r="CA112" s="36" t="s">
        <v>683</v>
      </c>
      <c r="CB112" s="42"/>
    </row>
    <row r="113" spans="1:80" ht="47.25">
      <c r="A113" s="48" t="s">
        <v>259</v>
      </c>
      <c r="B113" s="24" t="s">
        <v>473</v>
      </c>
      <c r="C113" s="23" t="s">
        <v>6</v>
      </c>
      <c r="D113" s="60" t="s">
        <v>603</v>
      </c>
      <c r="E113" s="53">
        <v>0</v>
      </c>
      <c r="F113" s="53">
        <v>0</v>
      </c>
      <c r="G113" s="53">
        <v>0</v>
      </c>
      <c r="H113" s="53">
        <v>0</v>
      </c>
      <c r="I113" s="53">
        <v>0</v>
      </c>
      <c r="J113" s="53">
        <v>0</v>
      </c>
      <c r="K113" s="23">
        <v>0</v>
      </c>
      <c r="L113" s="53">
        <v>0</v>
      </c>
      <c r="M113" s="53">
        <v>0</v>
      </c>
      <c r="N113" s="53">
        <v>0</v>
      </c>
      <c r="O113" s="53">
        <v>0</v>
      </c>
      <c r="P113" s="53">
        <v>0</v>
      </c>
      <c r="Q113" s="53">
        <v>0</v>
      </c>
      <c r="R113" s="23">
        <v>0</v>
      </c>
      <c r="S113" s="53">
        <v>0</v>
      </c>
      <c r="T113" s="53">
        <v>0</v>
      </c>
      <c r="U113" s="53">
        <v>0</v>
      </c>
      <c r="V113" s="53">
        <v>0</v>
      </c>
      <c r="W113" s="53">
        <v>0</v>
      </c>
      <c r="X113" s="53">
        <v>0</v>
      </c>
      <c r="Y113" s="23">
        <v>0</v>
      </c>
      <c r="Z113" s="53">
        <v>0</v>
      </c>
      <c r="AA113" s="53">
        <v>0</v>
      </c>
      <c r="AB113" s="53">
        <v>0</v>
      </c>
      <c r="AC113" s="53">
        <v>0</v>
      </c>
      <c r="AD113" s="53">
        <v>0</v>
      </c>
      <c r="AE113" s="53">
        <v>0</v>
      </c>
      <c r="AF113" s="23">
        <v>0</v>
      </c>
      <c r="AG113" s="53">
        <v>0</v>
      </c>
      <c r="AH113" s="53">
        <v>0</v>
      </c>
      <c r="AI113" s="53">
        <v>0</v>
      </c>
      <c r="AJ113" s="53">
        <v>0</v>
      </c>
      <c r="AK113" s="53">
        <v>0</v>
      </c>
      <c r="AL113" s="53">
        <v>0</v>
      </c>
      <c r="AM113" s="23">
        <v>0</v>
      </c>
      <c r="AN113" s="53">
        <v>0</v>
      </c>
      <c r="AO113" s="53">
        <v>0.27563534000000006</v>
      </c>
      <c r="AP113" s="53">
        <v>0</v>
      </c>
      <c r="AQ113" s="53">
        <v>0</v>
      </c>
      <c r="AR113" s="53">
        <v>8.7999999999999995E-2</v>
      </c>
      <c r="AS113" s="53">
        <v>0</v>
      </c>
      <c r="AT113" s="23">
        <v>0</v>
      </c>
      <c r="AU113" s="53">
        <v>0</v>
      </c>
      <c r="AV113" s="53">
        <v>0.27563534000000006</v>
      </c>
      <c r="AW113" s="53">
        <v>0</v>
      </c>
      <c r="AX113" s="53">
        <v>0</v>
      </c>
      <c r="AY113" s="53">
        <v>0</v>
      </c>
      <c r="AZ113" s="53">
        <v>0</v>
      </c>
      <c r="BA113" s="23">
        <v>0</v>
      </c>
      <c r="BB113" s="53">
        <v>0</v>
      </c>
      <c r="BC113" s="53">
        <v>0</v>
      </c>
      <c r="BD113" s="53">
        <v>0</v>
      </c>
      <c r="BE113" s="53">
        <v>0</v>
      </c>
      <c r="BF113" s="53">
        <v>0</v>
      </c>
      <c r="BG113" s="53">
        <v>0</v>
      </c>
      <c r="BH113" s="23">
        <v>0</v>
      </c>
      <c r="BI113" s="53">
        <v>0</v>
      </c>
      <c r="BJ113" s="53">
        <v>0</v>
      </c>
      <c r="BK113" s="53">
        <v>0</v>
      </c>
      <c r="BL113" s="53">
        <v>0</v>
      </c>
      <c r="BM113" s="53">
        <v>0</v>
      </c>
      <c r="BN113" s="53">
        <v>0</v>
      </c>
      <c r="BO113" s="23">
        <v>0</v>
      </c>
      <c r="BP113" s="53">
        <v>0</v>
      </c>
      <c r="BQ113" s="53">
        <v>0</v>
      </c>
      <c r="BR113" s="53">
        <v>0</v>
      </c>
      <c r="BS113" s="53">
        <v>0</v>
      </c>
      <c r="BT113" s="53">
        <v>0</v>
      </c>
      <c r="BU113" s="53">
        <v>0</v>
      </c>
      <c r="BV113" s="23">
        <v>0</v>
      </c>
      <c r="BW113" s="38">
        <f t="shared" si="171"/>
        <v>0.27563534000000006</v>
      </c>
      <c r="BX113" s="43" t="s">
        <v>420</v>
      </c>
      <c r="BY113" s="38">
        <f t="shared" si="172"/>
        <v>0</v>
      </c>
      <c r="BZ113" s="43" t="s">
        <v>420</v>
      </c>
      <c r="CA113" s="36" t="s">
        <v>58</v>
      </c>
      <c r="CB113" s="42"/>
    </row>
    <row r="114" spans="1:80" ht="31.5">
      <c r="A114" s="48" t="s">
        <v>259</v>
      </c>
      <c r="B114" s="24" t="s">
        <v>474</v>
      </c>
      <c r="C114" s="23" t="s">
        <v>7</v>
      </c>
      <c r="D114" s="60" t="s">
        <v>605</v>
      </c>
      <c r="E114" s="53">
        <v>0</v>
      </c>
      <c r="F114" s="53">
        <v>0</v>
      </c>
      <c r="G114" s="53">
        <v>0</v>
      </c>
      <c r="H114" s="53">
        <v>0</v>
      </c>
      <c r="I114" s="53">
        <v>0</v>
      </c>
      <c r="J114" s="53">
        <v>0</v>
      </c>
      <c r="K114" s="23">
        <v>0</v>
      </c>
      <c r="L114" s="53">
        <v>0</v>
      </c>
      <c r="M114" s="53">
        <v>0</v>
      </c>
      <c r="N114" s="53">
        <v>0</v>
      </c>
      <c r="O114" s="53">
        <v>0</v>
      </c>
      <c r="P114" s="53">
        <v>0</v>
      </c>
      <c r="Q114" s="53">
        <v>0</v>
      </c>
      <c r="R114" s="23">
        <v>0</v>
      </c>
      <c r="S114" s="53">
        <v>0</v>
      </c>
      <c r="T114" s="53">
        <v>0</v>
      </c>
      <c r="U114" s="53">
        <v>0</v>
      </c>
      <c r="V114" s="53">
        <v>0</v>
      </c>
      <c r="W114" s="53">
        <v>0</v>
      </c>
      <c r="X114" s="53">
        <v>0</v>
      </c>
      <c r="Y114" s="23">
        <v>0</v>
      </c>
      <c r="Z114" s="53">
        <v>0</v>
      </c>
      <c r="AA114" s="53">
        <v>0</v>
      </c>
      <c r="AB114" s="53">
        <v>0</v>
      </c>
      <c r="AC114" s="53">
        <v>0</v>
      </c>
      <c r="AD114" s="53">
        <v>0</v>
      </c>
      <c r="AE114" s="53">
        <v>0</v>
      </c>
      <c r="AF114" s="23">
        <v>0</v>
      </c>
      <c r="AG114" s="53">
        <v>0</v>
      </c>
      <c r="AH114" s="53">
        <v>0</v>
      </c>
      <c r="AI114" s="53">
        <v>0</v>
      </c>
      <c r="AJ114" s="53">
        <v>0</v>
      </c>
      <c r="AK114" s="53">
        <v>0</v>
      </c>
      <c r="AL114" s="53">
        <v>0</v>
      </c>
      <c r="AM114" s="23">
        <v>0</v>
      </c>
      <c r="AN114" s="53">
        <v>0</v>
      </c>
      <c r="AO114" s="53">
        <v>8.510530000000001</v>
      </c>
      <c r="AP114" s="53">
        <v>0</v>
      </c>
      <c r="AQ114" s="53">
        <v>0</v>
      </c>
      <c r="AR114" s="53">
        <v>0</v>
      </c>
      <c r="AS114" s="53">
        <v>0</v>
      </c>
      <c r="AT114" s="23">
        <v>0</v>
      </c>
      <c r="AU114" s="53">
        <v>0</v>
      </c>
      <c r="AV114" s="53">
        <v>8.510530000000001</v>
      </c>
      <c r="AW114" s="53">
        <v>0</v>
      </c>
      <c r="AX114" s="53">
        <v>0</v>
      </c>
      <c r="AY114" s="53">
        <v>0</v>
      </c>
      <c r="AZ114" s="53">
        <v>0</v>
      </c>
      <c r="BA114" s="23">
        <v>0</v>
      </c>
      <c r="BB114" s="53">
        <v>0</v>
      </c>
      <c r="BC114" s="53">
        <v>0</v>
      </c>
      <c r="BD114" s="53">
        <v>0</v>
      </c>
      <c r="BE114" s="53">
        <v>0</v>
      </c>
      <c r="BF114" s="53">
        <v>0</v>
      </c>
      <c r="BG114" s="53">
        <v>0</v>
      </c>
      <c r="BH114" s="23">
        <v>0</v>
      </c>
      <c r="BI114" s="53">
        <v>0</v>
      </c>
      <c r="BJ114" s="53">
        <v>0</v>
      </c>
      <c r="BK114" s="53">
        <v>0</v>
      </c>
      <c r="BL114" s="53">
        <v>0</v>
      </c>
      <c r="BM114" s="53">
        <v>0</v>
      </c>
      <c r="BN114" s="53">
        <v>0</v>
      </c>
      <c r="BO114" s="23">
        <v>0</v>
      </c>
      <c r="BP114" s="53">
        <v>0</v>
      </c>
      <c r="BQ114" s="53">
        <v>0</v>
      </c>
      <c r="BR114" s="53">
        <v>0</v>
      </c>
      <c r="BS114" s="53">
        <v>0</v>
      </c>
      <c r="BT114" s="53">
        <v>0</v>
      </c>
      <c r="BU114" s="53">
        <v>0</v>
      </c>
      <c r="BV114" s="23">
        <v>0</v>
      </c>
      <c r="BW114" s="38">
        <f t="shared" si="171"/>
        <v>8.510530000000001</v>
      </c>
      <c r="BX114" s="43" t="s">
        <v>420</v>
      </c>
      <c r="BY114" s="38">
        <f t="shared" si="172"/>
        <v>0</v>
      </c>
      <c r="BZ114" s="43" t="s">
        <v>420</v>
      </c>
      <c r="CA114" s="41" t="s">
        <v>58</v>
      </c>
      <c r="CB114" s="42"/>
    </row>
    <row r="115" spans="1:80" ht="31.5">
      <c r="A115" s="48" t="s">
        <v>259</v>
      </c>
      <c r="B115" s="24" t="s">
        <v>475</v>
      </c>
      <c r="C115" s="23" t="s">
        <v>7</v>
      </c>
      <c r="D115" s="60" t="s">
        <v>109</v>
      </c>
      <c r="E115" s="53">
        <v>0</v>
      </c>
      <c r="F115" s="53">
        <v>0</v>
      </c>
      <c r="G115" s="53">
        <v>0</v>
      </c>
      <c r="H115" s="53">
        <v>0</v>
      </c>
      <c r="I115" s="53">
        <v>0</v>
      </c>
      <c r="J115" s="53">
        <v>0</v>
      </c>
      <c r="K115" s="23">
        <v>0</v>
      </c>
      <c r="L115" s="53">
        <v>0</v>
      </c>
      <c r="M115" s="53">
        <v>0</v>
      </c>
      <c r="N115" s="53">
        <v>0</v>
      </c>
      <c r="O115" s="53">
        <v>0</v>
      </c>
      <c r="P115" s="53">
        <v>0</v>
      </c>
      <c r="Q115" s="53">
        <v>0</v>
      </c>
      <c r="R115" s="23">
        <v>0</v>
      </c>
      <c r="S115" s="53">
        <v>0</v>
      </c>
      <c r="T115" s="53">
        <v>0</v>
      </c>
      <c r="U115" s="53">
        <v>0</v>
      </c>
      <c r="V115" s="53">
        <v>0</v>
      </c>
      <c r="W115" s="53">
        <v>0</v>
      </c>
      <c r="X115" s="53">
        <v>0</v>
      </c>
      <c r="Y115" s="23">
        <v>0</v>
      </c>
      <c r="Z115" s="53">
        <v>0</v>
      </c>
      <c r="AA115" s="53">
        <v>0</v>
      </c>
      <c r="AB115" s="53">
        <v>0</v>
      </c>
      <c r="AC115" s="53">
        <v>0</v>
      </c>
      <c r="AD115" s="53">
        <v>0</v>
      </c>
      <c r="AE115" s="53">
        <v>0</v>
      </c>
      <c r="AF115" s="23">
        <v>0</v>
      </c>
      <c r="AG115" s="53">
        <v>0</v>
      </c>
      <c r="AH115" s="53">
        <v>0</v>
      </c>
      <c r="AI115" s="53">
        <v>0</v>
      </c>
      <c r="AJ115" s="53">
        <v>0</v>
      </c>
      <c r="AK115" s="53">
        <v>0</v>
      </c>
      <c r="AL115" s="53">
        <v>0</v>
      </c>
      <c r="AM115" s="23">
        <v>0</v>
      </c>
      <c r="AN115" s="53">
        <v>0</v>
      </c>
      <c r="AO115" s="53">
        <v>0.91087999999999991</v>
      </c>
      <c r="AP115" s="53">
        <v>0</v>
      </c>
      <c r="AQ115" s="53">
        <v>0</v>
      </c>
      <c r="AR115" s="53">
        <v>0.42</v>
      </c>
      <c r="AS115" s="53">
        <v>0</v>
      </c>
      <c r="AT115" s="23">
        <v>0</v>
      </c>
      <c r="AU115" s="53">
        <v>0</v>
      </c>
      <c r="AV115" s="53">
        <v>0.91087999999999991</v>
      </c>
      <c r="AW115" s="53">
        <v>0</v>
      </c>
      <c r="AX115" s="53">
        <v>0</v>
      </c>
      <c r="AY115" s="53">
        <v>0</v>
      </c>
      <c r="AZ115" s="53">
        <v>0</v>
      </c>
      <c r="BA115" s="23">
        <v>0</v>
      </c>
      <c r="BB115" s="53">
        <v>0</v>
      </c>
      <c r="BC115" s="53">
        <v>0</v>
      </c>
      <c r="BD115" s="53">
        <v>0</v>
      </c>
      <c r="BE115" s="53">
        <v>0</v>
      </c>
      <c r="BF115" s="53">
        <v>0</v>
      </c>
      <c r="BG115" s="53">
        <v>0</v>
      </c>
      <c r="BH115" s="23">
        <v>0</v>
      </c>
      <c r="BI115" s="53">
        <v>0</v>
      </c>
      <c r="BJ115" s="53">
        <v>0</v>
      </c>
      <c r="BK115" s="53">
        <v>0</v>
      </c>
      <c r="BL115" s="53">
        <v>0</v>
      </c>
      <c r="BM115" s="53">
        <v>0</v>
      </c>
      <c r="BN115" s="53">
        <v>0</v>
      </c>
      <c r="BO115" s="23">
        <v>0</v>
      </c>
      <c r="BP115" s="53">
        <v>0</v>
      </c>
      <c r="BQ115" s="53">
        <v>0</v>
      </c>
      <c r="BR115" s="53">
        <v>0</v>
      </c>
      <c r="BS115" s="53">
        <v>0</v>
      </c>
      <c r="BT115" s="53">
        <v>0</v>
      </c>
      <c r="BU115" s="53">
        <v>0</v>
      </c>
      <c r="BV115" s="23">
        <v>0</v>
      </c>
      <c r="BW115" s="38">
        <f t="shared" si="171"/>
        <v>0.91087999999999991</v>
      </c>
      <c r="BX115" s="43" t="s">
        <v>420</v>
      </c>
      <c r="BY115" s="38">
        <f t="shared" si="172"/>
        <v>0</v>
      </c>
      <c r="BZ115" s="43" t="s">
        <v>420</v>
      </c>
      <c r="CA115" s="41" t="s">
        <v>58</v>
      </c>
      <c r="CB115" s="42"/>
    </row>
    <row r="116" spans="1:80" ht="31.5">
      <c r="A116" s="48" t="s">
        <v>259</v>
      </c>
      <c r="B116" s="24" t="s">
        <v>476</v>
      </c>
      <c r="C116" s="23" t="s">
        <v>7</v>
      </c>
      <c r="D116" s="60" t="s">
        <v>420</v>
      </c>
      <c r="E116" s="53">
        <v>0</v>
      </c>
      <c r="F116" s="53">
        <v>0</v>
      </c>
      <c r="G116" s="53">
        <v>0</v>
      </c>
      <c r="H116" s="53">
        <v>0</v>
      </c>
      <c r="I116" s="53">
        <v>0</v>
      </c>
      <c r="J116" s="53">
        <v>0</v>
      </c>
      <c r="K116" s="23">
        <v>0</v>
      </c>
      <c r="L116" s="53">
        <v>0</v>
      </c>
      <c r="M116" s="53">
        <v>0</v>
      </c>
      <c r="N116" s="53">
        <v>0</v>
      </c>
      <c r="O116" s="53">
        <v>0</v>
      </c>
      <c r="P116" s="53">
        <v>0</v>
      </c>
      <c r="Q116" s="53">
        <v>0</v>
      </c>
      <c r="R116" s="23">
        <v>0</v>
      </c>
      <c r="S116" s="53">
        <v>0</v>
      </c>
      <c r="T116" s="53">
        <v>0</v>
      </c>
      <c r="U116" s="53">
        <v>0</v>
      </c>
      <c r="V116" s="53">
        <v>0</v>
      </c>
      <c r="W116" s="53">
        <v>0</v>
      </c>
      <c r="X116" s="53">
        <v>0</v>
      </c>
      <c r="Y116" s="23">
        <v>0</v>
      </c>
      <c r="Z116" s="53">
        <v>0</v>
      </c>
      <c r="AA116" s="53">
        <v>0</v>
      </c>
      <c r="AB116" s="53">
        <v>0</v>
      </c>
      <c r="AC116" s="53">
        <v>0</v>
      </c>
      <c r="AD116" s="53">
        <v>0</v>
      </c>
      <c r="AE116" s="53">
        <v>0</v>
      </c>
      <c r="AF116" s="23">
        <v>0</v>
      </c>
      <c r="AG116" s="53">
        <v>0</v>
      </c>
      <c r="AH116" s="53">
        <v>0</v>
      </c>
      <c r="AI116" s="53">
        <v>0</v>
      </c>
      <c r="AJ116" s="53">
        <v>0</v>
      </c>
      <c r="AK116" s="53">
        <v>0</v>
      </c>
      <c r="AL116" s="53">
        <v>0</v>
      </c>
      <c r="AM116" s="23">
        <v>0</v>
      </c>
      <c r="AN116" s="53">
        <v>0</v>
      </c>
      <c r="AO116" s="53">
        <v>1.2675999999999998</v>
      </c>
      <c r="AP116" s="53">
        <v>0</v>
      </c>
      <c r="AQ116" s="53">
        <v>0</v>
      </c>
      <c r="AR116" s="53">
        <v>0</v>
      </c>
      <c r="AS116" s="53">
        <v>0</v>
      </c>
      <c r="AT116" s="23">
        <v>0</v>
      </c>
      <c r="AU116" s="53">
        <v>0</v>
      </c>
      <c r="AV116" s="53">
        <v>1.2675999999999998</v>
      </c>
      <c r="AW116" s="53">
        <v>0</v>
      </c>
      <c r="AX116" s="53">
        <v>0</v>
      </c>
      <c r="AY116" s="53">
        <v>0</v>
      </c>
      <c r="AZ116" s="53">
        <v>0</v>
      </c>
      <c r="BA116" s="23">
        <v>0</v>
      </c>
      <c r="BB116" s="53">
        <v>0</v>
      </c>
      <c r="BC116" s="53">
        <v>0</v>
      </c>
      <c r="BD116" s="53">
        <v>0</v>
      </c>
      <c r="BE116" s="53">
        <v>0</v>
      </c>
      <c r="BF116" s="53">
        <v>0</v>
      </c>
      <c r="BG116" s="53">
        <v>0</v>
      </c>
      <c r="BH116" s="23">
        <v>0</v>
      </c>
      <c r="BI116" s="53">
        <v>0</v>
      </c>
      <c r="BJ116" s="53">
        <v>0</v>
      </c>
      <c r="BK116" s="53">
        <v>0</v>
      </c>
      <c r="BL116" s="53">
        <v>0</v>
      </c>
      <c r="BM116" s="53">
        <v>0</v>
      </c>
      <c r="BN116" s="53">
        <v>0</v>
      </c>
      <c r="BO116" s="23">
        <v>0</v>
      </c>
      <c r="BP116" s="53">
        <v>0</v>
      </c>
      <c r="BQ116" s="53">
        <v>0</v>
      </c>
      <c r="BR116" s="53">
        <v>0</v>
      </c>
      <c r="BS116" s="53">
        <v>0</v>
      </c>
      <c r="BT116" s="53">
        <v>0</v>
      </c>
      <c r="BU116" s="53">
        <v>0</v>
      </c>
      <c r="BV116" s="23">
        <v>0</v>
      </c>
      <c r="BW116" s="38">
        <f t="shared" si="171"/>
        <v>1.2675999999999998</v>
      </c>
      <c r="BX116" s="43" t="s">
        <v>420</v>
      </c>
      <c r="BY116" s="38">
        <f t="shared" si="172"/>
        <v>0</v>
      </c>
      <c r="BZ116" s="43" t="s">
        <v>420</v>
      </c>
      <c r="CA116" s="41" t="s">
        <v>58</v>
      </c>
      <c r="CB116" s="42"/>
    </row>
    <row r="117" spans="1:80" ht="31.5">
      <c r="A117" s="4" t="s">
        <v>263</v>
      </c>
      <c r="B117" s="5" t="s">
        <v>264</v>
      </c>
      <c r="C117" s="4" t="s">
        <v>420</v>
      </c>
      <c r="D117" s="57" t="s">
        <v>550</v>
      </c>
      <c r="E117" s="4">
        <v>0</v>
      </c>
      <c r="F117" s="4">
        <v>0</v>
      </c>
      <c r="G117" s="4">
        <v>0</v>
      </c>
      <c r="H117" s="4">
        <v>0</v>
      </c>
      <c r="I117" s="4">
        <v>0</v>
      </c>
      <c r="J117" s="4">
        <v>0</v>
      </c>
      <c r="K117" s="4" t="s">
        <v>420</v>
      </c>
      <c r="L117" s="4">
        <v>0</v>
      </c>
      <c r="M117" s="4">
        <v>0</v>
      </c>
      <c r="N117" s="4">
        <v>0</v>
      </c>
      <c r="O117" s="4">
        <v>0</v>
      </c>
      <c r="P117" s="4">
        <v>0</v>
      </c>
      <c r="Q117" s="4">
        <v>0</v>
      </c>
      <c r="R117" s="4" t="s">
        <v>420</v>
      </c>
      <c r="S117" s="4">
        <v>0</v>
      </c>
      <c r="T117" s="4">
        <v>0</v>
      </c>
      <c r="U117" s="4">
        <v>0</v>
      </c>
      <c r="V117" s="4">
        <v>0</v>
      </c>
      <c r="W117" s="4">
        <v>0</v>
      </c>
      <c r="X117" s="4">
        <v>0</v>
      </c>
      <c r="Y117" s="4" t="s">
        <v>420</v>
      </c>
      <c r="Z117" s="4">
        <v>0</v>
      </c>
      <c r="AA117" s="4">
        <v>0</v>
      </c>
      <c r="AB117" s="4">
        <v>0</v>
      </c>
      <c r="AC117" s="4">
        <v>0</v>
      </c>
      <c r="AD117" s="4">
        <v>0</v>
      </c>
      <c r="AE117" s="4">
        <v>0</v>
      </c>
      <c r="AF117" s="4" t="s">
        <v>420</v>
      </c>
      <c r="AG117" s="4">
        <v>0</v>
      </c>
      <c r="AH117" s="4">
        <v>0</v>
      </c>
      <c r="AI117" s="4">
        <v>0</v>
      </c>
      <c r="AJ117" s="4">
        <v>0</v>
      </c>
      <c r="AK117" s="4">
        <v>0</v>
      </c>
      <c r="AL117" s="4">
        <v>0</v>
      </c>
      <c r="AM117" s="4" t="s">
        <v>420</v>
      </c>
      <c r="AN117" s="4">
        <v>0</v>
      </c>
      <c r="AO117" s="4">
        <v>0</v>
      </c>
      <c r="AP117" s="4">
        <v>0</v>
      </c>
      <c r="AQ117" s="4">
        <v>0</v>
      </c>
      <c r="AR117" s="4">
        <v>0</v>
      </c>
      <c r="AS117" s="4">
        <v>0</v>
      </c>
      <c r="AT117" s="4" t="s">
        <v>420</v>
      </c>
      <c r="AU117" s="4">
        <v>0</v>
      </c>
      <c r="AV117" s="4">
        <v>0</v>
      </c>
      <c r="AW117" s="4">
        <v>0</v>
      </c>
      <c r="AX117" s="4">
        <v>0</v>
      </c>
      <c r="AY117" s="4">
        <v>0</v>
      </c>
      <c r="AZ117" s="4">
        <v>0</v>
      </c>
      <c r="BA117" s="4" t="s">
        <v>420</v>
      </c>
      <c r="BB117" s="4">
        <v>0</v>
      </c>
      <c r="BC117" s="4">
        <v>0</v>
      </c>
      <c r="BD117" s="4">
        <v>0</v>
      </c>
      <c r="BE117" s="4">
        <v>0</v>
      </c>
      <c r="BF117" s="4">
        <v>0</v>
      </c>
      <c r="BG117" s="4">
        <v>0</v>
      </c>
      <c r="BH117" s="4" t="s">
        <v>420</v>
      </c>
      <c r="BI117" s="4">
        <v>0</v>
      </c>
      <c r="BJ117" s="4">
        <v>0</v>
      </c>
      <c r="BK117" s="4">
        <v>0</v>
      </c>
      <c r="BL117" s="4">
        <v>0</v>
      </c>
      <c r="BM117" s="4">
        <v>0</v>
      </c>
      <c r="BN117" s="4">
        <v>0</v>
      </c>
      <c r="BO117" s="4" t="s">
        <v>420</v>
      </c>
      <c r="BP117" s="4">
        <v>0</v>
      </c>
      <c r="BQ117" s="4">
        <v>0</v>
      </c>
      <c r="BR117" s="4">
        <v>0</v>
      </c>
      <c r="BS117" s="4">
        <v>0</v>
      </c>
      <c r="BT117" s="4">
        <v>0</v>
      </c>
      <c r="BU117" s="4">
        <v>0</v>
      </c>
      <c r="BV117" s="4" t="s">
        <v>420</v>
      </c>
      <c r="BW117" s="38">
        <f t="shared" si="171"/>
        <v>0</v>
      </c>
      <c r="BX117" s="43" t="s">
        <v>420</v>
      </c>
      <c r="BY117" s="38">
        <f t="shared" si="172"/>
        <v>0</v>
      </c>
      <c r="BZ117" s="43" t="s">
        <v>420</v>
      </c>
      <c r="CA117" s="41" t="s">
        <v>420</v>
      </c>
      <c r="CB117" s="42"/>
    </row>
    <row r="118" spans="1:80" ht="31.5">
      <c r="A118" s="4" t="s">
        <v>265</v>
      </c>
      <c r="B118" s="5" t="s">
        <v>266</v>
      </c>
      <c r="C118" s="54" t="s">
        <v>420</v>
      </c>
      <c r="D118" s="57" t="s">
        <v>550</v>
      </c>
      <c r="E118" s="55">
        <f t="shared" ref="E118" si="173">E119+E120+E121+E122+E123+E124+E125+E126</f>
        <v>0</v>
      </c>
      <c r="F118" s="55">
        <f>F119+F120+F121+F122+F123+F124+F125+F126</f>
        <v>0</v>
      </c>
      <c r="G118" s="55">
        <f>G119+G120+G121+G122+G123+G124+G125+G126</f>
        <v>0</v>
      </c>
      <c r="H118" s="55">
        <f t="shared" ref="H118" si="174">H119+H120+H121+H122+H123+H124+H125+H126</f>
        <v>0</v>
      </c>
      <c r="I118" s="55">
        <f>I119+I120+I121+I122+I123+I124+I125+I126</f>
        <v>0</v>
      </c>
      <c r="J118" s="55">
        <f t="shared" ref="J118" si="175">J119+J120+J121+J122+J123+J124+J125+J126</f>
        <v>0</v>
      </c>
      <c r="K118" s="54" t="s">
        <v>420</v>
      </c>
      <c r="L118" s="55">
        <f t="shared" ref="L118:BU118" si="176">L119+L120+L121+L122+L123+L124+L125+L126</f>
        <v>0</v>
      </c>
      <c r="M118" s="55">
        <f>M119+M120+M121+M122+M123+M124+M125+M126</f>
        <v>0</v>
      </c>
      <c r="N118" s="55">
        <f>N119+N120+N121+N122+N123+N124+N125+N126</f>
        <v>0</v>
      </c>
      <c r="O118" s="55">
        <f t="shared" si="176"/>
        <v>0</v>
      </c>
      <c r="P118" s="55">
        <f>P119+P120+P121+P122+P123+P124+P125+P126</f>
        <v>0</v>
      </c>
      <c r="Q118" s="55">
        <f t="shared" si="176"/>
        <v>0</v>
      </c>
      <c r="R118" s="54" t="s">
        <v>420</v>
      </c>
      <c r="S118" s="55">
        <f t="shared" si="176"/>
        <v>0</v>
      </c>
      <c r="T118" s="55">
        <f>T119+T120+T121+T122+T123+T124+T125+T126</f>
        <v>0</v>
      </c>
      <c r="U118" s="55">
        <f>U119+U120+U121+U122+U123+U124+U125+U126</f>
        <v>0</v>
      </c>
      <c r="V118" s="55">
        <f t="shared" si="176"/>
        <v>0</v>
      </c>
      <c r="W118" s="55">
        <f>W119+W120+W121+W122+W123+W124+W125+W126</f>
        <v>0</v>
      </c>
      <c r="X118" s="55">
        <f t="shared" si="176"/>
        <v>0</v>
      </c>
      <c r="Y118" s="54" t="s">
        <v>420</v>
      </c>
      <c r="Z118" s="55">
        <f t="shared" si="176"/>
        <v>0</v>
      </c>
      <c r="AA118" s="55">
        <f>AA119+AA120+AA121+AA122+AA123+AA124+AA125+AA126</f>
        <v>0</v>
      </c>
      <c r="AB118" s="55">
        <f>AB119+AB120+AB121+AB122+AB123+AB124+AB125+AB126</f>
        <v>0</v>
      </c>
      <c r="AC118" s="55">
        <f t="shared" si="176"/>
        <v>0</v>
      </c>
      <c r="AD118" s="55">
        <f>AD119+AD120+AD121+AD122+AD123+AD124+AD125+AD126</f>
        <v>0</v>
      </c>
      <c r="AE118" s="55">
        <f t="shared" si="176"/>
        <v>0</v>
      </c>
      <c r="AF118" s="54" t="s">
        <v>420</v>
      </c>
      <c r="AG118" s="55">
        <f t="shared" si="176"/>
        <v>0</v>
      </c>
      <c r="AH118" s="55">
        <f>AH119+AH120+AH121+AH122+AH123+AH124+AH125+AH126</f>
        <v>0</v>
      </c>
      <c r="AI118" s="55">
        <f>AI119+AI120+AI121+AI122+AI123+AI124+AI125+AI126</f>
        <v>0</v>
      </c>
      <c r="AJ118" s="55">
        <f t="shared" si="176"/>
        <v>0</v>
      </c>
      <c r="AK118" s="55">
        <f>AK119+AK120+AK121+AK122+AK123+AK124+AK125+AK126</f>
        <v>0</v>
      </c>
      <c r="AL118" s="55">
        <f t="shared" si="176"/>
        <v>0</v>
      </c>
      <c r="AM118" s="54" t="s">
        <v>420</v>
      </c>
      <c r="AN118" s="55">
        <f t="shared" si="176"/>
        <v>0</v>
      </c>
      <c r="AO118" s="55">
        <f t="shared" si="176"/>
        <v>0</v>
      </c>
      <c r="AP118" s="55">
        <f t="shared" si="176"/>
        <v>0</v>
      </c>
      <c r="AQ118" s="55">
        <f t="shared" si="176"/>
        <v>0</v>
      </c>
      <c r="AR118" s="55">
        <f t="shared" si="176"/>
        <v>0</v>
      </c>
      <c r="AS118" s="55">
        <f t="shared" si="176"/>
        <v>0</v>
      </c>
      <c r="AT118" s="54" t="s">
        <v>420</v>
      </c>
      <c r="AU118" s="55">
        <f t="shared" si="176"/>
        <v>0</v>
      </c>
      <c r="AV118" s="55">
        <f t="shared" si="176"/>
        <v>0</v>
      </c>
      <c r="AW118" s="55">
        <f t="shared" si="176"/>
        <v>0</v>
      </c>
      <c r="AX118" s="55">
        <f t="shared" si="176"/>
        <v>0</v>
      </c>
      <c r="AY118" s="55">
        <f t="shared" si="176"/>
        <v>0</v>
      </c>
      <c r="AZ118" s="55">
        <f t="shared" si="176"/>
        <v>0</v>
      </c>
      <c r="BA118" s="54" t="s">
        <v>420</v>
      </c>
      <c r="BB118" s="55">
        <f t="shared" si="176"/>
        <v>0</v>
      </c>
      <c r="BC118" s="55">
        <f t="shared" si="176"/>
        <v>0</v>
      </c>
      <c r="BD118" s="55">
        <f t="shared" si="176"/>
        <v>0</v>
      </c>
      <c r="BE118" s="55">
        <f t="shared" si="176"/>
        <v>0</v>
      </c>
      <c r="BF118" s="55">
        <f t="shared" si="176"/>
        <v>0</v>
      </c>
      <c r="BG118" s="55">
        <f t="shared" si="176"/>
        <v>0</v>
      </c>
      <c r="BH118" s="54" t="s">
        <v>420</v>
      </c>
      <c r="BI118" s="55">
        <f t="shared" si="176"/>
        <v>0</v>
      </c>
      <c r="BJ118" s="55">
        <f t="shared" si="176"/>
        <v>0</v>
      </c>
      <c r="BK118" s="55">
        <f t="shared" si="176"/>
        <v>0</v>
      </c>
      <c r="BL118" s="55">
        <f t="shared" si="176"/>
        <v>0</v>
      </c>
      <c r="BM118" s="55">
        <f t="shared" si="176"/>
        <v>0</v>
      </c>
      <c r="BN118" s="55">
        <f t="shared" si="176"/>
        <v>0</v>
      </c>
      <c r="BO118" s="54" t="s">
        <v>420</v>
      </c>
      <c r="BP118" s="55">
        <f t="shared" si="176"/>
        <v>0</v>
      </c>
      <c r="BQ118" s="55">
        <f t="shared" si="176"/>
        <v>0</v>
      </c>
      <c r="BR118" s="55">
        <f t="shared" si="176"/>
        <v>0</v>
      </c>
      <c r="BS118" s="55">
        <f t="shared" si="176"/>
        <v>0</v>
      </c>
      <c r="BT118" s="55">
        <f t="shared" si="176"/>
        <v>0</v>
      </c>
      <c r="BU118" s="55">
        <f t="shared" si="176"/>
        <v>0</v>
      </c>
      <c r="BV118" s="54" t="s">
        <v>420</v>
      </c>
      <c r="BW118" s="38">
        <f t="shared" si="171"/>
        <v>0</v>
      </c>
      <c r="BX118" s="43" t="s">
        <v>420</v>
      </c>
      <c r="BY118" s="38">
        <f t="shared" si="172"/>
        <v>0</v>
      </c>
      <c r="BZ118" s="43" t="s">
        <v>420</v>
      </c>
      <c r="CA118" s="36" t="s">
        <v>420</v>
      </c>
      <c r="CB118" s="42"/>
    </row>
    <row r="119" spans="1:80" ht="52.5" customHeight="1">
      <c r="A119" s="4" t="s">
        <v>267</v>
      </c>
      <c r="B119" s="5" t="s">
        <v>268</v>
      </c>
      <c r="C119" s="4" t="s">
        <v>420</v>
      </c>
      <c r="D119" s="57" t="s">
        <v>550</v>
      </c>
      <c r="E119" s="4">
        <v>0</v>
      </c>
      <c r="F119" s="4">
        <v>0</v>
      </c>
      <c r="G119" s="4">
        <v>0</v>
      </c>
      <c r="H119" s="4">
        <v>0</v>
      </c>
      <c r="I119" s="4">
        <v>0</v>
      </c>
      <c r="J119" s="4">
        <v>0</v>
      </c>
      <c r="K119" s="4" t="s">
        <v>420</v>
      </c>
      <c r="L119" s="4">
        <v>0</v>
      </c>
      <c r="M119" s="4">
        <v>0</v>
      </c>
      <c r="N119" s="4">
        <v>0</v>
      </c>
      <c r="O119" s="4">
        <v>0</v>
      </c>
      <c r="P119" s="4">
        <v>0</v>
      </c>
      <c r="Q119" s="4">
        <v>0</v>
      </c>
      <c r="R119" s="4" t="s">
        <v>420</v>
      </c>
      <c r="S119" s="4">
        <v>0</v>
      </c>
      <c r="T119" s="4">
        <v>0</v>
      </c>
      <c r="U119" s="4">
        <v>0</v>
      </c>
      <c r="V119" s="4">
        <v>0</v>
      </c>
      <c r="W119" s="4">
        <v>0</v>
      </c>
      <c r="X119" s="4">
        <v>0</v>
      </c>
      <c r="Y119" s="4" t="s">
        <v>420</v>
      </c>
      <c r="Z119" s="4">
        <v>0</v>
      </c>
      <c r="AA119" s="4">
        <v>0</v>
      </c>
      <c r="AB119" s="4">
        <v>0</v>
      </c>
      <c r="AC119" s="4">
        <v>0</v>
      </c>
      <c r="AD119" s="4">
        <v>0</v>
      </c>
      <c r="AE119" s="4">
        <v>0</v>
      </c>
      <c r="AF119" s="4" t="s">
        <v>420</v>
      </c>
      <c r="AG119" s="4">
        <v>0</v>
      </c>
      <c r="AH119" s="4">
        <v>0</v>
      </c>
      <c r="AI119" s="4">
        <v>0</v>
      </c>
      <c r="AJ119" s="4">
        <v>0</v>
      </c>
      <c r="AK119" s="4">
        <v>0</v>
      </c>
      <c r="AL119" s="4">
        <v>0</v>
      </c>
      <c r="AM119" s="4" t="s">
        <v>420</v>
      </c>
      <c r="AN119" s="4">
        <v>0</v>
      </c>
      <c r="AO119" s="4">
        <v>0</v>
      </c>
      <c r="AP119" s="4">
        <v>0</v>
      </c>
      <c r="AQ119" s="4">
        <v>0</v>
      </c>
      <c r="AR119" s="4">
        <v>0</v>
      </c>
      <c r="AS119" s="4">
        <v>0</v>
      </c>
      <c r="AT119" s="4" t="s">
        <v>420</v>
      </c>
      <c r="AU119" s="4">
        <v>0</v>
      </c>
      <c r="AV119" s="4">
        <v>0</v>
      </c>
      <c r="AW119" s="4">
        <v>0</v>
      </c>
      <c r="AX119" s="4">
        <v>0</v>
      </c>
      <c r="AY119" s="4">
        <v>0</v>
      </c>
      <c r="AZ119" s="4">
        <v>0</v>
      </c>
      <c r="BA119" s="4" t="s">
        <v>420</v>
      </c>
      <c r="BB119" s="4">
        <v>0</v>
      </c>
      <c r="BC119" s="4">
        <v>0</v>
      </c>
      <c r="BD119" s="4">
        <v>0</v>
      </c>
      <c r="BE119" s="4">
        <v>0</v>
      </c>
      <c r="BF119" s="4">
        <v>0</v>
      </c>
      <c r="BG119" s="4">
        <v>0</v>
      </c>
      <c r="BH119" s="4" t="s">
        <v>420</v>
      </c>
      <c r="BI119" s="4">
        <v>0</v>
      </c>
      <c r="BJ119" s="4">
        <v>0</v>
      </c>
      <c r="BK119" s="4">
        <v>0</v>
      </c>
      <c r="BL119" s="4">
        <v>0</v>
      </c>
      <c r="BM119" s="4">
        <v>0</v>
      </c>
      <c r="BN119" s="4">
        <v>0</v>
      </c>
      <c r="BO119" s="4" t="s">
        <v>420</v>
      </c>
      <c r="BP119" s="4">
        <v>0</v>
      </c>
      <c r="BQ119" s="4">
        <v>0</v>
      </c>
      <c r="BR119" s="4">
        <v>0</v>
      </c>
      <c r="BS119" s="4">
        <v>0</v>
      </c>
      <c r="BT119" s="4">
        <v>0</v>
      </c>
      <c r="BU119" s="4">
        <v>0</v>
      </c>
      <c r="BV119" s="4" t="s">
        <v>420</v>
      </c>
      <c r="BW119" s="38">
        <f t="shared" si="171"/>
        <v>0</v>
      </c>
      <c r="BX119" s="43" t="s">
        <v>420</v>
      </c>
      <c r="BY119" s="38">
        <f t="shared" si="172"/>
        <v>0</v>
      </c>
      <c r="BZ119" s="43" t="s">
        <v>420</v>
      </c>
      <c r="CA119" s="36" t="s">
        <v>420</v>
      </c>
      <c r="CB119" s="42"/>
    </row>
    <row r="120" spans="1:80" ht="31.5">
      <c r="A120" s="4" t="s">
        <v>269</v>
      </c>
      <c r="B120" s="5" t="s">
        <v>270</v>
      </c>
      <c r="C120" s="4" t="s">
        <v>420</v>
      </c>
      <c r="D120" s="57" t="s">
        <v>550</v>
      </c>
      <c r="E120" s="4">
        <v>0</v>
      </c>
      <c r="F120" s="4">
        <v>0</v>
      </c>
      <c r="G120" s="4">
        <v>0</v>
      </c>
      <c r="H120" s="4">
        <v>0</v>
      </c>
      <c r="I120" s="4">
        <v>0</v>
      </c>
      <c r="J120" s="4">
        <v>0</v>
      </c>
      <c r="K120" s="4" t="s">
        <v>420</v>
      </c>
      <c r="L120" s="4">
        <v>0</v>
      </c>
      <c r="M120" s="4">
        <v>0</v>
      </c>
      <c r="N120" s="4">
        <v>0</v>
      </c>
      <c r="O120" s="4">
        <v>0</v>
      </c>
      <c r="P120" s="4">
        <v>0</v>
      </c>
      <c r="Q120" s="4">
        <v>0</v>
      </c>
      <c r="R120" s="4" t="s">
        <v>420</v>
      </c>
      <c r="S120" s="4">
        <v>0</v>
      </c>
      <c r="T120" s="4">
        <v>0</v>
      </c>
      <c r="U120" s="4">
        <v>0</v>
      </c>
      <c r="V120" s="4">
        <v>0</v>
      </c>
      <c r="W120" s="4">
        <v>0</v>
      </c>
      <c r="X120" s="4">
        <v>0</v>
      </c>
      <c r="Y120" s="4" t="s">
        <v>420</v>
      </c>
      <c r="Z120" s="4">
        <v>0</v>
      </c>
      <c r="AA120" s="4">
        <v>0</v>
      </c>
      <c r="AB120" s="4">
        <v>0</v>
      </c>
      <c r="AC120" s="4">
        <v>0</v>
      </c>
      <c r="AD120" s="4">
        <v>0</v>
      </c>
      <c r="AE120" s="4">
        <v>0</v>
      </c>
      <c r="AF120" s="4" t="s">
        <v>420</v>
      </c>
      <c r="AG120" s="4">
        <v>0</v>
      </c>
      <c r="AH120" s="4">
        <v>0</v>
      </c>
      <c r="AI120" s="4">
        <v>0</v>
      </c>
      <c r="AJ120" s="4">
        <v>0</v>
      </c>
      <c r="AK120" s="4">
        <v>0</v>
      </c>
      <c r="AL120" s="4">
        <v>0</v>
      </c>
      <c r="AM120" s="4" t="s">
        <v>420</v>
      </c>
      <c r="AN120" s="4">
        <v>0</v>
      </c>
      <c r="AO120" s="4">
        <v>0</v>
      </c>
      <c r="AP120" s="4">
        <v>0</v>
      </c>
      <c r="AQ120" s="4">
        <v>0</v>
      </c>
      <c r="AR120" s="4">
        <v>0</v>
      </c>
      <c r="AS120" s="4">
        <v>0</v>
      </c>
      <c r="AT120" s="4" t="s">
        <v>420</v>
      </c>
      <c r="AU120" s="4">
        <v>0</v>
      </c>
      <c r="AV120" s="4">
        <v>0</v>
      </c>
      <c r="AW120" s="4">
        <v>0</v>
      </c>
      <c r="AX120" s="4">
        <v>0</v>
      </c>
      <c r="AY120" s="4">
        <v>0</v>
      </c>
      <c r="AZ120" s="4">
        <v>0</v>
      </c>
      <c r="BA120" s="4" t="s">
        <v>420</v>
      </c>
      <c r="BB120" s="4">
        <v>0</v>
      </c>
      <c r="BC120" s="4">
        <v>0</v>
      </c>
      <c r="BD120" s="4">
        <v>0</v>
      </c>
      <c r="BE120" s="4">
        <v>0</v>
      </c>
      <c r="BF120" s="4">
        <v>0</v>
      </c>
      <c r="BG120" s="4">
        <v>0</v>
      </c>
      <c r="BH120" s="4" t="s">
        <v>420</v>
      </c>
      <c r="BI120" s="4">
        <v>0</v>
      </c>
      <c r="BJ120" s="4">
        <v>0</v>
      </c>
      <c r="BK120" s="4">
        <v>0</v>
      </c>
      <c r="BL120" s="4">
        <v>0</v>
      </c>
      <c r="BM120" s="4">
        <v>0</v>
      </c>
      <c r="BN120" s="4">
        <v>0</v>
      </c>
      <c r="BO120" s="4" t="s">
        <v>420</v>
      </c>
      <c r="BP120" s="4">
        <v>0</v>
      </c>
      <c r="BQ120" s="4">
        <v>0</v>
      </c>
      <c r="BR120" s="4">
        <v>0</v>
      </c>
      <c r="BS120" s="4">
        <v>0</v>
      </c>
      <c r="BT120" s="4">
        <v>0</v>
      </c>
      <c r="BU120" s="4">
        <v>0</v>
      </c>
      <c r="BV120" s="4" t="s">
        <v>420</v>
      </c>
      <c r="BW120" s="38">
        <f t="shared" si="171"/>
        <v>0</v>
      </c>
      <c r="BX120" s="43" t="s">
        <v>420</v>
      </c>
      <c r="BY120" s="38">
        <f t="shared" si="172"/>
        <v>0</v>
      </c>
      <c r="BZ120" s="43" t="s">
        <v>420</v>
      </c>
      <c r="CA120" s="36" t="s">
        <v>420</v>
      </c>
      <c r="CB120" s="42"/>
    </row>
    <row r="121" spans="1:80" ht="31.5">
      <c r="A121" s="4" t="s">
        <v>271</v>
      </c>
      <c r="B121" s="5" t="s">
        <v>272</v>
      </c>
      <c r="C121" s="4" t="s">
        <v>420</v>
      </c>
      <c r="D121" s="57" t="s">
        <v>550</v>
      </c>
      <c r="E121" s="4">
        <v>0</v>
      </c>
      <c r="F121" s="4">
        <v>0</v>
      </c>
      <c r="G121" s="4">
        <v>0</v>
      </c>
      <c r="H121" s="4">
        <v>0</v>
      </c>
      <c r="I121" s="4">
        <v>0</v>
      </c>
      <c r="J121" s="4">
        <v>0</v>
      </c>
      <c r="K121" s="4" t="s">
        <v>420</v>
      </c>
      <c r="L121" s="4">
        <v>0</v>
      </c>
      <c r="M121" s="4">
        <v>0</v>
      </c>
      <c r="N121" s="4">
        <v>0</v>
      </c>
      <c r="O121" s="4">
        <v>0</v>
      </c>
      <c r="P121" s="4">
        <v>0</v>
      </c>
      <c r="Q121" s="4">
        <v>0</v>
      </c>
      <c r="R121" s="4" t="s">
        <v>420</v>
      </c>
      <c r="S121" s="4">
        <v>0</v>
      </c>
      <c r="T121" s="4">
        <v>0</v>
      </c>
      <c r="U121" s="4">
        <v>0</v>
      </c>
      <c r="V121" s="4">
        <v>0</v>
      </c>
      <c r="W121" s="4">
        <v>0</v>
      </c>
      <c r="X121" s="4">
        <v>0</v>
      </c>
      <c r="Y121" s="4" t="s">
        <v>420</v>
      </c>
      <c r="Z121" s="4">
        <v>0</v>
      </c>
      <c r="AA121" s="4">
        <v>0</v>
      </c>
      <c r="AB121" s="4">
        <v>0</v>
      </c>
      <c r="AC121" s="4">
        <v>0</v>
      </c>
      <c r="AD121" s="4">
        <v>0</v>
      </c>
      <c r="AE121" s="4">
        <v>0</v>
      </c>
      <c r="AF121" s="4" t="s">
        <v>420</v>
      </c>
      <c r="AG121" s="4">
        <v>0</v>
      </c>
      <c r="AH121" s="4">
        <v>0</v>
      </c>
      <c r="AI121" s="4">
        <v>0</v>
      </c>
      <c r="AJ121" s="4">
        <v>0</v>
      </c>
      <c r="AK121" s="4">
        <v>0</v>
      </c>
      <c r="AL121" s="4">
        <v>0</v>
      </c>
      <c r="AM121" s="4" t="s">
        <v>420</v>
      </c>
      <c r="AN121" s="4">
        <v>0</v>
      </c>
      <c r="AO121" s="4">
        <v>0</v>
      </c>
      <c r="AP121" s="4">
        <v>0</v>
      </c>
      <c r="AQ121" s="4">
        <v>0</v>
      </c>
      <c r="AR121" s="4">
        <v>0</v>
      </c>
      <c r="AS121" s="4">
        <v>0</v>
      </c>
      <c r="AT121" s="4" t="s">
        <v>420</v>
      </c>
      <c r="AU121" s="4">
        <v>0</v>
      </c>
      <c r="AV121" s="4">
        <v>0</v>
      </c>
      <c r="AW121" s="4">
        <v>0</v>
      </c>
      <c r="AX121" s="4">
        <v>0</v>
      </c>
      <c r="AY121" s="4">
        <v>0</v>
      </c>
      <c r="AZ121" s="4">
        <v>0</v>
      </c>
      <c r="BA121" s="4" t="s">
        <v>420</v>
      </c>
      <c r="BB121" s="4">
        <v>0</v>
      </c>
      <c r="BC121" s="4">
        <v>0</v>
      </c>
      <c r="BD121" s="4">
        <v>0</v>
      </c>
      <c r="BE121" s="4">
        <v>0</v>
      </c>
      <c r="BF121" s="4">
        <v>0</v>
      </c>
      <c r="BG121" s="4">
        <v>0</v>
      </c>
      <c r="BH121" s="4" t="s">
        <v>420</v>
      </c>
      <c r="BI121" s="4">
        <v>0</v>
      </c>
      <c r="BJ121" s="4">
        <v>0</v>
      </c>
      <c r="BK121" s="4">
        <v>0</v>
      </c>
      <c r="BL121" s="4">
        <v>0</v>
      </c>
      <c r="BM121" s="4">
        <v>0</v>
      </c>
      <c r="BN121" s="4">
        <v>0</v>
      </c>
      <c r="BO121" s="4" t="s">
        <v>420</v>
      </c>
      <c r="BP121" s="4">
        <v>0</v>
      </c>
      <c r="BQ121" s="4">
        <v>0</v>
      </c>
      <c r="BR121" s="4">
        <v>0</v>
      </c>
      <c r="BS121" s="4">
        <v>0</v>
      </c>
      <c r="BT121" s="4">
        <v>0</v>
      </c>
      <c r="BU121" s="4">
        <v>0</v>
      </c>
      <c r="BV121" s="4" t="s">
        <v>420</v>
      </c>
      <c r="BW121" s="38">
        <f t="shared" si="171"/>
        <v>0</v>
      </c>
      <c r="BX121" s="43" t="s">
        <v>420</v>
      </c>
      <c r="BY121" s="38">
        <f t="shared" si="172"/>
        <v>0</v>
      </c>
      <c r="BZ121" s="43" t="s">
        <v>420</v>
      </c>
      <c r="CA121" s="41" t="s">
        <v>420</v>
      </c>
      <c r="CB121" s="42"/>
    </row>
    <row r="122" spans="1:80" ht="31.5">
      <c r="A122" s="4" t="s">
        <v>273</v>
      </c>
      <c r="B122" s="5" t="s">
        <v>274</v>
      </c>
      <c r="C122" s="4" t="s">
        <v>420</v>
      </c>
      <c r="D122" s="57" t="s">
        <v>550</v>
      </c>
      <c r="E122" s="4">
        <v>0</v>
      </c>
      <c r="F122" s="4">
        <v>0</v>
      </c>
      <c r="G122" s="4">
        <v>0</v>
      </c>
      <c r="H122" s="4">
        <v>0</v>
      </c>
      <c r="I122" s="4">
        <v>0</v>
      </c>
      <c r="J122" s="4">
        <v>0</v>
      </c>
      <c r="K122" s="4" t="s">
        <v>420</v>
      </c>
      <c r="L122" s="4">
        <v>0</v>
      </c>
      <c r="M122" s="4">
        <v>0</v>
      </c>
      <c r="N122" s="4">
        <v>0</v>
      </c>
      <c r="O122" s="4">
        <v>0</v>
      </c>
      <c r="P122" s="4">
        <v>0</v>
      </c>
      <c r="Q122" s="4">
        <v>0</v>
      </c>
      <c r="R122" s="4" t="s">
        <v>420</v>
      </c>
      <c r="S122" s="4">
        <v>0</v>
      </c>
      <c r="T122" s="4">
        <v>0</v>
      </c>
      <c r="U122" s="4">
        <v>0</v>
      </c>
      <c r="V122" s="4">
        <v>0</v>
      </c>
      <c r="W122" s="4">
        <v>0</v>
      </c>
      <c r="X122" s="4">
        <v>0</v>
      </c>
      <c r="Y122" s="4" t="s">
        <v>420</v>
      </c>
      <c r="Z122" s="4">
        <v>0</v>
      </c>
      <c r="AA122" s="4">
        <v>0</v>
      </c>
      <c r="AB122" s="4">
        <v>0</v>
      </c>
      <c r="AC122" s="4">
        <v>0</v>
      </c>
      <c r="AD122" s="4">
        <v>0</v>
      </c>
      <c r="AE122" s="4">
        <v>0</v>
      </c>
      <c r="AF122" s="4" t="s">
        <v>420</v>
      </c>
      <c r="AG122" s="4">
        <v>0</v>
      </c>
      <c r="AH122" s="4">
        <v>0</v>
      </c>
      <c r="AI122" s="4">
        <v>0</v>
      </c>
      <c r="AJ122" s="4">
        <v>0</v>
      </c>
      <c r="AK122" s="4">
        <v>0</v>
      </c>
      <c r="AL122" s="4">
        <v>0</v>
      </c>
      <c r="AM122" s="4" t="s">
        <v>420</v>
      </c>
      <c r="AN122" s="4">
        <v>0</v>
      </c>
      <c r="AO122" s="4">
        <v>0</v>
      </c>
      <c r="AP122" s="4">
        <v>0</v>
      </c>
      <c r="AQ122" s="4">
        <v>0</v>
      </c>
      <c r="AR122" s="4">
        <v>0</v>
      </c>
      <c r="AS122" s="4">
        <v>0</v>
      </c>
      <c r="AT122" s="4" t="s">
        <v>420</v>
      </c>
      <c r="AU122" s="4">
        <v>0</v>
      </c>
      <c r="AV122" s="4">
        <v>0</v>
      </c>
      <c r="AW122" s="4">
        <v>0</v>
      </c>
      <c r="AX122" s="4">
        <v>0</v>
      </c>
      <c r="AY122" s="4">
        <v>0</v>
      </c>
      <c r="AZ122" s="4">
        <v>0</v>
      </c>
      <c r="BA122" s="4" t="s">
        <v>420</v>
      </c>
      <c r="BB122" s="4">
        <v>0</v>
      </c>
      <c r="BC122" s="4">
        <v>0</v>
      </c>
      <c r="BD122" s="4">
        <v>0</v>
      </c>
      <c r="BE122" s="4">
        <v>0</v>
      </c>
      <c r="BF122" s="4">
        <v>0</v>
      </c>
      <c r="BG122" s="4">
        <v>0</v>
      </c>
      <c r="BH122" s="4" t="s">
        <v>420</v>
      </c>
      <c r="BI122" s="4">
        <v>0</v>
      </c>
      <c r="BJ122" s="4">
        <v>0</v>
      </c>
      <c r="BK122" s="4">
        <v>0</v>
      </c>
      <c r="BL122" s="4">
        <v>0</v>
      </c>
      <c r="BM122" s="4">
        <v>0</v>
      </c>
      <c r="BN122" s="4">
        <v>0</v>
      </c>
      <c r="BO122" s="4" t="s">
        <v>420</v>
      </c>
      <c r="BP122" s="4">
        <v>0</v>
      </c>
      <c r="BQ122" s="4">
        <v>0</v>
      </c>
      <c r="BR122" s="4">
        <v>0</v>
      </c>
      <c r="BS122" s="4">
        <v>0</v>
      </c>
      <c r="BT122" s="4">
        <v>0</v>
      </c>
      <c r="BU122" s="4">
        <v>0</v>
      </c>
      <c r="BV122" s="4" t="s">
        <v>420</v>
      </c>
      <c r="BW122" s="38">
        <f t="shared" si="171"/>
        <v>0</v>
      </c>
      <c r="BX122" s="43" t="s">
        <v>420</v>
      </c>
      <c r="BY122" s="38">
        <f t="shared" si="172"/>
        <v>0</v>
      </c>
      <c r="BZ122" s="43" t="s">
        <v>420</v>
      </c>
      <c r="CA122" s="36" t="s">
        <v>420</v>
      </c>
      <c r="CB122" s="42"/>
    </row>
    <row r="123" spans="1:80" ht="62.25" customHeight="1">
      <c r="A123" s="4" t="s">
        <v>275</v>
      </c>
      <c r="B123" s="5" t="s">
        <v>276</v>
      </c>
      <c r="C123" s="4" t="s">
        <v>420</v>
      </c>
      <c r="D123" s="57" t="s">
        <v>550</v>
      </c>
      <c r="E123" s="4">
        <v>0</v>
      </c>
      <c r="F123" s="4">
        <v>0</v>
      </c>
      <c r="G123" s="4">
        <v>0</v>
      </c>
      <c r="H123" s="4">
        <v>0</v>
      </c>
      <c r="I123" s="4">
        <v>0</v>
      </c>
      <c r="J123" s="4">
        <v>0</v>
      </c>
      <c r="K123" s="4" t="s">
        <v>420</v>
      </c>
      <c r="L123" s="4">
        <v>0</v>
      </c>
      <c r="M123" s="4">
        <v>0</v>
      </c>
      <c r="N123" s="4">
        <v>0</v>
      </c>
      <c r="O123" s="4">
        <v>0</v>
      </c>
      <c r="P123" s="4">
        <v>0</v>
      </c>
      <c r="Q123" s="4">
        <v>0</v>
      </c>
      <c r="R123" s="4" t="s">
        <v>420</v>
      </c>
      <c r="S123" s="4">
        <v>0</v>
      </c>
      <c r="T123" s="4">
        <v>0</v>
      </c>
      <c r="U123" s="4">
        <v>0</v>
      </c>
      <c r="V123" s="4">
        <v>0</v>
      </c>
      <c r="W123" s="4">
        <v>0</v>
      </c>
      <c r="X123" s="4">
        <v>0</v>
      </c>
      <c r="Y123" s="4" t="s">
        <v>420</v>
      </c>
      <c r="Z123" s="4">
        <v>0</v>
      </c>
      <c r="AA123" s="4">
        <v>0</v>
      </c>
      <c r="AB123" s="4">
        <v>0</v>
      </c>
      <c r="AC123" s="4">
        <v>0</v>
      </c>
      <c r="AD123" s="4">
        <v>0</v>
      </c>
      <c r="AE123" s="4">
        <v>0</v>
      </c>
      <c r="AF123" s="4" t="s">
        <v>420</v>
      </c>
      <c r="AG123" s="4">
        <v>0</v>
      </c>
      <c r="AH123" s="4">
        <v>0</v>
      </c>
      <c r="AI123" s="4">
        <v>0</v>
      </c>
      <c r="AJ123" s="4">
        <v>0</v>
      </c>
      <c r="AK123" s="4">
        <v>0</v>
      </c>
      <c r="AL123" s="4">
        <v>0</v>
      </c>
      <c r="AM123" s="4" t="s">
        <v>420</v>
      </c>
      <c r="AN123" s="4">
        <v>0</v>
      </c>
      <c r="AO123" s="4">
        <v>0</v>
      </c>
      <c r="AP123" s="4">
        <v>0</v>
      </c>
      <c r="AQ123" s="4">
        <v>0</v>
      </c>
      <c r="AR123" s="4">
        <v>0</v>
      </c>
      <c r="AS123" s="4">
        <v>0</v>
      </c>
      <c r="AT123" s="4" t="s">
        <v>420</v>
      </c>
      <c r="AU123" s="4">
        <v>0</v>
      </c>
      <c r="AV123" s="4">
        <v>0</v>
      </c>
      <c r="AW123" s="4">
        <v>0</v>
      </c>
      <c r="AX123" s="4">
        <v>0</v>
      </c>
      <c r="AY123" s="4">
        <v>0</v>
      </c>
      <c r="AZ123" s="4">
        <v>0</v>
      </c>
      <c r="BA123" s="4" t="s">
        <v>420</v>
      </c>
      <c r="BB123" s="4">
        <v>0</v>
      </c>
      <c r="BC123" s="4">
        <v>0</v>
      </c>
      <c r="BD123" s="4">
        <v>0</v>
      </c>
      <c r="BE123" s="4">
        <v>0</v>
      </c>
      <c r="BF123" s="4">
        <v>0</v>
      </c>
      <c r="BG123" s="4">
        <v>0</v>
      </c>
      <c r="BH123" s="4" t="s">
        <v>420</v>
      </c>
      <c r="BI123" s="4">
        <v>0</v>
      </c>
      <c r="BJ123" s="4">
        <v>0</v>
      </c>
      <c r="BK123" s="4">
        <v>0</v>
      </c>
      <c r="BL123" s="4">
        <v>0</v>
      </c>
      <c r="BM123" s="4">
        <v>0</v>
      </c>
      <c r="BN123" s="4">
        <v>0</v>
      </c>
      <c r="BO123" s="4" t="s">
        <v>420</v>
      </c>
      <c r="BP123" s="4">
        <v>0</v>
      </c>
      <c r="BQ123" s="4">
        <v>0</v>
      </c>
      <c r="BR123" s="4">
        <v>0</v>
      </c>
      <c r="BS123" s="4">
        <v>0</v>
      </c>
      <c r="BT123" s="4">
        <v>0</v>
      </c>
      <c r="BU123" s="4">
        <v>0</v>
      </c>
      <c r="BV123" s="4" t="s">
        <v>420</v>
      </c>
      <c r="BW123" s="38">
        <f t="shared" si="171"/>
        <v>0</v>
      </c>
      <c r="BX123" s="43" t="s">
        <v>420</v>
      </c>
      <c r="BY123" s="38">
        <f t="shared" si="172"/>
        <v>0</v>
      </c>
      <c r="BZ123" s="43" t="s">
        <v>420</v>
      </c>
      <c r="CA123" s="41" t="s">
        <v>420</v>
      </c>
      <c r="CB123" s="42"/>
    </row>
    <row r="124" spans="1:80" ht="31.5">
      <c r="A124" s="4" t="s">
        <v>277</v>
      </c>
      <c r="B124" s="5" t="s">
        <v>278</v>
      </c>
      <c r="C124" s="4" t="s">
        <v>420</v>
      </c>
      <c r="D124" s="57" t="s">
        <v>550</v>
      </c>
      <c r="E124" s="4">
        <v>0</v>
      </c>
      <c r="F124" s="4">
        <v>0</v>
      </c>
      <c r="G124" s="4">
        <v>0</v>
      </c>
      <c r="H124" s="4">
        <v>0</v>
      </c>
      <c r="I124" s="4">
        <v>0</v>
      </c>
      <c r="J124" s="4">
        <v>0</v>
      </c>
      <c r="K124" s="4" t="s">
        <v>420</v>
      </c>
      <c r="L124" s="4">
        <v>0</v>
      </c>
      <c r="M124" s="4">
        <v>0</v>
      </c>
      <c r="N124" s="4">
        <v>0</v>
      </c>
      <c r="O124" s="4">
        <v>0</v>
      </c>
      <c r="P124" s="4">
        <v>0</v>
      </c>
      <c r="Q124" s="4">
        <v>0</v>
      </c>
      <c r="R124" s="4" t="s">
        <v>420</v>
      </c>
      <c r="S124" s="4">
        <v>0</v>
      </c>
      <c r="T124" s="4">
        <v>0</v>
      </c>
      <c r="U124" s="4">
        <v>0</v>
      </c>
      <c r="V124" s="4">
        <v>0</v>
      </c>
      <c r="W124" s="4">
        <v>0</v>
      </c>
      <c r="X124" s="4">
        <v>0</v>
      </c>
      <c r="Y124" s="4" t="s">
        <v>420</v>
      </c>
      <c r="Z124" s="4">
        <v>0</v>
      </c>
      <c r="AA124" s="4">
        <v>0</v>
      </c>
      <c r="AB124" s="4">
        <v>0</v>
      </c>
      <c r="AC124" s="4">
        <v>0</v>
      </c>
      <c r="AD124" s="4">
        <v>0</v>
      </c>
      <c r="AE124" s="4">
        <v>0</v>
      </c>
      <c r="AF124" s="4" t="s">
        <v>420</v>
      </c>
      <c r="AG124" s="4">
        <v>0</v>
      </c>
      <c r="AH124" s="4">
        <v>0</v>
      </c>
      <c r="AI124" s="4">
        <v>0</v>
      </c>
      <c r="AJ124" s="4">
        <v>0</v>
      </c>
      <c r="AK124" s="4">
        <v>0</v>
      </c>
      <c r="AL124" s="4">
        <v>0</v>
      </c>
      <c r="AM124" s="4" t="s">
        <v>420</v>
      </c>
      <c r="AN124" s="4">
        <v>0</v>
      </c>
      <c r="AO124" s="4">
        <v>0</v>
      </c>
      <c r="AP124" s="4">
        <v>0</v>
      </c>
      <c r="AQ124" s="4">
        <v>0</v>
      </c>
      <c r="AR124" s="4">
        <v>0</v>
      </c>
      <c r="AS124" s="4">
        <v>0</v>
      </c>
      <c r="AT124" s="4" t="s">
        <v>420</v>
      </c>
      <c r="AU124" s="4">
        <v>0</v>
      </c>
      <c r="AV124" s="4">
        <v>0</v>
      </c>
      <c r="AW124" s="4">
        <v>0</v>
      </c>
      <c r="AX124" s="4">
        <v>0</v>
      </c>
      <c r="AY124" s="4">
        <v>0</v>
      </c>
      <c r="AZ124" s="4">
        <v>0</v>
      </c>
      <c r="BA124" s="4" t="s">
        <v>420</v>
      </c>
      <c r="BB124" s="4">
        <v>0</v>
      </c>
      <c r="BC124" s="4">
        <v>0</v>
      </c>
      <c r="BD124" s="4">
        <v>0</v>
      </c>
      <c r="BE124" s="4">
        <v>0</v>
      </c>
      <c r="BF124" s="4">
        <v>0</v>
      </c>
      <c r="BG124" s="4">
        <v>0</v>
      </c>
      <c r="BH124" s="4" t="s">
        <v>420</v>
      </c>
      <c r="BI124" s="4">
        <v>0</v>
      </c>
      <c r="BJ124" s="4">
        <v>0</v>
      </c>
      <c r="BK124" s="4">
        <v>0</v>
      </c>
      <c r="BL124" s="4">
        <v>0</v>
      </c>
      <c r="BM124" s="4">
        <v>0</v>
      </c>
      <c r="BN124" s="4">
        <v>0</v>
      </c>
      <c r="BO124" s="4" t="s">
        <v>420</v>
      </c>
      <c r="BP124" s="4">
        <v>0</v>
      </c>
      <c r="BQ124" s="4">
        <v>0</v>
      </c>
      <c r="BR124" s="4">
        <v>0</v>
      </c>
      <c r="BS124" s="4">
        <v>0</v>
      </c>
      <c r="BT124" s="4">
        <v>0</v>
      </c>
      <c r="BU124" s="4">
        <v>0</v>
      </c>
      <c r="BV124" s="4" t="s">
        <v>420</v>
      </c>
      <c r="BW124" s="38">
        <f t="shared" si="171"/>
        <v>0</v>
      </c>
      <c r="BX124" s="43" t="s">
        <v>420</v>
      </c>
      <c r="BY124" s="38">
        <f t="shared" si="172"/>
        <v>0</v>
      </c>
      <c r="BZ124" s="43" t="s">
        <v>420</v>
      </c>
      <c r="CA124" s="41" t="s">
        <v>420</v>
      </c>
      <c r="CB124" s="42"/>
    </row>
    <row r="125" spans="1:80" ht="36" customHeight="1">
      <c r="A125" s="4" t="s">
        <v>279</v>
      </c>
      <c r="B125" s="5" t="s">
        <v>280</v>
      </c>
      <c r="C125" s="4" t="s">
        <v>420</v>
      </c>
      <c r="D125" s="57" t="s">
        <v>550</v>
      </c>
      <c r="E125" s="4">
        <v>0</v>
      </c>
      <c r="F125" s="4">
        <v>0</v>
      </c>
      <c r="G125" s="4">
        <v>0</v>
      </c>
      <c r="H125" s="4">
        <v>0</v>
      </c>
      <c r="I125" s="4">
        <v>0</v>
      </c>
      <c r="J125" s="4">
        <v>0</v>
      </c>
      <c r="K125" s="4" t="s">
        <v>420</v>
      </c>
      <c r="L125" s="4">
        <v>0</v>
      </c>
      <c r="M125" s="4">
        <v>0</v>
      </c>
      <c r="N125" s="4">
        <v>0</v>
      </c>
      <c r="O125" s="4">
        <v>0</v>
      </c>
      <c r="P125" s="4">
        <v>0</v>
      </c>
      <c r="Q125" s="4">
        <v>0</v>
      </c>
      <c r="R125" s="4" t="s">
        <v>420</v>
      </c>
      <c r="S125" s="4">
        <v>0</v>
      </c>
      <c r="T125" s="4">
        <v>0</v>
      </c>
      <c r="U125" s="4">
        <v>0</v>
      </c>
      <c r="V125" s="4">
        <v>0</v>
      </c>
      <c r="W125" s="4">
        <v>0</v>
      </c>
      <c r="X125" s="4">
        <v>0</v>
      </c>
      <c r="Y125" s="4" t="s">
        <v>420</v>
      </c>
      <c r="Z125" s="4">
        <v>0</v>
      </c>
      <c r="AA125" s="4">
        <v>0</v>
      </c>
      <c r="AB125" s="4">
        <v>0</v>
      </c>
      <c r="AC125" s="4">
        <v>0</v>
      </c>
      <c r="AD125" s="4">
        <v>0</v>
      </c>
      <c r="AE125" s="4">
        <v>0</v>
      </c>
      <c r="AF125" s="4" t="s">
        <v>420</v>
      </c>
      <c r="AG125" s="4">
        <v>0</v>
      </c>
      <c r="AH125" s="4">
        <v>0</v>
      </c>
      <c r="AI125" s="4">
        <v>0</v>
      </c>
      <c r="AJ125" s="4">
        <v>0</v>
      </c>
      <c r="AK125" s="4">
        <v>0</v>
      </c>
      <c r="AL125" s="4">
        <v>0</v>
      </c>
      <c r="AM125" s="4" t="s">
        <v>420</v>
      </c>
      <c r="AN125" s="4">
        <v>0</v>
      </c>
      <c r="AO125" s="4">
        <v>0</v>
      </c>
      <c r="AP125" s="4">
        <v>0</v>
      </c>
      <c r="AQ125" s="4">
        <v>0</v>
      </c>
      <c r="AR125" s="4">
        <v>0</v>
      </c>
      <c r="AS125" s="4">
        <v>0</v>
      </c>
      <c r="AT125" s="4" t="s">
        <v>420</v>
      </c>
      <c r="AU125" s="4">
        <v>0</v>
      </c>
      <c r="AV125" s="4">
        <v>0</v>
      </c>
      <c r="AW125" s="4">
        <v>0</v>
      </c>
      <c r="AX125" s="4">
        <v>0</v>
      </c>
      <c r="AY125" s="4">
        <v>0</v>
      </c>
      <c r="AZ125" s="4">
        <v>0</v>
      </c>
      <c r="BA125" s="4" t="s">
        <v>420</v>
      </c>
      <c r="BB125" s="4">
        <v>0</v>
      </c>
      <c r="BC125" s="4">
        <v>0</v>
      </c>
      <c r="BD125" s="4">
        <v>0</v>
      </c>
      <c r="BE125" s="4">
        <v>0</v>
      </c>
      <c r="BF125" s="4">
        <v>0</v>
      </c>
      <c r="BG125" s="4">
        <v>0</v>
      </c>
      <c r="BH125" s="4" t="s">
        <v>420</v>
      </c>
      <c r="BI125" s="4">
        <v>0</v>
      </c>
      <c r="BJ125" s="4">
        <v>0</v>
      </c>
      <c r="BK125" s="4">
        <v>0</v>
      </c>
      <c r="BL125" s="4">
        <v>0</v>
      </c>
      <c r="BM125" s="4">
        <v>0</v>
      </c>
      <c r="BN125" s="4">
        <v>0</v>
      </c>
      <c r="BO125" s="4" t="s">
        <v>420</v>
      </c>
      <c r="BP125" s="4">
        <v>0</v>
      </c>
      <c r="BQ125" s="4">
        <v>0</v>
      </c>
      <c r="BR125" s="4">
        <v>0</v>
      </c>
      <c r="BS125" s="4">
        <v>0</v>
      </c>
      <c r="BT125" s="4">
        <v>0</v>
      </c>
      <c r="BU125" s="4">
        <v>0</v>
      </c>
      <c r="BV125" s="4" t="s">
        <v>420</v>
      </c>
      <c r="BW125" s="38">
        <f t="shared" si="171"/>
        <v>0</v>
      </c>
      <c r="BX125" s="43" t="s">
        <v>420</v>
      </c>
      <c r="BY125" s="38">
        <f t="shared" si="172"/>
        <v>0</v>
      </c>
      <c r="BZ125" s="43" t="s">
        <v>420</v>
      </c>
      <c r="CA125" s="36" t="s">
        <v>420</v>
      </c>
      <c r="CB125" s="42"/>
    </row>
    <row r="126" spans="1:80" ht="47.25">
      <c r="A126" s="4" t="s">
        <v>281</v>
      </c>
      <c r="B126" s="5" t="s">
        <v>282</v>
      </c>
      <c r="C126" s="4" t="s">
        <v>420</v>
      </c>
      <c r="D126" s="57" t="s">
        <v>550</v>
      </c>
      <c r="E126" s="4">
        <v>0</v>
      </c>
      <c r="F126" s="4">
        <v>0</v>
      </c>
      <c r="G126" s="4">
        <v>0</v>
      </c>
      <c r="H126" s="4">
        <v>0</v>
      </c>
      <c r="I126" s="4">
        <v>0</v>
      </c>
      <c r="J126" s="4">
        <v>0</v>
      </c>
      <c r="K126" s="4" t="s">
        <v>420</v>
      </c>
      <c r="L126" s="4">
        <v>0</v>
      </c>
      <c r="M126" s="4">
        <v>0</v>
      </c>
      <c r="N126" s="4">
        <v>0</v>
      </c>
      <c r="O126" s="4">
        <v>0</v>
      </c>
      <c r="P126" s="4">
        <v>0</v>
      </c>
      <c r="Q126" s="4">
        <v>0</v>
      </c>
      <c r="R126" s="4" t="s">
        <v>420</v>
      </c>
      <c r="S126" s="4">
        <v>0</v>
      </c>
      <c r="T126" s="4">
        <v>0</v>
      </c>
      <c r="U126" s="4">
        <v>0</v>
      </c>
      <c r="V126" s="4">
        <v>0</v>
      </c>
      <c r="W126" s="4">
        <v>0</v>
      </c>
      <c r="X126" s="4">
        <v>0</v>
      </c>
      <c r="Y126" s="4" t="s">
        <v>420</v>
      </c>
      <c r="Z126" s="4">
        <v>0</v>
      </c>
      <c r="AA126" s="4">
        <v>0</v>
      </c>
      <c r="AB126" s="4">
        <v>0</v>
      </c>
      <c r="AC126" s="4">
        <v>0</v>
      </c>
      <c r="AD126" s="4">
        <v>0</v>
      </c>
      <c r="AE126" s="4">
        <v>0</v>
      </c>
      <c r="AF126" s="4" t="s">
        <v>420</v>
      </c>
      <c r="AG126" s="4">
        <v>0</v>
      </c>
      <c r="AH126" s="4">
        <v>0</v>
      </c>
      <c r="AI126" s="4">
        <v>0</v>
      </c>
      <c r="AJ126" s="4">
        <v>0</v>
      </c>
      <c r="AK126" s="4">
        <v>0</v>
      </c>
      <c r="AL126" s="4">
        <v>0</v>
      </c>
      <c r="AM126" s="4" t="s">
        <v>420</v>
      </c>
      <c r="AN126" s="4">
        <v>0</v>
      </c>
      <c r="AO126" s="4">
        <v>0</v>
      </c>
      <c r="AP126" s="4">
        <v>0</v>
      </c>
      <c r="AQ126" s="4">
        <v>0</v>
      </c>
      <c r="AR126" s="4">
        <v>0</v>
      </c>
      <c r="AS126" s="4">
        <v>0</v>
      </c>
      <c r="AT126" s="4" t="s">
        <v>420</v>
      </c>
      <c r="AU126" s="4">
        <v>0</v>
      </c>
      <c r="AV126" s="4">
        <v>0</v>
      </c>
      <c r="AW126" s="4">
        <v>0</v>
      </c>
      <c r="AX126" s="4">
        <v>0</v>
      </c>
      <c r="AY126" s="4">
        <v>0</v>
      </c>
      <c r="AZ126" s="4">
        <v>0</v>
      </c>
      <c r="BA126" s="4" t="s">
        <v>420</v>
      </c>
      <c r="BB126" s="4">
        <v>0</v>
      </c>
      <c r="BC126" s="4">
        <v>0</v>
      </c>
      <c r="BD126" s="4">
        <v>0</v>
      </c>
      <c r="BE126" s="4">
        <v>0</v>
      </c>
      <c r="BF126" s="4">
        <v>0</v>
      </c>
      <c r="BG126" s="4">
        <v>0</v>
      </c>
      <c r="BH126" s="4" t="s">
        <v>420</v>
      </c>
      <c r="BI126" s="4">
        <v>0</v>
      </c>
      <c r="BJ126" s="4">
        <v>0</v>
      </c>
      <c r="BK126" s="4">
        <v>0</v>
      </c>
      <c r="BL126" s="4">
        <v>0</v>
      </c>
      <c r="BM126" s="4">
        <v>0</v>
      </c>
      <c r="BN126" s="4">
        <v>0</v>
      </c>
      <c r="BO126" s="4" t="s">
        <v>420</v>
      </c>
      <c r="BP126" s="4">
        <v>0</v>
      </c>
      <c r="BQ126" s="4">
        <v>0</v>
      </c>
      <c r="BR126" s="4">
        <v>0</v>
      </c>
      <c r="BS126" s="4">
        <v>0</v>
      </c>
      <c r="BT126" s="4">
        <v>0</v>
      </c>
      <c r="BU126" s="4">
        <v>0</v>
      </c>
      <c r="BV126" s="4" t="s">
        <v>420</v>
      </c>
      <c r="BW126" s="38">
        <f t="shared" si="171"/>
        <v>0</v>
      </c>
      <c r="BX126" s="43" t="s">
        <v>420</v>
      </c>
      <c r="BY126" s="38">
        <f t="shared" si="172"/>
        <v>0</v>
      </c>
      <c r="BZ126" s="43" t="s">
        <v>420</v>
      </c>
      <c r="CA126" s="41" t="s">
        <v>420</v>
      </c>
      <c r="CB126" s="42"/>
    </row>
    <row r="127" spans="1:80" ht="47.25">
      <c r="A127" s="4" t="s">
        <v>283</v>
      </c>
      <c r="B127" s="5" t="s">
        <v>284</v>
      </c>
      <c r="C127" s="54" t="s">
        <v>420</v>
      </c>
      <c r="D127" s="57" t="s">
        <v>550</v>
      </c>
      <c r="E127" s="55">
        <f t="shared" ref="E127:J127" si="177">E128+E133</f>
        <v>0</v>
      </c>
      <c r="F127" s="55">
        <f t="shared" si="177"/>
        <v>212.92956302453058</v>
      </c>
      <c r="G127" s="55">
        <f t="shared" si="177"/>
        <v>0</v>
      </c>
      <c r="H127" s="55">
        <f t="shared" si="177"/>
        <v>0</v>
      </c>
      <c r="I127" s="55">
        <f t="shared" si="177"/>
        <v>0</v>
      </c>
      <c r="J127" s="55">
        <f t="shared" si="177"/>
        <v>0</v>
      </c>
      <c r="K127" s="54" t="s">
        <v>420</v>
      </c>
      <c r="L127" s="55">
        <f t="shared" ref="L127:Q127" si="178">L128+L133</f>
        <v>0</v>
      </c>
      <c r="M127" s="55">
        <f t="shared" si="178"/>
        <v>0</v>
      </c>
      <c r="N127" s="55">
        <f t="shared" si="178"/>
        <v>0</v>
      </c>
      <c r="O127" s="55">
        <f t="shared" si="178"/>
        <v>0</v>
      </c>
      <c r="P127" s="55">
        <f t="shared" si="178"/>
        <v>0</v>
      </c>
      <c r="Q127" s="55">
        <f t="shared" si="178"/>
        <v>0</v>
      </c>
      <c r="R127" s="54" t="s">
        <v>420</v>
      </c>
      <c r="S127" s="55">
        <f t="shared" ref="S127:X127" si="179">S128+S133</f>
        <v>0</v>
      </c>
      <c r="T127" s="55">
        <f t="shared" si="179"/>
        <v>0</v>
      </c>
      <c r="U127" s="55">
        <f t="shared" si="179"/>
        <v>0</v>
      </c>
      <c r="V127" s="55">
        <f t="shared" si="179"/>
        <v>0</v>
      </c>
      <c r="W127" s="55">
        <f t="shared" si="179"/>
        <v>0</v>
      </c>
      <c r="X127" s="55">
        <f t="shared" si="179"/>
        <v>0</v>
      </c>
      <c r="Y127" s="54" t="s">
        <v>420</v>
      </c>
      <c r="Z127" s="55">
        <f t="shared" ref="Z127:AE127" si="180">Z128+Z133</f>
        <v>0</v>
      </c>
      <c r="AA127" s="55">
        <f t="shared" si="180"/>
        <v>0</v>
      </c>
      <c r="AB127" s="55">
        <f t="shared" si="180"/>
        <v>0</v>
      </c>
      <c r="AC127" s="55">
        <f t="shared" si="180"/>
        <v>0</v>
      </c>
      <c r="AD127" s="55">
        <f t="shared" si="180"/>
        <v>0</v>
      </c>
      <c r="AE127" s="55">
        <f t="shared" si="180"/>
        <v>0</v>
      </c>
      <c r="AF127" s="54" t="s">
        <v>420</v>
      </c>
      <c r="AG127" s="55">
        <f t="shared" ref="AG127:AL127" si="181">AG128+AG133</f>
        <v>0</v>
      </c>
      <c r="AH127" s="55">
        <f t="shared" si="181"/>
        <v>0</v>
      </c>
      <c r="AI127" s="55">
        <f t="shared" si="181"/>
        <v>0</v>
      </c>
      <c r="AJ127" s="55">
        <f t="shared" si="181"/>
        <v>0</v>
      </c>
      <c r="AK127" s="55">
        <f t="shared" si="181"/>
        <v>0</v>
      </c>
      <c r="AL127" s="55">
        <f t="shared" si="181"/>
        <v>0</v>
      </c>
      <c r="AM127" s="54" t="s">
        <v>420</v>
      </c>
      <c r="AN127" s="55">
        <f t="shared" ref="AN127:AS127" si="182">AN128+AN133</f>
        <v>0</v>
      </c>
      <c r="AO127" s="55">
        <f t="shared" si="182"/>
        <v>0</v>
      </c>
      <c r="AP127" s="55">
        <f t="shared" si="182"/>
        <v>0</v>
      </c>
      <c r="AQ127" s="55">
        <f t="shared" si="182"/>
        <v>0</v>
      </c>
      <c r="AR127" s="55">
        <f t="shared" si="182"/>
        <v>0</v>
      </c>
      <c r="AS127" s="55">
        <f t="shared" si="182"/>
        <v>0</v>
      </c>
      <c r="AT127" s="54" t="s">
        <v>420</v>
      </c>
      <c r="AU127" s="55">
        <f t="shared" ref="AU127:AZ127" si="183">AU128+AU133</f>
        <v>0</v>
      </c>
      <c r="AV127" s="55">
        <f t="shared" si="183"/>
        <v>0</v>
      </c>
      <c r="AW127" s="55">
        <f t="shared" si="183"/>
        <v>0</v>
      </c>
      <c r="AX127" s="55">
        <f t="shared" si="183"/>
        <v>0</v>
      </c>
      <c r="AY127" s="55">
        <f t="shared" si="183"/>
        <v>0</v>
      </c>
      <c r="AZ127" s="55">
        <f t="shared" si="183"/>
        <v>0</v>
      </c>
      <c r="BA127" s="54" t="s">
        <v>420</v>
      </c>
      <c r="BB127" s="55">
        <f t="shared" ref="BB127:BG127" si="184">BB128+BB133</f>
        <v>0</v>
      </c>
      <c r="BC127" s="55">
        <f t="shared" si="184"/>
        <v>0</v>
      </c>
      <c r="BD127" s="55">
        <f t="shared" si="184"/>
        <v>0</v>
      </c>
      <c r="BE127" s="55">
        <f t="shared" si="184"/>
        <v>0</v>
      </c>
      <c r="BF127" s="55">
        <f t="shared" si="184"/>
        <v>0</v>
      </c>
      <c r="BG127" s="55">
        <f t="shared" si="184"/>
        <v>0</v>
      </c>
      <c r="BH127" s="54" t="s">
        <v>420</v>
      </c>
      <c r="BI127" s="55">
        <f t="shared" ref="BI127:BN127" si="185">BI128+BI133</f>
        <v>0</v>
      </c>
      <c r="BJ127" s="55">
        <f t="shared" si="185"/>
        <v>0</v>
      </c>
      <c r="BK127" s="55">
        <f t="shared" si="185"/>
        <v>0</v>
      </c>
      <c r="BL127" s="55">
        <f t="shared" si="185"/>
        <v>0</v>
      </c>
      <c r="BM127" s="55">
        <f t="shared" si="185"/>
        <v>0</v>
      </c>
      <c r="BN127" s="55">
        <f t="shared" si="185"/>
        <v>0</v>
      </c>
      <c r="BO127" s="54" t="s">
        <v>420</v>
      </c>
      <c r="BP127" s="55">
        <f t="shared" ref="BP127:BU127" si="186">BP128+BP133</f>
        <v>0</v>
      </c>
      <c r="BQ127" s="55">
        <f t="shared" si="186"/>
        <v>0</v>
      </c>
      <c r="BR127" s="55">
        <f t="shared" si="186"/>
        <v>0</v>
      </c>
      <c r="BS127" s="55">
        <f t="shared" si="186"/>
        <v>0</v>
      </c>
      <c r="BT127" s="55">
        <f t="shared" si="186"/>
        <v>0</v>
      </c>
      <c r="BU127" s="55">
        <f t="shared" si="186"/>
        <v>0</v>
      </c>
      <c r="BV127" s="54" t="s">
        <v>420</v>
      </c>
      <c r="BW127" s="38">
        <f t="shared" si="171"/>
        <v>0</v>
      </c>
      <c r="BX127" s="43" t="s">
        <v>420</v>
      </c>
      <c r="BY127" s="38">
        <f t="shared" si="172"/>
        <v>0</v>
      </c>
      <c r="BZ127" s="43" t="s">
        <v>420</v>
      </c>
      <c r="CA127" s="36" t="s">
        <v>420</v>
      </c>
      <c r="CB127" s="42"/>
    </row>
    <row r="128" spans="1:80" ht="31.5">
      <c r="A128" s="4" t="s">
        <v>285</v>
      </c>
      <c r="B128" s="5" t="s">
        <v>286</v>
      </c>
      <c r="C128" s="4" t="s">
        <v>420</v>
      </c>
      <c r="D128" s="57" t="s">
        <v>550</v>
      </c>
      <c r="E128" s="4">
        <f t="shared" ref="E128:J128" si="187">SUM(E129:E132)</f>
        <v>0</v>
      </c>
      <c r="F128" s="4">
        <f t="shared" si="187"/>
        <v>212.92956302453058</v>
      </c>
      <c r="G128" s="4">
        <f t="shared" si="187"/>
        <v>0</v>
      </c>
      <c r="H128" s="4">
        <f t="shared" si="187"/>
        <v>0</v>
      </c>
      <c r="I128" s="4">
        <f t="shared" si="187"/>
        <v>0</v>
      </c>
      <c r="J128" s="4">
        <f t="shared" si="187"/>
        <v>0</v>
      </c>
      <c r="K128" s="4" t="s">
        <v>420</v>
      </c>
      <c r="L128" s="4">
        <f t="shared" ref="L128:Q128" si="188">SUM(L129:L132)</f>
        <v>0</v>
      </c>
      <c r="M128" s="4">
        <f t="shared" si="188"/>
        <v>0</v>
      </c>
      <c r="N128" s="4">
        <f t="shared" si="188"/>
        <v>0</v>
      </c>
      <c r="O128" s="4">
        <f t="shared" si="188"/>
        <v>0</v>
      </c>
      <c r="P128" s="4">
        <f t="shared" si="188"/>
        <v>0</v>
      </c>
      <c r="Q128" s="4">
        <f t="shared" si="188"/>
        <v>0</v>
      </c>
      <c r="R128" s="4" t="s">
        <v>420</v>
      </c>
      <c r="S128" s="4">
        <f t="shared" ref="S128:X128" si="189">SUM(S129:S132)</f>
        <v>0</v>
      </c>
      <c r="T128" s="4">
        <f t="shared" si="189"/>
        <v>0</v>
      </c>
      <c r="U128" s="4">
        <f t="shared" si="189"/>
        <v>0</v>
      </c>
      <c r="V128" s="4">
        <f t="shared" si="189"/>
        <v>0</v>
      </c>
      <c r="W128" s="4">
        <f t="shared" si="189"/>
        <v>0</v>
      </c>
      <c r="X128" s="4">
        <f t="shared" si="189"/>
        <v>0</v>
      </c>
      <c r="Y128" s="4" t="s">
        <v>420</v>
      </c>
      <c r="Z128" s="4">
        <f t="shared" ref="Z128:AE128" si="190">SUM(Z129:Z132)</f>
        <v>0</v>
      </c>
      <c r="AA128" s="4">
        <f t="shared" si="190"/>
        <v>0</v>
      </c>
      <c r="AB128" s="4">
        <f t="shared" si="190"/>
        <v>0</v>
      </c>
      <c r="AC128" s="4">
        <f t="shared" si="190"/>
        <v>0</v>
      </c>
      <c r="AD128" s="4">
        <f t="shared" si="190"/>
        <v>0</v>
      </c>
      <c r="AE128" s="4">
        <f t="shared" si="190"/>
        <v>0</v>
      </c>
      <c r="AF128" s="4" t="s">
        <v>420</v>
      </c>
      <c r="AG128" s="4">
        <f t="shared" ref="AG128:AL128" si="191">SUM(AG129:AG132)</f>
        <v>0</v>
      </c>
      <c r="AH128" s="4">
        <f t="shared" si="191"/>
        <v>0</v>
      </c>
      <c r="AI128" s="4">
        <f t="shared" si="191"/>
        <v>0</v>
      </c>
      <c r="AJ128" s="4">
        <f t="shared" si="191"/>
        <v>0</v>
      </c>
      <c r="AK128" s="4">
        <f t="shared" si="191"/>
        <v>0</v>
      </c>
      <c r="AL128" s="4">
        <f t="shared" si="191"/>
        <v>0</v>
      </c>
      <c r="AM128" s="4" t="s">
        <v>420</v>
      </c>
      <c r="AN128" s="4">
        <f t="shared" ref="AN128:AS128" si="192">SUM(AN129:AN132)</f>
        <v>0</v>
      </c>
      <c r="AO128" s="4">
        <f t="shared" si="192"/>
        <v>0</v>
      </c>
      <c r="AP128" s="4">
        <f t="shared" si="192"/>
        <v>0</v>
      </c>
      <c r="AQ128" s="4">
        <f t="shared" si="192"/>
        <v>0</v>
      </c>
      <c r="AR128" s="4">
        <f t="shared" si="192"/>
        <v>0</v>
      </c>
      <c r="AS128" s="4">
        <f t="shared" si="192"/>
        <v>0</v>
      </c>
      <c r="AT128" s="4" t="s">
        <v>420</v>
      </c>
      <c r="AU128" s="4">
        <f t="shared" ref="AU128:AZ128" si="193">SUM(AU129:AU132)</f>
        <v>0</v>
      </c>
      <c r="AV128" s="4">
        <f t="shared" si="193"/>
        <v>0</v>
      </c>
      <c r="AW128" s="4">
        <f t="shared" si="193"/>
        <v>0</v>
      </c>
      <c r="AX128" s="4">
        <f t="shared" si="193"/>
        <v>0</v>
      </c>
      <c r="AY128" s="4">
        <f t="shared" si="193"/>
        <v>0</v>
      </c>
      <c r="AZ128" s="4">
        <f t="shared" si="193"/>
        <v>0</v>
      </c>
      <c r="BA128" s="4" t="s">
        <v>420</v>
      </c>
      <c r="BB128" s="4">
        <f t="shared" ref="BB128:BG128" si="194">SUM(BB129:BB132)</f>
        <v>0</v>
      </c>
      <c r="BC128" s="4">
        <f t="shared" si="194"/>
        <v>0</v>
      </c>
      <c r="BD128" s="4">
        <f t="shared" si="194"/>
        <v>0</v>
      </c>
      <c r="BE128" s="4">
        <f t="shared" si="194"/>
        <v>0</v>
      </c>
      <c r="BF128" s="4">
        <f t="shared" si="194"/>
        <v>0</v>
      </c>
      <c r="BG128" s="4">
        <f t="shared" si="194"/>
        <v>0</v>
      </c>
      <c r="BH128" s="4" t="s">
        <v>420</v>
      </c>
      <c r="BI128" s="4">
        <f t="shared" ref="BI128:BN128" si="195">SUM(BI129:BI132)</f>
        <v>0</v>
      </c>
      <c r="BJ128" s="4">
        <f t="shared" si="195"/>
        <v>0</v>
      </c>
      <c r="BK128" s="4">
        <f t="shared" si="195"/>
        <v>0</v>
      </c>
      <c r="BL128" s="4">
        <f t="shared" si="195"/>
        <v>0</v>
      </c>
      <c r="BM128" s="4">
        <f t="shared" si="195"/>
        <v>0</v>
      </c>
      <c r="BN128" s="4">
        <f t="shared" si="195"/>
        <v>0</v>
      </c>
      <c r="BO128" s="4" t="s">
        <v>420</v>
      </c>
      <c r="BP128" s="4">
        <f t="shared" ref="BP128:BU128" si="196">SUM(BP129:BP132)</f>
        <v>0</v>
      </c>
      <c r="BQ128" s="4">
        <f t="shared" si="196"/>
        <v>0</v>
      </c>
      <c r="BR128" s="4">
        <f t="shared" si="196"/>
        <v>0</v>
      </c>
      <c r="BS128" s="4">
        <f t="shared" si="196"/>
        <v>0</v>
      </c>
      <c r="BT128" s="4">
        <f t="shared" si="196"/>
        <v>0</v>
      </c>
      <c r="BU128" s="4">
        <f t="shared" si="196"/>
        <v>0</v>
      </c>
      <c r="BV128" s="4" t="s">
        <v>420</v>
      </c>
      <c r="BW128" s="38">
        <f t="shared" si="171"/>
        <v>0</v>
      </c>
      <c r="BX128" s="43" t="s">
        <v>420</v>
      </c>
      <c r="BY128" s="38">
        <f t="shared" si="172"/>
        <v>0</v>
      </c>
      <c r="BZ128" s="43" t="s">
        <v>420</v>
      </c>
      <c r="CA128" s="41" t="s">
        <v>420</v>
      </c>
      <c r="CB128" s="42"/>
    </row>
    <row r="129" spans="1:80" ht="220.5">
      <c r="A129" s="48" t="s">
        <v>285</v>
      </c>
      <c r="B129" s="49" t="s">
        <v>137</v>
      </c>
      <c r="C129" s="23" t="s">
        <v>4</v>
      </c>
      <c r="D129" s="23" t="s">
        <v>193</v>
      </c>
      <c r="E129" s="53">
        <v>0</v>
      </c>
      <c r="F129" s="53">
        <v>78.3999406779661</v>
      </c>
      <c r="G129" s="53">
        <v>0</v>
      </c>
      <c r="H129" s="53">
        <v>0</v>
      </c>
      <c r="I129" s="53">
        <v>0</v>
      </c>
      <c r="J129" s="53">
        <v>0</v>
      </c>
      <c r="K129" s="23" t="s">
        <v>702</v>
      </c>
      <c r="L129" s="53">
        <v>0</v>
      </c>
      <c r="M129" s="53">
        <v>0</v>
      </c>
      <c r="N129" s="53">
        <v>0</v>
      </c>
      <c r="O129" s="53">
        <v>0</v>
      </c>
      <c r="P129" s="53">
        <v>0</v>
      </c>
      <c r="Q129" s="53">
        <v>0</v>
      </c>
      <c r="R129" s="23">
        <v>0</v>
      </c>
      <c r="S129" s="53">
        <v>0</v>
      </c>
      <c r="T129" s="53">
        <v>0</v>
      </c>
      <c r="U129" s="53">
        <v>0</v>
      </c>
      <c r="V129" s="53">
        <v>0</v>
      </c>
      <c r="W129" s="53">
        <v>0</v>
      </c>
      <c r="X129" s="53">
        <v>0</v>
      </c>
      <c r="Y129" s="23">
        <v>0</v>
      </c>
      <c r="Z129" s="53">
        <v>0</v>
      </c>
      <c r="AA129" s="53">
        <v>0</v>
      </c>
      <c r="AB129" s="53">
        <v>0</v>
      </c>
      <c r="AC129" s="53">
        <v>0</v>
      </c>
      <c r="AD129" s="53">
        <v>0</v>
      </c>
      <c r="AE129" s="53">
        <v>0</v>
      </c>
      <c r="AF129" s="23">
        <v>0</v>
      </c>
      <c r="AG129" s="53">
        <v>0</v>
      </c>
      <c r="AH129" s="53">
        <v>0</v>
      </c>
      <c r="AI129" s="53">
        <v>0</v>
      </c>
      <c r="AJ129" s="53">
        <v>0</v>
      </c>
      <c r="AK129" s="53">
        <v>0</v>
      </c>
      <c r="AL129" s="53">
        <v>0</v>
      </c>
      <c r="AM129" s="23" t="s">
        <v>702</v>
      </c>
      <c r="AN129" s="53">
        <v>0</v>
      </c>
      <c r="AO129" s="53">
        <v>0</v>
      </c>
      <c r="AP129" s="53">
        <v>0</v>
      </c>
      <c r="AQ129" s="53">
        <v>0</v>
      </c>
      <c r="AR129" s="53">
        <v>0</v>
      </c>
      <c r="AS129" s="53">
        <v>0</v>
      </c>
      <c r="AT129" s="23">
        <v>0</v>
      </c>
      <c r="AU129" s="53">
        <v>0</v>
      </c>
      <c r="AV129" s="53">
        <v>0</v>
      </c>
      <c r="AW129" s="53">
        <v>0</v>
      </c>
      <c r="AX129" s="53">
        <v>0</v>
      </c>
      <c r="AY129" s="53">
        <v>0</v>
      </c>
      <c r="AZ129" s="53">
        <v>0</v>
      </c>
      <c r="BA129" s="23">
        <v>0</v>
      </c>
      <c r="BB129" s="53">
        <v>0</v>
      </c>
      <c r="BC129" s="53">
        <v>0</v>
      </c>
      <c r="BD129" s="53">
        <v>0</v>
      </c>
      <c r="BE129" s="53">
        <v>0</v>
      </c>
      <c r="BF129" s="53">
        <v>0</v>
      </c>
      <c r="BG129" s="53">
        <v>0</v>
      </c>
      <c r="BH129" s="23">
        <v>0</v>
      </c>
      <c r="BI129" s="53">
        <v>0</v>
      </c>
      <c r="BJ129" s="53">
        <v>0</v>
      </c>
      <c r="BK129" s="53">
        <v>0</v>
      </c>
      <c r="BL129" s="53">
        <v>0</v>
      </c>
      <c r="BM129" s="53">
        <v>0</v>
      </c>
      <c r="BN129" s="53">
        <v>0</v>
      </c>
      <c r="BO129" s="23">
        <v>0</v>
      </c>
      <c r="BP129" s="53">
        <v>0</v>
      </c>
      <c r="BQ129" s="53">
        <v>0</v>
      </c>
      <c r="BR129" s="53">
        <v>0</v>
      </c>
      <c r="BS129" s="53">
        <v>0</v>
      </c>
      <c r="BT129" s="53">
        <v>0</v>
      </c>
      <c r="BU129" s="53">
        <v>0</v>
      </c>
      <c r="BV129" s="23">
        <v>0</v>
      </c>
      <c r="BW129" s="38">
        <f t="shared" si="171"/>
        <v>0</v>
      </c>
      <c r="BX129" s="43" t="s">
        <v>420</v>
      </c>
      <c r="BY129" s="38">
        <f t="shared" si="172"/>
        <v>0</v>
      </c>
      <c r="BZ129" s="43" t="s">
        <v>420</v>
      </c>
      <c r="CA129" s="41" t="s">
        <v>122</v>
      </c>
      <c r="CB129" s="42"/>
    </row>
    <row r="130" spans="1:80" ht="236.25">
      <c r="A130" s="48" t="s">
        <v>285</v>
      </c>
      <c r="B130" s="49" t="s">
        <v>138</v>
      </c>
      <c r="C130" s="23" t="s">
        <v>8</v>
      </c>
      <c r="D130" s="23" t="s">
        <v>194</v>
      </c>
      <c r="E130" s="53">
        <v>0</v>
      </c>
      <c r="F130" s="53">
        <v>89.785084745762717</v>
      </c>
      <c r="G130" s="53">
        <v>0</v>
      </c>
      <c r="H130" s="53">
        <v>0</v>
      </c>
      <c r="I130" s="53">
        <v>0</v>
      </c>
      <c r="J130" s="53">
        <v>0</v>
      </c>
      <c r="K130" s="23" t="s">
        <v>703</v>
      </c>
      <c r="L130" s="53">
        <v>0</v>
      </c>
      <c r="M130" s="53">
        <v>0</v>
      </c>
      <c r="N130" s="53">
        <v>0</v>
      </c>
      <c r="O130" s="53">
        <v>0</v>
      </c>
      <c r="P130" s="53">
        <v>0</v>
      </c>
      <c r="Q130" s="53">
        <v>0</v>
      </c>
      <c r="R130" s="23">
        <v>0</v>
      </c>
      <c r="S130" s="53">
        <v>0</v>
      </c>
      <c r="T130" s="53">
        <v>0</v>
      </c>
      <c r="U130" s="53">
        <v>0</v>
      </c>
      <c r="V130" s="53">
        <v>0</v>
      </c>
      <c r="W130" s="53">
        <v>0</v>
      </c>
      <c r="X130" s="53">
        <v>0</v>
      </c>
      <c r="Y130" s="23">
        <v>0</v>
      </c>
      <c r="Z130" s="53">
        <v>0</v>
      </c>
      <c r="AA130" s="53">
        <v>0</v>
      </c>
      <c r="AB130" s="53">
        <v>0</v>
      </c>
      <c r="AC130" s="53">
        <v>0</v>
      </c>
      <c r="AD130" s="53">
        <v>0</v>
      </c>
      <c r="AE130" s="53">
        <v>0</v>
      </c>
      <c r="AF130" s="23">
        <v>0</v>
      </c>
      <c r="AG130" s="53">
        <v>0</v>
      </c>
      <c r="AH130" s="53">
        <v>0</v>
      </c>
      <c r="AI130" s="53">
        <v>0</v>
      </c>
      <c r="AJ130" s="53">
        <v>0</v>
      </c>
      <c r="AK130" s="53">
        <v>0</v>
      </c>
      <c r="AL130" s="53">
        <v>0</v>
      </c>
      <c r="AM130" s="23" t="s">
        <v>703</v>
      </c>
      <c r="AN130" s="53">
        <v>0</v>
      </c>
      <c r="AO130" s="53">
        <v>0</v>
      </c>
      <c r="AP130" s="53">
        <v>0</v>
      </c>
      <c r="AQ130" s="53">
        <v>0</v>
      </c>
      <c r="AR130" s="53">
        <v>0</v>
      </c>
      <c r="AS130" s="53">
        <v>0</v>
      </c>
      <c r="AT130" s="23">
        <v>0</v>
      </c>
      <c r="AU130" s="53">
        <v>0</v>
      </c>
      <c r="AV130" s="53">
        <v>0</v>
      </c>
      <c r="AW130" s="53">
        <v>0</v>
      </c>
      <c r="AX130" s="53">
        <v>0</v>
      </c>
      <c r="AY130" s="53">
        <v>0</v>
      </c>
      <c r="AZ130" s="53">
        <v>0</v>
      </c>
      <c r="BA130" s="23">
        <v>0</v>
      </c>
      <c r="BB130" s="53">
        <v>0</v>
      </c>
      <c r="BC130" s="53">
        <v>0</v>
      </c>
      <c r="BD130" s="53">
        <v>0</v>
      </c>
      <c r="BE130" s="53">
        <v>0</v>
      </c>
      <c r="BF130" s="53">
        <v>0</v>
      </c>
      <c r="BG130" s="53">
        <v>0</v>
      </c>
      <c r="BH130" s="23">
        <v>0</v>
      </c>
      <c r="BI130" s="53">
        <v>0</v>
      </c>
      <c r="BJ130" s="53">
        <v>0</v>
      </c>
      <c r="BK130" s="53">
        <v>0</v>
      </c>
      <c r="BL130" s="53">
        <v>0</v>
      </c>
      <c r="BM130" s="53">
        <v>0</v>
      </c>
      <c r="BN130" s="53">
        <v>0</v>
      </c>
      <c r="BO130" s="23">
        <v>0</v>
      </c>
      <c r="BP130" s="53">
        <v>0</v>
      </c>
      <c r="BQ130" s="53">
        <v>0</v>
      </c>
      <c r="BR130" s="53">
        <v>0</v>
      </c>
      <c r="BS130" s="53">
        <v>0</v>
      </c>
      <c r="BT130" s="53">
        <v>0</v>
      </c>
      <c r="BU130" s="53">
        <v>0</v>
      </c>
      <c r="BV130" s="23">
        <v>0</v>
      </c>
      <c r="BW130" s="38">
        <f t="shared" si="171"/>
        <v>0</v>
      </c>
      <c r="BX130" s="43" t="s">
        <v>420</v>
      </c>
      <c r="BY130" s="38">
        <f t="shared" si="172"/>
        <v>0</v>
      </c>
      <c r="BZ130" s="43" t="s">
        <v>420</v>
      </c>
      <c r="CA130" s="41" t="s">
        <v>684</v>
      </c>
      <c r="CB130" s="42"/>
    </row>
    <row r="131" spans="1:80" ht="78.75">
      <c r="A131" s="48" t="s">
        <v>285</v>
      </c>
      <c r="B131" s="49" t="s">
        <v>45</v>
      </c>
      <c r="C131" s="23" t="s">
        <v>3</v>
      </c>
      <c r="D131" s="23" t="s">
        <v>68</v>
      </c>
      <c r="E131" s="53">
        <v>0</v>
      </c>
      <c r="F131" s="53">
        <v>33.876841838089668</v>
      </c>
      <c r="G131" s="53">
        <v>0</v>
      </c>
      <c r="H131" s="53">
        <v>0</v>
      </c>
      <c r="I131" s="53">
        <v>0</v>
      </c>
      <c r="J131" s="53">
        <v>0</v>
      </c>
      <c r="K131" s="23" t="s">
        <v>704</v>
      </c>
      <c r="L131" s="53">
        <v>0</v>
      </c>
      <c r="M131" s="53">
        <v>0</v>
      </c>
      <c r="N131" s="53">
        <v>0</v>
      </c>
      <c r="O131" s="53">
        <v>0</v>
      </c>
      <c r="P131" s="53">
        <v>0</v>
      </c>
      <c r="Q131" s="53">
        <v>0</v>
      </c>
      <c r="R131" s="23">
        <v>0</v>
      </c>
      <c r="S131" s="53">
        <v>0</v>
      </c>
      <c r="T131" s="53">
        <v>0</v>
      </c>
      <c r="U131" s="53">
        <v>0</v>
      </c>
      <c r="V131" s="53">
        <v>0</v>
      </c>
      <c r="W131" s="53">
        <v>0</v>
      </c>
      <c r="X131" s="53">
        <v>0</v>
      </c>
      <c r="Y131" s="23">
        <v>0</v>
      </c>
      <c r="Z131" s="53">
        <v>0</v>
      </c>
      <c r="AA131" s="53">
        <v>0</v>
      </c>
      <c r="AB131" s="53">
        <v>0</v>
      </c>
      <c r="AC131" s="53">
        <v>0</v>
      </c>
      <c r="AD131" s="53">
        <v>0</v>
      </c>
      <c r="AE131" s="53">
        <v>0</v>
      </c>
      <c r="AF131" s="23">
        <v>0</v>
      </c>
      <c r="AG131" s="53">
        <v>0</v>
      </c>
      <c r="AH131" s="53">
        <v>0</v>
      </c>
      <c r="AI131" s="53">
        <v>0</v>
      </c>
      <c r="AJ131" s="53">
        <v>0</v>
      </c>
      <c r="AK131" s="53">
        <v>0</v>
      </c>
      <c r="AL131" s="53">
        <v>0</v>
      </c>
      <c r="AM131" s="23" t="s">
        <v>704</v>
      </c>
      <c r="AN131" s="53">
        <v>0</v>
      </c>
      <c r="AO131" s="53">
        <v>0</v>
      </c>
      <c r="AP131" s="53">
        <v>0</v>
      </c>
      <c r="AQ131" s="53">
        <v>0</v>
      </c>
      <c r="AR131" s="53">
        <v>0</v>
      </c>
      <c r="AS131" s="53">
        <v>0</v>
      </c>
      <c r="AT131" s="23">
        <v>0</v>
      </c>
      <c r="AU131" s="53">
        <v>0</v>
      </c>
      <c r="AV131" s="53">
        <v>0</v>
      </c>
      <c r="AW131" s="53">
        <v>0</v>
      </c>
      <c r="AX131" s="53">
        <v>0</v>
      </c>
      <c r="AY131" s="53">
        <v>0</v>
      </c>
      <c r="AZ131" s="53">
        <v>0</v>
      </c>
      <c r="BA131" s="23">
        <v>0</v>
      </c>
      <c r="BB131" s="53">
        <v>0</v>
      </c>
      <c r="BC131" s="53">
        <v>0</v>
      </c>
      <c r="BD131" s="53">
        <v>0</v>
      </c>
      <c r="BE131" s="53">
        <v>0</v>
      </c>
      <c r="BF131" s="53">
        <v>0</v>
      </c>
      <c r="BG131" s="53">
        <v>0</v>
      </c>
      <c r="BH131" s="23">
        <v>0</v>
      </c>
      <c r="BI131" s="53">
        <v>0</v>
      </c>
      <c r="BJ131" s="53">
        <v>0</v>
      </c>
      <c r="BK131" s="53">
        <v>0</v>
      </c>
      <c r="BL131" s="53">
        <v>0</v>
      </c>
      <c r="BM131" s="53">
        <v>0</v>
      </c>
      <c r="BN131" s="53">
        <v>0</v>
      </c>
      <c r="BO131" s="23">
        <v>0</v>
      </c>
      <c r="BP131" s="53">
        <v>0</v>
      </c>
      <c r="BQ131" s="53">
        <v>0</v>
      </c>
      <c r="BR131" s="53">
        <v>0</v>
      </c>
      <c r="BS131" s="53">
        <v>0</v>
      </c>
      <c r="BT131" s="53">
        <v>0</v>
      </c>
      <c r="BU131" s="53">
        <v>0</v>
      </c>
      <c r="BV131" s="23">
        <v>0</v>
      </c>
      <c r="BW131" s="38">
        <f t="shared" si="171"/>
        <v>0</v>
      </c>
      <c r="BX131" s="43" t="s">
        <v>420</v>
      </c>
      <c r="BY131" s="38">
        <f t="shared" si="172"/>
        <v>0</v>
      </c>
      <c r="BZ131" s="43" t="s">
        <v>420</v>
      </c>
      <c r="CA131" s="41" t="s">
        <v>63</v>
      </c>
      <c r="CB131" s="42"/>
    </row>
    <row r="132" spans="1:80" ht="31.5">
      <c r="A132" s="48" t="s">
        <v>285</v>
      </c>
      <c r="B132" s="49" t="s">
        <v>479</v>
      </c>
      <c r="C132" s="23" t="s">
        <v>1</v>
      </c>
      <c r="D132" s="23" t="s">
        <v>607</v>
      </c>
      <c r="E132" s="53">
        <v>0</v>
      </c>
      <c r="F132" s="53">
        <v>10.867695762712119</v>
      </c>
      <c r="G132" s="53">
        <v>0</v>
      </c>
      <c r="H132" s="53">
        <v>0</v>
      </c>
      <c r="I132" s="53">
        <v>0</v>
      </c>
      <c r="J132" s="53">
        <v>0</v>
      </c>
      <c r="K132" s="23" t="s">
        <v>705</v>
      </c>
      <c r="L132" s="53">
        <v>0</v>
      </c>
      <c r="M132" s="53">
        <v>0</v>
      </c>
      <c r="N132" s="53">
        <v>0</v>
      </c>
      <c r="O132" s="53">
        <v>0</v>
      </c>
      <c r="P132" s="53">
        <v>0</v>
      </c>
      <c r="Q132" s="53">
        <v>0</v>
      </c>
      <c r="R132" s="23">
        <v>0</v>
      </c>
      <c r="S132" s="53">
        <v>0</v>
      </c>
      <c r="T132" s="53">
        <v>0</v>
      </c>
      <c r="U132" s="53">
        <v>0</v>
      </c>
      <c r="V132" s="53">
        <v>0</v>
      </c>
      <c r="W132" s="53">
        <v>0</v>
      </c>
      <c r="X132" s="53">
        <v>0</v>
      </c>
      <c r="Y132" s="23">
        <v>0</v>
      </c>
      <c r="Z132" s="53">
        <v>0</v>
      </c>
      <c r="AA132" s="53">
        <v>0</v>
      </c>
      <c r="AB132" s="53">
        <v>0</v>
      </c>
      <c r="AC132" s="53">
        <v>0</v>
      </c>
      <c r="AD132" s="53">
        <v>0</v>
      </c>
      <c r="AE132" s="53">
        <v>0</v>
      </c>
      <c r="AF132" s="23">
        <v>0</v>
      </c>
      <c r="AG132" s="53">
        <v>0</v>
      </c>
      <c r="AH132" s="53">
        <v>0</v>
      </c>
      <c r="AI132" s="53">
        <v>0</v>
      </c>
      <c r="AJ132" s="53">
        <v>0</v>
      </c>
      <c r="AK132" s="53">
        <v>0</v>
      </c>
      <c r="AL132" s="53">
        <v>0</v>
      </c>
      <c r="AM132" s="23" t="s">
        <v>705</v>
      </c>
      <c r="AN132" s="53">
        <v>0</v>
      </c>
      <c r="AO132" s="53">
        <v>0</v>
      </c>
      <c r="AP132" s="53">
        <v>0</v>
      </c>
      <c r="AQ132" s="53">
        <v>0</v>
      </c>
      <c r="AR132" s="53">
        <v>0</v>
      </c>
      <c r="AS132" s="53">
        <v>0</v>
      </c>
      <c r="AT132" s="23">
        <v>0</v>
      </c>
      <c r="AU132" s="53">
        <v>0</v>
      </c>
      <c r="AV132" s="53">
        <v>0</v>
      </c>
      <c r="AW132" s="53">
        <v>0</v>
      </c>
      <c r="AX132" s="53">
        <v>0</v>
      </c>
      <c r="AY132" s="53">
        <v>0</v>
      </c>
      <c r="AZ132" s="53">
        <v>0</v>
      </c>
      <c r="BA132" s="23">
        <v>0</v>
      </c>
      <c r="BB132" s="53">
        <v>0</v>
      </c>
      <c r="BC132" s="53">
        <v>0</v>
      </c>
      <c r="BD132" s="53">
        <v>0</v>
      </c>
      <c r="BE132" s="53">
        <v>0</v>
      </c>
      <c r="BF132" s="53">
        <v>0</v>
      </c>
      <c r="BG132" s="53">
        <v>0</v>
      </c>
      <c r="BH132" s="23">
        <v>0</v>
      </c>
      <c r="BI132" s="53">
        <v>0</v>
      </c>
      <c r="BJ132" s="53">
        <v>0</v>
      </c>
      <c r="BK132" s="53">
        <v>0</v>
      </c>
      <c r="BL132" s="53">
        <v>0</v>
      </c>
      <c r="BM132" s="53">
        <v>0</v>
      </c>
      <c r="BN132" s="53">
        <v>0</v>
      </c>
      <c r="BO132" s="23">
        <v>0</v>
      </c>
      <c r="BP132" s="53">
        <v>0</v>
      </c>
      <c r="BQ132" s="53">
        <v>0</v>
      </c>
      <c r="BR132" s="53">
        <v>0</v>
      </c>
      <c r="BS132" s="53">
        <v>0</v>
      </c>
      <c r="BT132" s="53">
        <v>0</v>
      </c>
      <c r="BU132" s="53">
        <v>0</v>
      </c>
      <c r="BV132" s="23">
        <v>0</v>
      </c>
      <c r="BW132" s="38">
        <f t="shared" si="171"/>
        <v>0</v>
      </c>
      <c r="BX132" s="43" t="s">
        <v>420</v>
      </c>
      <c r="BY132" s="38">
        <f t="shared" si="172"/>
        <v>0</v>
      </c>
      <c r="BZ132" s="43" t="s">
        <v>420</v>
      </c>
      <c r="CA132" s="41" t="s">
        <v>58</v>
      </c>
      <c r="CB132" s="42"/>
    </row>
    <row r="133" spans="1:80" ht="31.5">
      <c r="A133" s="4" t="s">
        <v>287</v>
      </c>
      <c r="B133" s="5" t="s">
        <v>288</v>
      </c>
      <c r="C133" s="4" t="s">
        <v>420</v>
      </c>
      <c r="D133" s="57" t="s">
        <v>550</v>
      </c>
      <c r="E133" s="4">
        <v>0</v>
      </c>
      <c r="F133" s="4">
        <v>0</v>
      </c>
      <c r="G133" s="4">
        <v>0</v>
      </c>
      <c r="H133" s="4">
        <v>0</v>
      </c>
      <c r="I133" s="4">
        <v>0</v>
      </c>
      <c r="J133" s="4">
        <v>0</v>
      </c>
      <c r="K133" s="4">
        <v>0</v>
      </c>
      <c r="L133" s="4">
        <v>0</v>
      </c>
      <c r="M133" s="4">
        <v>0</v>
      </c>
      <c r="N133" s="4">
        <v>0</v>
      </c>
      <c r="O133" s="4">
        <v>0</v>
      </c>
      <c r="P133" s="4">
        <v>0</v>
      </c>
      <c r="Q133" s="4">
        <v>0</v>
      </c>
      <c r="R133" s="4">
        <v>0</v>
      </c>
      <c r="S133" s="4">
        <v>0</v>
      </c>
      <c r="T133" s="4">
        <v>0</v>
      </c>
      <c r="U133" s="4">
        <v>0</v>
      </c>
      <c r="V133" s="4">
        <v>0</v>
      </c>
      <c r="W133" s="4">
        <v>0</v>
      </c>
      <c r="X133" s="4">
        <v>0</v>
      </c>
      <c r="Y133" s="4">
        <v>0</v>
      </c>
      <c r="Z133" s="4">
        <v>0</v>
      </c>
      <c r="AA133" s="4">
        <v>0</v>
      </c>
      <c r="AB133" s="4">
        <v>0</v>
      </c>
      <c r="AC133" s="4">
        <v>0</v>
      </c>
      <c r="AD133" s="4">
        <v>0</v>
      </c>
      <c r="AE133" s="4">
        <v>0</v>
      </c>
      <c r="AF133" s="4">
        <v>0</v>
      </c>
      <c r="AG133" s="4">
        <v>0</v>
      </c>
      <c r="AH133" s="4">
        <v>0</v>
      </c>
      <c r="AI133" s="4">
        <v>0</v>
      </c>
      <c r="AJ133" s="4">
        <v>0</v>
      </c>
      <c r="AK133" s="4">
        <v>0</v>
      </c>
      <c r="AL133" s="4">
        <v>0</v>
      </c>
      <c r="AM133" s="4">
        <v>0</v>
      </c>
      <c r="AN133" s="4">
        <v>0</v>
      </c>
      <c r="AO133" s="4">
        <v>0</v>
      </c>
      <c r="AP133" s="4">
        <v>0</v>
      </c>
      <c r="AQ133" s="4">
        <v>0</v>
      </c>
      <c r="AR133" s="4">
        <v>0</v>
      </c>
      <c r="AS133" s="4">
        <v>0</v>
      </c>
      <c r="AT133" s="4">
        <v>0</v>
      </c>
      <c r="AU133" s="4">
        <v>0</v>
      </c>
      <c r="AV133" s="4">
        <v>0</v>
      </c>
      <c r="AW133" s="4">
        <v>0</v>
      </c>
      <c r="AX133" s="4">
        <v>0</v>
      </c>
      <c r="AY133" s="4">
        <v>0</v>
      </c>
      <c r="AZ133" s="4">
        <v>0</v>
      </c>
      <c r="BA133" s="4">
        <v>0</v>
      </c>
      <c r="BB133" s="4">
        <v>0</v>
      </c>
      <c r="BC133" s="4">
        <v>0</v>
      </c>
      <c r="BD133" s="4">
        <v>0</v>
      </c>
      <c r="BE133" s="4">
        <v>0</v>
      </c>
      <c r="BF133" s="4">
        <v>0</v>
      </c>
      <c r="BG133" s="4">
        <v>0</v>
      </c>
      <c r="BH133" s="4">
        <v>0</v>
      </c>
      <c r="BI133" s="4">
        <v>0</v>
      </c>
      <c r="BJ133" s="4">
        <v>0</v>
      </c>
      <c r="BK133" s="4">
        <v>0</v>
      </c>
      <c r="BL133" s="4">
        <v>0</v>
      </c>
      <c r="BM133" s="4">
        <v>0</v>
      </c>
      <c r="BN133" s="4">
        <v>0</v>
      </c>
      <c r="BO133" s="4">
        <v>0</v>
      </c>
      <c r="BP133" s="4">
        <v>0</v>
      </c>
      <c r="BQ133" s="4">
        <v>0</v>
      </c>
      <c r="BR133" s="4">
        <v>0</v>
      </c>
      <c r="BS133" s="4">
        <v>0</v>
      </c>
      <c r="BT133" s="4">
        <v>0</v>
      </c>
      <c r="BU133" s="4">
        <v>0</v>
      </c>
      <c r="BV133" s="4">
        <v>0</v>
      </c>
      <c r="BW133" s="38">
        <f t="shared" si="171"/>
        <v>0</v>
      </c>
      <c r="BX133" s="43" t="s">
        <v>420</v>
      </c>
      <c r="BY133" s="38">
        <f t="shared" si="172"/>
        <v>0</v>
      </c>
      <c r="BZ133" s="43" t="s">
        <v>420</v>
      </c>
      <c r="CA133" s="41" t="s">
        <v>420</v>
      </c>
      <c r="CB133" s="42"/>
    </row>
    <row r="134" spans="1:80" ht="47.25">
      <c r="A134" s="4" t="s">
        <v>289</v>
      </c>
      <c r="B134" s="5" t="s">
        <v>290</v>
      </c>
      <c r="C134" s="54" t="s">
        <v>420</v>
      </c>
      <c r="D134" s="57" t="s">
        <v>550</v>
      </c>
      <c r="E134" s="55">
        <f t="shared" ref="E134" si="197">E135+E136</f>
        <v>0</v>
      </c>
      <c r="F134" s="55">
        <f t="shared" ref="F134" si="198">F135+F136</f>
        <v>884.60884059827299</v>
      </c>
      <c r="G134" s="55">
        <f t="shared" ref="G134:H134" si="199">G135+G136</f>
        <v>0</v>
      </c>
      <c r="H134" s="55">
        <f t="shared" si="199"/>
        <v>0</v>
      </c>
      <c r="I134" s="55">
        <f t="shared" ref="I134:J134" si="200">I135+I136</f>
        <v>47.7</v>
      </c>
      <c r="J134" s="55">
        <f t="shared" si="200"/>
        <v>0</v>
      </c>
      <c r="K134" s="54" t="s">
        <v>420</v>
      </c>
      <c r="L134" s="55">
        <f t="shared" ref="L134:BU134" si="201">L135+L136</f>
        <v>0</v>
      </c>
      <c r="M134" s="55">
        <f t="shared" si="201"/>
        <v>0</v>
      </c>
      <c r="N134" s="55">
        <f t="shared" si="201"/>
        <v>0</v>
      </c>
      <c r="O134" s="55">
        <f t="shared" si="201"/>
        <v>0</v>
      </c>
      <c r="P134" s="55">
        <f t="shared" si="201"/>
        <v>0</v>
      </c>
      <c r="Q134" s="55">
        <f t="shared" si="201"/>
        <v>0</v>
      </c>
      <c r="R134" s="54" t="s">
        <v>420</v>
      </c>
      <c r="S134" s="55">
        <f t="shared" si="201"/>
        <v>0</v>
      </c>
      <c r="T134" s="55">
        <f t="shared" si="201"/>
        <v>0</v>
      </c>
      <c r="U134" s="55">
        <f t="shared" si="201"/>
        <v>0</v>
      </c>
      <c r="V134" s="55">
        <f t="shared" si="201"/>
        <v>0</v>
      </c>
      <c r="W134" s="55">
        <f t="shared" si="201"/>
        <v>0</v>
      </c>
      <c r="X134" s="55">
        <f t="shared" si="201"/>
        <v>0</v>
      </c>
      <c r="Y134" s="54" t="s">
        <v>420</v>
      </c>
      <c r="Z134" s="55">
        <f t="shared" si="201"/>
        <v>0</v>
      </c>
      <c r="AA134" s="55">
        <f t="shared" si="201"/>
        <v>0</v>
      </c>
      <c r="AB134" s="55">
        <f t="shared" si="201"/>
        <v>0</v>
      </c>
      <c r="AC134" s="55">
        <f t="shared" si="201"/>
        <v>0</v>
      </c>
      <c r="AD134" s="55">
        <f t="shared" si="201"/>
        <v>0</v>
      </c>
      <c r="AE134" s="55">
        <f t="shared" si="201"/>
        <v>0</v>
      </c>
      <c r="AF134" s="54" t="s">
        <v>420</v>
      </c>
      <c r="AG134" s="55">
        <f t="shared" si="201"/>
        <v>0</v>
      </c>
      <c r="AH134" s="55">
        <f t="shared" si="201"/>
        <v>47.7</v>
      </c>
      <c r="AI134" s="55">
        <f t="shared" si="201"/>
        <v>0</v>
      </c>
      <c r="AJ134" s="55">
        <f t="shared" si="201"/>
        <v>0</v>
      </c>
      <c r="AK134" s="55">
        <f t="shared" si="201"/>
        <v>47.7</v>
      </c>
      <c r="AL134" s="55">
        <f t="shared" si="201"/>
        <v>0</v>
      </c>
      <c r="AM134" s="54" t="s">
        <v>420</v>
      </c>
      <c r="AN134" s="55">
        <f t="shared" si="201"/>
        <v>0</v>
      </c>
      <c r="AO134" s="55">
        <f t="shared" si="201"/>
        <v>0</v>
      </c>
      <c r="AP134" s="55">
        <f t="shared" si="201"/>
        <v>0</v>
      </c>
      <c r="AQ134" s="55">
        <f t="shared" si="201"/>
        <v>0</v>
      </c>
      <c r="AR134" s="55">
        <f t="shared" si="201"/>
        <v>0</v>
      </c>
      <c r="AS134" s="55">
        <f t="shared" si="201"/>
        <v>0</v>
      </c>
      <c r="AT134" s="54" t="s">
        <v>420</v>
      </c>
      <c r="AU134" s="55">
        <f t="shared" si="201"/>
        <v>0</v>
      </c>
      <c r="AV134" s="55">
        <f t="shared" si="201"/>
        <v>0</v>
      </c>
      <c r="AW134" s="55">
        <f t="shared" si="201"/>
        <v>0</v>
      </c>
      <c r="AX134" s="55">
        <f t="shared" si="201"/>
        <v>0</v>
      </c>
      <c r="AY134" s="55">
        <f t="shared" si="201"/>
        <v>0</v>
      </c>
      <c r="AZ134" s="55">
        <f t="shared" si="201"/>
        <v>0</v>
      </c>
      <c r="BA134" s="54" t="s">
        <v>420</v>
      </c>
      <c r="BB134" s="55">
        <f t="shared" si="201"/>
        <v>0</v>
      </c>
      <c r="BC134" s="55">
        <f t="shared" si="201"/>
        <v>0</v>
      </c>
      <c r="BD134" s="55">
        <f t="shared" si="201"/>
        <v>0</v>
      </c>
      <c r="BE134" s="55">
        <f t="shared" si="201"/>
        <v>0</v>
      </c>
      <c r="BF134" s="55">
        <f t="shared" si="201"/>
        <v>0</v>
      </c>
      <c r="BG134" s="55">
        <f t="shared" si="201"/>
        <v>0</v>
      </c>
      <c r="BH134" s="54" t="s">
        <v>420</v>
      </c>
      <c r="BI134" s="55">
        <f t="shared" si="201"/>
        <v>0</v>
      </c>
      <c r="BJ134" s="55">
        <f t="shared" si="201"/>
        <v>0</v>
      </c>
      <c r="BK134" s="55">
        <f t="shared" si="201"/>
        <v>0</v>
      </c>
      <c r="BL134" s="55">
        <f t="shared" si="201"/>
        <v>0</v>
      </c>
      <c r="BM134" s="55">
        <f t="shared" si="201"/>
        <v>0</v>
      </c>
      <c r="BN134" s="55">
        <f t="shared" si="201"/>
        <v>0</v>
      </c>
      <c r="BO134" s="54" t="s">
        <v>420</v>
      </c>
      <c r="BP134" s="55">
        <f t="shared" si="201"/>
        <v>0</v>
      </c>
      <c r="BQ134" s="55">
        <f t="shared" si="201"/>
        <v>0</v>
      </c>
      <c r="BR134" s="55">
        <f t="shared" si="201"/>
        <v>0</v>
      </c>
      <c r="BS134" s="55">
        <f t="shared" si="201"/>
        <v>0</v>
      </c>
      <c r="BT134" s="55">
        <f t="shared" si="201"/>
        <v>0</v>
      </c>
      <c r="BU134" s="55">
        <f t="shared" si="201"/>
        <v>0</v>
      </c>
      <c r="BV134" s="54" t="s">
        <v>420</v>
      </c>
      <c r="BW134" s="38">
        <f t="shared" si="171"/>
        <v>0</v>
      </c>
      <c r="BX134" s="43" t="s">
        <v>420</v>
      </c>
      <c r="BY134" s="38">
        <f t="shared" si="172"/>
        <v>0</v>
      </c>
      <c r="BZ134" s="43" t="s">
        <v>420</v>
      </c>
      <c r="CA134" s="41" t="s">
        <v>420</v>
      </c>
      <c r="CB134" s="42"/>
    </row>
    <row r="135" spans="1:80" ht="47.25">
      <c r="A135" s="4" t="s">
        <v>291</v>
      </c>
      <c r="B135" s="5" t="s">
        <v>292</v>
      </c>
      <c r="C135" s="4" t="s">
        <v>420</v>
      </c>
      <c r="D135" s="57" t="s">
        <v>550</v>
      </c>
      <c r="E135" s="4">
        <v>0</v>
      </c>
      <c r="F135" s="4">
        <v>0</v>
      </c>
      <c r="G135" s="4">
        <v>0</v>
      </c>
      <c r="H135" s="4">
        <v>0</v>
      </c>
      <c r="I135" s="4">
        <v>0</v>
      </c>
      <c r="J135" s="4">
        <v>0</v>
      </c>
      <c r="K135" s="4" t="s">
        <v>420</v>
      </c>
      <c r="L135" s="4">
        <v>0</v>
      </c>
      <c r="M135" s="4">
        <v>0</v>
      </c>
      <c r="N135" s="4">
        <v>0</v>
      </c>
      <c r="O135" s="4">
        <v>0</v>
      </c>
      <c r="P135" s="4">
        <v>0</v>
      </c>
      <c r="Q135" s="4">
        <v>0</v>
      </c>
      <c r="R135" s="4" t="s">
        <v>420</v>
      </c>
      <c r="S135" s="4">
        <v>0</v>
      </c>
      <c r="T135" s="4">
        <v>0</v>
      </c>
      <c r="U135" s="4">
        <v>0</v>
      </c>
      <c r="V135" s="4">
        <v>0</v>
      </c>
      <c r="W135" s="4">
        <v>0</v>
      </c>
      <c r="X135" s="4">
        <v>0</v>
      </c>
      <c r="Y135" s="4" t="s">
        <v>420</v>
      </c>
      <c r="Z135" s="4">
        <v>0</v>
      </c>
      <c r="AA135" s="4">
        <v>0</v>
      </c>
      <c r="AB135" s="4">
        <v>0</v>
      </c>
      <c r="AC135" s="4">
        <v>0</v>
      </c>
      <c r="AD135" s="4">
        <v>0</v>
      </c>
      <c r="AE135" s="4">
        <v>0</v>
      </c>
      <c r="AF135" s="4" t="s">
        <v>420</v>
      </c>
      <c r="AG135" s="4">
        <v>0</v>
      </c>
      <c r="AH135" s="4">
        <v>0</v>
      </c>
      <c r="AI135" s="4">
        <v>0</v>
      </c>
      <c r="AJ135" s="4">
        <v>0</v>
      </c>
      <c r="AK135" s="4">
        <v>0</v>
      </c>
      <c r="AL135" s="4">
        <v>0</v>
      </c>
      <c r="AM135" s="4" t="s">
        <v>420</v>
      </c>
      <c r="AN135" s="4">
        <v>0</v>
      </c>
      <c r="AO135" s="4">
        <v>0</v>
      </c>
      <c r="AP135" s="4">
        <v>0</v>
      </c>
      <c r="AQ135" s="4">
        <v>0</v>
      </c>
      <c r="AR135" s="4">
        <v>0</v>
      </c>
      <c r="AS135" s="4">
        <v>0</v>
      </c>
      <c r="AT135" s="4" t="s">
        <v>420</v>
      </c>
      <c r="AU135" s="4">
        <v>0</v>
      </c>
      <c r="AV135" s="4">
        <v>0</v>
      </c>
      <c r="AW135" s="4">
        <v>0</v>
      </c>
      <c r="AX135" s="4">
        <v>0</v>
      </c>
      <c r="AY135" s="4">
        <v>0</v>
      </c>
      <c r="AZ135" s="4">
        <v>0</v>
      </c>
      <c r="BA135" s="4" t="s">
        <v>420</v>
      </c>
      <c r="BB135" s="4">
        <v>0</v>
      </c>
      <c r="BC135" s="4">
        <v>0</v>
      </c>
      <c r="BD135" s="4">
        <v>0</v>
      </c>
      <c r="BE135" s="4">
        <v>0</v>
      </c>
      <c r="BF135" s="4">
        <v>0</v>
      </c>
      <c r="BG135" s="4">
        <v>0</v>
      </c>
      <c r="BH135" s="4" t="s">
        <v>420</v>
      </c>
      <c r="BI135" s="4">
        <v>0</v>
      </c>
      <c r="BJ135" s="4">
        <v>0</v>
      </c>
      <c r="BK135" s="4">
        <v>0</v>
      </c>
      <c r="BL135" s="4">
        <v>0</v>
      </c>
      <c r="BM135" s="4">
        <v>0</v>
      </c>
      <c r="BN135" s="4">
        <v>0</v>
      </c>
      <c r="BO135" s="4" t="s">
        <v>420</v>
      </c>
      <c r="BP135" s="4">
        <v>0</v>
      </c>
      <c r="BQ135" s="4">
        <v>0</v>
      </c>
      <c r="BR135" s="4">
        <v>0</v>
      </c>
      <c r="BS135" s="4">
        <v>0</v>
      </c>
      <c r="BT135" s="4">
        <v>0</v>
      </c>
      <c r="BU135" s="4">
        <v>0</v>
      </c>
      <c r="BV135" s="4" t="s">
        <v>420</v>
      </c>
      <c r="BW135" s="38">
        <f t="shared" si="171"/>
        <v>0</v>
      </c>
      <c r="BX135" s="43" t="s">
        <v>420</v>
      </c>
      <c r="BY135" s="38">
        <f t="shared" si="172"/>
        <v>0</v>
      </c>
      <c r="BZ135" s="43" t="s">
        <v>420</v>
      </c>
      <c r="CA135" s="41" t="s">
        <v>420</v>
      </c>
      <c r="CB135" s="42"/>
    </row>
    <row r="136" spans="1:80" ht="47.25">
      <c r="A136" s="4" t="s">
        <v>293</v>
      </c>
      <c r="B136" s="5" t="s">
        <v>294</v>
      </c>
      <c r="C136" s="4" t="s">
        <v>420</v>
      </c>
      <c r="D136" s="57" t="s">
        <v>550</v>
      </c>
      <c r="E136" s="4">
        <f t="shared" ref="E136" si="202">SUM(E137:E139)</f>
        <v>0</v>
      </c>
      <c r="F136" s="4">
        <f>SUM(F137:F139)</f>
        <v>884.60884059827299</v>
      </c>
      <c r="G136" s="4">
        <f>SUM(G137:G139)</f>
        <v>0</v>
      </c>
      <c r="H136" s="4">
        <f t="shared" ref="H136" si="203">SUM(H137:H139)</f>
        <v>0</v>
      </c>
      <c r="I136" s="4">
        <f>SUM(I137:I139)</f>
        <v>47.7</v>
      </c>
      <c r="J136" s="4">
        <f t="shared" ref="J136" si="204">SUM(J137:J139)</f>
        <v>0</v>
      </c>
      <c r="K136" s="4" t="s">
        <v>420</v>
      </c>
      <c r="L136" s="4">
        <f t="shared" ref="L136:BU136" si="205">SUM(L137:L139)</f>
        <v>0</v>
      </c>
      <c r="M136" s="4">
        <f>SUM(M137:M139)</f>
        <v>0</v>
      </c>
      <c r="N136" s="4">
        <f>SUM(N137:N139)</f>
        <v>0</v>
      </c>
      <c r="O136" s="4">
        <f t="shared" si="205"/>
        <v>0</v>
      </c>
      <c r="P136" s="4">
        <f>SUM(P137:P139)</f>
        <v>0</v>
      </c>
      <c r="Q136" s="4">
        <f t="shared" si="205"/>
        <v>0</v>
      </c>
      <c r="R136" s="4" t="s">
        <v>420</v>
      </c>
      <c r="S136" s="4">
        <f t="shared" si="205"/>
        <v>0</v>
      </c>
      <c r="T136" s="4">
        <f>SUM(T137:T139)</f>
        <v>0</v>
      </c>
      <c r="U136" s="4">
        <f>SUM(U137:U139)</f>
        <v>0</v>
      </c>
      <c r="V136" s="4">
        <f t="shared" si="205"/>
        <v>0</v>
      </c>
      <c r="W136" s="4">
        <f>SUM(W137:W139)</f>
        <v>0</v>
      </c>
      <c r="X136" s="4">
        <f t="shared" si="205"/>
        <v>0</v>
      </c>
      <c r="Y136" s="4" t="s">
        <v>420</v>
      </c>
      <c r="Z136" s="4">
        <f t="shared" si="205"/>
        <v>0</v>
      </c>
      <c r="AA136" s="4">
        <f>SUM(AA137:AA139)</f>
        <v>0</v>
      </c>
      <c r="AB136" s="4">
        <f>SUM(AB137:AB139)</f>
        <v>0</v>
      </c>
      <c r="AC136" s="4">
        <f t="shared" si="205"/>
        <v>0</v>
      </c>
      <c r="AD136" s="4">
        <f>SUM(AD137:AD139)</f>
        <v>0</v>
      </c>
      <c r="AE136" s="4">
        <f t="shared" si="205"/>
        <v>0</v>
      </c>
      <c r="AF136" s="4" t="s">
        <v>420</v>
      </c>
      <c r="AG136" s="4">
        <f t="shared" si="205"/>
        <v>0</v>
      </c>
      <c r="AH136" s="4">
        <f>SUM(AH137:AH139)</f>
        <v>47.7</v>
      </c>
      <c r="AI136" s="4">
        <f>SUM(AI137:AI139)</f>
        <v>0</v>
      </c>
      <c r="AJ136" s="4">
        <f t="shared" si="205"/>
        <v>0</v>
      </c>
      <c r="AK136" s="4">
        <f>SUM(AK137:AK139)</f>
        <v>47.7</v>
      </c>
      <c r="AL136" s="4">
        <f t="shared" si="205"/>
        <v>0</v>
      </c>
      <c r="AM136" s="4" t="s">
        <v>420</v>
      </c>
      <c r="AN136" s="4">
        <f t="shared" si="205"/>
        <v>0</v>
      </c>
      <c r="AO136" s="4">
        <f t="shared" si="205"/>
        <v>0</v>
      </c>
      <c r="AP136" s="4">
        <f t="shared" si="205"/>
        <v>0</v>
      </c>
      <c r="AQ136" s="4">
        <f t="shared" si="205"/>
        <v>0</v>
      </c>
      <c r="AR136" s="4">
        <f t="shared" si="205"/>
        <v>0</v>
      </c>
      <c r="AS136" s="4">
        <f t="shared" si="205"/>
        <v>0</v>
      </c>
      <c r="AT136" s="4" t="s">
        <v>420</v>
      </c>
      <c r="AU136" s="4">
        <f t="shared" si="205"/>
        <v>0</v>
      </c>
      <c r="AV136" s="4">
        <f t="shared" si="205"/>
        <v>0</v>
      </c>
      <c r="AW136" s="4">
        <f t="shared" si="205"/>
        <v>0</v>
      </c>
      <c r="AX136" s="4">
        <f t="shared" si="205"/>
        <v>0</v>
      </c>
      <c r="AY136" s="4">
        <f t="shared" si="205"/>
        <v>0</v>
      </c>
      <c r="AZ136" s="4">
        <f t="shared" si="205"/>
        <v>0</v>
      </c>
      <c r="BA136" s="4" t="s">
        <v>420</v>
      </c>
      <c r="BB136" s="4">
        <f t="shared" si="205"/>
        <v>0</v>
      </c>
      <c r="BC136" s="4">
        <f t="shared" si="205"/>
        <v>0</v>
      </c>
      <c r="BD136" s="4">
        <f t="shared" si="205"/>
        <v>0</v>
      </c>
      <c r="BE136" s="4">
        <f t="shared" si="205"/>
        <v>0</v>
      </c>
      <c r="BF136" s="4">
        <f t="shared" si="205"/>
        <v>0</v>
      </c>
      <c r="BG136" s="4">
        <f t="shared" si="205"/>
        <v>0</v>
      </c>
      <c r="BH136" s="4" t="s">
        <v>420</v>
      </c>
      <c r="BI136" s="4">
        <f t="shared" si="205"/>
        <v>0</v>
      </c>
      <c r="BJ136" s="4">
        <f t="shared" si="205"/>
        <v>0</v>
      </c>
      <c r="BK136" s="4">
        <f t="shared" si="205"/>
        <v>0</v>
      </c>
      <c r="BL136" s="4">
        <f t="shared" si="205"/>
        <v>0</v>
      </c>
      <c r="BM136" s="4">
        <f t="shared" si="205"/>
        <v>0</v>
      </c>
      <c r="BN136" s="4">
        <f t="shared" si="205"/>
        <v>0</v>
      </c>
      <c r="BO136" s="4" t="s">
        <v>420</v>
      </c>
      <c r="BP136" s="4">
        <f t="shared" si="205"/>
        <v>0</v>
      </c>
      <c r="BQ136" s="4">
        <f t="shared" si="205"/>
        <v>0</v>
      </c>
      <c r="BR136" s="4">
        <f t="shared" si="205"/>
        <v>0</v>
      </c>
      <c r="BS136" s="4">
        <f t="shared" si="205"/>
        <v>0</v>
      </c>
      <c r="BT136" s="4">
        <f t="shared" si="205"/>
        <v>0</v>
      </c>
      <c r="BU136" s="4">
        <f t="shared" si="205"/>
        <v>0</v>
      </c>
      <c r="BV136" s="4" t="s">
        <v>420</v>
      </c>
      <c r="BW136" s="38">
        <f t="shared" si="171"/>
        <v>0</v>
      </c>
      <c r="BX136" s="43" t="s">
        <v>420</v>
      </c>
      <c r="BY136" s="38">
        <f t="shared" si="172"/>
        <v>0</v>
      </c>
      <c r="BZ136" s="43" t="s">
        <v>420</v>
      </c>
      <c r="CA136" s="41" t="s">
        <v>420</v>
      </c>
      <c r="CB136" s="42"/>
    </row>
    <row r="137" spans="1:80" ht="47.25">
      <c r="A137" s="48" t="s">
        <v>293</v>
      </c>
      <c r="B137" s="49" t="s">
        <v>481</v>
      </c>
      <c r="C137" s="23" t="s">
        <v>4</v>
      </c>
      <c r="D137" s="23" t="s">
        <v>86</v>
      </c>
      <c r="E137" s="53">
        <v>0</v>
      </c>
      <c r="F137" s="53">
        <v>264.7851202592899</v>
      </c>
      <c r="G137" s="53">
        <v>0</v>
      </c>
      <c r="H137" s="53">
        <v>0</v>
      </c>
      <c r="I137" s="53">
        <v>10.7</v>
      </c>
      <c r="J137" s="53">
        <v>0</v>
      </c>
      <c r="K137" s="23">
        <v>0</v>
      </c>
      <c r="L137" s="53">
        <v>0</v>
      </c>
      <c r="M137" s="53">
        <v>0</v>
      </c>
      <c r="N137" s="53">
        <v>0</v>
      </c>
      <c r="O137" s="53">
        <v>0</v>
      </c>
      <c r="P137" s="53">
        <v>0</v>
      </c>
      <c r="Q137" s="53">
        <v>0</v>
      </c>
      <c r="R137" s="23">
        <v>0</v>
      </c>
      <c r="S137" s="53">
        <v>0</v>
      </c>
      <c r="T137" s="53">
        <v>0</v>
      </c>
      <c r="U137" s="53">
        <v>0</v>
      </c>
      <c r="V137" s="53">
        <v>0</v>
      </c>
      <c r="W137" s="53">
        <v>0</v>
      </c>
      <c r="X137" s="53">
        <v>0</v>
      </c>
      <c r="Y137" s="23">
        <v>0</v>
      </c>
      <c r="Z137" s="53">
        <v>0</v>
      </c>
      <c r="AA137" s="53">
        <v>0</v>
      </c>
      <c r="AB137" s="53">
        <v>0</v>
      </c>
      <c r="AC137" s="53">
        <v>0</v>
      </c>
      <c r="AD137" s="53">
        <v>0</v>
      </c>
      <c r="AE137" s="53">
        <v>0</v>
      </c>
      <c r="AF137" s="23">
        <v>0</v>
      </c>
      <c r="AG137" s="53">
        <v>0</v>
      </c>
      <c r="AH137" s="53">
        <v>10.7</v>
      </c>
      <c r="AI137" s="53">
        <v>0</v>
      </c>
      <c r="AJ137" s="53">
        <v>0</v>
      </c>
      <c r="AK137" s="53">
        <v>10.7</v>
      </c>
      <c r="AL137" s="53">
        <v>0</v>
      </c>
      <c r="AM137" s="23">
        <v>0</v>
      </c>
      <c r="AN137" s="53">
        <v>0</v>
      </c>
      <c r="AO137" s="53">
        <v>0</v>
      </c>
      <c r="AP137" s="53">
        <v>0</v>
      </c>
      <c r="AQ137" s="53">
        <v>0</v>
      </c>
      <c r="AR137" s="53">
        <v>0</v>
      </c>
      <c r="AS137" s="53">
        <v>0</v>
      </c>
      <c r="AT137" s="23">
        <v>0</v>
      </c>
      <c r="AU137" s="53">
        <v>0</v>
      </c>
      <c r="AV137" s="53">
        <v>0</v>
      </c>
      <c r="AW137" s="53">
        <v>0</v>
      </c>
      <c r="AX137" s="53">
        <v>0</v>
      </c>
      <c r="AY137" s="53">
        <v>0</v>
      </c>
      <c r="AZ137" s="53">
        <v>0</v>
      </c>
      <c r="BA137" s="23">
        <v>0</v>
      </c>
      <c r="BB137" s="53">
        <v>0</v>
      </c>
      <c r="BC137" s="53">
        <v>0</v>
      </c>
      <c r="BD137" s="53">
        <v>0</v>
      </c>
      <c r="BE137" s="53">
        <v>0</v>
      </c>
      <c r="BF137" s="53">
        <v>0</v>
      </c>
      <c r="BG137" s="53">
        <v>0</v>
      </c>
      <c r="BH137" s="23">
        <v>0</v>
      </c>
      <c r="BI137" s="53">
        <v>0</v>
      </c>
      <c r="BJ137" s="53">
        <v>0</v>
      </c>
      <c r="BK137" s="53">
        <v>0</v>
      </c>
      <c r="BL137" s="53">
        <v>0</v>
      </c>
      <c r="BM137" s="53">
        <v>0</v>
      </c>
      <c r="BN137" s="53">
        <v>0</v>
      </c>
      <c r="BO137" s="23">
        <v>0</v>
      </c>
      <c r="BP137" s="53">
        <v>0</v>
      </c>
      <c r="BQ137" s="53">
        <v>0</v>
      </c>
      <c r="BR137" s="53">
        <v>0</v>
      </c>
      <c r="BS137" s="53">
        <v>0</v>
      </c>
      <c r="BT137" s="53">
        <v>0</v>
      </c>
      <c r="BU137" s="53">
        <v>0</v>
      </c>
      <c r="BV137" s="23">
        <v>0</v>
      </c>
      <c r="BW137" s="38">
        <f t="shared" si="171"/>
        <v>0</v>
      </c>
      <c r="BX137" s="43" t="s">
        <v>420</v>
      </c>
      <c r="BY137" s="38">
        <f t="shared" si="172"/>
        <v>0</v>
      </c>
      <c r="BZ137" s="43" t="s">
        <v>420</v>
      </c>
      <c r="CA137" s="41" t="s">
        <v>684</v>
      </c>
      <c r="CB137" s="42"/>
    </row>
    <row r="138" spans="1:80" ht="31.5">
      <c r="A138" s="48" t="s">
        <v>293</v>
      </c>
      <c r="B138" s="49" t="s">
        <v>29</v>
      </c>
      <c r="C138" s="23" t="s">
        <v>4</v>
      </c>
      <c r="D138" s="23" t="s">
        <v>85</v>
      </c>
      <c r="E138" s="53">
        <v>0</v>
      </c>
      <c r="F138" s="53">
        <v>492.83872881355927</v>
      </c>
      <c r="G138" s="53">
        <v>0</v>
      </c>
      <c r="H138" s="53">
        <v>0</v>
      </c>
      <c r="I138" s="53">
        <v>17</v>
      </c>
      <c r="J138" s="53">
        <v>0</v>
      </c>
      <c r="K138" s="23">
        <v>0</v>
      </c>
      <c r="L138" s="53">
        <v>0</v>
      </c>
      <c r="M138" s="53">
        <v>0</v>
      </c>
      <c r="N138" s="53">
        <v>0</v>
      </c>
      <c r="O138" s="53">
        <v>0</v>
      </c>
      <c r="P138" s="53">
        <v>0</v>
      </c>
      <c r="Q138" s="53">
        <v>0</v>
      </c>
      <c r="R138" s="23">
        <v>0</v>
      </c>
      <c r="S138" s="53">
        <v>0</v>
      </c>
      <c r="T138" s="53">
        <v>0</v>
      </c>
      <c r="U138" s="53">
        <v>0</v>
      </c>
      <c r="V138" s="53">
        <v>0</v>
      </c>
      <c r="W138" s="53">
        <v>0</v>
      </c>
      <c r="X138" s="53">
        <v>0</v>
      </c>
      <c r="Y138" s="23">
        <v>0</v>
      </c>
      <c r="Z138" s="53">
        <v>0</v>
      </c>
      <c r="AA138" s="53">
        <v>0</v>
      </c>
      <c r="AB138" s="53">
        <v>0</v>
      </c>
      <c r="AC138" s="53">
        <v>0</v>
      </c>
      <c r="AD138" s="53">
        <v>0</v>
      </c>
      <c r="AE138" s="53">
        <v>0</v>
      </c>
      <c r="AF138" s="23">
        <v>0</v>
      </c>
      <c r="AG138" s="53">
        <v>0</v>
      </c>
      <c r="AH138" s="53">
        <v>17</v>
      </c>
      <c r="AI138" s="53">
        <v>0</v>
      </c>
      <c r="AJ138" s="53">
        <v>0</v>
      </c>
      <c r="AK138" s="53">
        <v>17</v>
      </c>
      <c r="AL138" s="53">
        <v>0</v>
      </c>
      <c r="AM138" s="23">
        <v>0</v>
      </c>
      <c r="AN138" s="53">
        <v>0</v>
      </c>
      <c r="AO138" s="53">
        <v>0</v>
      </c>
      <c r="AP138" s="53">
        <v>0</v>
      </c>
      <c r="AQ138" s="53">
        <v>0</v>
      </c>
      <c r="AR138" s="53">
        <v>0</v>
      </c>
      <c r="AS138" s="53">
        <v>0</v>
      </c>
      <c r="AT138" s="23">
        <v>0</v>
      </c>
      <c r="AU138" s="53">
        <v>0</v>
      </c>
      <c r="AV138" s="53">
        <v>0</v>
      </c>
      <c r="AW138" s="53">
        <v>0</v>
      </c>
      <c r="AX138" s="53">
        <v>0</v>
      </c>
      <c r="AY138" s="53">
        <v>0</v>
      </c>
      <c r="AZ138" s="53">
        <v>0</v>
      </c>
      <c r="BA138" s="23">
        <v>0</v>
      </c>
      <c r="BB138" s="53">
        <v>0</v>
      </c>
      <c r="BC138" s="53">
        <v>0</v>
      </c>
      <c r="BD138" s="53">
        <v>0</v>
      </c>
      <c r="BE138" s="53">
        <v>0</v>
      </c>
      <c r="BF138" s="53">
        <v>0</v>
      </c>
      <c r="BG138" s="53">
        <v>0</v>
      </c>
      <c r="BH138" s="23">
        <v>0</v>
      </c>
      <c r="BI138" s="53">
        <v>0</v>
      </c>
      <c r="BJ138" s="53">
        <v>0</v>
      </c>
      <c r="BK138" s="53">
        <v>0</v>
      </c>
      <c r="BL138" s="53">
        <v>0</v>
      </c>
      <c r="BM138" s="53">
        <v>0</v>
      </c>
      <c r="BN138" s="53">
        <v>0</v>
      </c>
      <c r="BO138" s="23">
        <v>0</v>
      </c>
      <c r="BP138" s="53">
        <v>0</v>
      </c>
      <c r="BQ138" s="53">
        <v>0</v>
      </c>
      <c r="BR138" s="53">
        <v>0</v>
      </c>
      <c r="BS138" s="53">
        <v>0</v>
      </c>
      <c r="BT138" s="53">
        <v>0</v>
      </c>
      <c r="BU138" s="53">
        <v>0</v>
      </c>
      <c r="BV138" s="23">
        <v>0</v>
      </c>
      <c r="BW138" s="38">
        <f t="shared" si="171"/>
        <v>0</v>
      </c>
      <c r="BX138" s="43" t="s">
        <v>420</v>
      </c>
      <c r="BY138" s="38">
        <f t="shared" si="172"/>
        <v>0</v>
      </c>
      <c r="BZ138" s="43" t="s">
        <v>420</v>
      </c>
      <c r="CA138" s="41" t="s">
        <v>684</v>
      </c>
      <c r="CB138" s="42"/>
    </row>
    <row r="139" spans="1:80" ht="31.5">
      <c r="A139" s="48" t="s">
        <v>293</v>
      </c>
      <c r="B139" s="49" t="s">
        <v>125</v>
      </c>
      <c r="C139" s="23" t="s">
        <v>4</v>
      </c>
      <c r="D139" s="23" t="s">
        <v>182</v>
      </c>
      <c r="E139" s="53">
        <v>0</v>
      </c>
      <c r="F139" s="53">
        <v>126.98499152542375</v>
      </c>
      <c r="G139" s="53">
        <v>0</v>
      </c>
      <c r="H139" s="53">
        <v>0</v>
      </c>
      <c r="I139" s="53">
        <v>20</v>
      </c>
      <c r="J139" s="53">
        <v>0</v>
      </c>
      <c r="K139" s="23">
        <v>0</v>
      </c>
      <c r="L139" s="53">
        <v>0</v>
      </c>
      <c r="M139" s="53">
        <v>0</v>
      </c>
      <c r="N139" s="53">
        <v>0</v>
      </c>
      <c r="O139" s="53">
        <v>0</v>
      </c>
      <c r="P139" s="53">
        <v>0</v>
      </c>
      <c r="Q139" s="53">
        <v>0</v>
      </c>
      <c r="R139" s="23">
        <v>0</v>
      </c>
      <c r="S139" s="53">
        <v>0</v>
      </c>
      <c r="T139" s="53">
        <v>0</v>
      </c>
      <c r="U139" s="53">
        <v>0</v>
      </c>
      <c r="V139" s="53">
        <v>0</v>
      </c>
      <c r="W139" s="53">
        <v>0</v>
      </c>
      <c r="X139" s="53">
        <v>0</v>
      </c>
      <c r="Y139" s="23">
        <v>0</v>
      </c>
      <c r="Z139" s="53">
        <v>0</v>
      </c>
      <c r="AA139" s="53">
        <v>0</v>
      </c>
      <c r="AB139" s="53">
        <v>0</v>
      </c>
      <c r="AC139" s="53">
        <v>0</v>
      </c>
      <c r="AD139" s="53">
        <v>0</v>
      </c>
      <c r="AE139" s="53">
        <v>0</v>
      </c>
      <c r="AF139" s="23">
        <v>0</v>
      </c>
      <c r="AG139" s="53">
        <v>0</v>
      </c>
      <c r="AH139" s="53">
        <v>20</v>
      </c>
      <c r="AI139" s="53">
        <v>0</v>
      </c>
      <c r="AJ139" s="53">
        <v>0</v>
      </c>
      <c r="AK139" s="53">
        <v>20</v>
      </c>
      <c r="AL139" s="53">
        <v>0</v>
      </c>
      <c r="AM139" s="23">
        <v>0</v>
      </c>
      <c r="AN139" s="53">
        <v>0</v>
      </c>
      <c r="AO139" s="53">
        <v>0</v>
      </c>
      <c r="AP139" s="53">
        <v>0</v>
      </c>
      <c r="AQ139" s="53">
        <v>0</v>
      </c>
      <c r="AR139" s="53">
        <v>0</v>
      </c>
      <c r="AS139" s="53">
        <v>0</v>
      </c>
      <c r="AT139" s="23">
        <v>0</v>
      </c>
      <c r="AU139" s="53">
        <v>0</v>
      </c>
      <c r="AV139" s="53">
        <v>0</v>
      </c>
      <c r="AW139" s="53">
        <v>0</v>
      </c>
      <c r="AX139" s="53">
        <v>0</v>
      </c>
      <c r="AY139" s="53">
        <v>0</v>
      </c>
      <c r="AZ139" s="53">
        <v>0</v>
      </c>
      <c r="BA139" s="23">
        <v>0</v>
      </c>
      <c r="BB139" s="53">
        <v>0</v>
      </c>
      <c r="BC139" s="53">
        <v>0</v>
      </c>
      <c r="BD139" s="53">
        <v>0</v>
      </c>
      <c r="BE139" s="53">
        <v>0</v>
      </c>
      <c r="BF139" s="53">
        <v>0</v>
      </c>
      <c r="BG139" s="53">
        <v>0</v>
      </c>
      <c r="BH139" s="23">
        <v>0</v>
      </c>
      <c r="BI139" s="53">
        <v>0</v>
      </c>
      <c r="BJ139" s="53">
        <v>0</v>
      </c>
      <c r="BK139" s="53">
        <v>0</v>
      </c>
      <c r="BL139" s="53">
        <v>0</v>
      </c>
      <c r="BM139" s="53">
        <v>0</v>
      </c>
      <c r="BN139" s="53">
        <v>0</v>
      </c>
      <c r="BO139" s="23">
        <v>0</v>
      </c>
      <c r="BP139" s="53">
        <v>0</v>
      </c>
      <c r="BQ139" s="53">
        <v>0</v>
      </c>
      <c r="BR139" s="53">
        <v>0</v>
      </c>
      <c r="BS139" s="53">
        <v>0</v>
      </c>
      <c r="BT139" s="53">
        <v>0</v>
      </c>
      <c r="BU139" s="53">
        <v>0</v>
      </c>
      <c r="BV139" s="23">
        <v>0</v>
      </c>
      <c r="BW139" s="38">
        <f t="shared" si="171"/>
        <v>0</v>
      </c>
      <c r="BX139" s="43" t="s">
        <v>420</v>
      </c>
      <c r="BY139" s="38">
        <f t="shared" si="172"/>
        <v>0</v>
      </c>
      <c r="BZ139" s="43" t="s">
        <v>420</v>
      </c>
      <c r="CA139" s="41" t="s">
        <v>63</v>
      </c>
      <c r="CB139" s="42"/>
    </row>
    <row r="140" spans="1:80" ht="31.5">
      <c r="A140" s="4" t="s">
        <v>295</v>
      </c>
      <c r="B140" s="5" t="s">
        <v>296</v>
      </c>
      <c r="C140" s="54" t="s">
        <v>420</v>
      </c>
      <c r="D140" s="57" t="s">
        <v>550</v>
      </c>
      <c r="E140" s="55">
        <f t="shared" ref="E140" si="206">SUM(E141:E142)</f>
        <v>0</v>
      </c>
      <c r="F140" s="55">
        <f>SUM(F141:F142)</f>
        <v>123.703</v>
      </c>
      <c r="G140" s="55">
        <f>SUM(G141:G142)</f>
        <v>3.42</v>
      </c>
      <c r="H140" s="55">
        <f t="shared" ref="H140" si="207">SUM(H141:H142)</f>
        <v>0</v>
      </c>
      <c r="I140" s="55">
        <f>SUM(I141:I142)</f>
        <v>19.329999999999998</v>
      </c>
      <c r="J140" s="55">
        <f t="shared" ref="J140" si="208">SUM(J141:J142)</f>
        <v>0</v>
      </c>
      <c r="K140" s="54" t="s">
        <v>420</v>
      </c>
      <c r="L140" s="55">
        <f t="shared" ref="L140:BU140" si="209">SUM(L141:L142)</f>
        <v>0</v>
      </c>
      <c r="M140" s="55">
        <f>SUM(M141:M142)</f>
        <v>0</v>
      </c>
      <c r="N140" s="55">
        <f>SUM(N141:N142)</f>
        <v>0</v>
      </c>
      <c r="O140" s="55">
        <f t="shared" si="209"/>
        <v>0</v>
      </c>
      <c r="P140" s="55">
        <f>SUM(P141:P142)</f>
        <v>0</v>
      </c>
      <c r="Q140" s="55">
        <f t="shared" si="209"/>
        <v>0</v>
      </c>
      <c r="R140" s="54" t="s">
        <v>420</v>
      </c>
      <c r="S140" s="55">
        <f t="shared" si="209"/>
        <v>0</v>
      </c>
      <c r="T140" s="55">
        <f>SUM(T141:T142)</f>
        <v>91.86081355932204</v>
      </c>
      <c r="U140" s="55">
        <f>SUM(U141:U142)</f>
        <v>2.5</v>
      </c>
      <c r="V140" s="55">
        <f t="shared" si="209"/>
        <v>0</v>
      </c>
      <c r="W140" s="55">
        <f>SUM(W141:W142)</f>
        <v>4.8</v>
      </c>
      <c r="X140" s="55">
        <f t="shared" si="209"/>
        <v>0</v>
      </c>
      <c r="Y140" s="54" t="s">
        <v>420</v>
      </c>
      <c r="Z140" s="55">
        <f t="shared" si="209"/>
        <v>0</v>
      </c>
      <c r="AA140" s="55">
        <f>SUM(AA141:AA142)</f>
        <v>0</v>
      </c>
      <c r="AB140" s="55">
        <f>SUM(AB141:AB142)</f>
        <v>0</v>
      </c>
      <c r="AC140" s="55">
        <f t="shared" si="209"/>
        <v>0</v>
      </c>
      <c r="AD140" s="55">
        <f>SUM(AD141:AD142)</f>
        <v>0</v>
      </c>
      <c r="AE140" s="55">
        <f t="shared" si="209"/>
        <v>0</v>
      </c>
      <c r="AF140" s="54" t="s">
        <v>420</v>
      </c>
      <c r="AG140" s="55">
        <f t="shared" si="209"/>
        <v>0</v>
      </c>
      <c r="AH140" s="55">
        <f>SUM(AH141:AH142)</f>
        <v>14.53</v>
      </c>
      <c r="AI140" s="55">
        <f>SUM(AI141:AI142)</f>
        <v>0.92</v>
      </c>
      <c r="AJ140" s="55">
        <f t="shared" si="209"/>
        <v>0</v>
      </c>
      <c r="AK140" s="55">
        <f>SUM(AK141:AK142)</f>
        <v>14.53</v>
      </c>
      <c r="AL140" s="55">
        <f t="shared" si="209"/>
        <v>0</v>
      </c>
      <c r="AM140" s="54" t="s">
        <v>420</v>
      </c>
      <c r="AN140" s="55">
        <f t="shared" si="209"/>
        <v>0</v>
      </c>
      <c r="AO140" s="55">
        <f t="shared" si="209"/>
        <v>0</v>
      </c>
      <c r="AP140" s="55">
        <f t="shared" si="209"/>
        <v>0</v>
      </c>
      <c r="AQ140" s="55">
        <f t="shared" si="209"/>
        <v>0</v>
      </c>
      <c r="AR140" s="55">
        <f t="shared" si="209"/>
        <v>0</v>
      </c>
      <c r="AS140" s="55">
        <f t="shared" si="209"/>
        <v>0</v>
      </c>
      <c r="AT140" s="54" t="s">
        <v>420</v>
      </c>
      <c r="AU140" s="55">
        <f t="shared" si="209"/>
        <v>0</v>
      </c>
      <c r="AV140" s="55">
        <f t="shared" si="209"/>
        <v>0</v>
      </c>
      <c r="AW140" s="55">
        <f t="shared" si="209"/>
        <v>0</v>
      </c>
      <c r="AX140" s="55">
        <f t="shared" si="209"/>
        <v>0</v>
      </c>
      <c r="AY140" s="55">
        <f t="shared" si="209"/>
        <v>0</v>
      </c>
      <c r="AZ140" s="55">
        <f t="shared" si="209"/>
        <v>0</v>
      </c>
      <c r="BA140" s="54" t="s">
        <v>420</v>
      </c>
      <c r="BB140" s="55">
        <f t="shared" si="209"/>
        <v>0</v>
      </c>
      <c r="BC140" s="55">
        <f t="shared" si="209"/>
        <v>0</v>
      </c>
      <c r="BD140" s="55">
        <f t="shared" si="209"/>
        <v>0</v>
      </c>
      <c r="BE140" s="55">
        <f t="shared" si="209"/>
        <v>0</v>
      </c>
      <c r="BF140" s="55">
        <f t="shared" si="209"/>
        <v>0</v>
      </c>
      <c r="BG140" s="55">
        <f t="shared" si="209"/>
        <v>0</v>
      </c>
      <c r="BH140" s="54" t="s">
        <v>420</v>
      </c>
      <c r="BI140" s="55">
        <f t="shared" si="209"/>
        <v>0</v>
      </c>
      <c r="BJ140" s="55">
        <f t="shared" si="209"/>
        <v>0</v>
      </c>
      <c r="BK140" s="55">
        <f t="shared" si="209"/>
        <v>0</v>
      </c>
      <c r="BL140" s="55">
        <f t="shared" si="209"/>
        <v>0</v>
      </c>
      <c r="BM140" s="55">
        <f t="shared" si="209"/>
        <v>0</v>
      </c>
      <c r="BN140" s="55">
        <f t="shared" si="209"/>
        <v>0</v>
      </c>
      <c r="BO140" s="54" t="s">
        <v>420</v>
      </c>
      <c r="BP140" s="55">
        <f t="shared" si="209"/>
        <v>0</v>
      </c>
      <c r="BQ140" s="55">
        <f t="shared" si="209"/>
        <v>0</v>
      </c>
      <c r="BR140" s="55">
        <f t="shared" si="209"/>
        <v>0</v>
      </c>
      <c r="BS140" s="55">
        <f t="shared" si="209"/>
        <v>0</v>
      </c>
      <c r="BT140" s="55">
        <f t="shared" si="209"/>
        <v>0</v>
      </c>
      <c r="BU140" s="55">
        <f t="shared" si="209"/>
        <v>0</v>
      </c>
      <c r="BV140" s="54" t="s">
        <v>420</v>
      </c>
      <c r="BW140" s="38">
        <f t="shared" si="171"/>
        <v>0</v>
      </c>
      <c r="BX140" s="43" t="s">
        <v>420</v>
      </c>
      <c r="BY140" s="38">
        <f t="shared" si="172"/>
        <v>0</v>
      </c>
      <c r="BZ140" s="43" t="s">
        <v>420</v>
      </c>
      <c r="CA140" s="41" t="s">
        <v>420</v>
      </c>
      <c r="CB140" s="42"/>
    </row>
    <row r="141" spans="1:80" ht="31.5">
      <c r="A141" s="48" t="s">
        <v>295</v>
      </c>
      <c r="B141" s="49" t="s">
        <v>482</v>
      </c>
      <c r="C141" s="23" t="s">
        <v>5</v>
      </c>
      <c r="D141" s="23" t="s">
        <v>113</v>
      </c>
      <c r="E141" s="53">
        <v>0</v>
      </c>
      <c r="F141" s="53">
        <v>31.84218644067797</v>
      </c>
      <c r="G141" s="53">
        <v>0.92</v>
      </c>
      <c r="H141" s="53">
        <v>0</v>
      </c>
      <c r="I141" s="53">
        <v>14.53</v>
      </c>
      <c r="J141" s="53">
        <v>0</v>
      </c>
      <c r="K141" s="23">
        <v>0</v>
      </c>
      <c r="L141" s="53">
        <v>0</v>
      </c>
      <c r="M141" s="53">
        <v>0</v>
      </c>
      <c r="N141" s="53">
        <v>0</v>
      </c>
      <c r="O141" s="53">
        <v>0</v>
      </c>
      <c r="P141" s="53">
        <v>0</v>
      </c>
      <c r="Q141" s="53">
        <v>0</v>
      </c>
      <c r="R141" s="23">
        <v>0</v>
      </c>
      <c r="S141" s="53">
        <v>0</v>
      </c>
      <c r="T141" s="53">
        <v>0</v>
      </c>
      <c r="U141" s="53">
        <v>0</v>
      </c>
      <c r="V141" s="53">
        <v>0</v>
      </c>
      <c r="W141" s="53">
        <v>0</v>
      </c>
      <c r="X141" s="53">
        <v>0</v>
      </c>
      <c r="Y141" s="23">
        <v>0</v>
      </c>
      <c r="Z141" s="53">
        <v>0</v>
      </c>
      <c r="AA141" s="53">
        <v>0</v>
      </c>
      <c r="AB141" s="53">
        <v>0</v>
      </c>
      <c r="AC141" s="53">
        <v>0</v>
      </c>
      <c r="AD141" s="53">
        <v>0</v>
      </c>
      <c r="AE141" s="53">
        <v>0</v>
      </c>
      <c r="AF141" s="23">
        <v>0</v>
      </c>
      <c r="AG141" s="53">
        <v>0</v>
      </c>
      <c r="AH141" s="53">
        <v>14.53</v>
      </c>
      <c r="AI141" s="53">
        <v>0.92</v>
      </c>
      <c r="AJ141" s="53">
        <v>0</v>
      </c>
      <c r="AK141" s="53">
        <v>14.53</v>
      </c>
      <c r="AL141" s="53">
        <v>0</v>
      </c>
      <c r="AM141" s="23">
        <v>0</v>
      </c>
      <c r="AN141" s="53">
        <v>0</v>
      </c>
      <c r="AO141" s="53">
        <v>0</v>
      </c>
      <c r="AP141" s="53">
        <v>0</v>
      </c>
      <c r="AQ141" s="53">
        <v>0</v>
      </c>
      <c r="AR141" s="53">
        <v>0</v>
      </c>
      <c r="AS141" s="53">
        <v>0</v>
      </c>
      <c r="AT141" s="23">
        <v>0</v>
      </c>
      <c r="AU141" s="53">
        <v>0</v>
      </c>
      <c r="AV141" s="53">
        <v>0</v>
      </c>
      <c r="AW141" s="53">
        <v>0</v>
      </c>
      <c r="AX141" s="53">
        <v>0</v>
      </c>
      <c r="AY141" s="53">
        <v>0</v>
      </c>
      <c r="AZ141" s="53">
        <v>0</v>
      </c>
      <c r="BA141" s="23">
        <v>0</v>
      </c>
      <c r="BB141" s="53">
        <v>0</v>
      </c>
      <c r="BC141" s="53">
        <v>0</v>
      </c>
      <c r="BD141" s="53">
        <v>0</v>
      </c>
      <c r="BE141" s="53">
        <v>0</v>
      </c>
      <c r="BF141" s="53">
        <v>0</v>
      </c>
      <c r="BG141" s="53">
        <v>0</v>
      </c>
      <c r="BH141" s="23">
        <v>0</v>
      </c>
      <c r="BI141" s="53">
        <v>0</v>
      </c>
      <c r="BJ141" s="53">
        <v>0</v>
      </c>
      <c r="BK141" s="53">
        <v>0</v>
      </c>
      <c r="BL141" s="53">
        <v>0</v>
      </c>
      <c r="BM141" s="53">
        <v>0</v>
      </c>
      <c r="BN141" s="53">
        <v>0</v>
      </c>
      <c r="BO141" s="23">
        <v>0</v>
      </c>
      <c r="BP141" s="53">
        <v>0</v>
      </c>
      <c r="BQ141" s="53">
        <v>0</v>
      </c>
      <c r="BR141" s="53">
        <v>0</v>
      </c>
      <c r="BS141" s="53">
        <v>0</v>
      </c>
      <c r="BT141" s="53">
        <v>0</v>
      </c>
      <c r="BU141" s="53">
        <v>0</v>
      </c>
      <c r="BV141" s="23">
        <v>0</v>
      </c>
      <c r="BW141" s="38">
        <f t="shared" si="171"/>
        <v>0</v>
      </c>
      <c r="BX141" s="43" t="s">
        <v>420</v>
      </c>
      <c r="BY141" s="38">
        <f t="shared" si="172"/>
        <v>0</v>
      </c>
      <c r="BZ141" s="43" t="s">
        <v>420</v>
      </c>
      <c r="CA141" s="41" t="s">
        <v>685</v>
      </c>
      <c r="CB141" s="42"/>
    </row>
    <row r="142" spans="1:80" ht="31.5">
      <c r="A142" s="48" t="s">
        <v>295</v>
      </c>
      <c r="B142" s="49" t="s">
        <v>136</v>
      </c>
      <c r="C142" s="23" t="s">
        <v>2</v>
      </c>
      <c r="D142" s="23" t="s">
        <v>192</v>
      </c>
      <c r="E142" s="53">
        <v>0</v>
      </c>
      <c r="F142" s="53">
        <v>91.86081355932204</v>
      </c>
      <c r="G142" s="53">
        <v>2.5</v>
      </c>
      <c r="H142" s="53">
        <v>0</v>
      </c>
      <c r="I142" s="53">
        <v>4.8</v>
      </c>
      <c r="J142" s="53">
        <v>0</v>
      </c>
      <c r="K142" s="23">
        <v>0</v>
      </c>
      <c r="L142" s="53">
        <v>0</v>
      </c>
      <c r="M142" s="53">
        <v>0</v>
      </c>
      <c r="N142" s="53">
        <v>0</v>
      </c>
      <c r="O142" s="53">
        <v>0</v>
      </c>
      <c r="P142" s="53">
        <v>0</v>
      </c>
      <c r="Q142" s="53">
        <v>0</v>
      </c>
      <c r="R142" s="23">
        <v>0</v>
      </c>
      <c r="S142" s="53">
        <v>0</v>
      </c>
      <c r="T142" s="53">
        <v>91.86081355932204</v>
      </c>
      <c r="U142" s="53">
        <v>2.5</v>
      </c>
      <c r="V142" s="53">
        <v>0</v>
      </c>
      <c r="W142" s="53">
        <v>4.8</v>
      </c>
      <c r="X142" s="53">
        <v>0</v>
      </c>
      <c r="Y142" s="23">
        <v>0</v>
      </c>
      <c r="Z142" s="53">
        <v>0</v>
      </c>
      <c r="AA142" s="53">
        <v>0</v>
      </c>
      <c r="AB142" s="53">
        <v>0</v>
      </c>
      <c r="AC142" s="53">
        <v>0</v>
      </c>
      <c r="AD142" s="53">
        <v>0</v>
      </c>
      <c r="AE142" s="53">
        <v>0</v>
      </c>
      <c r="AF142" s="23">
        <v>0</v>
      </c>
      <c r="AG142" s="53">
        <v>0</v>
      </c>
      <c r="AH142" s="53">
        <v>0</v>
      </c>
      <c r="AI142" s="53">
        <v>0</v>
      </c>
      <c r="AJ142" s="53">
        <v>0</v>
      </c>
      <c r="AK142" s="53">
        <v>0</v>
      </c>
      <c r="AL142" s="53">
        <v>0</v>
      </c>
      <c r="AM142" s="23">
        <v>0</v>
      </c>
      <c r="AN142" s="53">
        <v>0</v>
      </c>
      <c r="AO142" s="53">
        <v>0</v>
      </c>
      <c r="AP142" s="53">
        <v>0</v>
      </c>
      <c r="AQ142" s="53">
        <v>0</v>
      </c>
      <c r="AR142" s="53">
        <v>0</v>
      </c>
      <c r="AS142" s="53">
        <v>0</v>
      </c>
      <c r="AT142" s="23">
        <v>0</v>
      </c>
      <c r="AU142" s="53">
        <v>0</v>
      </c>
      <c r="AV142" s="53">
        <v>0</v>
      </c>
      <c r="AW142" s="53">
        <v>0</v>
      </c>
      <c r="AX142" s="53">
        <v>0</v>
      </c>
      <c r="AY142" s="53">
        <v>0</v>
      </c>
      <c r="AZ142" s="53">
        <v>0</v>
      </c>
      <c r="BA142" s="23">
        <v>0</v>
      </c>
      <c r="BB142" s="53">
        <v>0</v>
      </c>
      <c r="BC142" s="53">
        <v>0</v>
      </c>
      <c r="BD142" s="53">
        <v>0</v>
      </c>
      <c r="BE142" s="53">
        <v>0</v>
      </c>
      <c r="BF142" s="53">
        <v>0</v>
      </c>
      <c r="BG142" s="53">
        <v>0</v>
      </c>
      <c r="BH142" s="23">
        <v>0</v>
      </c>
      <c r="BI142" s="53">
        <v>0</v>
      </c>
      <c r="BJ142" s="53">
        <v>0</v>
      </c>
      <c r="BK142" s="53">
        <v>0</v>
      </c>
      <c r="BL142" s="53">
        <v>0</v>
      </c>
      <c r="BM142" s="53">
        <v>0</v>
      </c>
      <c r="BN142" s="53">
        <v>0</v>
      </c>
      <c r="BO142" s="23">
        <v>0</v>
      </c>
      <c r="BP142" s="53">
        <v>0</v>
      </c>
      <c r="BQ142" s="53">
        <v>0</v>
      </c>
      <c r="BR142" s="53">
        <v>0</v>
      </c>
      <c r="BS142" s="53">
        <v>0</v>
      </c>
      <c r="BT142" s="53">
        <v>0</v>
      </c>
      <c r="BU142" s="53">
        <v>0</v>
      </c>
      <c r="BV142" s="23">
        <v>0</v>
      </c>
      <c r="BW142" s="38">
        <f t="shared" si="171"/>
        <v>0</v>
      </c>
      <c r="BX142" s="43" t="s">
        <v>420</v>
      </c>
      <c r="BY142" s="38">
        <f t="shared" si="172"/>
        <v>0</v>
      </c>
      <c r="BZ142" s="43" t="s">
        <v>420</v>
      </c>
      <c r="CA142" s="41" t="s">
        <v>684</v>
      </c>
      <c r="CB142" s="42"/>
    </row>
    <row r="143" spans="1:80" ht="31.5">
      <c r="A143" s="4" t="s">
        <v>297</v>
      </c>
      <c r="B143" s="5" t="s">
        <v>298</v>
      </c>
      <c r="C143" s="54" t="s">
        <v>420</v>
      </c>
      <c r="D143" s="57" t="s">
        <v>550</v>
      </c>
      <c r="E143" s="55">
        <f t="shared" ref="E143:J143" si="210">SUM(E144:E144)</f>
        <v>0</v>
      </c>
      <c r="F143" s="55">
        <f t="shared" si="210"/>
        <v>303.33248491189659</v>
      </c>
      <c r="G143" s="55">
        <f t="shared" si="210"/>
        <v>0</v>
      </c>
      <c r="H143" s="55">
        <f t="shared" si="210"/>
        <v>0</v>
      </c>
      <c r="I143" s="55">
        <f t="shared" si="210"/>
        <v>0</v>
      </c>
      <c r="J143" s="55">
        <f t="shared" si="210"/>
        <v>0</v>
      </c>
      <c r="K143" s="54" t="s">
        <v>420</v>
      </c>
      <c r="L143" s="55">
        <f t="shared" ref="L143:Q143" si="211">SUM(L144:L144)</f>
        <v>0</v>
      </c>
      <c r="M143" s="55">
        <f t="shared" si="211"/>
        <v>0</v>
      </c>
      <c r="N143" s="55">
        <f t="shared" si="211"/>
        <v>0</v>
      </c>
      <c r="O143" s="55">
        <f t="shared" si="211"/>
        <v>0</v>
      </c>
      <c r="P143" s="55">
        <f t="shared" si="211"/>
        <v>0</v>
      </c>
      <c r="Q143" s="55">
        <f t="shared" si="211"/>
        <v>0</v>
      </c>
      <c r="R143" s="54" t="s">
        <v>420</v>
      </c>
      <c r="S143" s="55">
        <f t="shared" ref="S143:X143" si="212">SUM(S144:S144)</f>
        <v>0</v>
      </c>
      <c r="T143" s="55">
        <f t="shared" si="212"/>
        <v>0</v>
      </c>
      <c r="U143" s="55">
        <f t="shared" si="212"/>
        <v>0</v>
      </c>
      <c r="V143" s="55">
        <f t="shared" si="212"/>
        <v>0</v>
      </c>
      <c r="W143" s="55">
        <f t="shared" si="212"/>
        <v>0</v>
      </c>
      <c r="X143" s="55">
        <f t="shared" si="212"/>
        <v>0</v>
      </c>
      <c r="Y143" s="54" t="s">
        <v>420</v>
      </c>
      <c r="Z143" s="55">
        <f t="shared" ref="Z143:AE143" si="213">SUM(Z144:Z144)</f>
        <v>0</v>
      </c>
      <c r="AA143" s="55">
        <f t="shared" si="213"/>
        <v>0</v>
      </c>
      <c r="AB143" s="55">
        <f t="shared" si="213"/>
        <v>0</v>
      </c>
      <c r="AC143" s="55">
        <f t="shared" si="213"/>
        <v>0</v>
      </c>
      <c r="AD143" s="55">
        <f t="shared" si="213"/>
        <v>0</v>
      </c>
      <c r="AE143" s="55">
        <f t="shared" si="213"/>
        <v>0</v>
      </c>
      <c r="AF143" s="54" t="s">
        <v>420</v>
      </c>
      <c r="AG143" s="55">
        <f t="shared" ref="AG143:AL143" si="214">SUM(AG144:AG144)</f>
        <v>0</v>
      </c>
      <c r="AH143" s="55">
        <f t="shared" si="214"/>
        <v>0</v>
      </c>
      <c r="AI143" s="55">
        <f t="shared" si="214"/>
        <v>0</v>
      </c>
      <c r="AJ143" s="55">
        <f t="shared" si="214"/>
        <v>0</v>
      </c>
      <c r="AK143" s="55">
        <f t="shared" si="214"/>
        <v>0</v>
      </c>
      <c r="AL143" s="55">
        <f t="shared" si="214"/>
        <v>0</v>
      </c>
      <c r="AM143" s="54" t="s">
        <v>420</v>
      </c>
      <c r="AN143" s="55">
        <f t="shared" ref="AN143:AS143" si="215">SUM(AN144:AN144)</f>
        <v>0</v>
      </c>
      <c r="AO143" s="55">
        <f t="shared" si="215"/>
        <v>0</v>
      </c>
      <c r="AP143" s="55">
        <f t="shared" si="215"/>
        <v>0</v>
      </c>
      <c r="AQ143" s="55">
        <f t="shared" si="215"/>
        <v>0</v>
      </c>
      <c r="AR143" s="55">
        <f t="shared" si="215"/>
        <v>0</v>
      </c>
      <c r="AS143" s="55">
        <f t="shared" si="215"/>
        <v>0</v>
      </c>
      <c r="AT143" s="54" t="s">
        <v>420</v>
      </c>
      <c r="AU143" s="55">
        <f t="shared" ref="AU143:AZ143" si="216">SUM(AU144:AU144)</f>
        <v>0</v>
      </c>
      <c r="AV143" s="55">
        <f t="shared" si="216"/>
        <v>0</v>
      </c>
      <c r="AW143" s="55">
        <f t="shared" si="216"/>
        <v>0</v>
      </c>
      <c r="AX143" s="55">
        <f t="shared" si="216"/>
        <v>0</v>
      </c>
      <c r="AY143" s="55">
        <f t="shared" si="216"/>
        <v>0</v>
      </c>
      <c r="AZ143" s="55">
        <f t="shared" si="216"/>
        <v>0</v>
      </c>
      <c r="BA143" s="54" t="s">
        <v>420</v>
      </c>
      <c r="BB143" s="55">
        <f t="shared" ref="BB143:BG143" si="217">SUM(BB144:BB144)</f>
        <v>0</v>
      </c>
      <c r="BC143" s="55">
        <f t="shared" si="217"/>
        <v>0</v>
      </c>
      <c r="BD143" s="55">
        <f t="shared" si="217"/>
        <v>0</v>
      </c>
      <c r="BE143" s="55">
        <f t="shared" si="217"/>
        <v>0</v>
      </c>
      <c r="BF143" s="55">
        <f t="shared" si="217"/>
        <v>0</v>
      </c>
      <c r="BG143" s="55">
        <f t="shared" si="217"/>
        <v>0</v>
      </c>
      <c r="BH143" s="54" t="s">
        <v>420</v>
      </c>
      <c r="BI143" s="55">
        <f t="shared" ref="BI143:BN143" si="218">SUM(BI144:BI144)</f>
        <v>0</v>
      </c>
      <c r="BJ143" s="55">
        <f t="shared" si="218"/>
        <v>0</v>
      </c>
      <c r="BK143" s="55">
        <f t="shared" si="218"/>
        <v>0</v>
      </c>
      <c r="BL143" s="55">
        <f t="shared" si="218"/>
        <v>0</v>
      </c>
      <c r="BM143" s="55">
        <f t="shared" si="218"/>
        <v>0</v>
      </c>
      <c r="BN143" s="55">
        <f t="shared" si="218"/>
        <v>0</v>
      </c>
      <c r="BO143" s="54" t="s">
        <v>420</v>
      </c>
      <c r="BP143" s="55">
        <f t="shared" ref="BP143:BU143" si="219">SUM(BP144:BP144)</f>
        <v>0</v>
      </c>
      <c r="BQ143" s="55">
        <f t="shared" si="219"/>
        <v>0</v>
      </c>
      <c r="BR143" s="55">
        <f t="shared" si="219"/>
        <v>0</v>
      </c>
      <c r="BS143" s="55">
        <f t="shared" si="219"/>
        <v>0</v>
      </c>
      <c r="BT143" s="55">
        <f t="shared" si="219"/>
        <v>0</v>
      </c>
      <c r="BU143" s="55">
        <f t="shared" si="219"/>
        <v>0</v>
      </c>
      <c r="BV143" s="54" t="s">
        <v>420</v>
      </c>
      <c r="BW143" s="38">
        <f t="shared" si="171"/>
        <v>0</v>
      </c>
      <c r="BX143" s="43" t="s">
        <v>420</v>
      </c>
      <c r="BY143" s="38">
        <f t="shared" si="172"/>
        <v>0</v>
      </c>
      <c r="BZ143" s="43" t="s">
        <v>420</v>
      </c>
      <c r="CA143" s="41" t="s">
        <v>420</v>
      </c>
      <c r="CB143" s="42"/>
    </row>
    <row r="144" spans="1:80" ht="94.5">
      <c r="A144" s="48" t="s">
        <v>297</v>
      </c>
      <c r="B144" s="49" t="s">
        <v>127</v>
      </c>
      <c r="C144" s="23" t="s">
        <v>30</v>
      </c>
      <c r="D144" s="23" t="s">
        <v>184</v>
      </c>
      <c r="E144" s="53">
        <v>0</v>
      </c>
      <c r="F144" s="53">
        <v>303.33248491189659</v>
      </c>
      <c r="G144" s="53">
        <v>0</v>
      </c>
      <c r="H144" s="53">
        <v>0</v>
      </c>
      <c r="I144" s="53">
        <v>0</v>
      </c>
      <c r="J144" s="53">
        <v>0</v>
      </c>
      <c r="K144" s="23" t="s">
        <v>706</v>
      </c>
      <c r="L144" s="53">
        <v>0</v>
      </c>
      <c r="M144" s="53">
        <v>0</v>
      </c>
      <c r="N144" s="53">
        <v>0</v>
      </c>
      <c r="O144" s="53">
        <v>0</v>
      </c>
      <c r="P144" s="53">
        <v>0</v>
      </c>
      <c r="Q144" s="53">
        <v>0</v>
      </c>
      <c r="R144" s="23">
        <v>0</v>
      </c>
      <c r="S144" s="53">
        <v>0</v>
      </c>
      <c r="T144" s="53">
        <v>0</v>
      </c>
      <c r="U144" s="53">
        <v>0</v>
      </c>
      <c r="V144" s="53">
        <v>0</v>
      </c>
      <c r="W144" s="53">
        <v>0</v>
      </c>
      <c r="X144" s="53">
        <v>0</v>
      </c>
      <c r="Y144" s="23">
        <v>0</v>
      </c>
      <c r="Z144" s="53">
        <v>0</v>
      </c>
      <c r="AA144" s="53">
        <v>0</v>
      </c>
      <c r="AB144" s="53">
        <v>0</v>
      </c>
      <c r="AC144" s="53">
        <v>0</v>
      </c>
      <c r="AD144" s="53">
        <v>0</v>
      </c>
      <c r="AE144" s="53">
        <v>0</v>
      </c>
      <c r="AF144" s="23">
        <v>0</v>
      </c>
      <c r="AG144" s="53">
        <v>0</v>
      </c>
      <c r="AH144" s="53">
        <v>0</v>
      </c>
      <c r="AI144" s="53">
        <v>0</v>
      </c>
      <c r="AJ144" s="53">
        <v>0</v>
      </c>
      <c r="AK144" s="53">
        <v>0</v>
      </c>
      <c r="AL144" s="53">
        <v>0</v>
      </c>
      <c r="AM144" s="23" t="s">
        <v>706</v>
      </c>
      <c r="AN144" s="53">
        <v>0</v>
      </c>
      <c r="AO144" s="53">
        <v>0</v>
      </c>
      <c r="AP144" s="53">
        <v>0</v>
      </c>
      <c r="AQ144" s="53">
        <v>0</v>
      </c>
      <c r="AR144" s="53">
        <v>0</v>
      </c>
      <c r="AS144" s="53">
        <v>0</v>
      </c>
      <c r="AT144" s="23">
        <v>0</v>
      </c>
      <c r="AU144" s="53">
        <v>0</v>
      </c>
      <c r="AV144" s="53">
        <v>0</v>
      </c>
      <c r="AW144" s="53">
        <v>0</v>
      </c>
      <c r="AX144" s="53">
        <v>0</v>
      </c>
      <c r="AY144" s="53">
        <v>0</v>
      </c>
      <c r="AZ144" s="53">
        <v>0</v>
      </c>
      <c r="BA144" s="23">
        <v>0</v>
      </c>
      <c r="BB144" s="53">
        <v>0</v>
      </c>
      <c r="BC144" s="53">
        <v>0</v>
      </c>
      <c r="BD144" s="53">
        <v>0</v>
      </c>
      <c r="BE144" s="53">
        <v>0</v>
      </c>
      <c r="BF144" s="53">
        <v>0</v>
      </c>
      <c r="BG144" s="53">
        <v>0</v>
      </c>
      <c r="BH144" s="23">
        <v>0</v>
      </c>
      <c r="BI144" s="53">
        <v>0</v>
      </c>
      <c r="BJ144" s="53">
        <v>0</v>
      </c>
      <c r="BK144" s="53">
        <v>0</v>
      </c>
      <c r="BL144" s="53">
        <v>0</v>
      </c>
      <c r="BM144" s="53">
        <v>0</v>
      </c>
      <c r="BN144" s="53">
        <v>0</v>
      </c>
      <c r="BO144" s="23">
        <v>0</v>
      </c>
      <c r="BP144" s="53">
        <v>0</v>
      </c>
      <c r="BQ144" s="53">
        <v>0</v>
      </c>
      <c r="BR144" s="53">
        <v>0</v>
      </c>
      <c r="BS144" s="53">
        <v>0</v>
      </c>
      <c r="BT144" s="53">
        <v>0</v>
      </c>
      <c r="BU144" s="53">
        <v>0</v>
      </c>
      <c r="BV144" s="23">
        <v>0</v>
      </c>
      <c r="BW144" s="38">
        <f t="shared" si="171"/>
        <v>0</v>
      </c>
      <c r="BX144" s="43" t="s">
        <v>420</v>
      </c>
      <c r="BY144" s="38">
        <f t="shared" si="172"/>
        <v>0</v>
      </c>
      <c r="BZ144" s="43" t="s">
        <v>420</v>
      </c>
      <c r="CA144" s="41" t="s">
        <v>686</v>
      </c>
      <c r="CB144" s="42"/>
    </row>
    <row r="145" spans="1:80">
      <c r="A145" s="4" t="s">
        <v>299</v>
      </c>
      <c r="B145" s="5" t="s">
        <v>300</v>
      </c>
      <c r="C145" s="54" t="s">
        <v>420</v>
      </c>
      <c r="D145" s="57" t="s">
        <v>550</v>
      </c>
      <c r="E145" s="55">
        <f t="shared" ref="E145:Q145" si="220">SUM(E146:E215)</f>
        <v>0</v>
      </c>
      <c r="F145" s="55">
        <f t="shared" si="220"/>
        <v>3003.8524126316152</v>
      </c>
      <c r="G145" s="55">
        <f t="shared" si="220"/>
        <v>897</v>
      </c>
      <c r="H145" s="55">
        <f t="shared" si="220"/>
        <v>0</v>
      </c>
      <c r="I145" s="55">
        <f t="shared" si="220"/>
        <v>2594.1270000000004</v>
      </c>
      <c r="J145" s="55">
        <f t="shared" si="220"/>
        <v>0</v>
      </c>
      <c r="K145" s="55">
        <f t="shared" si="220"/>
        <v>0</v>
      </c>
      <c r="L145" s="55">
        <f t="shared" si="220"/>
        <v>0</v>
      </c>
      <c r="M145" s="55">
        <f t="shared" si="220"/>
        <v>113.75224141995606</v>
      </c>
      <c r="N145" s="55">
        <f t="shared" si="220"/>
        <v>20.89</v>
      </c>
      <c r="O145" s="55">
        <f t="shared" si="220"/>
        <v>0</v>
      </c>
      <c r="P145" s="55">
        <f t="shared" si="220"/>
        <v>71.388316399999994</v>
      </c>
      <c r="Q145" s="55">
        <f t="shared" si="220"/>
        <v>0</v>
      </c>
      <c r="R145" s="54" t="s">
        <v>420</v>
      </c>
      <c r="S145" s="55">
        <f t="shared" ref="S145:X145" si="221">SUM(S146:S215)</f>
        <v>0</v>
      </c>
      <c r="T145" s="55">
        <f t="shared" si="221"/>
        <v>828.59237288135603</v>
      </c>
      <c r="U145" s="55">
        <f t="shared" si="221"/>
        <v>261.85000000000002</v>
      </c>
      <c r="V145" s="55">
        <f t="shared" si="221"/>
        <v>0</v>
      </c>
      <c r="W145" s="55">
        <f t="shared" si="221"/>
        <v>790.06810981875003</v>
      </c>
      <c r="X145" s="55">
        <f t="shared" si="221"/>
        <v>0</v>
      </c>
      <c r="Y145" s="54" t="s">
        <v>420</v>
      </c>
      <c r="Z145" s="55">
        <f t="shared" ref="Z145:AE145" si="222">SUM(Z146:Z215)</f>
        <v>0</v>
      </c>
      <c r="AA145" s="55">
        <f t="shared" si="222"/>
        <v>1075.5584451525426</v>
      </c>
      <c r="AB145" s="55">
        <f t="shared" si="222"/>
        <v>333.35</v>
      </c>
      <c r="AC145" s="55">
        <f t="shared" si="222"/>
        <v>0</v>
      </c>
      <c r="AD145" s="55">
        <f t="shared" si="222"/>
        <v>1005.813472175</v>
      </c>
      <c r="AE145" s="55">
        <f t="shared" si="222"/>
        <v>0</v>
      </c>
      <c r="AF145" s="54" t="s">
        <v>420</v>
      </c>
      <c r="AG145" s="55">
        <f t="shared" ref="AG145:AL145" si="223">SUM(AG146:AG215)</f>
        <v>0</v>
      </c>
      <c r="AH145" s="55">
        <f t="shared" si="223"/>
        <v>726.8571016062499</v>
      </c>
      <c r="AI145" s="55">
        <f t="shared" si="223"/>
        <v>280.90999999999997</v>
      </c>
      <c r="AJ145" s="55">
        <f t="shared" si="223"/>
        <v>0</v>
      </c>
      <c r="AK145" s="55">
        <f t="shared" si="223"/>
        <v>726.8571016062499</v>
      </c>
      <c r="AL145" s="55">
        <f t="shared" si="223"/>
        <v>0</v>
      </c>
      <c r="AM145" s="54" t="s">
        <v>420</v>
      </c>
      <c r="AN145" s="55">
        <f t="shared" ref="AN145:AS145" si="224">SUM(AN146:AN215)</f>
        <v>0</v>
      </c>
      <c r="AO145" s="55">
        <f t="shared" si="224"/>
        <v>115.63067309000002</v>
      </c>
      <c r="AP145" s="55">
        <f t="shared" si="224"/>
        <v>0.1</v>
      </c>
      <c r="AQ145" s="55">
        <f t="shared" si="224"/>
        <v>0</v>
      </c>
      <c r="AR145" s="55">
        <f t="shared" si="224"/>
        <v>7.5</v>
      </c>
      <c r="AS145" s="55">
        <f t="shared" si="224"/>
        <v>0</v>
      </c>
      <c r="AT145" s="54" t="s">
        <v>420</v>
      </c>
      <c r="AU145" s="55">
        <f t="shared" ref="AU145:AZ145" si="225">SUM(AU146:AU215)</f>
        <v>0</v>
      </c>
      <c r="AV145" s="55">
        <f t="shared" si="225"/>
        <v>115.63067309000002</v>
      </c>
      <c r="AW145" s="55">
        <f t="shared" si="225"/>
        <v>0</v>
      </c>
      <c r="AX145" s="55">
        <f t="shared" si="225"/>
        <v>0</v>
      </c>
      <c r="AY145" s="55">
        <f t="shared" si="225"/>
        <v>0</v>
      </c>
      <c r="AZ145" s="55">
        <f t="shared" si="225"/>
        <v>0</v>
      </c>
      <c r="BA145" s="54" t="s">
        <v>420</v>
      </c>
      <c r="BB145" s="55">
        <f t="shared" ref="BB145:BG145" si="226">SUM(BB146:BB215)</f>
        <v>0</v>
      </c>
      <c r="BC145" s="55">
        <f t="shared" si="226"/>
        <v>0</v>
      </c>
      <c r="BD145" s="55">
        <f t="shared" si="226"/>
        <v>0</v>
      </c>
      <c r="BE145" s="55">
        <f t="shared" si="226"/>
        <v>0</v>
      </c>
      <c r="BF145" s="55">
        <f t="shared" si="226"/>
        <v>0</v>
      </c>
      <c r="BG145" s="55">
        <f t="shared" si="226"/>
        <v>0</v>
      </c>
      <c r="BH145" s="54" t="s">
        <v>420</v>
      </c>
      <c r="BI145" s="55">
        <f t="shared" ref="BI145:BN145" si="227">SUM(BI146:BI215)</f>
        <v>0</v>
      </c>
      <c r="BJ145" s="55">
        <f t="shared" si="227"/>
        <v>0</v>
      </c>
      <c r="BK145" s="55">
        <f t="shared" si="227"/>
        <v>0</v>
      </c>
      <c r="BL145" s="55">
        <f t="shared" si="227"/>
        <v>0</v>
      </c>
      <c r="BM145" s="55">
        <f t="shared" si="227"/>
        <v>0</v>
      </c>
      <c r="BN145" s="55">
        <f t="shared" si="227"/>
        <v>0</v>
      </c>
      <c r="BO145" s="54" t="s">
        <v>420</v>
      </c>
      <c r="BP145" s="55">
        <f t="shared" ref="BP145:BU145" si="228">SUM(BP146:BP215)</f>
        <v>0</v>
      </c>
      <c r="BQ145" s="55">
        <f t="shared" si="228"/>
        <v>0</v>
      </c>
      <c r="BR145" s="55">
        <f t="shared" si="228"/>
        <v>0</v>
      </c>
      <c r="BS145" s="55">
        <f t="shared" si="228"/>
        <v>0</v>
      </c>
      <c r="BT145" s="55">
        <f t="shared" si="228"/>
        <v>0</v>
      </c>
      <c r="BU145" s="55">
        <f t="shared" si="228"/>
        <v>0</v>
      </c>
      <c r="BV145" s="54" t="s">
        <v>420</v>
      </c>
      <c r="BW145" s="38">
        <f t="shared" si="171"/>
        <v>1.8784316700439518</v>
      </c>
      <c r="BX145" s="43">
        <f t="shared" ref="BX145:BX146" si="229">((AO145/SUM(M145))-1)</f>
        <v>1.6513359619078294E-2</v>
      </c>
      <c r="BY145" s="38">
        <f t="shared" si="172"/>
        <v>0</v>
      </c>
      <c r="BZ145" s="43" t="s">
        <v>420</v>
      </c>
      <c r="CA145" s="41" t="s">
        <v>420</v>
      </c>
      <c r="CB145" s="42"/>
    </row>
    <row r="146" spans="1:80" ht="31.5">
      <c r="A146" s="48" t="s">
        <v>299</v>
      </c>
      <c r="B146" s="49" t="s">
        <v>483</v>
      </c>
      <c r="C146" s="23" t="s">
        <v>547</v>
      </c>
      <c r="D146" s="23" t="s">
        <v>609</v>
      </c>
      <c r="E146" s="53">
        <v>0</v>
      </c>
      <c r="F146" s="53">
        <v>2711.8644067796613</v>
      </c>
      <c r="G146" s="53">
        <v>857</v>
      </c>
      <c r="H146" s="53">
        <v>0</v>
      </c>
      <c r="I146" s="53">
        <v>2585.7800000000002</v>
      </c>
      <c r="J146" s="53">
        <v>0</v>
      </c>
      <c r="K146" s="23">
        <v>0</v>
      </c>
      <c r="L146" s="53">
        <v>0</v>
      </c>
      <c r="M146" s="53">
        <v>66.115254237288141</v>
      </c>
      <c r="N146" s="53">
        <v>20.89</v>
      </c>
      <c r="O146" s="53">
        <v>0</v>
      </c>
      <c r="P146" s="53">
        <v>63.041316399999999</v>
      </c>
      <c r="Q146" s="53">
        <v>0</v>
      </c>
      <c r="R146" s="23">
        <v>0</v>
      </c>
      <c r="S146" s="53">
        <v>0</v>
      </c>
      <c r="T146" s="53">
        <v>828.59237288135603</v>
      </c>
      <c r="U146" s="53">
        <v>261.85000000000002</v>
      </c>
      <c r="V146" s="53">
        <v>0</v>
      </c>
      <c r="W146" s="53">
        <v>790.06810981875003</v>
      </c>
      <c r="X146" s="53">
        <v>0</v>
      </c>
      <c r="Y146" s="23">
        <v>0</v>
      </c>
      <c r="Z146" s="53">
        <v>0</v>
      </c>
      <c r="AA146" s="53">
        <v>1054.8576271186441</v>
      </c>
      <c r="AB146" s="53">
        <v>333.35</v>
      </c>
      <c r="AC146" s="53">
        <v>0</v>
      </c>
      <c r="AD146" s="53">
        <v>1005.813472175</v>
      </c>
      <c r="AE146" s="53">
        <v>0</v>
      </c>
      <c r="AF146" s="23">
        <v>0</v>
      </c>
      <c r="AG146" s="53">
        <v>0</v>
      </c>
      <c r="AH146" s="53">
        <v>726.8571016062499</v>
      </c>
      <c r="AI146" s="53">
        <v>240.90999999999997</v>
      </c>
      <c r="AJ146" s="53">
        <v>0</v>
      </c>
      <c r="AK146" s="53">
        <v>726.8571016062499</v>
      </c>
      <c r="AL146" s="53">
        <v>0</v>
      </c>
      <c r="AM146" s="23">
        <v>0</v>
      </c>
      <c r="AN146" s="53">
        <v>0</v>
      </c>
      <c r="AO146" s="53">
        <v>0.37</v>
      </c>
      <c r="AP146" s="53">
        <v>0.1</v>
      </c>
      <c r="AQ146" s="53">
        <v>0</v>
      </c>
      <c r="AR146" s="53">
        <v>2.2999999999999998</v>
      </c>
      <c r="AS146" s="53">
        <v>0</v>
      </c>
      <c r="AT146" s="23">
        <v>0</v>
      </c>
      <c r="AU146" s="53">
        <v>0</v>
      </c>
      <c r="AV146" s="53">
        <v>0.37</v>
      </c>
      <c r="AW146" s="53">
        <v>0</v>
      </c>
      <c r="AX146" s="53">
        <v>0</v>
      </c>
      <c r="AY146" s="53">
        <v>0</v>
      </c>
      <c r="AZ146" s="53">
        <v>0</v>
      </c>
      <c r="BA146" s="23">
        <v>0</v>
      </c>
      <c r="BB146" s="53">
        <v>0</v>
      </c>
      <c r="BC146" s="53">
        <v>0</v>
      </c>
      <c r="BD146" s="53">
        <v>0</v>
      </c>
      <c r="BE146" s="53">
        <v>0</v>
      </c>
      <c r="BF146" s="53">
        <v>0</v>
      </c>
      <c r="BG146" s="53">
        <v>0</v>
      </c>
      <c r="BH146" s="23">
        <v>0</v>
      </c>
      <c r="BI146" s="53">
        <v>0</v>
      </c>
      <c r="BJ146" s="53">
        <v>0</v>
      </c>
      <c r="BK146" s="53">
        <v>0</v>
      </c>
      <c r="BL146" s="53">
        <v>0</v>
      </c>
      <c r="BM146" s="53">
        <v>0</v>
      </c>
      <c r="BN146" s="53">
        <v>0</v>
      </c>
      <c r="BO146" s="23">
        <v>0</v>
      </c>
      <c r="BP146" s="53">
        <v>0</v>
      </c>
      <c r="BQ146" s="53">
        <v>0</v>
      </c>
      <c r="BR146" s="53">
        <v>0</v>
      </c>
      <c r="BS146" s="53">
        <v>0</v>
      </c>
      <c r="BT146" s="53">
        <v>0</v>
      </c>
      <c r="BU146" s="53">
        <v>0</v>
      </c>
      <c r="BV146" s="23">
        <v>0</v>
      </c>
      <c r="BW146" s="38">
        <f t="shared" si="171"/>
        <v>-65.745254237288137</v>
      </c>
      <c r="BX146" s="43">
        <f t="shared" si="229"/>
        <v>-0.99440371205906486</v>
      </c>
      <c r="BY146" s="38">
        <f t="shared" si="172"/>
        <v>0</v>
      </c>
      <c r="BZ146" s="43" t="s">
        <v>420</v>
      </c>
      <c r="CA146" s="41" t="s">
        <v>687</v>
      </c>
      <c r="CB146" s="42"/>
    </row>
    <row r="147" spans="1:80" ht="31.5">
      <c r="A147" s="48" t="s">
        <v>299</v>
      </c>
      <c r="B147" s="49" t="s">
        <v>484</v>
      </c>
      <c r="C147" s="23" t="s">
        <v>8</v>
      </c>
      <c r="D147" s="23" t="s">
        <v>610</v>
      </c>
      <c r="E147" s="53">
        <v>0</v>
      </c>
      <c r="F147" s="53">
        <v>0.30462499999999998</v>
      </c>
      <c r="G147" s="53">
        <v>0</v>
      </c>
      <c r="H147" s="53">
        <v>0</v>
      </c>
      <c r="I147" s="53">
        <v>0</v>
      </c>
      <c r="J147" s="53">
        <v>0</v>
      </c>
      <c r="K147" s="23" t="s">
        <v>707</v>
      </c>
      <c r="L147" s="53">
        <v>0</v>
      </c>
      <c r="M147" s="53">
        <v>0</v>
      </c>
      <c r="N147" s="53">
        <v>0</v>
      </c>
      <c r="O147" s="53">
        <v>0</v>
      </c>
      <c r="P147" s="53">
        <v>0</v>
      </c>
      <c r="Q147" s="53">
        <v>0</v>
      </c>
      <c r="R147" s="23">
        <v>0</v>
      </c>
      <c r="S147" s="53">
        <v>0</v>
      </c>
      <c r="T147" s="53">
        <v>0</v>
      </c>
      <c r="U147" s="53">
        <v>0</v>
      </c>
      <c r="V147" s="53">
        <v>0</v>
      </c>
      <c r="W147" s="53">
        <v>0</v>
      </c>
      <c r="X147" s="53">
        <v>0</v>
      </c>
      <c r="Y147" s="23">
        <v>0</v>
      </c>
      <c r="Z147" s="53">
        <v>0</v>
      </c>
      <c r="AA147" s="53">
        <v>0.30462499999999998</v>
      </c>
      <c r="AB147" s="53">
        <v>0</v>
      </c>
      <c r="AC147" s="53">
        <v>0</v>
      </c>
      <c r="AD147" s="53">
        <v>0</v>
      </c>
      <c r="AE147" s="53">
        <v>0</v>
      </c>
      <c r="AF147" s="23" t="s">
        <v>707</v>
      </c>
      <c r="AG147" s="53">
        <v>0</v>
      </c>
      <c r="AH147" s="53">
        <v>0</v>
      </c>
      <c r="AI147" s="53">
        <v>0</v>
      </c>
      <c r="AJ147" s="53">
        <v>0</v>
      </c>
      <c r="AK147" s="53">
        <v>0</v>
      </c>
      <c r="AL147" s="53">
        <v>0</v>
      </c>
      <c r="AM147" s="23">
        <v>0</v>
      </c>
      <c r="AN147" s="53">
        <v>0</v>
      </c>
      <c r="AO147" s="53">
        <v>0</v>
      </c>
      <c r="AP147" s="53">
        <v>0</v>
      </c>
      <c r="AQ147" s="53">
        <v>0</v>
      </c>
      <c r="AR147" s="53">
        <v>0</v>
      </c>
      <c r="AS147" s="53">
        <v>0</v>
      </c>
      <c r="AT147" s="23">
        <v>0</v>
      </c>
      <c r="AU147" s="53">
        <v>0</v>
      </c>
      <c r="AV147" s="53">
        <v>0</v>
      </c>
      <c r="AW147" s="53">
        <v>0</v>
      </c>
      <c r="AX147" s="53">
        <v>0</v>
      </c>
      <c r="AY147" s="53">
        <v>0</v>
      </c>
      <c r="AZ147" s="53">
        <v>0</v>
      </c>
      <c r="BA147" s="23">
        <v>0</v>
      </c>
      <c r="BB147" s="53">
        <v>0</v>
      </c>
      <c r="BC147" s="53">
        <v>0</v>
      </c>
      <c r="BD147" s="53">
        <v>0</v>
      </c>
      <c r="BE147" s="53">
        <v>0</v>
      </c>
      <c r="BF147" s="53">
        <v>0</v>
      </c>
      <c r="BG147" s="53">
        <v>0</v>
      </c>
      <c r="BH147" s="23">
        <v>0</v>
      </c>
      <c r="BI147" s="53">
        <v>0</v>
      </c>
      <c r="BJ147" s="53">
        <v>0</v>
      </c>
      <c r="BK147" s="53">
        <v>0</v>
      </c>
      <c r="BL147" s="53">
        <v>0</v>
      </c>
      <c r="BM147" s="53">
        <v>0</v>
      </c>
      <c r="BN147" s="53">
        <v>0</v>
      </c>
      <c r="BO147" s="23">
        <v>0</v>
      </c>
      <c r="BP147" s="53">
        <v>0</v>
      </c>
      <c r="BQ147" s="53">
        <v>0</v>
      </c>
      <c r="BR147" s="53">
        <v>0</v>
      </c>
      <c r="BS147" s="53">
        <v>0</v>
      </c>
      <c r="BT147" s="53">
        <v>0</v>
      </c>
      <c r="BU147" s="53">
        <v>0</v>
      </c>
      <c r="BV147" s="23">
        <v>0</v>
      </c>
      <c r="BW147" s="38">
        <f t="shared" si="171"/>
        <v>0</v>
      </c>
      <c r="BX147" s="43" t="s">
        <v>420</v>
      </c>
      <c r="BY147" s="38">
        <f t="shared" si="172"/>
        <v>0</v>
      </c>
      <c r="BZ147" s="43" t="s">
        <v>420</v>
      </c>
      <c r="CA147" s="41" t="s">
        <v>58</v>
      </c>
      <c r="CB147" s="42"/>
    </row>
    <row r="148" spans="1:80" ht="31.5">
      <c r="A148" s="48" t="s">
        <v>299</v>
      </c>
      <c r="B148" s="49" t="s">
        <v>485</v>
      </c>
      <c r="C148" s="23" t="s">
        <v>8</v>
      </c>
      <c r="D148" s="23" t="s">
        <v>611</v>
      </c>
      <c r="E148" s="53">
        <v>0</v>
      </c>
      <c r="F148" s="53">
        <v>0.76299400000000017</v>
      </c>
      <c r="G148" s="53">
        <v>0</v>
      </c>
      <c r="H148" s="53">
        <v>0</v>
      </c>
      <c r="I148" s="53">
        <v>0</v>
      </c>
      <c r="J148" s="53">
        <v>0</v>
      </c>
      <c r="K148" s="23" t="s">
        <v>708</v>
      </c>
      <c r="L148" s="53">
        <v>0</v>
      </c>
      <c r="M148" s="53">
        <v>0</v>
      </c>
      <c r="N148" s="53">
        <v>0</v>
      </c>
      <c r="O148" s="53">
        <v>0</v>
      </c>
      <c r="P148" s="53">
        <v>0</v>
      </c>
      <c r="Q148" s="53">
        <v>0</v>
      </c>
      <c r="R148" s="23">
        <v>0</v>
      </c>
      <c r="S148" s="53">
        <v>0</v>
      </c>
      <c r="T148" s="53">
        <v>0</v>
      </c>
      <c r="U148" s="53">
        <v>0</v>
      </c>
      <c r="V148" s="53">
        <v>0</v>
      </c>
      <c r="W148" s="53">
        <v>0</v>
      </c>
      <c r="X148" s="53">
        <v>0</v>
      </c>
      <c r="Y148" s="23">
        <v>0</v>
      </c>
      <c r="Z148" s="53">
        <v>0</v>
      </c>
      <c r="AA148" s="53">
        <v>0.76299400000000017</v>
      </c>
      <c r="AB148" s="53">
        <v>0</v>
      </c>
      <c r="AC148" s="53">
        <v>0</v>
      </c>
      <c r="AD148" s="53">
        <v>0</v>
      </c>
      <c r="AE148" s="53">
        <v>0</v>
      </c>
      <c r="AF148" s="23" t="s">
        <v>708</v>
      </c>
      <c r="AG148" s="53">
        <v>0</v>
      </c>
      <c r="AH148" s="53">
        <v>0</v>
      </c>
      <c r="AI148" s="53">
        <v>0</v>
      </c>
      <c r="AJ148" s="53">
        <v>0</v>
      </c>
      <c r="AK148" s="53">
        <v>0</v>
      </c>
      <c r="AL148" s="53">
        <v>0</v>
      </c>
      <c r="AM148" s="23">
        <v>0</v>
      </c>
      <c r="AN148" s="53">
        <v>0</v>
      </c>
      <c r="AO148" s="53">
        <v>0</v>
      </c>
      <c r="AP148" s="53">
        <v>0</v>
      </c>
      <c r="AQ148" s="53">
        <v>0</v>
      </c>
      <c r="AR148" s="53">
        <v>0</v>
      </c>
      <c r="AS148" s="53">
        <v>0</v>
      </c>
      <c r="AT148" s="23">
        <v>0</v>
      </c>
      <c r="AU148" s="53">
        <v>0</v>
      </c>
      <c r="AV148" s="53">
        <v>0</v>
      </c>
      <c r="AW148" s="53">
        <v>0</v>
      </c>
      <c r="AX148" s="53">
        <v>0</v>
      </c>
      <c r="AY148" s="53">
        <v>0</v>
      </c>
      <c r="AZ148" s="53">
        <v>0</v>
      </c>
      <c r="BA148" s="23">
        <v>0</v>
      </c>
      <c r="BB148" s="53">
        <v>0</v>
      </c>
      <c r="BC148" s="53">
        <v>0</v>
      </c>
      <c r="BD148" s="53">
        <v>0</v>
      </c>
      <c r="BE148" s="53">
        <v>0</v>
      </c>
      <c r="BF148" s="53">
        <v>0</v>
      </c>
      <c r="BG148" s="53">
        <v>0</v>
      </c>
      <c r="BH148" s="23">
        <v>0</v>
      </c>
      <c r="BI148" s="53">
        <v>0</v>
      </c>
      <c r="BJ148" s="53">
        <v>0</v>
      </c>
      <c r="BK148" s="53">
        <v>0</v>
      </c>
      <c r="BL148" s="53">
        <v>0</v>
      </c>
      <c r="BM148" s="53">
        <v>0</v>
      </c>
      <c r="BN148" s="53">
        <v>0</v>
      </c>
      <c r="BO148" s="23">
        <v>0</v>
      </c>
      <c r="BP148" s="53">
        <v>0</v>
      </c>
      <c r="BQ148" s="53">
        <v>0</v>
      </c>
      <c r="BR148" s="53">
        <v>0</v>
      </c>
      <c r="BS148" s="53">
        <v>0</v>
      </c>
      <c r="BT148" s="53">
        <v>0</v>
      </c>
      <c r="BU148" s="53">
        <v>0</v>
      </c>
      <c r="BV148" s="23">
        <v>0</v>
      </c>
      <c r="BW148" s="38">
        <f t="shared" si="171"/>
        <v>0</v>
      </c>
      <c r="BX148" s="43" t="s">
        <v>420</v>
      </c>
      <c r="BY148" s="38">
        <f t="shared" si="172"/>
        <v>0</v>
      </c>
      <c r="BZ148" s="43" t="s">
        <v>420</v>
      </c>
      <c r="CA148" s="41" t="s">
        <v>58</v>
      </c>
      <c r="CB148" s="42"/>
    </row>
    <row r="149" spans="1:80">
      <c r="A149" s="48" t="s">
        <v>299</v>
      </c>
      <c r="B149" s="49" t="s">
        <v>486</v>
      </c>
      <c r="C149" s="23" t="s">
        <v>8</v>
      </c>
      <c r="D149" s="23" t="s">
        <v>612</v>
      </c>
      <c r="E149" s="53">
        <v>0</v>
      </c>
      <c r="F149" s="53">
        <v>0.52500000000000002</v>
      </c>
      <c r="G149" s="53">
        <v>0</v>
      </c>
      <c r="H149" s="53">
        <v>0</v>
      </c>
      <c r="I149" s="53">
        <v>0</v>
      </c>
      <c r="J149" s="53">
        <v>0</v>
      </c>
      <c r="K149" s="23" t="s">
        <v>709</v>
      </c>
      <c r="L149" s="53">
        <v>0</v>
      </c>
      <c r="M149" s="53">
        <v>0</v>
      </c>
      <c r="N149" s="53">
        <v>0</v>
      </c>
      <c r="O149" s="53">
        <v>0</v>
      </c>
      <c r="P149" s="53">
        <v>0</v>
      </c>
      <c r="Q149" s="53">
        <v>0</v>
      </c>
      <c r="R149" s="23">
        <v>0</v>
      </c>
      <c r="S149" s="53">
        <v>0</v>
      </c>
      <c r="T149" s="53">
        <v>0</v>
      </c>
      <c r="U149" s="53">
        <v>0</v>
      </c>
      <c r="V149" s="53">
        <v>0</v>
      </c>
      <c r="W149" s="53">
        <v>0</v>
      </c>
      <c r="X149" s="53">
        <v>0</v>
      </c>
      <c r="Y149" s="23">
        <v>0</v>
      </c>
      <c r="Z149" s="53">
        <v>0</v>
      </c>
      <c r="AA149" s="53">
        <v>0.52500000000000002</v>
      </c>
      <c r="AB149" s="53">
        <v>0</v>
      </c>
      <c r="AC149" s="53">
        <v>0</v>
      </c>
      <c r="AD149" s="53">
        <v>0</v>
      </c>
      <c r="AE149" s="53">
        <v>0</v>
      </c>
      <c r="AF149" s="23" t="s">
        <v>709</v>
      </c>
      <c r="AG149" s="53">
        <v>0</v>
      </c>
      <c r="AH149" s="53">
        <v>0</v>
      </c>
      <c r="AI149" s="53">
        <v>0</v>
      </c>
      <c r="AJ149" s="53">
        <v>0</v>
      </c>
      <c r="AK149" s="53">
        <v>0</v>
      </c>
      <c r="AL149" s="53">
        <v>0</v>
      </c>
      <c r="AM149" s="23">
        <v>0</v>
      </c>
      <c r="AN149" s="53">
        <v>0</v>
      </c>
      <c r="AO149" s="53">
        <v>0</v>
      </c>
      <c r="AP149" s="53">
        <v>0</v>
      </c>
      <c r="AQ149" s="53">
        <v>0</v>
      </c>
      <c r="AR149" s="53">
        <v>0</v>
      </c>
      <c r="AS149" s="53">
        <v>0</v>
      </c>
      <c r="AT149" s="23">
        <v>0</v>
      </c>
      <c r="AU149" s="53">
        <v>0</v>
      </c>
      <c r="AV149" s="53">
        <v>0</v>
      </c>
      <c r="AW149" s="53">
        <v>0</v>
      </c>
      <c r="AX149" s="53">
        <v>0</v>
      </c>
      <c r="AY149" s="53">
        <v>0</v>
      </c>
      <c r="AZ149" s="53">
        <v>0</v>
      </c>
      <c r="BA149" s="23">
        <v>0</v>
      </c>
      <c r="BB149" s="53">
        <v>0</v>
      </c>
      <c r="BC149" s="53">
        <v>0</v>
      </c>
      <c r="BD149" s="53">
        <v>0</v>
      </c>
      <c r="BE149" s="53">
        <v>0</v>
      </c>
      <c r="BF149" s="53">
        <v>0</v>
      </c>
      <c r="BG149" s="53">
        <v>0</v>
      </c>
      <c r="BH149" s="23">
        <v>0</v>
      </c>
      <c r="BI149" s="53">
        <v>0</v>
      </c>
      <c r="BJ149" s="53">
        <v>0</v>
      </c>
      <c r="BK149" s="53">
        <v>0</v>
      </c>
      <c r="BL149" s="53">
        <v>0</v>
      </c>
      <c r="BM149" s="53">
        <v>0</v>
      </c>
      <c r="BN149" s="53">
        <v>0</v>
      </c>
      <c r="BO149" s="23">
        <v>0</v>
      </c>
      <c r="BP149" s="53">
        <v>0</v>
      </c>
      <c r="BQ149" s="53">
        <v>0</v>
      </c>
      <c r="BR149" s="53">
        <v>0</v>
      </c>
      <c r="BS149" s="53">
        <v>0</v>
      </c>
      <c r="BT149" s="53">
        <v>0</v>
      </c>
      <c r="BU149" s="53">
        <v>0</v>
      </c>
      <c r="BV149" s="23">
        <v>0</v>
      </c>
      <c r="BW149" s="38">
        <f t="shared" si="171"/>
        <v>0</v>
      </c>
      <c r="BX149" s="43" t="s">
        <v>420</v>
      </c>
      <c r="BY149" s="38">
        <f t="shared" si="172"/>
        <v>0</v>
      </c>
      <c r="BZ149" s="43" t="s">
        <v>420</v>
      </c>
      <c r="CA149" s="41" t="s">
        <v>58</v>
      </c>
      <c r="CB149" s="42"/>
    </row>
    <row r="150" spans="1:80">
      <c r="A150" s="48" t="s">
        <v>299</v>
      </c>
      <c r="B150" s="49" t="s">
        <v>487</v>
      </c>
      <c r="C150" s="23" t="s">
        <v>8</v>
      </c>
      <c r="D150" s="23" t="s">
        <v>613</v>
      </c>
      <c r="E150" s="53">
        <v>0</v>
      </c>
      <c r="F150" s="53">
        <v>1.0875000000000001</v>
      </c>
      <c r="G150" s="53">
        <v>0</v>
      </c>
      <c r="H150" s="53">
        <v>0</v>
      </c>
      <c r="I150" s="53">
        <v>0</v>
      </c>
      <c r="J150" s="53">
        <v>0</v>
      </c>
      <c r="K150" s="23" t="s">
        <v>709</v>
      </c>
      <c r="L150" s="53">
        <v>0</v>
      </c>
      <c r="M150" s="53">
        <v>0</v>
      </c>
      <c r="N150" s="53">
        <v>0</v>
      </c>
      <c r="O150" s="53">
        <v>0</v>
      </c>
      <c r="P150" s="53">
        <v>0</v>
      </c>
      <c r="Q150" s="53">
        <v>0</v>
      </c>
      <c r="R150" s="23">
        <v>0</v>
      </c>
      <c r="S150" s="53">
        <v>0</v>
      </c>
      <c r="T150" s="53">
        <v>0</v>
      </c>
      <c r="U150" s="53">
        <v>0</v>
      </c>
      <c r="V150" s="53">
        <v>0</v>
      </c>
      <c r="W150" s="53">
        <v>0</v>
      </c>
      <c r="X150" s="53">
        <v>0</v>
      </c>
      <c r="Y150" s="23">
        <v>0</v>
      </c>
      <c r="Z150" s="53">
        <v>0</v>
      </c>
      <c r="AA150" s="53">
        <v>1.0875000000000001</v>
      </c>
      <c r="AB150" s="53">
        <v>0</v>
      </c>
      <c r="AC150" s="53">
        <v>0</v>
      </c>
      <c r="AD150" s="53">
        <v>0</v>
      </c>
      <c r="AE150" s="53">
        <v>0</v>
      </c>
      <c r="AF150" s="23" t="s">
        <v>709</v>
      </c>
      <c r="AG150" s="53">
        <v>0</v>
      </c>
      <c r="AH150" s="53">
        <v>0</v>
      </c>
      <c r="AI150" s="53">
        <v>0</v>
      </c>
      <c r="AJ150" s="53">
        <v>0</v>
      </c>
      <c r="AK150" s="53">
        <v>0</v>
      </c>
      <c r="AL150" s="53">
        <v>0</v>
      </c>
      <c r="AM150" s="23">
        <v>0</v>
      </c>
      <c r="AN150" s="53">
        <v>0</v>
      </c>
      <c r="AO150" s="53">
        <v>0</v>
      </c>
      <c r="AP150" s="53">
        <v>0</v>
      </c>
      <c r="AQ150" s="53">
        <v>0</v>
      </c>
      <c r="AR150" s="53">
        <v>0</v>
      </c>
      <c r="AS150" s="53">
        <v>0</v>
      </c>
      <c r="AT150" s="23">
        <v>0</v>
      </c>
      <c r="AU150" s="53">
        <v>0</v>
      </c>
      <c r="AV150" s="53">
        <v>0</v>
      </c>
      <c r="AW150" s="53">
        <v>0</v>
      </c>
      <c r="AX150" s="53">
        <v>0</v>
      </c>
      <c r="AY150" s="53">
        <v>0</v>
      </c>
      <c r="AZ150" s="53">
        <v>0</v>
      </c>
      <c r="BA150" s="23">
        <v>0</v>
      </c>
      <c r="BB150" s="53">
        <v>0</v>
      </c>
      <c r="BC150" s="53">
        <v>0</v>
      </c>
      <c r="BD150" s="53">
        <v>0</v>
      </c>
      <c r="BE150" s="53">
        <v>0</v>
      </c>
      <c r="BF150" s="53">
        <v>0</v>
      </c>
      <c r="BG150" s="53">
        <v>0</v>
      </c>
      <c r="BH150" s="23">
        <v>0</v>
      </c>
      <c r="BI150" s="53">
        <v>0</v>
      </c>
      <c r="BJ150" s="53">
        <v>0</v>
      </c>
      <c r="BK150" s="53">
        <v>0</v>
      </c>
      <c r="BL150" s="53">
        <v>0</v>
      </c>
      <c r="BM150" s="53">
        <v>0</v>
      </c>
      <c r="BN150" s="53">
        <v>0</v>
      </c>
      <c r="BO150" s="23">
        <v>0</v>
      </c>
      <c r="BP150" s="53">
        <v>0</v>
      </c>
      <c r="BQ150" s="53">
        <v>0</v>
      </c>
      <c r="BR150" s="53">
        <v>0</v>
      </c>
      <c r="BS150" s="53">
        <v>0</v>
      </c>
      <c r="BT150" s="53">
        <v>0</v>
      </c>
      <c r="BU150" s="53">
        <v>0</v>
      </c>
      <c r="BV150" s="23">
        <v>0</v>
      </c>
      <c r="BW150" s="38">
        <f t="shared" si="171"/>
        <v>0</v>
      </c>
      <c r="BX150" s="43" t="s">
        <v>420</v>
      </c>
      <c r="BY150" s="38">
        <f t="shared" si="172"/>
        <v>0</v>
      </c>
      <c r="BZ150" s="43" t="s">
        <v>420</v>
      </c>
      <c r="CA150" s="41" t="s">
        <v>58</v>
      </c>
      <c r="CB150" s="42"/>
    </row>
    <row r="151" spans="1:80" ht="31.5">
      <c r="A151" s="48" t="s">
        <v>299</v>
      </c>
      <c r="B151" s="49" t="s">
        <v>488</v>
      </c>
      <c r="C151" s="23" t="s">
        <v>8</v>
      </c>
      <c r="D151" s="23" t="s">
        <v>614</v>
      </c>
      <c r="E151" s="53">
        <v>0</v>
      </c>
      <c r="F151" s="53">
        <v>0.70660000000000001</v>
      </c>
      <c r="G151" s="53">
        <v>0</v>
      </c>
      <c r="H151" s="53">
        <v>0</v>
      </c>
      <c r="I151" s="53">
        <v>0</v>
      </c>
      <c r="J151" s="53">
        <v>0</v>
      </c>
      <c r="K151" s="23" t="s">
        <v>708</v>
      </c>
      <c r="L151" s="53">
        <v>0</v>
      </c>
      <c r="M151" s="53">
        <v>0</v>
      </c>
      <c r="N151" s="53">
        <v>0</v>
      </c>
      <c r="O151" s="53">
        <v>0</v>
      </c>
      <c r="P151" s="53">
        <v>0</v>
      </c>
      <c r="Q151" s="53">
        <v>0</v>
      </c>
      <c r="R151" s="23">
        <v>0</v>
      </c>
      <c r="S151" s="53">
        <v>0</v>
      </c>
      <c r="T151" s="53">
        <v>0</v>
      </c>
      <c r="U151" s="53">
        <v>0</v>
      </c>
      <c r="V151" s="53">
        <v>0</v>
      </c>
      <c r="W151" s="53">
        <v>0</v>
      </c>
      <c r="X151" s="53">
        <v>0</v>
      </c>
      <c r="Y151" s="23">
        <v>0</v>
      </c>
      <c r="Z151" s="53">
        <v>0</v>
      </c>
      <c r="AA151" s="53">
        <v>0.70660000000000001</v>
      </c>
      <c r="AB151" s="53">
        <v>0</v>
      </c>
      <c r="AC151" s="53">
        <v>0</v>
      </c>
      <c r="AD151" s="53">
        <v>0</v>
      </c>
      <c r="AE151" s="53">
        <v>0</v>
      </c>
      <c r="AF151" s="23" t="s">
        <v>708</v>
      </c>
      <c r="AG151" s="53">
        <v>0</v>
      </c>
      <c r="AH151" s="53">
        <v>0</v>
      </c>
      <c r="AI151" s="53">
        <v>0</v>
      </c>
      <c r="AJ151" s="53">
        <v>0</v>
      </c>
      <c r="AK151" s="53">
        <v>0</v>
      </c>
      <c r="AL151" s="53">
        <v>0</v>
      </c>
      <c r="AM151" s="23">
        <v>0</v>
      </c>
      <c r="AN151" s="53">
        <v>0</v>
      </c>
      <c r="AO151" s="53">
        <v>0</v>
      </c>
      <c r="AP151" s="53">
        <v>0</v>
      </c>
      <c r="AQ151" s="53">
        <v>0</v>
      </c>
      <c r="AR151" s="53">
        <v>0</v>
      </c>
      <c r="AS151" s="53">
        <v>0</v>
      </c>
      <c r="AT151" s="23">
        <v>0</v>
      </c>
      <c r="AU151" s="53">
        <v>0</v>
      </c>
      <c r="AV151" s="53">
        <v>0</v>
      </c>
      <c r="AW151" s="53">
        <v>0</v>
      </c>
      <c r="AX151" s="53">
        <v>0</v>
      </c>
      <c r="AY151" s="53">
        <v>0</v>
      </c>
      <c r="AZ151" s="53">
        <v>0</v>
      </c>
      <c r="BA151" s="23">
        <v>0</v>
      </c>
      <c r="BB151" s="53">
        <v>0</v>
      </c>
      <c r="BC151" s="53">
        <v>0</v>
      </c>
      <c r="BD151" s="53">
        <v>0</v>
      </c>
      <c r="BE151" s="53">
        <v>0</v>
      </c>
      <c r="BF151" s="53">
        <v>0</v>
      </c>
      <c r="BG151" s="53">
        <v>0</v>
      </c>
      <c r="BH151" s="23">
        <v>0</v>
      </c>
      <c r="BI151" s="53">
        <v>0</v>
      </c>
      <c r="BJ151" s="53">
        <v>0</v>
      </c>
      <c r="BK151" s="53">
        <v>0</v>
      </c>
      <c r="BL151" s="53">
        <v>0</v>
      </c>
      <c r="BM151" s="53">
        <v>0</v>
      </c>
      <c r="BN151" s="53">
        <v>0</v>
      </c>
      <c r="BO151" s="23">
        <v>0</v>
      </c>
      <c r="BP151" s="53">
        <v>0</v>
      </c>
      <c r="BQ151" s="53">
        <v>0</v>
      </c>
      <c r="BR151" s="53">
        <v>0</v>
      </c>
      <c r="BS151" s="53">
        <v>0</v>
      </c>
      <c r="BT151" s="53">
        <v>0</v>
      </c>
      <c r="BU151" s="53">
        <v>0</v>
      </c>
      <c r="BV151" s="23">
        <v>0</v>
      </c>
      <c r="BW151" s="38">
        <f t="shared" si="171"/>
        <v>0</v>
      </c>
      <c r="BX151" s="43" t="s">
        <v>420</v>
      </c>
      <c r="BY151" s="38">
        <f t="shared" si="172"/>
        <v>0</v>
      </c>
      <c r="BZ151" s="43" t="s">
        <v>420</v>
      </c>
      <c r="CA151" s="41" t="s">
        <v>58</v>
      </c>
      <c r="CB151" s="42"/>
    </row>
    <row r="152" spans="1:80" ht="47.25">
      <c r="A152" s="48" t="s">
        <v>299</v>
      </c>
      <c r="B152" s="49" t="s">
        <v>489</v>
      </c>
      <c r="C152" s="23" t="s">
        <v>8</v>
      </c>
      <c r="D152" s="23" t="s">
        <v>615</v>
      </c>
      <c r="E152" s="53">
        <v>0</v>
      </c>
      <c r="F152" s="53">
        <v>0.66313559322033899</v>
      </c>
      <c r="G152" s="53">
        <v>0</v>
      </c>
      <c r="H152" s="53">
        <v>0</v>
      </c>
      <c r="I152" s="53">
        <v>0</v>
      </c>
      <c r="J152" s="53">
        <v>0</v>
      </c>
      <c r="K152" s="23" t="s">
        <v>710</v>
      </c>
      <c r="L152" s="53">
        <v>0</v>
      </c>
      <c r="M152" s="53">
        <v>0</v>
      </c>
      <c r="N152" s="53">
        <v>0</v>
      </c>
      <c r="O152" s="53">
        <v>0</v>
      </c>
      <c r="P152" s="53">
        <v>0</v>
      </c>
      <c r="Q152" s="53">
        <v>0</v>
      </c>
      <c r="R152" s="23">
        <v>0</v>
      </c>
      <c r="S152" s="53">
        <v>0</v>
      </c>
      <c r="T152" s="53">
        <v>0</v>
      </c>
      <c r="U152" s="53">
        <v>0</v>
      </c>
      <c r="V152" s="53">
        <v>0</v>
      </c>
      <c r="W152" s="53">
        <v>0</v>
      </c>
      <c r="X152" s="53">
        <v>0</v>
      </c>
      <c r="Y152" s="23">
        <v>0</v>
      </c>
      <c r="Z152" s="53">
        <v>0</v>
      </c>
      <c r="AA152" s="53">
        <v>0.66313559322033899</v>
      </c>
      <c r="AB152" s="53">
        <v>0</v>
      </c>
      <c r="AC152" s="53">
        <v>0</v>
      </c>
      <c r="AD152" s="53">
        <v>0</v>
      </c>
      <c r="AE152" s="53">
        <v>0</v>
      </c>
      <c r="AF152" s="23" t="s">
        <v>710</v>
      </c>
      <c r="AG152" s="53">
        <v>0</v>
      </c>
      <c r="AH152" s="53">
        <v>0</v>
      </c>
      <c r="AI152" s="53">
        <v>0</v>
      </c>
      <c r="AJ152" s="53">
        <v>0</v>
      </c>
      <c r="AK152" s="53">
        <v>0</v>
      </c>
      <c r="AL152" s="53">
        <v>0</v>
      </c>
      <c r="AM152" s="23">
        <v>0</v>
      </c>
      <c r="AN152" s="53">
        <v>0</v>
      </c>
      <c r="AO152" s="53">
        <v>0</v>
      </c>
      <c r="AP152" s="53">
        <v>0</v>
      </c>
      <c r="AQ152" s="53">
        <v>0</v>
      </c>
      <c r="AR152" s="53">
        <v>0</v>
      </c>
      <c r="AS152" s="53">
        <v>0</v>
      </c>
      <c r="AT152" s="23">
        <v>0</v>
      </c>
      <c r="AU152" s="53">
        <v>0</v>
      </c>
      <c r="AV152" s="53">
        <v>0</v>
      </c>
      <c r="AW152" s="53">
        <v>0</v>
      </c>
      <c r="AX152" s="53">
        <v>0</v>
      </c>
      <c r="AY152" s="53">
        <v>0</v>
      </c>
      <c r="AZ152" s="53">
        <v>0</v>
      </c>
      <c r="BA152" s="23">
        <v>0</v>
      </c>
      <c r="BB152" s="53">
        <v>0</v>
      </c>
      <c r="BC152" s="53">
        <v>0</v>
      </c>
      <c r="BD152" s="53">
        <v>0</v>
      </c>
      <c r="BE152" s="53">
        <v>0</v>
      </c>
      <c r="BF152" s="53">
        <v>0</v>
      </c>
      <c r="BG152" s="53">
        <v>0</v>
      </c>
      <c r="BH152" s="23">
        <v>0</v>
      </c>
      <c r="BI152" s="53">
        <v>0</v>
      </c>
      <c r="BJ152" s="53">
        <v>0</v>
      </c>
      <c r="BK152" s="53">
        <v>0</v>
      </c>
      <c r="BL152" s="53">
        <v>0</v>
      </c>
      <c r="BM152" s="53">
        <v>0</v>
      </c>
      <c r="BN152" s="53">
        <v>0</v>
      </c>
      <c r="BO152" s="23">
        <v>0</v>
      </c>
      <c r="BP152" s="53">
        <v>0</v>
      </c>
      <c r="BQ152" s="53">
        <v>0</v>
      </c>
      <c r="BR152" s="53">
        <v>0</v>
      </c>
      <c r="BS152" s="53">
        <v>0</v>
      </c>
      <c r="BT152" s="53">
        <v>0</v>
      </c>
      <c r="BU152" s="53">
        <v>0</v>
      </c>
      <c r="BV152" s="23">
        <v>0</v>
      </c>
      <c r="BW152" s="38">
        <f t="shared" si="171"/>
        <v>0</v>
      </c>
      <c r="BX152" s="43" t="s">
        <v>420</v>
      </c>
      <c r="BY152" s="38">
        <f t="shared" si="172"/>
        <v>0</v>
      </c>
      <c r="BZ152" s="43" t="s">
        <v>420</v>
      </c>
      <c r="CA152" s="41" t="s">
        <v>58</v>
      </c>
      <c r="CB152" s="42"/>
    </row>
    <row r="153" spans="1:80">
      <c r="A153" s="48" t="s">
        <v>299</v>
      </c>
      <c r="B153" s="49" t="s">
        <v>490</v>
      </c>
      <c r="C153" s="23" t="s">
        <v>8</v>
      </c>
      <c r="D153" s="23" t="s">
        <v>616</v>
      </c>
      <c r="E153" s="53">
        <v>0</v>
      </c>
      <c r="F153" s="53">
        <v>0.1440677966101695</v>
      </c>
      <c r="G153" s="53">
        <v>0</v>
      </c>
      <c r="H153" s="53">
        <v>0</v>
      </c>
      <c r="I153" s="53">
        <v>0</v>
      </c>
      <c r="J153" s="53">
        <v>0</v>
      </c>
      <c r="K153" s="23" t="s">
        <v>708</v>
      </c>
      <c r="L153" s="53">
        <v>0</v>
      </c>
      <c r="M153" s="53">
        <v>0</v>
      </c>
      <c r="N153" s="53">
        <v>0</v>
      </c>
      <c r="O153" s="53">
        <v>0</v>
      </c>
      <c r="P153" s="53">
        <v>0</v>
      </c>
      <c r="Q153" s="53">
        <v>0</v>
      </c>
      <c r="R153" s="23">
        <v>0</v>
      </c>
      <c r="S153" s="53">
        <v>0</v>
      </c>
      <c r="T153" s="53">
        <v>0</v>
      </c>
      <c r="U153" s="53">
        <v>0</v>
      </c>
      <c r="V153" s="53">
        <v>0</v>
      </c>
      <c r="W153" s="53">
        <v>0</v>
      </c>
      <c r="X153" s="53">
        <v>0</v>
      </c>
      <c r="Y153" s="23">
        <v>0</v>
      </c>
      <c r="Z153" s="53">
        <v>0</v>
      </c>
      <c r="AA153" s="53">
        <v>0.1440677966101695</v>
      </c>
      <c r="AB153" s="53">
        <v>0</v>
      </c>
      <c r="AC153" s="53">
        <v>0</v>
      </c>
      <c r="AD153" s="53">
        <v>0</v>
      </c>
      <c r="AE153" s="53">
        <v>0</v>
      </c>
      <c r="AF153" s="23" t="s">
        <v>708</v>
      </c>
      <c r="AG153" s="53">
        <v>0</v>
      </c>
      <c r="AH153" s="53">
        <v>0</v>
      </c>
      <c r="AI153" s="53">
        <v>0</v>
      </c>
      <c r="AJ153" s="53">
        <v>0</v>
      </c>
      <c r="AK153" s="53">
        <v>0</v>
      </c>
      <c r="AL153" s="53">
        <v>0</v>
      </c>
      <c r="AM153" s="23">
        <v>0</v>
      </c>
      <c r="AN153" s="53">
        <v>0</v>
      </c>
      <c r="AO153" s="53">
        <v>0</v>
      </c>
      <c r="AP153" s="53">
        <v>0</v>
      </c>
      <c r="AQ153" s="53">
        <v>0</v>
      </c>
      <c r="AR153" s="53">
        <v>0</v>
      </c>
      <c r="AS153" s="53">
        <v>0</v>
      </c>
      <c r="AT153" s="23">
        <v>0</v>
      </c>
      <c r="AU153" s="53">
        <v>0</v>
      </c>
      <c r="AV153" s="53">
        <v>0</v>
      </c>
      <c r="AW153" s="53">
        <v>0</v>
      </c>
      <c r="AX153" s="53">
        <v>0</v>
      </c>
      <c r="AY153" s="53">
        <v>0</v>
      </c>
      <c r="AZ153" s="53">
        <v>0</v>
      </c>
      <c r="BA153" s="23">
        <v>0</v>
      </c>
      <c r="BB153" s="53">
        <v>0</v>
      </c>
      <c r="BC153" s="53">
        <v>0</v>
      </c>
      <c r="BD153" s="53">
        <v>0</v>
      </c>
      <c r="BE153" s="53">
        <v>0</v>
      </c>
      <c r="BF153" s="53">
        <v>0</v>
      </c>
      <c r="BG153" s="53">
        <v>0</v>
      </c>
      <c r="BH153" s="23">
        <v>0</v>
      </c>
      <c r="BI153" s="53">
        <v>0</v>
      </c>
      <c r="BJ153" s="53">
        <v>0</v>
      </c>
      <c r="BK153" s="53">
        <v>0</v>
      </c>
      <c r="BL153" s="53">
        <v>0</v>
      </c>
      <c r="BM153" s="53">
        <v>0</v>
      </c>
      <c r="BN153" s="53">
        <v>0</v>
      </c>
      <c r="BO153" s="23">
        <v>0</v>
      </c>
      <c r="BP153" s="53">
        <v>0</v>
      </c>
      <c r="BQ153" s="53">
        <v>0</v>
      </c>
      <c r="BR153" s="53">
        <v>0</v>
      </c>
      <c r="BS153" s="53">
        <v>0</v>
      </c>
      <c r="BT153" s="53">
        <v>0</v>
      </c>
      <c r="BU153" s="53">
        <v>0</v>
      </c>
      <c r="BV153" s="23">
        <v>0</v>
      </c>
      <c r="BW153" s="38">
        <f t="shared" si="171"/>
        <v>0</v>
      </c>
      <c r="BX153" s="43" t="s">
        <v>420</v>
      </c>
      <c r="BY153" s="38">
        <f t="shared" si="172"/>
        <v>0</v>
      </c>
      <c r="BZ153" s="43" t="s">
        <v>420</v>
      </c>
      <c r="CA153" s="41" t="s">
        <v>58</v>
      </c>
      <c r="CB153" s="42"/>
    </row>
    <row r="154" spans="1:80">
      <c r="A154" s="48" t="s">
        <v>299</v>
      </c>
      <c r="B154" s="49" t="s">
        <v>491</v>
      </c>
      <c r="C154" s="23" t="s">
        <v>8</v>
      </c>
      <c r="D154" s="23" t="s">
        <v>617</v>
      </c>
      <c r="E154" s="53">
        <v>0</v>
      </c>
      <c r="F154" s="53">
        <v>0.33644067796610172</v>
      </c>
      <c r="G154" s="53">
        <v>0</v>
      </c>
      <c r="H154" s="53">
        <v>0</v>
      </c>
      <c r="I154" s="53">
        <v>0</v>
      </c>
      <c r="J154" s="53">
        <v>0</v>
      </c>
      <c r="K154" s="23" t="s">
        <v>708</v>
      </c>
      <c r="L154" s="53">
        <v>0</v>
      </c>
      <c r="M154" s="53">
        <v>0</v>
      </c>
      <c r="N154" s="53">
        <v>0</v>
      </c>
      <c r="O154" s="53">
        <v>0</v>
      </c>
      <c r="P154" s="53">
        <v>0</v>
      </c>
      <c r="Q154" s="53">
        <v>0</v>
      </c>
      <c r="R154" s="23">
        <v>0</v>
      </c>
      <c r="S154" s="53">
        <v>0</v>
      </c>
      <c r="T154" s="53">
        <v>0</v>
      </c>
      <c r="U154" s="53">
        <v>0</v>
      </c>
      <c r="V154" s="53">
        <v>0</v>
      </c>
      <c r="W154" s="53">
        <v>0</v>
      </c>
      <c r="X154" s="53">
        <v>0</v>
      </c>
      <c r="Y154" s="23">
        <v>0</v>
      </c>
      <c r="Z154" s="53">
        <v>0</v>
      </c>
      <c r="AA154" s="53">
        <v>0.33644067796610172</v>
      </c>
      <c r="AB154" s="53">
        <v>0</v>
      </c>
      <c r="AC154" s="53">
        <v>0</v>
      </c>
      <c r="AD154" s="53">
        <v>0</v>
      </c>
      <c r="AE154" s="53">
        <v>0</v>
      </c>
      <c r="AF154" s="23" t="s">
        <v>708</v>
      </c>
      <c r="AG154" s="53">
        <v>0</v>
      </c>
      <c r="AH154" s="53">
        <v>0</v>
      </c>
      <c r="AI154" s="53">
        <v>0</v>
      </c>
      <c r="AJ154" s="53">
        <v>0</v>
      </c>
      <c r="AK154" s="53">
        <v>0</v>
      </c>
      <c r="AL154" s="53">
        <v>0</v>
      </c>
      <c r="AM154" s="23">
        <v>0</v>
      </c>
      <c r="AN154" s="53">
        <v>0</v>
      </c>
      <c r="AO154" s="53">
        <v>0</v>
      </c>
      <c r="AP154" s="53">
        <v>0</v>
      </c>
      <c r="AQ154" s="53">
        <v>0</v>
      </c>
      <c r="AR154" s="53">
        <v>0</v>
      </c>
      <c r="AS154" s="53">
        <v>0</v>
      </c>
      <c r="AT154" s="23">
        <v>0</v>
      </c>
      <c r="AU154" s="53">
        <v>0</v>
      </c>
      <c r="AV154" s="53">
        <v>0</v>
      </c>
      <c r="AW154" s="53">
        <v>0</v>
      </c>
      <c r="AX154" s="53">
        <v>0</v>
      </c>
      <c r="AY154" s="53">
        <v>0</v>
      </c>
      <c r="AZ154" s="53">
        <v>0</v>
      </c>
      <c r="BA154" s="23">
        <v>0</v>
      </c>
      <c r="BB154" s="53">
        <v>0</v>
      </c>
      <c r="BC154" s="53">
        <v>0</v>
      </c>
      <c r="BD154" s="53">
        <v>0</v>
      </c>
      <c r="BE154" s="53">
        <v>0</v>
      </c>
      <c r="BF154" s="53">
        <v>0</v>
      </c>
      <c r="BG154" s="53">
        <v>0</v>
      </c>
      <c r="BH154" s="23">
        <v>0</v>
      </c>
      <c r="BI154" s="53">
        <v>0</v>
      </c>
      <c r="BJ154" s="53">
        <v>0</v>
      </c>
      <c r="BK154" s="53">
        <v>0</v>
      </c>
      <c r="BL154" s="53">
        <v>0</v>
      </c>
      <c r="BM154" s="53">
        <v>0</v>
      </c>
      <c r="BN154" s="53">
        <v>0</v>
      </c>
      <c r="BO154" s="23">
        <v>0</v>
      </c>
      <c r="BP154" s="53">
        <v>0</v>
      </c>
      <c r="BQ154" s="53">
        <v>0</v>
      </c>
      <c r="BR154" s="53">
        <v>0</v>
      </c>
      <c r="BS154" s="53">
        <v>0</v>
      </c>
      <c r="BT154" s="53">
        <v>0</v>
      </c>
      <c r="BU154" s="53">
        <v>0</v>
      </c>
      <c r="BV154" s="23">
        <v>0</v>
      </c>
      <c r="BW154" s="38">
        <f t="shared" si="171"/>
        <v>0</v>
      </c>
      <c r="BX154" s="43" t="s">
        <v>420</v>
      </c>
      <c r="BY154" s="38">
        <f t="shared" si="172"/>
        <v>0</v>
      </c>
      <c r="BZ154" s="43" t="s">
        <v>420</v>
      </c>
      <c r="CA154" s="41" t="s">
        <v>58</v>
      </c>
      <c r="CB154" s="42"/>
    </row>
    <row r="155" spans="1:80" ht="47.25">
      <c r="A155" s="48" t="s">
        <v>299</v>
      </c>
      <c r="B155" s="49" t="s">
        <v>492</v>
      </c>
      <c r="C155" s="23" t="s">
        <v>8</v>
      </c>
      <c r="D155" s="23" t="s">
        <v>618</v>
      </c>
      <c r="E155" s="53">
        <v>0</v>
      </c>
      <c r="F155" s="53">
        <v>0.15762711864406781</v>
      </c>
      <c r="G155" s="53">
        <v>0</v>
      </c>
      <c r="H155" s="53">
        <v>0</v>
      </c>
      <c r="I155" s="53">
        <v>0</v>
      </c>
      <c r="J155" s="53">
        <v>0</v>
      </c>
      <c r="K155" s="23" t="s">
        <v>711</v>
      </c>
      <c r="L155" s="53">
        <v>0</v>
      </c>
      <c r="M155" s="53">
        <v>0</v>
      </c>
      <c r="N155" s="53">
        <v>0</v>
      </c>
      <c r="O155" s="53">
        <v>0</v>
      </c>
      <c r="P155" s="53">
        <v>0</v>
      </c>
      <c r="Q155" s="53">
        <v>0</v>
      </c>
      <c r="R155" s="23">
        <v>0</v>
      </c>
      <c r="S155" s="53">
        <v>0</v>
      </c>
      <c r="T155" s="53">
        <v>0</v>
      </c>
      <c r="U155" s="53">
        <v>0</v>
      </c>
      <c r="V155" s="53">
        <v>0</v>
      </c>
      <c r="W155" s="53">
        <v>0</v>
      </c>
      <c r="X155" s="53">
        <v>0</v>
      </c>
      <c r="Y155" s="23">
        <v>0</v>
      </c>
      <c r="Z155" s="53">
        <v>0</v>
      </c>
      <c r="AA155" s="53">
        <v>0.15762711864406781</v>
      </c>
      <c r="AB155" s="53">
        <v>0</v>
      </c>
      <c r="AC155" s="53">
        <v>0</v>
      </c>
      <c r="AD155" s="53">
        <v>0</v>
      </c>
      <c r="AE155" s="53">
        <v>0</v>
      </c>
      <c r="AF155" s="23" t="s">
        <v>711</v>
      </c>
      <c r="AG155" s="53">
        <v>0</v>
      </c>
      <c r="AH155" s="53">
        <v>0</v>
      </c>
      <c r="AI155" s="53">
        <v>0</v>
      </c>
      <c r="AJ155" s="53">
        <v>0</v>
      </c>
      <c r="AK155" s="53">
        <v>0</v>
      </c>
      <c r="AL155" s="53">
        <v>0</v>
      </c>
      <c r="AM155" s="23">
        <v>0</v>
      </c>
      <c r="AN155" s="53">
        <v>0</v>
      </c>
      <c r="AO155" s="53">
        <v>0</v>
      </c>
      <c r="AP155" s="53">
        <v>0</v>
      </c>
      <c r="AQ155" s="53">
        <v>0</v>
      </c>
      <c r="AR155" s="53">
        <v>0</v>
      </c>
      <c r="AS155" s="53">
        <v>0</v>
      </c>
      <c r="AT155" s="23">
        <v>0</v>
      </c>
      <c r="AU155" s="53">
        <v>0</v>
      </c>
      <c r="AV155" s="53">
        <v>0</v>
      </c>
      <c r="AW155" s="53">
        <v>0</v>
      </c>
      <c r="AX155" s="53">
        <v>0</v>
      </c>
      <c r="AY155" s="53">
        <v>0</v>
      </c>
      <c r="AZ155" s="53">
        <v>0</v>
      </c>
      <c r="BA155" s="23">
        <v>0</v>
      </c>
      <c r="BB155" s="53">
        <v>0</v>
      </c>
      <c r="BC155" s="53">
        <v>0</v>
      </c>
      <c r="BD155" s="53">
        <v>0</v>
      </c>
      <c r="BE155" s="53">
        <v>0</v>
      </c>
      <c r="BF155" s="53">
        <v>0</v>
      </c>
      <c r="BG155" s="53">
        <v>0</v>
      </c>
      <c r="BH155" s="23">
        <v>0</v>
      </c>
      <c r="BI155" s="53">
        <v>0</v>
      </c>
      <c r="BJ155" s="53">
        <v>0</v>
      </c>
      <c r="BK155" s="53">
        <v>0</v>
      </c>
      <c r="BL155" s="53">
        <v>0</v>
      </c>
      <c r="BM155" s="53">
        <v>0</v>
      </c>
      <c r="BN155" s="53">
        <v>0</v>
      </c>
      <c r="BO155" s="23">
        <v>0</v>
      </c>
      <c r="BP155" s="53">
        <v>0</v>
      </c>
      <c r="BQ155" s="53">
        <v>0</v>
      </c>
      <c r="BR155" s="53">
        <v>0</v>
      </c>
      <c r="BS155" s="53">
        <v>0</v>
      </c>
      <c r="BT155" s="53">
        <v>0</v>
      </c>
      <c r="BU155" s="53">
        <v>0</v>
      </c>
      <c r="BV155" s="23">
        <v>0</v>
      </c>
      <c r="BW155" s="38">
        <f t="shared" si="171"/>
        <v>0</v>
      </c>
      <c r="BX155" s="43" t="s">
        <v>420</v>
      </c>
      <c r="BY155" s="38">
        <f t="shared" si="172"/>
        <v>0</v>
      </c>
      <c r="BZ155" s="43" t="s">
        <v>420</v>
      </c>
      <c r="CA155" s="41" t="s">
        <v>58</v>
      </c>
      <c r="CB155" s="42"/>
    </row>
    <row r="156" spans="1:80" ht="31.5">
      <c r="A156" s="48" t="s">
        <v>299</v>
      </c>
      <c r="B156" s="49" t="s">
        <v>142</v>
      </c>
      <c r="C156" s="23" t="s">
        <v>8</v>
      </c>
      <c r="D156" s="23" t="s">
        <v>371</v>
      </c>
      <c r="E156" s="53">
        <v>0</v>
      </c>
      <c r="F156" s="53">
        <v>0.16364406779661017</v>
      </c>
      <c r="G156" s="53">
        <v>0</v>
      </c>
      <c r="H156" s="53">
        <v>0</v>
      </c>
      <c r="I156" s="53">
        <v>0</v>
      </c>
      <c r="J156" s="53">
        <v>0</v>
      </c>
      <c r="K156" s="23" t="s">
        <v>695</v>
      </c>
      <c r="L156" s="53">
        <v>0</v>
      </c>
      <c r="M156" s="53">
        <v>0</v>
      </c>
      <c r="N156" s="53">
        <v>0</v>
      </c>
      <c r="O156" s="53">
        <v>0</v>
      </c>
      <c r="P156" s="53">
        <v>0</v>
      </c>
      <c r="Q156" s="53">
        <v>0</v>
      </c>
      <c r="R156" s="23">
        <v>0</v>
      </c>
      <c r="S156" s="53">
        <v>0</v>
      </c>
      <c r="T156" s="53">
        <v>0</v>
      </c>
      <c r="U156" s="53">
        <v>0</v>
      </c>
      <c r="V156" s="53">
        <v>0</v>
      </c>
      <c r="W156" s="53">
        <v>0</v>
      </c>
      <c r="X156" s="53">
        <v>0</v>
      </c>
      <c r="Y156" s="23">
        <v>0</v>
      </c>
      <c r="Z156" s="53">
        <v>0</v>
      </c>
      <c r="AA156" s="53">
        <v>0</v>
      </c>
      <c r="AB156" s="53">
        <v>0</v>
      </c>
      <c r="AC156" s="53">
        <v>0</v>
      </c>
      <c r="AD156" s="53">
        <v>0</v>
      </c>
      <c r="AE156" s="53">
        <v>0</v>
      </c>
      <c r="AF156" s="23">
        <v>0</v>
      </c>
      <c r="AG156" s="53">
        <v>0</v>
      </c>
      <c r="AH156" s="53">
        <v>0</v>
      </c>
      <c r="AI156" s="53">
        <v>0</v>
      </c>
      <c r="AJ156" s="53">
        <v>0</v>
      </c>
      <c r="AK156" s="53">
        <v>0</v>
      </c>
      <c r="AL156" s="53">
        <v>0</v>
      </c>
      <c r="AM156" s="23" t="s">
        <v>695</v>
      </c>
      <c r="AN156" s="53">
        <v>0</v>
      </c>
      <c r="AO156" s="53">
        <v>0</v>
      </c>
      <c r="AP156" s="53">
        <v>0</v>
      </c>
      <c r="AQ156" s="53">
        <v>0</v>
      </c>
      <c r="AR156" s="53">
        <v>0</v>
      </c>
      <c r="AS156" s="53">
        <v>0</v>
      </c>
      <c r="AT156" s="23">
        <v>0</v>
      </c>
      <c r="AU156" s="53">
        <v>0</v>
      </c>
      <c r="AV156" s="53">
        <v>0</v>
      </c>
      <c r="AW156" s="53">
        <v>0</v>
      </c>
      <c r="AX156" s="53">
        <v>0</v>
      </c>
      <c r="AY156" s="53">
        <v>0</v>
      </c>
      <c r="AZ156" s="53">
        <v>0</v>
      </c>
      <c r="BA156" s="23">
        <v>0</v>
      </c>
      <c r="BB156" s="53">
        <v>0</v>
      </c>
      <c r="BC156" s="53">
        <v>0</v>
      </c>
      <c r="BD156" s="53">
        <v>0</v>
      </c>
      <c r="BE156" s="53">
        <v>0</v>
      </c>
      <c r="BF156" s="53">
        <v>0</v>
      </c>
      <c r="BG156" s="53">
        <v>0</v>
      </c>
      <c r="BH156" s="23">
        <v>0</v>
      </c>
      <c r="BI156" s="53">
        <v>0</v>
      </c>
      <c r="BJ156" s="53">
        <v>0</v>
      </c>
      <c r="BK156" s="53">
        <v>0</v>
      </c>
      <c r="BL156" s="53">
        <v>0</v>
      </c>
      <c r="BM156" s="53">
        <v>0</v>
      </c>
      <c r="BN156" s="53">
        <v>0</v>
      </c>
      <c r="BO156" s="23">
        <v>0</v>
      </c>
      <c r="BP156" s="53">
        <v>0</v>
      </c>
      <c r="BQ156" s="53">
        <v>0</v>
      </c>
      <c r="BR156" s="53">
        <v>0</v>
      </c>
      <c r="BS156" s="53">
        <v>0</v>
      </c>
      <c r="BT156" s="53">
        <v>0</v>
      </c>
      <c r="BU156" s="53">
        <v>0</v>
      </c>
      <c r="BV156" s="23">
        <v>0</v>
      </c>
      <c r="BW156" s="38">
        <f t="shared" si="171"/>
        <v>0</v>
      </c>
      <c r="BX156" s="43" t="s">
        <v>420</v>
      </c>
      <c r="BY156" s="38">
        <f t="shared" si="172"/>
        <v>0</v>
      </c>
      <c r="BZ156" s="43" t="s">
        <v>420</v>
      </c>
      <c r="CA156" s="41" t="s">
        <v>58</v>
      </c>
      <c r="CB156" s="42"/>
    </row>
    <row r="157" spans="1:80" ht="31.5">
      <c r="A157" s="48" t="s">
        <v>299</v>
      </c>
      <c r="B157" s="49" t="s">
        <v>143</v>
      </c>
      <c r="C157" s="23" t="s">
        <v>8</v>
      </c>
      <c r="D157" s="23" t="s">
        <v>372</v>
      </c>
      <c r="E157" s="53">
        <v>0</v>
      </c>
      <c r="F157" s="53">
        <v>0.21627118644067797</v>
      </c>
      <c r="G157" s="53">
        <v>0</v>
      </c>
      <c r="H157" s="53">
        <v>0</v>
      </c>
      <c r="I157" s="53">
        <v>0</v>
      </c>
      <c r="J157" s="53">
        <v>0</v>
      </c>
      <c r="K157" s="23" t="s">
        <v>695</v>
      </c>
      <c r="L157" s="53">
        <v>0</v>
      </c>
      <c r="M157" s="53">
        <v>0</v>
      </c>
      <c r="N157" s="53">
        <v>0</v>
      </c>
      <c r="O157" s="53">
        <v>0</v>
      </c>
      <c r="P157" s="53">
        <v>0</v>
      </c>
      <c r="Q157" s="53">
        <v>0</v>
      </c>
      <c r="R157" s="23">
        <v>0</v>
      </c>
      <c r="S157" s="53">
        <v>0</v>
      </c>
      <c r="T157" s="53">
        <v>0</v>
      </c>
      <c r="U157" s="53">
        <v>0</v>
      </c>
      <c r="V157" s="53">
        <v>0</v>
      </c>
      <c r="W157" s="53">
        <v>0</v>
      </c>
      <c r="X157" s="53">
        <v>0</v>
      </c>
      <c r="Y157" s="23">
        <v>0</v>
      </c>
      <c r="Z157" s="53">
        <v>0</v>
      </c>
      <c r="AA157" s="53">
        <v>0</v>
      </c>
      <c r="AB157" s="53">
        <v>0</v>
      </c>
      <c r="AC157" s="53">
        <v>0</v>
      </c>
      <c r="AD157" s="53">
        <v>0</v>
      </c>
      <c r="AE157" s="53">
        <v>0</v>
      </c>
      <c r="AF157" s="23">
        <v>0</v>
      </c>
      <c r="AG157" s="53">
        <v>0</v>
      </c>
      <c r="AH157" s="53">
        <v>0</v>
      </c>
      <c r="AI157" s="53">
        <v>0</v>
      </c>
      <c r="AJ157" s="53">
        <v>0</v>
      </c>
      <c r="AK157" s="53">
        <v>0</v>
      </c>
      <c r="AL157" s="53">
        <v>0</v>
      </c>
      <c r="AM157" s="23" t="s">
        <v>695</v>
      </c>
      <c r="AN157" s="53">
        <v>0</v>
      </c>
      <c r="AO157" s="53">
        <v>0</v>
      </c>
      <c r="AP157" s="53">
        <v>0</v>
      </c>
      <c r="AQ157" s="53">
        <v>0</v>
      </c>
      <c r="AR157" s="53">
        <v>0</v>
      </c>
      <c r="AS157" s="53">
        <v>0</v>
      </c>
      <c r="AT157" s="23">
        <v>0</v>
      </c>
      <c r="AU157" s="53">
        <v>0</v>
      </c>
      <c r="AV157" s="53">
        <v>0</v>
      </c>
      <c r="AW157" s="53">
        <v>0</v>
      </c>
      <c r="AX157" s="53">
        <v>0</v>
      </c>
      <c r="AY157" s="53">
        <v>0</v>
      </c>
      <c r="AZ157" s="53">
        <v>0</v>
      </c>
      <c r="BA157" s="23">
        <v>0</v>
      </c>
      <c r="BB157" s="53">
        <v>0</v>
      </c>
      <c r="BC157" s="53">
        <v>0</v>
      </c>
      <c r="BD157" s="53">
        <v>0</v>
      </c>
      <c r="BE157" s="53">
        <v>0</v>
      </c>
      <c r="BF157" s="53">
        <v>0</v>
      </c>
      <c r="BG157" s="53">
        <v>0</v>
      </c>
      <c r="BH157" s="23">
        <v>0</v>
      </c>
      <c r="BI157" s="53">
        <v>0</v>
      </c>
      <c r="BJ157" s="53">
        <v>0</v>
      </c>
      <c r="BK157" s="53">
        <v>0</v>
      </c>
      <c r="BL157" s="53">
        <v>0</v>
      </c>
      <c r="BM157" s="53">
        <v>0</v>
      </c>
      <c r="BN157" s="53">
        <v>0</v>
      </c>
      <c r="BO157" s="23">
        <v>0</v>
      </c>
      <c r="BP157" s="53">
        <v>0</v>
      </c>
      <c r="BQ157" s="53">
        <v>0</v>
      </c>
      <c r="BR157" s="53">
        <v>0</v>
      </c>
      <c r="BS157" s="53">
        <v>0</v>
      </c>
      <c r="BT157" s="53">
        <v>0</v>
      </c>
      <c r="BU157" s="53">
        <v>0</v>
      </c>
      <c r="BV157" s="23">
        <v>0</v>
      </c>
      <c r="BW157" s="38">
        <f t="shared" si="171"/>
        <v>0</v>
      </c>
      <c r="BX157" s="43" t="s">
        <v>420</v>
      </c>
      <c r="BY157" s="38">
        <f t="shared" si="172"/>
        <v>0</v>
      </c>
      <c r="BZ157" s="43" t="s">
        <v>420</v>
      </c>
      <c r="CA157" s="41" t="s">
        <v>58</v>
      </c>
      <c r="CB157" s="42"/>
    </row>
    <row r="158" spans="1:80" ht="31.5">
      <c r="A158" s="48" t="s">
        <v>299</v>
      </c>
      <c r="B158" s="49" t="s">
        <v>144</v>
      </c>
      <c r="C158" s="23" t="s">
        <v>8</v>
      </c>
      <c r="D158" s="23" t="s">
        <v>373</v>
      </c>
      <c r="E158" s="53">
        <v>0</v>
      </c>
      <c r="F158" s="53">
        <v>0.30745762711864411</v>
      </c>
      <c r="G158" s="53">
        <v>0</v>
      </c>
      <c r="H158" s="53">
        <v>0</v>
      </c>
      <c r="I158" s="53">
        <v>0</v>
      </c>
      <c r="J158" s="53">
        <v>0</v>
      </c>
      <c r="K158" s="23" t="s">
        <v>695</v>
      </c>
      <c r="L158" s="53">
        <v>0</v>
      </c>
      <c r="M158" s="53">
        <v>0</v>
      </c>
      <c r="N158" s="53">
        <v>0</v>
      </c>
      <c r="O158" s="53">
        <v>0</v>
      </c>
      <c r="P158" s="53">
        <v>0</v>
      </c>
      <c r="Q158" s="53">
        <v>0</v>
      </c>
      <c r="R158" s="23">
        <v>0</v>
      </c>
      <c r="S158" s="53">
        <v>0</v>
      </c>
      <c r="T158" s="53">
        <v>0</v>
      </c>
      <c r="U158" s="53">
        <v>0</v>
      </c>
      <c r="V158" s="53">
        <v>0</v>
      </c>
      <c r="W158" s="53">
        <v>0</v>
      </c>
      <c r="X158" s="53">
        <v>0</v>
      </c>
      <c r="Y158" s="23">
        <v>0</v>
      </c>
      <c r="Z158" s="53">
        <v>0</v>
      </c>
      <c r="AA158" s="53">
        <v>0</v>
      </c>
      <c r="AB158" s="53">
        <v>0</v>
      </c>
      <c r="AC158" s="53">
        <v>0</v>
      </c>
      <c r="AD158" s="53">
        <v>0</v>
      </c>
      <c r="AE158" s="53">
        <v>0</v>
      </c>
      <c r="AF158" s="23">
        <v>0</v>
      </c>
      <c r="AG158" s="53">
        <v>0</v>
      </c>
      <c r="AH158" s="53">
        <v>0</v>
      </c>
      <c r="AI158" s="53">
        <v>0</v>
      </c>
      <c r="AJ158" s="53">
        <v>0</v>
      </c>
      <c r="AK158" s="53">
        <v>0</v>
      </c>
      <c r="AL158" s="53">
        <v>0</v>
      </c>
      <c r="AM158" s="23" t="s">
        <v>695</v>
      </c>
      <c r="AN158" s="53">
        <v>0</v>
      </c>
      <c r="AO158" s="53">
        <v>0</v>
      </c>
      <c r="AP158" s="53">
        <v>0</v>
      </c>
      <c r="AQ158" s="53">
        <v>0</v>
      </c>
      <c r="AR158" s="53">
        <v>0</v>
      </c>
      <c r="AS158" s="53">
        <v>0</v>
      </c>
      <c r="AT158" s="23">
        <v>0</v>
      </c>
      <c r="AU158" s="53">
        <v>0</v>
      </c>
      <c r="AV158" s="53">
        <v>0</v>
      </c>
      <c r="AW158" s="53">
        <v>0</v>
      </c>
      <c r="AX158" s="53">
        <v>0</v>
      </c>
      <c r="AY158" s="53">
        <v>0</v>
      </c>
      <c r="AZ158" s="53">
        <v>0</v>
      </c>
      <c r="BA158" s="23">
        <v>0</v>
      </c>
      <c r="BB158" s="53">
        <v>0</v>
      </c>
      <c r="BC158" s="53">
        <v>0</v>
      </c>
      <c r="BD158" s="53">
        <v>0</v>
      </c>
      <c r="BE158" s="53">
        <v>0</v>
      </c>
      <c r="BF158" s="53">
        <v>0</v>
      </c>
      <c r="BG158" s="53">
        <v>0</v>
      </c>
      <c r="BH158" s="23">
        <v>0</v>
      </c>
      <c r="BI158" s="53">
        <v>0</v>
      </c>
      <c r="BJ158" s="53">
        <v>0</v>
      </c>
      <c r="BK158" s="53">
        <v>0</v>
      </c>
      <c r="BL158" s="53">
        <v>0</v>
      </c>
      <c r="BM158" s="53">
        <v>0</v>
      </c>
      <c r="BN158" s="53">
        <v>0</v>
      </c>
      <c r="BO158" s="23">
        <v>0</v>
      </c>
      <c r="BP158" s="53">
        <v>0</v>
      </c>
      <c r="BQ158" s="53">
        <v>0</v>
      </c>
      <c r="BR158" s="53">
        <v>0</v>
      </c>
      <c r="BS158" s="53">
        <v>0</v>
      </c>
      <c r="BT158" s="53">
        <v>0</v>
      </c>
      <c r="BU158" s="53">
        <v>0</v>
      </c>
      <c r="BV158" s="23">
        <v>0</v>
      </c>
      <c r="BW158" s="38">
        <f t="shared" si="171"/>
        <v>0</v>
      </c>
      <c r="BX158" s="43" t="s">
        <v>420</v>
      </c>
      <c r="BY158" s="38">
        <f t="shared" si="172"/>
        <v>0</v>
      </c>
      <c r="BZ158" s="43" t="s">
        <v>420</v>
      </c>
      <c r="CA158" s="41" t="s">
        <v>58</v>
      </c>
      <c r="CB158" s="42"/>
    </row>
    <row r="159" spans="1:80" ht="31.5">
      <c r="A159" s="48" t="s">
        <v>299</v>
      </c>
      <c r="B159" s="49" t="s">
        <v>493</v>
      </c>
      <c r="C159" s="23" t="s">
        <v>8</v>
      </c>
      <c r="D159" s="23" t="s">
        <v>619</v>
      </c>
      <c r="E159" s="53">
        <v>0</v>
      </c>
      <c r="F159" s="53">
        <v>0.59322033898305093</v>
      </c>
      <c r="G159" s="53">
        <v>0</v>
      </c>
      <c r="H159" s="53">
        <v>0</v>
      </c>
      <c r="I159" s="53">
        <v>0</v>
      </c>
      <c r="J159" s="53">
        <v>0</v>
      </c>
      <c r="K159" s="23" t="s">
        <v>707</v>
      </c>
      <c r="L159" s="53">
        <v>0</v>
      </c>
      <c r="M159" s="53">
        <v>0</v>
      </c>
      <c r="N159" s="53">
        <v>0</v>
      </c>
      <c r="O159" s="53">
        <v>0</v>
      </c>
      <c r="P159" s="53">
        <v>0</v>
      </c>
      <c r="Q159" s="53">
        <v>0</v>
      </c>
      <c r="R159" s="23">
        <v>0</v>
      </c>
      <c r="S159" s="53">
        <v>0</v>
      </c>
      <c r="T159" s="53">
        <v>0</v>
      </c>
      <c r="U159" s="53">
        <v>0</v>
      </c>
      <c r="V159" s="53">
        <v>0</v>
      </c>
      <c r="W159" s="53">
        <v>0</v>
      </c>
      <c r="X159" s="53">
        <v>0</v>
      </c>
      <c r="Y159" s="23">
        <v>0</v>
      </c>
      <c r="Z159" s="53">
        <v>0</v>
      </c>
      <c r="AA159" s="53">
        <v>0.59322033898305093</v>
      </c>
      <c r="AB159" s="53">
        <v>0</v>
      </c>
      <c r="AC159" s="53">
        <v>0</v>
      </c>
      <c r="AD159" s="53">
        <v>0</v>
      </c>
      <c r="AE159" s="53">
        <v>0</v>
      </c>
      <c r="AF159" s="23" t="s">
        <v>707</v>
      </c>
      <c r="AG159" s="53">
        <v>0</v>
      </c>
      <c r="AH159" s="53">
        <v>0</v>
      </c>
      <c r="AI159" s="53">
        <v>0</v>
      </c>
      <c r="AJ159" s="53">
        <v>0</v>
      </c>
      <c r="AK159" s="53">
        <v>0</v>
      </c>
      <c r="AL159" s="53">
        <v>0</v>
      </c>
      <c r="AM159" s="23">
        <v>0</v>
      </c>
      <c r="AN159" s="53">
        <v>0</v>
      </c>
      <c r="AO159" s="53">
        <v>0</v>
      </c>
      <c r="AP159" s="53">
        <v>0</v>
      </c>
      <c r="AQ159" s="53">
        <v>0</v>
      </c>
      <c r="AR159" s="53">
        <v>0</v>
      </c>
      <c r="AS159" s="53">
        <v>0</v>
      </c>
      <c r="AT159" s="23">
        <v>0</v>
      </c>
      <c r="AU159" s="53">
        <v>0</v>
      </c>
      <c r="AV159" s="53">
        <v>0</v>
      </c>
      <c r="AW159" s="53">
        <v>0</v>
      </c>
      <c r="AX159" s="53">
        <v>0</v>
      </c>
      <c r="AY159" s="53">
        <v>0</v>
      </c>
      <c r="AZ159" s="53">
        <v>0</v>
      </c>
      <c r="BA159" s="23">
        <v>0</v>
      </c>
      <c r="BB159" s="53">
        <v>0</v>
      </c>
      <c r="BC159" s="53">
        <v>0</v>
      </c>
      <c r="BD159" s="53">
        <v>0</v>
      </c>
      <c r="BE159" s="53">
        <v>0</v>
      </c>
      <c r="BF159" s="53">
        <v>0</v>
      </c>
      <c r="BG159" s="53">
        <v>0</v>
      </c>
      <c r="BH159" s="23">
        <v>0</v>
      </c>
      <c r="BI159" s="53">
        <v>0</v>
      </c>
      <c r="BJ159" s="53">
        <v>0</v>
      </c>
      <c r="BK159" s="53">
        <v>0</v>
      </c>
      <c r="BL159" s="53">
        <v>0</v>
      </c>
      <c r="BM159" s="53">
        <v>0</v>
      </c>
      <c r="BN159" s="53">
        <v>0</v>
      </c>
      <c r="BO159" s="23">
        <v>0</v>
      </c>
      <c r="BP159" s="53">
        <v>0</v>
      </c>
      <c r="BQ159" s="53">
        <v>0</v>
      </c>
      <c r="BR159" s="53">
        <v>0</v>
      </c>
      <c r="BS159" s="53">
        <v>0</v>
      </c>
      <c r="BT159" s="53">
        <v>0</v>
      </c>
      <c r="BU159" s="53">
        <v>0</v>
      </c>
      <c r="BV159" s="23">
        <v>0</v>
      </c>
      <c r="BW159" s="38">
        <f t="shared" si="171"/>
        <v>0</v>
      </c>
      <c r="BX159" s="43" t="s">
        <v>420</v>
      </c>
      <c r="BY159" s="38">
        <f t="shared" si="172"/>
        <v>0</v>
      </c>
      <c r="BZ159" s="43" t="s">
        <v>420</v>
      </c>
      <c r="CA159" s="41" t="s">
        <v>58</v>
      </c>
      <c r="CB159" s="42"/>
    </row>
    <row r="160" spans="1:80" ht="63">
      <c r="A160" s="48" t="s">
        <v>299</v>
      </c>
      <c r="B160" s="49" t="s">
        <v>494</v>
      </c>
      <c r="C160" s="23" t="s">
        <v>8</v>
      </c>
      <c r="D160" s="23" t="s">
        <v>620</v>
      </c>
      <c r="E160" s="53">
        <v>0</v>
      </c>
      <c r="F160" s="53">
        <v>9.796610169491525E-2</v>
      </c>
      <c r="G160" s="53">
        <v>0</v>
      </c>
      <c r="H160" s="53">
        <v>0</v>
      </c>
      <c r="I160" s="53">
        <v>0</v>
      </c>
      <c r="J160" s="53">
        <v>0</v>
      </c>
      <c r="K160" s="23" t="s">
        <v>711</v>
      </c>
      <c r="L160" s="53">
        <v>0</v>
      </c>
      <c r="M160" s="53">
        <v>0</v>
      </c>
      <c r="N160" s="53">
        <v>0</v>
      </c>
      <c r="O160" s="53">
        <v>0</v>
      </c>
      <c r="P160" s="53">
        <v>0</v>
      </c>
      <c r="Q160" s="53">
        <v>0</v>
      </c>
      <c r="R160" s="23">
        <v>0</v>
      </c>
      <c r="S160" s="53">
        <v>0</v>
      </c>
      <c r="T160" s="53">
        <v>0</v>
      </c>
      <c r="U160" s="53">
        <v>0</v>
      </c>
      <c r="V160" s="53">
        <v>0</v>
      </c>
      <c r="W160" s="53">
        <v>0</v>
      </c>
      <c r="X160" s="53">
        <v>0</v>
      </c>
      <c r="Y160" s="23">
        <v>0</v>
      </c>
      <c r="Z160" s="53">
        <v>0</v>
      </c>
      <c r="AA160" s="53">
        <v>9.796610169491525E-2</v>
      </c>
      <c r="AB160" s="53">
        <v>0</v>
      </c>
      <c r="AC160" s="53">
        <v>0</v>
      </c>
      <c r="AD160" s="53">
        <v>0</v>
      </c>
      <c r="AE160" s="53">
        <v>0</v>
      </c>
      <c r="AF160" s="23" t="s">
        <v>711</v>
      </c>
      <c r="AG160" s="53">
        <v>0</v>
      </c>
      <c r="AH160" s="53">
        <v>0</v>
      </c>
      <c r="AI160" s="53">
        <v>0</v>
      </c>
      <c r="AJ160" s="53">
        <v>0</v>
      </c>
      <c r="AK160" s="53">
        <v>0</v>
      </c>
      <c r="AL160" s="53">
        <v>0</v>
      </c>
      <c r="AM160" s="23">
        <v>0</v>
      </c>
      <c r="AN160" s="53">
        <v>0</v>
      </c>
      <c r="AO160" s="53">
        <v>0</v>
      </c>
      <c r="AP160" s="53">
        <v>0</v>
      </c>
      <c r="AQ160" s="53">
        <v>0</v>
      </c>
      <c r="AR160" s="53">
        <v>0</v>
      </c>
      <c r="AS160" s="53">
        <v>0</v>
      </c>
      <c r="AT160" s="23">
        <v>0</v>
      </c>
      <c r="AU160" s="53">
        <v>0</v>
      </c>
      <c r="AV160" s="53">
        <v>0</v>
      </c>
      <c r="AW160" s="53">
        <v>0</v>
      </c>
      <c r="AX160" s="53">
        <v>0</v>
      </c>
      <c r="AY160" s="53">
        <v>0</v>
      </c>
      <c r="AZ160" s="53">
        <v>0</v>
      </c>
      <c r="BA160" s="23">
        <v>0</v>
      </c>
      <c r="BB160" s="53">
        <v>0</v>
      </c>
      <c r="BC160" s="53">
        <v>0</v>
      </c>
      <c r="BD160" s="53">
        <v>0</v>
      </c>
      <c r="BE160" s="53">
        <v>0</v>
      </c>
      <c r="BF160" s="53">
        <v>0</v>
      </c>
      <c r="BG160" s="53">
        <v>0</v>
      </c>
      <c r="BH160" s="23">
        <v>0</v>
      </c>
      <c r="BI160" s="53">
        <v>0</v>
      </c>
      <c r="BJ160" s="53">
        <v>0</v>
      </c>
      <c r="BK160" s="53">
        <v>0</v>
      </c>
      <c r="BL160" s="53">
        <v>0</v>
      </c>
      <c r="BM160" s="53">
        <v>0</v>
      </c>
      <c r="BN160" s="53">
        <v>0</v>
      </c>
      <c r="BO160" s="23">
        <v>0</v>
      </c>
      <c r="BP160" s="53">
        <v>0</v>
      </c>
      <c r="BQ160" s="53">
        <v>0</v>
      </c>
      <c r="BR160" s="53">
        <v>0</v>
      </c>
      <c r="BS160" s="53">
        <v>0</v>
      </c>
      <c r="BT160" s="53">
        <v>0</v>
      </c>
      <c r="BU160" s="53">
        <v>0</v>
      </c>
      <c r="BV160" s="23">
        <v>0</v>
      </c>
      <c r="BW160" s="38">
        <f t="shared" si="171"/>
        <v>0</v>
      </c>
      <c r="BX160" s="43" t="s">
        <v>420</v>
      </c>
      <c r="BY160" s="38">
        <f t="shared" si="172"/>
        <v>0</v>
      </c>
      <c r="BZ160" s="43" t="s">
        <v>420</v>
      </c>
      <c r="CA160" s="41" t="s">
        <v>58</v>
      </c>
      <c r="CB160" s="42"/>
    </row>
    <row r="161" spans="1:80" ht="63">
      <c r="A161" s="48" t="s">
        <v>299</v>
      </c>
      <c r="B161" s="49" t="s">
        <v>495</v>
      </c>
      <c r="C161" s="23" t="s">
        <v>8</v>
      </c>
      <c r="D161" s="23" t="s">
        <v>621</v>
      </c>
      <c r="E161" s="53">
        <v>0</v>
      </c>
      <c r="F161" s="53">
        <v>0.15661016949152545</v>
      </c>
      <c r="G161" s="53">
        <v>0</v>
      </c>
      <c r="H161" s="53">
        <v>0</v>
      </c>
      <c r="I161" s="53">
        <v>0</v>
      </c>
      <c r="J161" s="53">
        <v>0</v>
      </c>
      <c r="K161" s="23" t="s">
        <v>712</v>
      </c>
      <c r="L161" s="53">
        <v>0</v>
      </c>
      <c r="M161" s="53">
        <v>0</v>
      </c>
      <c r="N161" s="53">
        <v>0</v>
      </c>
      <c r="O161" s="53">
        <v>0</v>
      </c>
      <c r="P161" s="53">
        <v>0</v>
      </c>
      <c r="Q161" s="53">
        <v>0</v>
      </c>
      <c r="R161" s="23">
        <v>0</v>
      </c>
      <c r="S161" s="53">
        <v>0</v>
      </c>
      <c r="T161" s="53">
        <v>0</v>
      </c>
      <c r="U161" s="53">
        <v>0</v>
      </c>
      <c r="V161" s="53">
        <v>0</v>
      </c>
      <c r="W161" s="53">
        <v>0</v>
      </c>
      <c r="X161" s="53">
        <v>0</v>
      </c>
      <c r="Y161" s="23">
        <v>0</v>
      </c>
      <c r="Z161" s="53">
        <v>0</v>
      </c>
      <c r="AA161" s="53">
        <v>0.15661016949152545</v>
      </c>
      <c r="AB161" s="53">
        <v>0</v>
      </c>
      <c r="AC161" s="53">
        <v>0</v>
      </c>
      <c r="AD161" s="53">
        <v>0</v>
      </c>
      <c r="AE161" s="53">
        <v>0</v>
      </c>
      <c r="AF161" s="23" t="s">
        <v>712</v>
      </c>
      <c r="AG161" s="53">
        <v>0</v>
      </c>
      <c r="AH161" s="53">
        <v>0</v>
      </c>
      <c r="AI161" s="53">
        <v>0</v>
      </c>
      <c r="AJ161" s="53">
        <v>0</v>
      </c>
      <c r="AK161" s="53">
        <v>0</v>
      </c>
      <c r="AL161" s="53">
        <v>0</v>
      </c>
      <c r="AM161" s="23">
        <v>0</v>
      </c>
      <c r="AN161" s="53">
        <v>0</v>
      </c>
      <c r="AO161" s="53">
        <v>0</v>
      </c>
      <c r="AP161" s="53">
        <v>0</v>
      </c>
      <c r="AQ161" s="53">
        <v>0</v>
      </c>
      <c r="AR161" s="53">
        <v>0</v>
      </c>
      <c r="AS161" s="53">
        <v>0</v>
      </c>
      <c r="AT161" s="23">
        <v>0</v>
      </c>
      <c r="AU161" s="53">
        <v>0</v>
      </c>
      <c r="AV161" s="53">
        <v>0</v>
      </c>
      <c r="AW161" s="53">
        <v>0</v>
      </c>
      <c r="AX161" s="53">
        <v>0</v>
      </c>
      <c r="AY161" s="53">
        <v>0</v>
      </c>
      <c r="AZ161" s="53">
        <v>0</v>
      </c>
      <c r="BA161" s="23">
        <v>0</v>
      </c>
      <c r="BB161" s="53">
        <v>0</v>
      </c>
      <c r="BC161" s="53">
        <v>0</v>
      </c>
      <c r="BD161" s="53">
        <v>0</v>
      </c>
      <c r="BE161" s="53">
        <v>0</v>
      </c>
      <c r="BF161" s="53">
        <v>0</v>
      </c>
      <c r="BG161" s="53">
        <v>0</v>
      </c>
      <c r="BH161" s="23">
        <v>0</v>
      </c>
      <c r="BI161" s="53">
        <v>0</v>
      </c>
      <c r="BJ161" s="53">
        <v>0</v>
      </c>
      <c r="BK161" s="53">
        <v>0</v>
      </c>
      <c r="BL161" s="53">
        <v>0</v>
      </c>
      <c r="BM161" s="53">
        <v>0</v>
      </c>
      <c r="BN161" s="53">
        <v>0</v>
      </c>
      <c r="BO161" s="23">
        <v>0</v>
      </c>
      <c r="BP161" s="53">
        <v>0</v>
      </c>
      <c r="BQ161" s="53">
        <v>0</v>
      </c>
      <c r="BR161" s="53">
        <v>0</v>
      </c>
      <c r="BS161" s="53">
        <v>0</v>
      </c>
      <c r="BT161" s="53">
        <v>0</v>
      </c>
      <c r="BU161" s="53">
        <v>0</v>
      </c>
      <c r="BV161" s="23">
        <v>0</v>
      </c>
      <c r="BW161" s="38">
        <f t="shared" si="171"/>
        <v>0</v>
      </c>
      <c r="BX161" s="43" t="s">
        <v>420</v>
      </c>
      <c r="BY161" s="38">
        <f t="shared" si="172"/>
        <v>0</v>
      </c>
      <c r="BZ161" s="43" t="s">
        <v>420</v>
      </c>
      <c r="CA161" s="41" t="s">
        <v>58</v>
      </c>
      <c r="CB161" s="42"/>
    </row>
    <row r="162" spans="1:80" ht="63">
      <c r="A162" s="48" t="s">
        <v>299</v>
      </c>
      <c r="B162" s="49" t="s">
        <v>496</v>
      </c>
      <c r="C162" s="23" t="s">
        <v>8</v>
      </c>
      <c r="D162" s="23" t="s">
        <v>622</v>
      </c>
      <c r="E162" s="53">
        <v>0</v>
      </c>
      <c r="F162" s="53">
        <v>15.165031237288135</v>
      </c>
      <c r="G162" s="53">
        <v>0</v>
      </c>
      <c r="H162" s="53">
        <v>0</v>
      </c>
      <c r="I162" s="53">
        <v>0</v>
      </c>
      <c r="J162" s="53">
        <v>0</v>
      </c>
      <c r="K162" s="23" t="s">
        <v>713</v>
      </c>
      <c r="L162" s="53">
        <v>0</v>
      </c>
      <c r="M162" s="53">
        <v>0</v>
      </c>
      <c r="N162" s="53">
        <v>0</v>
      </c>
      <c r="O162" s="53">
        <v>0</v>
      </c>
      <c r="P162" s="53">
        <v>0</v>
      </c>
      <c r="Q162" s="53">
        <v>0</v>
      </c>
      <c r="R162" s="23">
        <v>0</v>
      </c>
      <c r="S162" s="53">
        <v>0</v>
      </c>
      <c r="T162" s="53">
        <v>0</v>
      </c>
      <c r="U162" s="53">
        <v>0</v>
      </c>
      <c r="V162" s="53">
        <v>0</v>
      </c>
      <c r="W162" s="53">
        <v>0</v>
      </c>
      <c r="X162" s="53">
        <v>0</v>
      </c>
      <c r="Y162" s="23">
        <v>0</v>
      </c>
      <c r="Z162" s="53">
        <v>0</v>
      </c>
      <c r="AA162" s="53">
        <v>15.165031237288135</v>
      </c>
      <c r="AB162" s="53">
        <v>0</v>
      </c>
      <c r="AC162" s="53">
        <v>0</v>
      </c>
      <c r="AD162" s="53">
        <v>0</v>
      </c>
      <c r="AE162" s="53">
        <v>0</v>
      </c>
      <c r="AF162" s="23" t="s">
        <v>713</v>
      </c>
      <c r="AG162" s="53">
        <v>0</v>
      </c>
      <c r="AH162" s="53">
        <v>0</v>
      </c>
      <c r="AI162" s="53">
        <v>0</v>
      </c>
      <c r="AJ162" s="53">
        <v>0</v>
      </c>
      <c r="AK162" s="53">
        <v>0</v>
      </c>
      <c r="AL162" s="53">
        <v>0</v>
      </c>
      <c r="AM162" s="23">
        <v>0</v>
      </c>
      <c r="AN162" s="53">
        <v>0</v>
      </c>
      <c r="AO162" s="53">
        <v>0</v>
      </c>
      <c r="AP162" s="53">
        <v>0</v>
      </c>
      <c r="AQ162" s="53">
        <v>0</v>
      </c>
      <c r="AR162" s="53">
        <v>0</v>
      </c>
      <c r="AS162" s="53">
        <v>0</v>
      </c>
      <c r="AT162" s="23">
        <v>0</v>
      </c>
      <c r="AU162" s="53">
        <v>0</v>
      </c>
      <c r="AV162" s="53">
        <v>0</v>
      </c>
      <c r="AW162" s="53">
        <v>0</v>
      </c>
      <c r="AX162" s="53">
        <v>0</v>
      </c>
      <c r="AY162" s="53">
        <v>0</v>
      </c>
      <c r="AZ162" s="53">
        <v>0</v>
      </c>
      <c r="BA162" s="23">
        <v>0</v>
      </c>
      <c r="BB162" s="53">
        <v>0</v>
      </c>
      <c r="BC162" s="53">
        <v>0</v>
      </c>
      <c r="BD162" s="53">
        <v>0</v>
      </c>
      <c r="BE162" s="53">
        <v>0</v>
      </c>
      <c r="BF162" s="53">
        <v>0</v>
      </c>
      <c r="BG162" s="53">
        <v>0</v>
      </c>
      <c r="BH162" s="23">
        <v>0</v>
      </c>
      <c r="BI162" s="53">
        <v>0</v>
      </c>
      <c r="BJ162" s="53">
        <v>0</v>
      </c>
      <c r="BK162" s="53">
        <v>0</v>
      </c>
      <c r="BL162" s="53">
        <v>0</v>
      </c>
      <c r="BM162" s="53">
        <v>0</v>
      </c>
      <c r="BN162" s="53">
        <v>0</v>
      </c>
      <c r="BO162" s="23">
        <v>0</v>
      </c>
      <c r="BP162" s="53">
        <v>0</v>
      </c>
      <c r="BQ162" s="53">
        <v>0</v>
      </c>
      <c r="BR162" s="53">
        <v>0</v>
      </c>
      <c r="BS162" s="53">
        <v>0</v>
      </c>
      <c r="BT162" s="53">
        <v>0</v>
      </c>
      <c r="BU162" s="53">
        <v>0</v>
      </c>
      <c r="BV162" s="23">
        <v>0</v>
      </c>
      <c r="BW162" s="38">
        <f t="shared" si="171"/>
        <v>0</v>
      </c>
      <c r="BX162" s="43" t="s">
        <v>420</v>
      </c>
      <c r="BY162" s="38">
        <f t="shared" si="172"/>
        <v>0</v>
      </c>
      <c r="BZ162" s="43" t="s">
        <v>420</v>
      </c>
      <c r="CA162" s="41" t="s">
        <v>58</v>
      </c>
      <c r="CB162" s="42"/>
    </row>
    <row r="163" spans="1:80" ht="31.5">
      <c r="A163" s="48" t="s">
        <v>299</v>
      </c>
      <c r="B163" s="49" t="s">
        <v>497</v>
      </c>
      <c r="C163" s="23" t="s">
        <v>8</v>
      </c>
      <c r="D163" s="23" t="s">
        <v>623</v>
      </c>
      <c r="E163" s="53">
        <v>0</v>
      </c>
      <c r="F163" s="53">
        <v>0.11016949152542374</v>
      </c>
      <c r="G163" s="53">
        <v>0</v>
      </c>
      <c r="H163" s="53">
        <v>0</v>
      </c>
      <c r="I163" s="53">
        <v>0</v>
      </c>
      <c r="J163" s="53">
        <v>0</v>
      </c>
      <c r="K163" s="23" t="s">
        <v>708</v>
      </c>
      <c r="L163" s="53">
        <v>0</v>
      </c>
      <c r="M163" s="53">
        <v>0</v>
      </c>
      <c r="N163" s="53">
        <v>0</v>
      </c>
      <c r="O163" s="53">
        <v>0</v>
      </c>
      <c r="P163" s="53">
        <v>0</v>
      </c>
      <c r="Q163" s="53">
        <v>0</v>
      </c>
      <c r="R163" s="23">
        <v>0</v>
      </c>
      <c r="S163" s="53">
        <v>0</v>
      </c>
      <c r="T163" s="53">
        <v>0</v>
      </c>
      <c r="U163" s="53">
        <v>0</v>
      </c>
      <c r="V163" s="53">
        <v>0</v>
      </c>
      <c r="W163" s="53">
        <v>0</v>
      </c>
      <c r="X163" s="53">
        <v>0</v>
      </c>
      <c r="Y163" s="23">
        <v>0</v>
      </c>
      <c r="Z163" s="53">
        <v>0</v>
      </c>
      <c r="AA163" s="53">
        <v>0</v>
      </c>
      <c r="AB163" s="53">
        <v>0</v>
      </c>
      <c r="AC163" s="53">
        <v>0</v>
      </c>
      <c r="AD163" s="53">
        <v>0</v>
      </c>
      <c r="AE163" s="53">
        <v>0</v>
      </c>
      <c r="AF163" s="23">
        <v>0</v>
      </c>
      <c r="AG163" s="53">
        <v>0</v>
      </c>
      <c r="AH163" s="53">
        <v>0</v>
      </c>
      <c r="AI163" s="53">
        <v>0</v>
      </c>
      <c r="AJ163" s="53">
        <v>0</v>
      </c>
      <c r="AK163" s="53">
        <v>0</v>
      </c>
      <c r="AL163" s="53">
        <v>0</v>
      </c>
      <c r="AM163" s="23" t="s">
        <v>708</v>
      </c>
      <c r="AN163" s="53">
        <v>0</v>
      </c>
      <c r="AO163" s="53">
        <v>0</v>
      </c>
      <c r="AP163" s="53">
        <v>0</v>
      </c>
      <c r="AQ163" s="53">
        <v>0</v>
      </c>
      <c r="AR163" s="53">
        <v>0</v>
      </c>
      <c r="AS163" s="53">
        <v>0</v>
      </c>
      <c r="AT163" s="23">
        <v>0</v>
      </c>
      <c r="AU163" s="53">
        <v>0</v>
      </c>
      <c r="AV163" s="53">
        <v>0</v>
      </c>
      <c r="AW163" s="53">
        <v>0</v>
      </c>
      <c r="AX163" s="53">
        <v>0</v>
      </c>
      <c r="AY163" s="53">
        <v>0</v>
      </c>
      <c r="AZ163" s="53">
        <v>0</v>
      </c>
      <c r="BA163" s="23">
        <v>0</v>
      </c>
      <c r="BB163" s="53">
        <v>0</v>
      </c>
      <c r="BC163" s="53">
        <v>0</v>
      </c>
      <c r="BD163" s="53">
        <v>0</v>
      </c>
      <c r="BE163" s="53">
        <v>0</v>
      </c>
      <c r="BF163" s="53">
        <v>0</v>
      </c>
      <c r="BG163" s="53">
        <v>0</v>
      </c>
      <c r="BH163" s="23">
        <v>0</v>
      </c>
      <c r="BI163" s="53">
        <v>0</v>
      </c>
      <c r="BJ163" s="53">
        <v>0</v>
      </c>
      <c r="BK163" s="53">
        <v>0</v>
      </c>
      <c r="BL163" s="53">
        <v>0</v>
      </c>
      <c r="BM163" s="53">
        <v>0</v>
      </c>
      <c r="BN163" s="53">
        <v>0</v>
      </c>
      <c r="BO163" s="23">
        <v>0</v>
      </c>
      <c r="BP163" s="53">
        <v>0</v>
      </c>
      <c r="BQ163" s="53">
        <v>0</v>
      </c>
      <c r="BR163" s="53">
        <v>0</v>
      </c>
      <c r="BS163" s="53">
        <v>0</v>
      </c>
      <c r="BT163" s="53">
        <v>0</v>
      </c>
      <c r="BU163" s="53">
        <v>0</v>
      </c>
      <c r="BV163" s="23">
        <v>0</v>
      </c>
      <c r="BW163" s="38">
        <f t="shared" si="171"/>
        <v>0</v>
      </c>
      <c r="BX163" s="43" t="s">
        <v>420</v>
      </c>
      <c r="BY163" s="38">
        <f t="shared" si="172"/>
        <v>0</v>
      </c>
      <c r="BZ163" s="43" t="s">
        <v>420</v>
      </c>
      <c r="CA163" s="41" t="s">
        <v>58</v>
      </c>
      <c r="CB163" s="42"/>
    </row>
    <row r="164" spans="1:80" ht="47.25">
      <c r="A164" s="48" t="s">
        <v>299</v>
      </c>
      <c r="B164" s="49" t="s">
        <v>498</v>
      </c>
      <c r="C164" s="23" t="s">
        <v>8</v>
      </c>
      <c r="D164" s="23" t="s">
        <v>624</v>
      </c>
      <c r="E164" s="53">
        <v>0</v>
      </c>
      <c r="F164" s="53">
        <v>0.15661016949152545</v>
      </c>
      <c r="G164" s="53">
        <v>0</v>
      </c>
      <c r="H164" s="53">
        <v>0</v>
      </c>
      <c r="I164" s="53">
        <v>0</v>
      </c>
      <c r="J164" s="53">
        <v>0</v>
      </c>
      <c r="K164" s="23" t="s">
        <v>712</v>
      </c>
      <c r="L164" s="53">
        <v>0</v>
      </c>
      <c r="M164" s="53">
        <v>0</v>
      </c>
      <c r="N164" s="53">
        <v>0</v>
      </c>
      <c r="O164" s="53">
        <v>0</v>
      </c>
      <c r="P164" s="53">
        <v>0</v>
      </c>
      <c r="Q164" s="53">
        <v>0</v>
      </c>
      <c r="R164" s="23">
        <v>0</v>
      </c>
      <c r="S164" s="53">
        <v>0</v>
      </c>
      <c r="T164" s="53">
        <v>0</v>
      </c>
      <c r="U164" s="53">
        <v>0</v>
      </c>
      <c r="V164" s="53">
        <v>0</v>
      </c>
      <c r="W164" s="53">
        <v>0</v>
      </c>
      <c r="X164" s="53">
        <v>0</v>
      </c>
      <c r="Y164" s="23">
        <v>0</v>
      </c>
      <c r="Z164" s="53">
        <v>0</v>
      </c>
      <c r="AA164" s="53">
        <v>0</v>
      </c>
      <c r="AB164" s="53">
        <v>0</v>
      </c>
      <c r="AC164" s="53">
        <v>0</v>
      </c>
      <c r="AD164" s="53">
        <v>0</v>
      </c>
      <c r="AE164" s="53">
        <v>0</v>
      </c>
      <c r="AF164" s="23">
        <v>0</v>
      </c>
      <c r="AG164" s="53">
        <v>0</v>
      </c>
      <c r="AH164" s="53">
        <v>0</v>
      </c>
      <c r="AI164" s="53">
        <v>0</v>
      </c>
      <c r="AJ164" s="53">
        <v>0</v>
      </c>
      <c r="AK164" s="53">
        <v>0</v>
      </c>
      <c r="AL164" s="53">
        <v>0</v>
      </c>
      <c r="AM164" s="23" t="s">
        <v>712</v>
      </c>
      <c r="AN164" s="53">
        <v>0</v>
      </c>
      <c r="AO164" s="53">
        <v>0</v>
      </c>
      <c r="AP164" s="53">
        <v>0</v>
      </c>
      <c r="AQ164" s="53">
        <v>0</v>
      </c>
      <c r="AR164" s="53">
        <v>0</v>
      </c>
      <c r="AS164" s="53">
        <v>0</v>
      </c>
      <c r="AT164" s="23">
        <v>0</v>
      </c>
      <c r="AU164" s="53">
        <v>0</v>
      </c>
      <c r="AV164" s="53">
        <v>0</v>
      </c>
      <c r="AW164" s="53">
        <v>0</v>
      </c>
      <c r="AX164" s="53">
        <v>0</v>
      </c>
      <c r="AY164" s="53">
        <v>0</v>
      </c>
      <c r="AZ164" s="53">
        <v>0</v>
      </c>
      <c r="BA164" s="23">
        <v>0</v>
      </c>
      <c r="BB164" s="53">
        <v>0</v>
      </c>
      <c r="BC164" s="53">
        <v>0</v>
      </c>
      <c r="BD164" s="53">
        <v>0</v>
      </c>
      <c r="BE164" s="53">
        <v>0</v>
      </c>
      <c r="BF164" s="53">
        <v>0</v>
      </c>
      <c r="BG164" s="53">
        <v>0</v>
      </c>
      <c r="BH164" s="23">
        <v>0</v>
      </c>
      <c r="BI164" s="53">
        <v>0</v>
      </c>
      <c r="BJ164" s="53">
        <v>0</v>
      </c>
      <c r="BK164" s="53">
        <v>0</v>
      </c>
      <c r="BL164" s="53">
        <v>0</v>
      </c>
      <c r="BM164" s="53">
        <v>0</v>
      </c>
      <c r="BN164" s="53">
        <v>0</v>
      </c>
      <c r="BO164" s="23">
        <v>0</v>
      </c>
      <c r="BP164" s="53">
        <v>0</v>
      </c>
      <c r="BQ164" s="53">
        <v>0</v>
      </c>
      <c r="BR164" s="53">
        <v>0</v>
      </c>
      <c r="BS164" s="53">
        <v>0</v>
      </c>
      <c r="BT164" s="53">
        <v>0</v>
      </c>
      <c r="BU164" s="53">
        <v>0</v>
      </c>
      <c r="BV164" s="23">
        <v>0</v>
      </c>
      <c r="BW164" s="38">
        <f t="shared" si="171"/>
        <v>0</v>
      </c>
      <c r="BX164" s="43" t="s">
        <v>420</v>
      </c>
      <c r="BY164" s="38">
        <f t="shared" si="172"/>
        <v>0</v>
      </c>
      <c r="BZ164" s="43" t="s">
        <v>420</v>
      </c>
      <c r="CA164" s="41" t="s">
        <v>58</v>
      </c>
      <c r="CB164" s="42"/>
    </row>
    <row r="165" spans="1:80" ht="31.5">
      <c r="A165" s="48" t="s">
        <v>299</v>
      </c>
      <c r="B165" s="49" t="s">
        <v>499</v>
      </c>
      <c r="C165" s="23" t="s">
        <v>8</v>
      </c>
      <c r="D165" s="23" t="s">
        <v>625</v>
      </c>
      <c r="E165" s="53">
        <v>0</v>
      </c>
      <c r="F165" s="53">
        <v>0.40254237288135591</v>
      </c>
      <c r="G165" s="53">
        <v>0</v>
      </c>
      <c r="H165" s="53">
        <v>0</v>
      </c>
      <c r="I165" s="53">
        <v>0</v>
      </c>
      <c r="J165" s="53">
        <v>0</v>
      </c>
      <c r="K165" s="23" t="s">
        <v>707</v>
      </c>
      <c r="L165" s="53">
        <v>0</v>
      </c>
      <c r="M165" s="53">
        <v>0</v>
      </c>
      <c r="N165" s="53">
        <v>0</v>
      </c>
      <c r="O165" s="53">
        <v>0</v>
      </c>
      <c r="P165" s="53">
        <v>0</v>
      </c>
      <c r="Q165" s="53">
        <v>0</v>
      </c>
      <c r="R165" s="23">
        <v>0</v>
      </c>
      <c r="S165" s="53">
        <v>0</v>
      </c>
      <c r="T165" s="53">
        <v>0</v>
      </c>
      <c r="U165" s="53">
        <v>0</v>
      </c>
      <c r="V165" s="53">
        <v>0</v>
      </c>
      <c r="W165" s="53">
        <v>0</v>
      </c>
      <c r="X165" s="53">
        <v>0</v>
      </c>
      <c r="Y165" s="23">
        <v>0</v>
      </c>
      <c r="Z165" s="53">
        <v>0</v>
      </c>
      <c r="AA165" s="53">
        <v>0</v>
      </c>
      <c r="AB165" s="53">
        <v>0</v>
      </c>
      <c r="AC165" s="53">
        <v>0</v>
      </c>
      <c r="AD165" s="53">
        <v>0</v>
      </c>
      <c r="AE165" s="53">
        <v>0</v>
      </c>
      <c r="AF165" s="23">
        <v>0</v>
      </c>
      <c r="AG165" s="53">
        <v>0</v>
      </c>
      <c r="AH165" s="53">
        <v>0</v>
      </c>
      <c r="AI165" s="53">
        <v>0</v>
      </c>
      <c r="AJ165" s="53">
        <v>0</v>
      </c>
      <c r="AK165" s="53">
        <v>0</v>
      </c>
      <c r="AL165" s="53">
        <v>0</v>
      </c>
      <c r="AM165" s="23" t="s">
        <v>707</v>
      </c>
      <c r="AN165" s="53">
        <v>0</v>
      </c>
      <c r="AO165" s="53">
        <v>0</v>
      </c>
      <c r="AP165" s="53">
        <v>0</v>
      </c>
      <c r="AQ165" s="53">
        <v>0</v>
      </c>
      <c r="AR165" s="53">
        <v>0</v>
      </c>
      <c r="AS165" s="53">
        <v>0</v>
      </c>
      <c r="AT165" s="23">
        <v>0</v>
      </c>
      <c r="AU165" s="53">
        <v>0</v>
      </c>
      <c r="AV165" s="53">
        <v>0</v>
      </c>
      <c r="AW165" s="53">
        <v>0</v>
      </c>
      <c r="AX165" s="53">
        <v>0</v>
      </c>
      <c r="AY165" s="53">
        <v>0</v>
      </c>
      <c r="AZ165" s="53">
        <v>0</v>
      </c>
      <c r="BA165" s="23">
        <v>0</v>
      </c>
      <c r="BB165" s="53">
        <v>0</v>
      </c>
      <c r="BC165" s="53">
        <v>0</v>
      </c>
      <c r="BD165" s="53">
        <v>0</v>
      </c>
      <c r="BE165" s="53">
        <v>0</v>
      </c>
      <c r="BF165" s="53">
        <v>0</v>
      </c>
      <c r="BG165" s="53">
        <v>0</v>
      </c>
      <c r="BH165" s="23">
        <v>0</v>
      </c>
      <c r="BI165" s="53">
        <v>0</v>
      </c>
      <c r="BJ165" s="53">
        <v>0</v>
      </c>
      <c r="BK165" s="53">
        <v>0</v>
      </c>
      <c r="BL165" s="53">
        <v>0</v>
      </c>
      <c r="BM165" s="53">
        <v>0</v>
      </c>
      <c r="BN165" s="53">
        <v>0</v>
      </c>
      <c r="BO165" s="23">
        <v>0</v>
      </c>
      <c r="BP165" s="53">
        <v>0</v>
      </c>
      <c r="BQ165" s="53">
        <v>0</v>
      </c>
      <c r="BR165" s="53">
        <v>0</v>
      </c>
      <c r="BS165" s="53">
        <v>0</v>
      </c>
      <c r="BT165" s="53">
        <v>0</v>
      </c>
      <c r="BU165" s="53">
        <v>0</v>
      </c>
      <c r="BV165" s="23">
        <v>0</v>
      </c>
      <c r="BW165" s="38">
        <f t="shared" si="171"/>
        <v>0</v>
      </c>
      <c r="BX165" s="43" t="s">
        <v>420</v>
      </c>
      <c r="BY165" s="38">
        <f t="shared" si="172"/>
        <v>0</v>
      </c>
      <c r="BZ165" s="43" t="s">
        <v>420</v>
      </c>
      <c r="CA165" s="41" t="s">
        <v>58</v>
      </c>
      <c r="CB165" s="42"/>
    </row>
    <row r="166" spans="1:80" ht="31.5">
      <c r="A166" s="48" t="s">
        <v>299</v>
      </c>
      <c r="B166" s="49" t="s">
        <v>500</v>
      </c>
      <c r="C166" s="23" t="s">
        <v>8</v>
      </c>
      <c r="D166" s="23" t="s">
        <v>626</v>
      </c>
      <c r="E166" s="53">
        <v>0</v>
      </c>
      <c r="F166" s="53">
        <v>0.44915254237288138</v>
      </c>
      <c r="G166" s="53">
        <v>0</v>
      </c>
      <c r="H166" s="53">
        <v>0</v>
      </c>
      <c r="I166" s="53">
        <v>0</v>
      </c>
      <c r="J166" s="53">
        <v>0</v>
      </c>
      <c r="K166" s="23" t="s">
        <v>695</v>
      </c>
      <c r="L166" s="53">
        <v>0</v>
      </c>
      <c r="M166" s="53">
        <v>0</v>
      </c>
      <c r="N166" s="53">
        <v>0</v>
      </c>
      <c r="O166" s="53">
        <v>0</v>
      </c>
      <c r="P166" s="53">
        <v>0</v>
      </c>
      <c r="Q166" s="53">
        <v>0</v>
      </c>
      <c r="R166" s="23">
        <v>0</v>
      </c>
      <c r="S166" s="53">
        <v>0</v>
      </c>
      <c r="T166" s="53">
        <v>0</v>
      </c>
      <c r="U166" s="53">
        <v>0</v>
      </c>
      <c r="V166" s="53">
        <v>0</v>
      </c>
      <c r="W166" s="53">
        <v>0</v>
      </c>
      <c r="X166" s="53">
        <v>0</v>
      </c>
      <c r="Y166" s="23">
        <v>0</v>
      </c>
      <c r="Z166" s="53">
        <v>0</v>
      </c>
      <c r="AA166" s="53">
        <v>0</v>
      </c>
      <c r="AB166" s="53">
        <v>0</v>
      </c>
      <c r="AC166" s="53">
        <v>0</v>
      </c>
      <c r="AD166" s="53">
        <v>0</v>
      </c>
      <c r="AE166" s="53">
        <v>0</v>
      </c>
      <c r="AF166" s="23">
        <v>0</v>
      </c>
      <c r="AG166" s="53">
        <v>0</v>
      </c>
      <c r="AH166" s="53">
        <v>0</v>
      </c>
      <c r="AI166" s="53">
        <v>0</v>
      </c>
      <c r="AJ166" s="53">
        <v>0</v>
      </c>
      <c r="AK166" s="53">
        <v>0</v>
      </c>
      <c r="AL166" s="53">
        <v>0</v>
      </c>
      <c r="AM166" s="23" t="s">
        <v>695</v>
      </c>
      <c r="AN166" s="53">
        <v>0</v>
      </c>
      <c r="AO166" s="53">
        <v>0</v>
      </c>
      <c r="AP166" s="53">
        <v>0</v>
      </c>
      <c r="AQ166" s="53">
        <v>0</v>
      </c>
      <c r="AR166" s="53">
        <v>0</v>
      </c>
      <c r="AS166" s="53">
        <v>0</v>
      </c>
      <c r="AT166" s="23">
        <v>0</v>
      </c>
      <c r="AU166" s="53">
        <v>0</v>
      </c>
      <c r="AV166" s="53">
        <v>0</v>
      </c>
      <c r="AW166" s="53">
        <v>0</v>
      </c>
      <c r="AX166" s="53">
        <v>0</v>
      </c>
      <c r="AY166" s="53">
        <v>0</v>
      </c>
      <c r="AZ166" s="53">
        <v>0</v>
      </c>
      <c r="BA166" s="23">
        <v>0</v>
      </c>
      <c r="BB166" s="53">
        <v>0</v>
      </c>
      <c r="BC166" s="53">
        <v>0</v>
      </c>
      <c r="BD166" s="53">
        <v>0</v>
      </c>
      <c r="BE166" s="53">
        <v>0</v>
      </c>
      <c r="BF166" s="53">
        <v>0</v>
      </c>
      <c r="BG166" s="53">
        <v>0</v>
      </c>
      <c r="BH166" s="23">
        <v>0</v>
      </c>
      <c r="BI166" s="53">
        <v>0</v>
      </c>
      <c r="BJ166" s="53">
        <v>0</v>
      </c>
      <c r="BK166" s="53">
        <v>0</v>
      </c>
      <c r="BL166" s="53">
        <v>0</v>
      </c>
      <c r="BM166" s="53">
        <v>0</v>
      </c>
      <c r="BN166" s="53">
        <v>0</v>
      </c>
      <c r="BO166" s="23">
        <v>0</v>
      </c>
      <c r="BP166" s="53">
        <v>0</v>
      </c>
      <c r="BQ166" s="53">
        <v>0</v>
      </c>
      <c r="BR166" s="53">
        <v>0</v>
      </c>
      <c r="BS166" s="53">
        <v>0</v>
      </c>
      <c r="BT166" s="53">
        <v>0</v>
      </c>
      <c r="BU166" s="53">
        <v>0</v>
      </c>
      <c r="BV166" s="23">
        <v>0</v>
      </c>
      <c r="BW166" s="38">
        <f t="shared" si="171"/>
        <v>0</v>
      </c>
      <c r="BX166" s="43" t="s">
        <v>420</v>
      </c>
      <c r="BY166" s="38">
        <f t="shared" si="172"/>
        <v>0</v>
      </c>
      <c r="BZ166" s="43" t="s">
        <v>420</v>
      </c>
      <c r="CA166" s="41" t="s">
        <v>58</v>
      </c>
      <c r="CB166" s="42"/>
    </row>
    <row r="167" spans="1:80" ht="31.5">
      <c r="A167" s="48" t="s">
        <v>299</v>
      </c>
      <c r="B167" s="49" t="s">
        <v>501</v>
      </c>
      <c r="C167" s="23" t="s">
        <v>8</v>
      </c>
      <c r="D167" s="23" t="s">
        <v>627</v>
      </c>
      <c r="E167" s="53">
        <v>0</v>
      </c>
      <c r="F167" s="53">
        <v>0.13034999999999999</v>
      </c>
      <c r="G167" s="53">
        <v>0</v>
      </c>
      <c r="H167" s="53">
        <v>0</v>
      </c>
      <c r="I167" s="53">
        <v>0</v>
      </c>
      <c r="J167" s="53">
        <v>0</v>
      </c>
      <c r="K167" s="23" t="s">
        <v>695</v>
      </c>
      <c r="L167" s="53">
        <v>0</v>
      </c>
      <c r="M167" s="53">
        <v>0</v>
      </c>
      <c r="N167" s="53">
        <v>0</v>
      </c>
      <c r="O167" s="53">
        <v>0</v>
      </c>
      <c r="P167" s="53">
        <v>0</v>
      </c>
      <c r="Q167" s="53">
        <v>0</v>
      </c>
      <c r="R167" s="23">
        <v>0</v>
      </c>
      <c r="S167" s="53">
        <v>0</v>
      </c>
      <c r="T167" s="53">
        <v>0</v>
      </c>
      <c r="U167" s="53">
        <v>0</v>
      </c>
      <c r="V167" s="53">
        <v>0</v>
      </c>
      <c r="W167" s="53">
        <v>0</v>
      </c>
      <c r="X167" s="53">
        <v>0</v>
      </c>
      <c r="Y167" s="23">
        <v>0</v>
      </c>
      <c r="Z167" s="53">
        <v>0</v>
      </c>
      <c r="AA167" s="53">
        <v>0</v>
      </c>
      <c r="AB167" s="53">
        <v>0</v>
      </c>
      <c r="AC167" s="53">
        <v>0</v>
      </c>
      <c r="AD167" s="53">
        <v>0</v>
      </c>
      <c r="AE167" s="53">
        <v>0</v>
      </c>
      <c r="AF167" s="23">
        <v>0</v>
      </c>
      <c r="AG167" s="53">
        <v>0</v>
      </c>
      <c r="AH167" s="53">
        <v>0</v>
      </c>
      <c r="AI167" s="53">
        <v>0</v>
      </c>
      <c r="AJ167" s="53">
        <v>0</v>
      </c>
      <c r="AK167" s="53">
        <v>0</v>
      </c>
      <c r="AL167" s="53">
        <v>0</v>
      </c>
      <c r="AM167" s="23" t="s">
        <v>695</v>
      </c>
      <c r="AN167" s="53">
        <v>0</v>
      </c>
      <c r="AO167" s="53">
        <v>0</v>
      </c>
      <c r="AP167" s="53">
        <v>0</v>
      </c>
      <c r="AQ167" s="53">
        <v>0</v>
      </c>
      <c r="AR167" s="53">
        <v>0</v>
      </c>
      <c r="AS167" s="53">
        <v>0</v>
      </c>
      <c r="AT167" s="23">
        <v>0</v>
      </c>
      <c r="AU167" s="53">
        <v>0</v>
      </c>
      <c r="AV167" s="53">
        <v>0</v>
      </c>
      <c r="AW167" s="53">
        <v>0</v>
      </c>
      <c r="AX167" s="53">
        <v>0</v>
      </c>
      <c r="AY167" s="53">
        <v>0</v>
      </c>
      <c r="AZ167" s="53">
        <v>0</v>
      </c>
      <c r="BA167" s="23">
        <v>0</v>
      </c>
      <c r="BB167" s="53">
        <v>0</v>
      </c>
      <c r="BC167" s="53">
        <v>0</v>
      </c>
      <c r="BD167" s="53">
        <v>0</v>
      </c>
      <c r="BE167" s="53">
        <v>0</v>
      </c>
      <c r="BF167" s="53">
        <v>0</v>
      </c>
      <c r="BG167" s="53">
        <v>0</v>
      </c>
      <c r="BH167" s="23">
        <v>0</v>
      </c>
      <c r="BI167" s="53">
        <v>0</v>
      </c>
      <c r="BJ167" s="53">
        <v>0</v>
      </c>
      <c r="BK167" s="53">
        <v>0</v>
      </c>
      <c r="BL167" s="53">
        <v>0</v>
      </c>
      <c r="BM167" s="53">
        <v>0</v>
      </c>
      <c r="BN167" s="53">
        <v>0</v>
      </c>
      <c r="BO167" s="23">
        <v>0</v>
      </c>
      <c r="BP167" s="53">
        <v>0</v>
      </c>
      <c r="BQ167" s="53">
        <v>0</v>
      </c>
      <c r="BR167" s="53">
        <v>0</v>
      </c>
      <c r="BS167" s="53">
        <v>0</v>
      </c>
      <c r="BT167" s="53">
        <v>0</v>
      </c>
      <c r="BU167" s="53">
        <v>0</v>
      </c>
      <c r="BV167" s="23">
        <v>0</v>
      </c>
      <c r="BW167" s="38">
        <f t="shared" ref="BW167:BW214" si="230">AO167-M167</f>
        <v>0</v>
      </c>
      <c r="BX167" s="43" t="s">
        <v>420</v>
      </c>
      <c r="BY167" s="38">
        <f t="shared" ref="BY167:BY214" si="231">AN167-L167</f>
        <v>0</v>
      </c>
      <c r="BZ167" s="43" t="s">
        <v>420</v>
      </c>
      <c r="CA167" s="41" t="s">
        <v>58</v>
      </c>
      <c r="CB167" s="42"/>
    </row>
    <row r="168" spans="1:80" ht="47.25">
      <c r="A168" s="48" t="s">
        <v>299</v>
      </c>
      <c r="B168" s="49" t="s">
        <v>502</v>
      </c>
      <c r="C168" s="23" t="s">
        <v>33</v>
      </c>
      <c r="D168" s="23" t="s">
        <v>628</v>
      </c>
      <c r="E168" s="53">
        <v>0</v>
      </c>
      <c r="F168" s="53">
        <v>5.3149999999999996E-2</v>
      </c>
      <c r="G168" s="53">
        <v>0</v>
      </c>
      <c r="H168" s="53">
        <v>0</v>
      </c>
      <c r="I168" s="53">
        <v>0</v>
      </c>
      <c r="J168" s="53">
        <v>0</v>
      </c>
      <c r="K168" s="23" t="s">
        <v>695</v>
      </c>
      <c r="L168" s="53">
        <v>0</v>
      </c>
      <c r="M168" s="53">
        <v>0</v>
      </c>
      <c r="N168" s="53">
        <v>0</v>
      </c>
      <c r="O168" s="53">
        <v>0</v>
      </c>
      <c r="P168" s="53">
        <v>0</v>
      </c>
      <c r="Q168" s="53">
        <v>0</v>
      </c>
      <c r="R168" s="23">
        <v>0</v>
      </c>
      <c r="S168" s="53">
        <v>0</v>
      </c>
      <c r="T168" s="53">
        <v>0</v>
      </c>
      <c r="U168" s="53">
        <v>0</v>
      </c>
      <c r="V168" s="53">
        <v>0</v>
      </c>
      <c r="W168" s="53">
        <v>0</v>
      </c>
      <c r="X168" s="53">
        <v>0</v>
      </c>
      <c r="Y168" s="23">
        <v>0</v>
      </c>
      <c r="Z168" s="53">
        <v>0</v>
      </c>
      <c r="AA168" s="53">
        <v>0</v>
      </c>
      <c r="AB168" s="53">
        <v>0</v>
      </c>
      <c r="AC168" s="53">
        <v>0</v>
      </c>
      <c r="AD168" s="53">
        <v>0</v>
      </c>
      <c r="AE168" s="53">
        <v>0</v>
      </c>
      <c r="AF168" s="23">
        <v>0</v>
      </c>
      <c r="AG168" s="53">
        <v>0</v>
      </c>
      <c r="AH168" s="53">
        <v>0</v>
      </c>
      <c r="AI168" s="53">
        <v>0</v>
      </c>
      <c r="AJ168" s="53">
        <v>0</v>
      </c>
      <c r="AK168" s="53">
        <v>0</v>
      </c>
      <c r="AL168" s="53">
        <v>0</v>
      </c>
      <c r="AM168" s="23" t="s">
        <v>695</v>
      </c>
      <c r="AN168" s="53">
        <v>0</v>
      </c>
      <c r="AO168" s="53">
        <v>0</v>
      </c>
      <c r="AP168" s="53">
        <v>0</v>
      </c>
      <c r="AQ168" s="53">
        <v>0</v>
      </c>
      <c r="AR168" s="53">
        <v>0</v>
      </c>
      <c r="AS168" s="53">
        <v>0</v>
      </c>
      <c r="AT168" s="23">
        <v>0</v>
      </c>
      <c r="AU168" s="53">
        <v>0</v>
      </c>
      <c r="AV168" s="53">
        <v>0</v>
      </c>
      <c r="AW168" s="53">
        <v>0</v>
      </c>
      <c r="AX168" s="53">
        <v>0</v>
      </c>
      <c r="AY168" s="53">
        <v>0</v>
      </c>
      <c r="AZ168" s="53">
        <v>0</v>
      </c>
      <c r="BA168" s="23">
        <v>0</v>
      </c>
      <c r="BB168" s="53">
        <v>0</v>
      </c>
      <c r="BC168" s="53">
        <v>0</v>
      </c>
      <c r="BD168" s="53">
        <v>0</v>
      </c>
      <c r="BE168" s="53">
        <v>0</v>
      </c>
      <c r="BF168" s="53">
        <v>0</v>
      </c>
      <c r="BG168" s="53">
        <v>0</v>
      </c>
      <c r="BH168" s="23">
        <v>0</v>
      </c>
      <c r="BI168" s="53">
        <v>0</v>
      </c>
      <c r="BJ168" s="53">
        <v>0</v>
      </c>
      <c r="BK168" s="53">
        <v>0</v>
      </c>
      <c r="BL168" s="53">
        <v>0</v>
      </c>
      <c r="BM168" s="53">
        <v>0</v>
      </c>
      <c r="BN168" s="53">
        <v>0</v>
      </c>
      <c r="BO168" s="23">
        <v>0</v>
      </c>
      <c r="BP168" s="53">
        <v>0</v>
      </c>
      <c r="BQ168" s="53">
        <v>0</v>
      </c>
      <c r="BR168" s="53">
        <v>0</v>
      </c>
      <c r="BS168" s="53">
        <v>0</v>
      </c>
      <c r="BT168" s="53">
        <v>0</v>
      </c>
      <c r="BU168" s="53">
        <v>0</v>
      </c>
      <c r="BV168" s="23">
        <v>0</v>
      </c>
      <c r="BW168" s="38">
        <f t="shared" si="230"/>
        <v>0</v>
      </c>
      <c r="BX168" s="43" t="s">
        <v>420</v>
      </c>
      <c r="BY168" s="38">
        <f t="shared" si="231"/>
        <v>0</v>
      </c>
      <c r="BZ168" s="43" t="s">
        <v>420</v>
      </c>
      <c r="CA168" s="41" t="s">
        <v>58</v>
      </c>
      <c r="CB168" s="42"/>
    </row>
    <row r="169" spans="1:80" ht="47.25">
      <c r="A169" s="48" t="s">
        <v>299</v>
      </c>
      <c r="B169" s="49" t="s">
        <v>503</v>
      </c>
      <c r="C169" s="23" t="s">
        <v>8</v>
      </c>
      <c r="D169" s="23" t="s">
        <v>629</v>
      </c>
      <c r="E169" s="53">
        <v>0</v>
      </c>
      <c r="F169" s="53">
        <v>0.46875</v>
      </c>
      <c r="G169" s="53">
        <v>0</v>
      </c>
      <c r="H169" s="53">
        <v>0</v>
      </c>
      <c r="I169" s="53">
        <v>0</v>
      </c>
      <c r="J169" s="53">
        <v>0</v>
      </c>
      <c r="K169" s="23" t="s">
        <v>707</v>
      </c>
      <c r="L169" s="53">
        <v>0</v>
      </c>
      <c r="M169" s="53">
        <v>0</v>
      </c>
      <c r="N169" s="53">
        <v>0</v>
      </c>
      <c r="O169" s="53">
        <v>0</v>
      </c>
      <c r="P169" s="53">
        <v>0</v>
      </c>
      <c r="Q169" s="53">
        <v>0</v>
      </c>
      <c r="R169" s="23">
        <v>0</v>
      </c>
      <c r="S169" s="53">
        <v>0</v>
      </c>
      <c r="T169" s="53">
        <v>0</v>
      </c>
      <c r="U169" s="53">
        <v>0</v>
      </c>
      <c r="V169" s="53">
        <v>0</v>
      </c>
      <c r="W169" s="53">
        <v>0</v>
      </c>
      <c r="X169" s="53">
        <v>0</v>
      </c>
      <c r="Y169" s="23">
        <v>0</v>
      </c>
      <c r="Z169" s="53">
        <v>0</v>
      </c>
      <c r="AA169" s="53">
        <v>0</v>
      </c>
      <c r="AB169" s="53">
        <v>0</v>
      </c>
      <c r="AC169" s="53">
        <v>0</v>
      </c>
      <c r="AD169" s="53">
        <v>0</v>
      </c>
      <c r="AE169" s="53">
        <v>0</v>
      </c>
      <c r="AF169" s="23">
        <v>0</v>
      </c>
      <c r="AG169" s="53">
        <v>0</v>
      </c>
      <c r="AH169" s="53">
        <v>0</v>
      </c>
      <c r="AI169" s="53">
        <v>0</v>
      </c>
      <c r="AJ169" s="53">
        <v>0</v>
      </c>
      <c r="AK169" s="53">
        <v>0</v>
      </c>
      <c r="AL169" s="53">
        <v>0</v>
      </c>
      <c r="AM169" s="23" t="s">
        <v>707</v>
      </c>
      <c r="AN169" s="53">
        <v>0</v>
      </c>
      <c r="AO169" s="53">
        <v>0</v>
      </c>
      <c r="AP169" s="53">
        <v>0</v>
      </c>
      <c r="AQ169" s="53">
        <v>0</v>
      </c>
      <c r="AR169" s="53">
        <v>0</v>
      </c>
      <c r="AS169" s="53">
        <v>0</v>
      </c>
      <c r="AT169" s="23">
        <v>0</v>
      </c>
      <c r="AU169" s="53">
        <v>0</v>
      </c>
      <c r="AV169" s="53">
        <v>0</v>
      </c>
      <c r="AW169" s="53">
        <v>0</v>
      </c>
      <c r="AX169" s="53">
        <v>0</v>
      </c>
      <c r="AY169" s="53">
        <v>0</v>
      </c>
      <c r="AZ169" s="53">
        <v>0</v>
      </c>
      <c r="BA169" s="23">
        <v>0</v>
      </c>
      <c r="BB169" s="53">
        <v>0</v>
      </c>
      <c r="BC169" s="53">
        <v>0</v>
      </c>
      <c r="BD169" s="53">
        <v>0</v>
      </c>
      <c r="BE169" s="53">
        <v>0</v>
      </c>
      <c r="BF169" s="53">
        <v>0</v>
      </c>
      <c r="BG169" s="53">
        <v>0</v>
      </c>
      <c r="BH169" s="23">
        <v>0</v>
      </c>
      <c r="BI169" s="53">
        <v>0</v>
      </c>
      <c r="BJ169" s="53">
        <v>0</v>
      </c>
      <c r="BK169" s="53">
        <v>0</v>
      </c>
      <c r="BL169" s="53">
        <v>0</v>
      </c>
      <c r="BM169" s="53">
        <v>0</v>
      </c>
      <c r="BN169" s="53">
        <v>0</v>
      </c>
      <c r="BO169" s="23">
        <v>0</v>
      </c>
      <c r="BP169" s="53">
        <v>0</v>
      </c>
      <c r="BQ169" s="53">
        <v>0</v>
      </c>
      <c r="BR169" s="53">
        <v>0</v>
      </c>
      <c r="BS169" s="53">
        <v>0</v>
      </c>
      <c r="BT169" s="53">
        <v>0</v>
      </c>
      <c r="BU169" s="53">
        <v>0</v>
      </c>
      <c r="BV169" s="23">
        <v>0</v>
      </c>
      <c r="BW169" s="38">
        <f t="shared" si="230"/>
        <v>0</v>
      </c>
      <c r="BX169" s="43" t="s">
        <v>420</v>
      </c>
      <c r="BY169" s="38">
        <f t="shared" si="231"/>
        <v>0</v>
      </c>
      <c r="BZ169" s="43" t="s">
        <v>420</v>
      </c>
      <c r="CA169" s="41" t="s">
        <v>58</v>
      </c>
      <c r="CB169" s="42"/>
    </row>
    <row r="170" spans="1:80" ht="31.5">
      <c r="A170" s="48" t="s">
        <v>299</v>
      </c>
      <c r="B170" s="49" t="s">
        <v>145</v>
      </c>
      <c r="C170" s="23" t="s">
        <v>8</v>
      </c>
      <c r="D170" s="23" t="s">
        <v>374</v>
      </c>
      <c r="E170" s="53">
        <v>0</v>
      </c>
      <c r="F170" s="53">
        <v>0.16001940677966103</v>
      </c>
      <c r="G170" s="53">
        <v>0</v>
      </c>
      <c r="H170" s="53">
        <v>0</v>
      </c>
      <c r="I170" s="53">
        <v>0</v>
      </c>
      <c r="J170" s="53">
        <v>0</v>
      </c>
      <c r="K170" s="23" t="s">
        <v>708</v>
      </c>
      <c r="L170" s="53">
        <v>0</v>
      </c>
      <c r="M170" s="53">
        <v>0</v>
      </c>
      <c r="N170" s="53">
        <v>0</v>
      </c>
      <c r="O170" s="53">
        <v>0</v>
      </c>
      <c r="P170" s="53">
        <v>0</v>
      </c>
      <c r="Q170" s="53">
        <v>0</v>
      </c>
      <c r="R170" s="23">
        <v>0</v>
      </c>
      <c r="S170" s="53">
        <v>0</v>
      </c>
      <c r="T170" s="53">
        <v>0</v>
      </c>
      <c r="U170" s="53">
        <v>0</v>
      </c>
      <c r="V170" s="53">
        <v>0</v>
      </c>
      <c r="W170" s="53">
        <v>0</v>
      </c>
      <c r="X170" s="53">
        <v>0</v>
      </c>
      <c r="Y170" s="23">
        <v>0</v>
      </c>
      <c r="Z170" s="53">
        <v>0</v>
      </c>
      <c r="AA170" s="53">
        <v>0</v>
      </c>
      <c r="AB170" s="53">
        <v>0</v>
      </c>
      <c r="AC170" s="53">
        <v>0</v>
      </c>
      <c r="AD170" s="53">
        <v>0</v>
      </c>
      <c r="AE170" s="53">
        <v>0</v>
      </c>
      <c r="AF170" s="23">
        <v>0</v>
      </c>
      <c r="AG170" s="53">
        <v>0</v>
      </c>
      <c r="AH170" s="53">
        <v>0</v>
      </c>
      <c r="AI170" s="53">
        <v>0</v>
      </c>
      <c r="AJ170" s="53">
        <v>0</v>
      </c>
      <c r="AK170" s="53">
        <v>0</v>
      </c>
      <c r="AL170" s="53">
        <v>0</v>
      </c>
      <c r="AM170" s="23" t="s">
        <v>708</v>
      </c>
      <c r="AN170" s="53">
        <v>0</v>
      </c>
      <c r="AO170" s="53">
        <v>0</v>
      </c>
      <c r="AP170" s="53">
        <v>0</v>
      </c>
      <c r="AQ170" s="53">
        <v>0</v>
      </c>
      <c r="AR170" s="53">
        <v>0</v>
      </c>
      <c r="AS170" s="53">
        <v>0</v>
      </c>
      <c r="AT170" s="23">
        <v>0</v>
      </c>
      <c r="AU170" s="53">
        <v>0</v>
      </c>
      <c r="AV170" s="53">
        <v>0</v>
      </c>
      <c r="AW170" s="53">
        <v>0</v>
      </c>
      <c r="AX170" s="53">
        <v>0</v>
      </c>
      <c r="AY170" s="53">
        <v>0</v>
      </c>
      <c r="AZ170" s="53">
        <v>0</v>
      </c>
      <c r="BA170" s="23">
        <v>0</v>
      </c>
      <c r="BB170" s="53">
        <v>0</v>
      </c>
      <c r="BC170" s="53">
        <v>0</v>
      </c>
      <c r="BD170" s="53">
        <v>0</v>
      </c>
      <c r="BE170" s="53">
        <v>0</v>
      </c>
      <c r="BF170" s="53">
        <v>0</v>
      </c>
      <c r="BG170" s="53">
        <v>0</v>
      </c>
      <c r="BH170" s="23">
        <v>0</v>
      </c>
      <c r="BI170" s="53">
        <v>0</v>
      </c>
      <c r="BJ170" s="53">
        <v>0</v>
      </c>
      <c r="BK170" s="53">
        <v>0</v>
      </c>
      <c r="BL170" s="53">
        <v>0</v>
      </c>
      <c r="BM170" s="53">
        <v>0</v>
      </c>
      <c r="BN170" s="53">
        <v>0</v>
      </c>
      <c r="BO170" s="23">
        <v>0</v>
      </c>
      <c r="BP170" s="53">
        <v>0</v>
      </c>
      <c r="BQ170" s="53">
        <v>0</v>
      </c>
      <c r="BR170" s="53">
        <v>0</v>
      </c>
      <c r="BS170" s="53">
        <v>0</v>
      </c>
      <c r="BT170" s="53">
        <v>0</v>
      </c>
      <c r="BU170" s="53">
        <v>0</v>
      </c>
      <c r="BV170" s="23">
        <v>0</v>
      </c>
      <c r="BW170" s="38">
        <f t="shared" si="230"/>
        <v>0</v>
      </c>
      <c r="BX170" s="43" t="s">
        <v>420</v>
      </c>
      <c r="BY170" s="38">
        <f t="shared" si="231"/>
        <v>0</v>
      </c>
      <c r="BZ170" s="43" t="s">
        <v>420</v>
      </c>
      <c r="CA170" s="41" t="s">
        <v>58</v>
      </c>
      <c r="CB170" s="42"/>
    </row>
    <row r="171" spans="1:80" ht="31.5">
      <c r="A171" s="48" t="s">
        <v>299</v>
      </c>
      <c r="B171" s="49" t="s">
        <v>146</v>
      </c>
      <c r="C171" s="23" t="s">
        <v>8</v>
      </c>
      <c r="D171" s="23" t="s">
        <v>375</v>
      </c>
      <c r="E171" s="53">
        <v>0</v>
      </c>
      <c r="F171" s="53">
        <v>8.1531449152542373E-2</v>
      </c>
      <c r="G171" s="53">
        <v>0</v>
      </c>
      <c r="H171" s="53">
        <v>0</v>
      </c>
      <c r="I171" s="53">
        <v>0</v>
      </c>
      <c r="J171" s="53">
        <v>0</v>
      </c>
      <c r="K171" s="23" t="s">
        <v>695</v>
      </c>
      <c r="L171" s="53">
        <v>0</v>
      </c>
      <c r="M171" s="53">
        <v>0</v>
      </c>
      <c r="N171" s="53">
        <v>0</v>
      </c>
      <c r="O171" s="53">
        <v>0</v>
      </c>
      <c r="P171" s="53">
        <v>0</v>
      </c>
      <c r="Q171" s="53">
        <v>0</v>
      </c>
      <c r="R171" s="23">
        <v>0</v>
      </c>
      <c r="S171" s="53">
        <v>0</v>
      </c>
      <c r="T171" s="53">
        <v>0</v>
      </c>
      <c r="U171" s="53">
        <v>0</v>
      </c>
      <c r="V171" s="53">
        <v>0</v>
      </c>
      <c r="W171" s="53">
        <v>0</v>
      </c>
      <c r="X171" s="53">
        <v>0</v>
      </c>
      <c r="Y171" s="23">
        <v>0</v>
      </c>
      <c r="Z171" s="53">
        <v>0</v>
      </c>
      <c r="AA171" s="53">
        <v>0</v>
      </c>
      <c r="AB171" s="53">
        <v>0</v>
      </c>
      <c r="AC171" s="53">
        <v>0</v>
      </c>
      <c r="AD171" s="53">
        <v>0</v>
      </c>
      <c r="AE171" s="53">
        <v>0</v>
      </c>
      <c r="AF171" s="23">
        <v>0</v>
      </c>
      <c r="AG171" s="53">
        <v>0</v>
      </c>
      <c r="AH171" s="53">
        <v>0</v>
      </c>
      <c r="AI171" s="53">
        <v>0</v>
      </c>
      <c r="AJ171" s="53">
        <v>0</v>
      </c>
      <c r="AK171" s="53">
        <v>0</v>
      </c>
      <c r="AL171" s="53">
        <v>0</v>
      </c>
      <c r="AM171" s="23" t="s">
        <v>695</v>
      </c>
      <c r="AN171" s="53">
        <v>0</v>
      </c>
      <c r="AO171" s="53">
        <v>0</v>
      </c>
      <c r="AP171" s="53">
        <v>0</v>
      </c>
      <c r="AQ171" s="53">
        <v>0</v>
      </c>
      <c r="AR171" s="53">
        <v>0</v>
      </c>
      <c r="AS171" s="53">
        <v>0</v>
      </c>
      <c r="AT171" s="23">
        <v>0</v>
      </c>
      <c r="AU171" s="53">
        <v>0</v>
      </c>
      <c r="AV171" s="53">
        <v>0</v>
      </c>
      <c r="AW171" s="53">
        <v>0</v>
      </c>
      <c r="AX171" s="53">
        <v>0</v>
      </c>
      <c r="AY171" s="53">
        <v>0</v>
      </c>
      <c r="AZ171" s="53">
        <v>0</v>
      </c>
      <c r="BA171" s="23">
        <v>0</v>
      </c>
      <c r="BB171" s="53">
        <v>0</v>
      </c>
      <c r="BC171" s="53">
        <v>0</v>
      </c>
      <c r="BD171" s="53">
        <v>0</v>
      </c>
      <c r="BE171" s="53">
        <v>0</v>
      </c>
      <c r="BF171" s="53">
        <v>0</v>
      </c>
      <c r="BG171" s="53">
        <v>0</v>
      </c>
      <c r="BH171" s="23">
        <v>0</v>
      </c>
      <c r="BI171" s="53">
        <v>0</v>
      </c>
      <c r="BJ171" s="53">
        <v>0</v>
      </c>
      <c r="BK171" s="53">
        <v>0</v>
      </c>
      <c r="BL171" s="53">
        <v>0</v>
      </c>
      <c r="BM171" s="53">
        <v>0</v>
      </c>
      <c r="BN171" s="53">
        <v>0</v>
      </c>
      <c r="BO171" s="23">
        <v>0</v>
      </c>
      <c r="BP171" s="53">
        <v>0</v>
      </c>
      <c r="BQ171" s="53">
        <v>0</v>
      </c>
      <c r="BR171" s="53">
        <v>0</v>
      </c>
      <c r="BS171" s="53">
        <v>0</v>
      </c>
      <c r="BT171" s="53">
        <v>0</v>
      </c>
      <c r="BU171" s="53">
        <v>0</v>
      </c>
      <c r="BV171" s="23">
        <v>0</v>
      </c>
      <c r="BW171" s="38">
        <f t="shared" si="230"/>
        <v>0</v>
      </c>
      <c r="BX171" s="43" t="s">
        <v>420</v>
      </c>
      <c r="BY171" s="38">
        <f t="shared" si="231"/>
        <v>0</v>
      </c>
      <c r="BZ171" s="43" t="s">
        <v>420</v>
      </c>
      <c r="CA171" s="41" t="s">
        <v>58</v>
      </c>
      <c r="CB171" s="42"/>
    </row>
    <row r="172" spans="1:80" ht="31.5">
      <c r="A172" s="48" t="s">
        <v>299</v>
      </c>
      <c r="B172" s="49" t="s">
        <v>147</v>
      </c>
      <c r="C172" s="23" t="s">
        <v>8</v>
      </c>
      <c r="D172" s="23" t="s">
        <v>376</v>
      </c>
      <c r="E172" s="53">
        <v>0</v>
      </c>
      <c r="F172" s="53">
        <v>0.99969869491525443</v>
      </c>
      <c r="G172" s="53">
        <v>0</v>
      </c>
      <c r="H172" s="53">
        <v>0</v>
      </c>
      <c r="I172" s="53">
        <v>0</v>
      </c>
      <c r="J172" s="53">
        <v>0</v>
      </c>
      <c r="K172" s="23" t="s">
        <v>708</v>
      </c>
      <c r="L172" s="53">
        <v>0</v>
      </c>
      <c r="M172" s="53">
        <v>0</v>
      </c>
      <c r="N172" s="53">
        <v>0</v>
      </c>
      <c r="O172" s="53">
        <v>0</v>
      </c>
      <c r="P172" s="53">
        <v>0</v>
      </c>
      <c r="Q172" s="53">
        <v>0</v>
      </c>
      <c r="R172" s="23">
        <v>0</v>
      </c>
      <c r="S172" s="53">
        <v>0</v>
      </c>
      <c r="T172" s="53">
        <v>0</v>
      </c>
      <c r="U172" s="53">
        <v>0</v>
      </c>
      <c r="V172" s="53">
        <v>0</v>
      </c>
      <c r="W172" s="53">
        <v>0</v>
      </c>
      <c r="X172" s="53">
        <v>0</v>
      </c>
      <c r="Y172" s="23">
        <v>0</v>
      </c>
      <c r="Z172" s="53">
        <v>0</v>
      </c>
      <c r="AA172" s="53">
        <v>0</v>
      </c>
      <c r="AB172" s="53">
        <v>0</v>
      </c>
      <c r="AC172" s="53">
        <v>0</v>
      </c>
      <c r="AD172" s="53">
        <v>0</v>
      </c>
      <c r="AE172" s="53">
        <v>0</v>
      </c>
      <c r="AF172" s="23">
        <v>0</v>
      </c>
      <c r="AG172" s="53">
        <v>0</v>
      </c>
      <c r="AH172" s="53">
        <v>0</v>
      </c>
      <c r="AI172" s="53">
        <v>0</v>
      </c>
      <c r="AJ172" s="53">
        <v>0</v>
      </c>
      <c r="AK172" s="53">
        <v>0</v>
      </c>
      <c r="AL172" s="53">
        <v>0</v>
      </c>
      <c r="AM172" s="23" t="s">
        <v>708</v>
      </c>
      <c r="AN172" s="53">
        <v>0</v>
      </c>
      <c r="AO172" s="53">
        <v>0</v>
      </c>
      <c r="AP172" s="53">
        <v>0</v>
      </c>
      <c r="AQ172" s="53">
        <v>0</v>
      </c>
      <c r="AR172" s="53">
        <v>0</v>
      </c>
      <c r="AS172" s="53">
        <v>0</v>
      </c>
      <c r="AT172" s="23">
        <v>0</v>
      </c>
      <c r="AU172" s="53">
        <v>0</v>
      </c>
      <c r="AV172" s="53">
        <v>0</v>
      </c>
      <c r="AW172" s="53">
        <v>0</v>
      </c>
      <c r="AX172" s="53">
        <v>0</v>
      </c>
      <c r="AY172" s="53">
        <v>0</v>
      </c>
      <c r="AZ172" s="53">
        <v>0</v>
      </c>
      <c r="BA172" s="23">
        <v>0</v>
      </c>
      <c r="BB172" s="53">
        <v>0</v>
      </c>
      <c r="BC172" s="53">
        <v>0</v>
      </c>
      <c r="BD172" s="53">
        <v>0</v>
      </c>
      <c r="BE172" s="53">
        <v>0</v>
      </c>
      <c r="BF172" s="53">
        <v>0</v>
      </c>
      <c r="BG172" s="53">
        <v>0</v>
      </c>
      <c r="BH172" s="23">
        <v>0</v>
      </c>
      <c r="BI172" s="53">
        <v>0</v>
      </c>
      <c r="BJ172" s="53">
        <v>0</v>
      </c>
      <c r="BK172" s="53">
        <v>0</v>
      </c>
      <c r="BL172" s="53">
        <v>0</v>
      </c>
      <c r="BM172" s="53">
        <v>0</v>
      </c>
      <c r="BN172" s="53">
        <v>0</v>
      </c>
      <c r="BO172" s="23">
        <v>0</v>
      </c>
      <c r="BP172" s="53">
        <v>0</v>
      </c>
      <c r="BQ172" s="53">
        <v>0</v>
      </c>
      <c r="BR172" s="53">
        <v>0</v>
      </c>
      <c r="BS172" s="53">
        <v>0</v>
      </c>
      <c r="BT172" s="53">
        <v>0</v>
      </c>
      <c r="BU172" s="53">
        <v>0</v>
      </c>
      <c r="BV172" s="23">
        <v>0</v>
      </c>
      <c r="BW172" s="38">
        <f t="shared" si="230"/>
        <v>0</v>
      </c>
      <c r="BX172" s="43" t="s">
        <v>420</v>
      </c>
      <c r="BY172" s="38">
        <f t="shared" si="231"/>
        <v>0</v>
      </c>
      <c r="BZ172" s="43" t="s">
        <v>420</v>
      </c>
      <c r="CA172" s="41" t="s">
        <v>58</v>
      </c>
      <c r="CB172" s="42"/>
    </row>
    <row r="173" spans="1:80" ht="31.5">
      <c r="A173" s="48" t="s">
        <v>299</v>
      </c>
      <c r="B173" s="49" t="s">
        <v>148</v>
      </c>
      <c r="C173" s="23" t="s">
        <v>8</v>
      </c>
      <c r="D173" s="23" t="s">
        <v>377</v>
      </c>
      <c r="E173" s="53">
        <v>0</v>
      </c>
      <c r="F173" s="53">
        <v>0.59424365254237288</v>
      </c>
      <c r="G173" s="53">
        <v>0</v>
      </c>
      <c r="H173" s="53">
        <v>0</v>
      </c>
      <c r="I173" s="53">
        <v>0</v>
      </c>
      <c r="J173" s="53">
        <v>0</v>
      </c>
      <c r="K173" s="23" t="s">
        <v>695</v>
      </c>
      <c r="L173" s="53">
        <v>0</v>
      </c>
      <c r="M173" s="53">
        <v>0</v>
      </c>
      <c r="N173" s="53">
        <v>0</v>
      </c>
      <c r="O173" s="53">
        <v>0</v>
      </c>
      <c r="P173" s="53">
        <v>0</v>
      </c>
      <c r="Q173" s="53">
        <v>0</v>
      </c>
      <c r="R173" s="23">
        <v>0</v>
      </c>
      <c r="S173" s="53">
        <v>0</v>
      </c>
      <c r="T173" s="53">
        <v>0</v>
      </c>
      <c r="U173" s="53">
        <v>0</v>
      </c>
      <c r="V173" s="53">
        <v>0</v>
      </c>
      <c r="W173" s="53">
        <v>0</v>
      </c>
      <c r="X173" s="53">
        <v>0</v>
      </c>
      <c r="Y173" s="23">
        <v>0</v>
      </c>
      <c r="Z173" s="53">
        <v>0</v>
      </c>
      <c r="AA173" s="53">
        <v>0</v>
      </c>
      <c r="AB173" s="53">
        <v>0</v>
      </c>
      <c r="AC173" s="53">
        <v>0</v>
      </c>
      <c r="AD173" s="53">
        <v>0</v>
      </c>
      <c r="AE173" s="53">
        <v>0</v>
      </c>
      <c r="AF173" s="23">
        <v>0</v>
      </c>
      <c r="AG173" s="53">
        <v>0</v>
      </c>
      <c r="AH173" s="53">
        <v>0</v>
      </c>
      <c r="AI173" s="53">
        <v>0</v>
      </c>
      <c r="AJ173" s="53">
        <v>0</v>
      </c>
      <c r="AK173" s="53">
        <v>0</v>
      </c>
      <c r="AL173" s="53">
        <v>0</v>
      </c>
      <c r="AM173" s="23" t="s">
        <v>695</v>
      </c>
      <c r="AN173" s="53">
        <v>0</v>
      </c>
      <c r="AO173" s="53">
        <v>0</v>
      </c>
      <c r="AP173" s="53">
        <v>0</v>
      </c>
      <c r="AQ173" s="53">
        <v>0</v>
      </c>
      <c r="AR173" s="53">
        <v>0</v>
      </c>
      <c r="AS173" s="53">
        <v>0</v>
      </c>
      <c r="AT173" s="23">
        <v>0</v>
      </c>
      <c r="AU173" s="53">
        <v>0</v>
      </c>
      <c r="AV173" s="53">
        <v>0</v>
      </c>
      <c r="AW173" s="53">
        <v>0</v>
      </c>
      <c r="AX173" s="53">
        <v>0</v>
      </c>
      <c r="AY173" s="53">
        <v>0</v>
      </c>
      <c r="AZ173" s="53">
        <v>0</v>
      </c>
      <c r="BA173" s="23">
        <v>0</v>
      </c>
      <c r="BB173" s="53">
        <v>0</v>
      </c>
      <c r="BC173" s="53">
        <v>0</v>
      </c>
      <c r="BD173" s="53">
        <v>0</v>
      </c>
      <c r="BE173" s="53">
        <v>0</v>
      </c>
      <c r="BF173" s="53">
        <v>0</v>
      </c>
      <c r="BG173" s="53">
        <v>0</v>
      </c>
      <c r="BH173" s="23">
        <v>0</v>
      </c>
      <c r="BI173" s="53">
        <v>0</v>
      </c>
      <c r="BJ173" s="53">
        <v>0</v>
      </c>
      <c r="BK173" s="53">
        <v>0</v>
      </c>
      <c r="BL173" s="53">
        <v>0</v>
      </c>
      <c r="BM173" s="53">
        <v>0</v>
      </c>
      <c r="BN173" s="53">
        <v>0</v>
      </c>
      <c r="BO173" s="23">
        <v>0</v>
      </c>
      <c r="BP173" s="53">
        <v>0</v>
      </c>
      <c r="BQ173" s="53">
        <v>0</v>
      </c>
      <c r="BR173" s="53">
        <v>0</v>
      </c>
      <c r="BS173" s="53">
        <v>0</v>
      </c>
      <c r="BT173" s="53">
        <v>0</v>
      </c>
      <c r="BU173" s="53">
        <v>0</v>
      </c>
      <c r="BV173" s="23">
        <v>0</v>
      </c>
      <c r="BW173" s="38">
        <f t="shared" si="230"/>
        <v>0</v>
      </c>
      <c r="BX173" s="43" t="s">
        <v>420</v>
      </c>
      <c r="BY173" s="38">
        <f t="shared" si="231"/>
        <v>0</v>
      </c>
      <c r="BZ173" s="43" t="s">
        <v>420</v>
      </c>
      <c r="CA173" s="41" t="s">
        <v>58</v>
      </c>
      <c r="CB173" s="42"/>
    </row>
    <row r="174" spans="1:80" ht="31.5">
      <c r="A174" s="48" t="s">
        <v>299</v>
      </c>
      <c r="B174" s="49" t="s">
        <v>149</v>
      </c>
      <c r="C174" s="23" t="s">
        <v>8</v>
      </c>
      <c r="D174" s="23" t="s">
        <v>378</v>
      </c>
      <c r="E174" s="53">
        <v>0</v>
      </c>
      <c r="F174" s="53">
        <v>3.5672428474576274</v>
      </c>
      <c r="G174" s="53">
        <v>0</v>
      </c>
      <c r="H174" s="53">
        <v>0</v>
      </c>
      <c r="I174" s="53">
        <v>0</v>
      </c>
      <c r="J174" s="53">
        <v>0</v>
      </c>
      <c r="K174" s="23" t="s">
        <v>714</v>
      </c>
      <c r="L174" s="53">
        <v>0</v>
      </c>
      <c r="M174" s="53">
        <v>0</v>
      </c>
      <c r="N174" s="53">
        <v>0</v>
      </c>
      <c r="O174" s="53">
        <v>0</v>
      </c>
      <c r="P174" s="53">
        <v>0</v>
      </c>
      <c r="Q174" s="53">
        <v>0</v>
      </c>
      <c r="R174" s="23">
        <v>0</v>
      </c>
      <c r="S174" s="53">
        <v>0</v>
      </c>
      <c r="T174" s="53">
        <v>0</v>
      </c>
      <c r="U174" s="53">
        <v>0</v>
      </c>
      <c r="V174" s="53">
        <v>0</v>
      </c>
      <c r="W174" s="53">
        <v>0</v>
      </c>
      <c r="X174" s="53">
        <v>0</v>
      </c>
      <c r="Y174" s="23">
        <v>0</v>
      </c>
      <c r="Z174" s="53">
        <v>0</v>
      </c>
      <c r="AA174" s="53">
        <v>0</v>
      </c>
      <c r="AB174" s="53">
        <v>0</v>
      </c>
      <c r="AC174" s="53">
        <v>0</v>
      </c>
      <c r="AD174" s="53">
        <v>0</v>
      </c>
      <c r="AE174" s="53">
        <v>0</v>
      </c>
      <c r="AF174" s="23">
        <v>0</v>
      </c>
      <c r="AG174" s="53">
        <v>0</v>
      </c>
      <c r="AH174" s="53">
        <v>0</v>
      </c>
      <c r="AI174" s="53">
        <v>0</v>
      </c>
      <c r="AJ174" s="53">
        <v>0</v>
      </c>
      <c r="AK174" s="53">
        <v>0</v>
      </c>
      <c r="AL174" s="53">
        <v>0</v>
      </c>
      <c r="AM174" s="23" t="s">
        <v>714</v>
      </c>
      <c r="AN174" s="53">
        <v>0</v>
      </c>
      <c r="AO174" s="53">
        <v>0</v>
      </c>
      <c r="AP174" s="53">
        <v>0</v>
      </c>
      <c r="AQ174" s="53">
        <v>0</v>
      </c>
      <c r="AR174" s="53">
        <v>0</v>
      </c>
      <c r="AS174" s="53">
        <v>0</v>
      </c>
      <c r="AT174" s="23">
        <v>0</v>
      </c>
      <c r="AU174" s="53">
        <v>0</v>
      </c>
      <c r="AV174" s="53">
        <v>0</v>
      </c>
      <c r="AW174" s="53">
        <v>0</v>
      </c>
      <c r="AX174" s="53">
        <v>0</v>
      </c>
      <c r="AY174" s="53">
        <v>0</v>
      </c>
      <c r="AZ174" s="53">
        <v>0</v>
      </c>
      <c r="BA174" s="23">
        <v>0</v>
      </c>
      <c r="BB174" s="53">
        <v>0</v>
      </c>
      <c r="BC174" s="53">
        <v>0</v>
      </c>
      <c r="BD174" s="53">
        <v>0</v>
      </c>
      <c r="BE174" s="53">
        <v>0</v>
      </c>
      <c r="BF174" s="53">
        <v>0</v>
      </c>
      <c r="BG174" s="53">
        <v>0</v>
      </c>
      <c r="BH174" s="23">
        <v>0</v>
      </c>
      <c r="BI174" s="53">
        <v>0</v>
      </c>
      <c r="BJ174" s="53">
        <v>0</v>
      </c>
      <c r="BK174" s="53">
        <v>0</v>
      </c>
      <c r="BL174" s="53">
        <v>0</v>
      </c>
      <c r="BM174" s="53">
        <v>0</v>
      </c>
      <c r="BN174" s="53">
        <v>0</v>
      </c>
      <c r="BO174" s="23">
        <v>0</v>
      </c>
      <c r="BP174" s="53">
        <v>0</v>
      </c>
      <c r="BQ174" s="53">
        <v>0</v>
      </c>
      <c r="BR174" s="53">
        <v>0</v>
      </c>
      <c r="BS174" s="53">
        <v>0</v>
      </c>
      <c r="BT174" s="53">
        <v>0</v>
      </c>
      <c r="BU174" s="53">
        <v>0</v>
      </c>
      <c r="BV174" s="23">
        <v>0</v>
      </c>
      <c r="BW174" s="38">
        <f t="shared" si="230"/>
        <v>0</v>
      </c>
      <c r="BX174" s="43" t="s">
        <v>420</v>
      </c>
      <c r="BY174" s="38">
        <f t="shared" si="231"/>
        <v>0</v>
      </c>
      <c r="BZ174" s="43" t="s">
        <v>420</v>
      </c>
      <c r="CA174" s="41" t="s">
        <v>58</v>
      </c>
      <c r="CB174" s="42"/>
    </row>
    <row r="175" spans="1:80" ht="31.5">
      <c r="A175" s="48" t="s">
        <v>299</v>
      </c>
      <c r="B175" s="49" t="s">
        <v>150</v>
      </c>
      <c r="C175" s="23" t="s">
        <v>8</v>
      </c>
      <c r="D175" s="23" t="s">
        <v>379</v>
      </c>
      <c r="E175" s="53">
        <v>0</v>
      </c>
      <c r="F175" s="53">
        <v>0.50034870338983062</v>
      </c>
      <c r="G175" s="53">
        <v>0</v>
      </c>
      <c r="H175" s="53">
        <v>0</v>
      </c>
      <c r="I175" s="53">
        <v>0</v>
      </c>
      <c r="J175" s="53">
        <v>0</v>
      </c>
      <c r="K175" s="23" t="s">
        <v>695</v>
      </c>
      <c r="L175" s="53">
        <v>0</v>
      </c>
      <c r="M175" s="53">
        <v>0</v>
      </c>
      <c r="N175" s="53">
        <v>0</v>
      </c>
      <c r="O175" s="53">
        <v>0</v>
      </c>
      <c r="P175" s="53">
        <v>0</v>
      </c>
      <c r="Q175" s="53">
        <v>0</v>
      </c>
      <c r="R175" s="23">
        <v>0</v>
      </c>
      <c r="S175" s="53">
        <v>0</v>
      </c>
      <c r="T175" s="53">
        <v>0</v>
      </c>
      <c r="U175" s="53">
        <v>0</v>
      </c>
      <c r="V175" s="53">
        <v>0</v>
      </c>
      <c r="W175" s="53">
        <v>0</v>
      </c>
      <c r="X175" s="53">
        <v>0</v>
      </c>
      <c r="Y175" s="23">
        <v>0</v>
      </c>
      <c r="Z175" s="53">
        <v>0</v>
      </c>
      <c r="AA175" s="53">
        <v>0</v>
      </c>
      <c r="AB175" s="53">
        <v>0</v>
      </c>
      <c r="AC175" s="53">
        <v>0</v>
      </c>
      <c r="AD175" s="53">
        <v>0</v>
      </c>
      <c r="AE175" s="53">
        <v>0</v>
      </c>
      <c r="AF175" s="23">
        <v>0</v>
      </c>
      <c r="AG175" s="53">
        <v>0</v>
      </c>
      <c r="AH175" s="53">
        <v>0</v>
      </c>
      <c r="AI175" s="53">
        <v>0</v>
      </c>
      <c r="AJ175" s="53">
        <v>0</v>
      </c>
      <c r="AK175" s="53">
        <v>0</v>
      </c>
      <c r="AL175" s="53">
        <v>0</v>
      </c>
      <c r="AM175" s="23" t="s">
        <v>695</v>
      </c>
      <c r="AN175" s="53">
        <v>0</v>
      </c>
      <c r="AO175" s="53">
        <v>0</v>
      </c>
      <c r="AP175" s="53">
        <v>0</v>
      </c>
      <c r="AQ175" s="53">
        <v>0</v>
      </c>
      <c r="AR175" s="53">
        <v>0</v>
      </c>
      <c r="AS175" s="53">
        <v>0</v>
      </c>
      <c r="AT175" s="23">
        <v>0</v>
      </c>
      <c r="AU175" s="53">
        <v>0</v>
      </c>
      <c r="AV175" s="53">
        <v>0</v>
      </c>
      <c r="AW175" s="53">
        <v>0</v>
      </c>
      <c r="AX175" s="53">
        <v>0</v>
      </c>
      <c r="AY175" s="53">
        <v>0</v>
      </c>
      <c r="AZ175" s="53">
        <v>0</v>
      </c>
      <c r="BA175" s="23">
        <v>0</v>
      </c>
      <c r="BB175" s="53">
        <v>0</v>
      </c>
      <c r="BC175" s="53">
        <v>0</v>
      </c>
      <c r="BD175" s="53">
        <v>0</v>
      </c>
      <c r="BE175" s="53">
        <v>0</v>
      </c>
      <c r="BF175" s="53">
        <v>0</v>
      </c>
      <c r="BG175" s="53">
        <v>0</v>
      </c>
      <c r="BH175" s="23">
        <v>0</v>
      </c>
      <c r="BI175" s="53">
        <v>0</v>
      </c>
      <c r="BJ175" s="53">
        <v>0</v>
      </c>
      <c r="BK175" s="53">
        <v>0</v>
      </c>
      <c r="BL175" s="53">
        <v>0</v>
      </c>
      <c r="BM175" s="53">
        <v>0</v>
      </c>
      <c r="BN175" s="53">
        <v>0</v>
      </c>
      <c r="BO175" s="23">
        <v>0</v>
      </c>
      <c r="BP175" s="53">
        <v>0</v>
      </c>
      <c r="BQ175" s="53">
        <v>0</v>
      </c>
      <c r="BR175" s="53">
        <v>0</v>
      </c>
      <c r="BS175" s="53">
        <v>0</v>
      </c>
      <c r="BT175" s="53">
        <v>0</v>
      </c>
      <c r="BU175" s="53">
        <v>0</v>
      </c>
      <c r="BV175" s="23">
        <v>0</v>
      </c>
      <c r="BW175" s="38">
        <f t="shared" si="230"/>
        <v>0</v>
      </c>
      <c r="BX175" s="43" t="s">
        <v>420</v>
      </c>
      <c r="BY175" s="38">
        <f t="shared" si="231"/>
        <v>0</v>
      </c>
      <c r="BZ175" s="43" t="s">
        <v>420</v>
      </c>
      <c r="CA175" s="41" t="s">
        <v>58</v>
      </c>
      <c r="CB175" s="42"/>
    </row>
    <row r="176" spans="1:80" ht="31.5">
      <c r="A176" s="48" t="s">
        <v>299</v>
      </c>
      <c r="B176" s="49" t="s">
        <v>151</v>
      </c>
      <c r="C176" s="23" t="s">
        <v>8</v>
      </c>
      <c r="D176" s="23" t="s">
        <v>380</v>
      </c>
      <c r="E176" s="53">
        <v>0</v>
      </c>
      <c r="F176" s="53">
        <v>1.0926810000000002</v>
      </c>
      <c r="G176" s="53">
        <v>0</v>
      </c>
      <c r="H176" s="53">
        <v>0</v>
      </c>
      <c r="I176" s="53">
        <v>0</v>
      </c>
      <c r="J176" s="53">
        <v>0</v>
      </c>
      <c r="K176" s="23" t="s">
        <v>708</v>
      </c>
      <c r="L176" s="53">
        <v>0</v>
      </c>
      <c r="M176" s="53">
        <v>0</v>
      </c>
      <c r="N176" s="53">
        <v>0</v>
      </c>
      <c r="O176" s="53">
        <v>0</v>
      </c>
      <c r="P176" s="53">
        <v>0</v>
      </c>
      <c r="Q176" s="53">
        <v>0</v>
      </c>
      <c r="R176" s="23">
        <v>0</v>
      </c>
      <c r="S176" s="53">
        <v>0</v>
      </c>
      <c r="T176" s="53">
        <v>0</v>
      </c>
      <c r="U176" s="53">
        <v>0</v>
      </c>
      <c r="V176" s="53">
        <v>0</v>
      </c>
      <c r="W176" s="53">
        <v>0</v>
      </c>
      <c r="X176" s="53">
        <v>0</v>
      </c>
      <c r="Y176" s="23">
        <v>0</v>
      </c>
      <c r="Z176" s="53">
        <v>0</v>
      </c>
      <c r="AA176" s="53">
        <v>0</v>
      </c>
      <c r="AB176" s="53">
        <v>0</v>
      </c>
      <c r="AC176" s="53">
        <v>0</v>
      </c>
      <c r="AD176" s="53">
        <v>0</v>
      </c>
      <c r="AE176" s="53">
        <v>0</v>
      </c>
      <c r="AF176" s="23">
        <v>0</v>
      </c>
      <c r="AG176" s="53">
        <v>0</v>
      </c>
      <c r="AH176" s="53">
        <v>0</v>
      </c>
      <c r="AI176" s="53">
        <v>0</v>
      </c>
      <c r="AJ176" s="53">
        <v>0</v>
      </c>
      <c r="AK176" s="53">
        <v>0</v>
      </c>
      <c r="AL176" s="53">
        <v>0</v>
      </c>
      <c r="AM176" s="23" t="s">
        <v>708</v>
      </c>
      <c r="AN176" s="53">
        <v>0</v>
      </c>
      <c r="AO176" s="53">
        <v>0</v>
      </c>
      <c r="AP176" s="53">
        <v>0</v>
      </c>
      <c r="AQ176" s="53">
        <v>0</v>
      </c>
      <c r="AR176" s="53">
        <v>0</v>
      </c>
      <c r="AS176" s="53">
        <v>0</v>
      </c>
      <c r="AT176" s="23">
        <v>0</v>
      </c>
      <c r="AU176" s="53">
        <v>0</v>
      </c>
      <c r="AV176" s="53">
        <v>0</v>
      </c>
      <c r="AW176" s="53">
        <v>0</v>
      </c>
      <c r="AX176" s="53">
        <v>0</v>
      </c>
      <c r="AY176" s="53">
        <v>0</v>
      </c>
      <c r="AZ176" s="53">
        <v>0</v>
      </c>
      <c r="BA176" s="23">
        <v>0</v>
      </c>
      <c r="BB176" s="53">
        <v>0</v>
      </c>
      <c r="BC176" s="53">
        <v>0</v>
      </c>
      <c r="BD176" s="53">
        <v>0</v>
      </c>
      <c r="BE176" s="53">
        <v>0</v>
      </c>
      <c r="BF176" s="53">
        <v>0</v>
      </c>
      <c r="BG176" s="53">
        <v>0</v>
      </c>
      <c r="BH176" s="23">
        <v>0</v>
      </c>
      <c r="BI176" s="53">
        <v>0</v>
      </c>
      <c r="BJ176" s="53">
        <v>0</v>
      </c>
      <c r="BK176" s="53">
        <v>0</v>
      </c>
      <c r="BL176" s="53">
        <v>0</v>
      </c>
      <c r="BM176" s="53">
        <v>0</v>
      </c>
      <c r="BN176" s="53">
        <v>0</v>
      </c>
      <c r="BO176" s="23">
        <v>0</v>
      </c>
      <c r="BP176" s="53">
        <v>0</v>
      </c>
      <c r="BQ176" s="53">
        <v>0</v>
      </c>
      <c r="BR176" s="53">
        <v>0</v>
      </c>
      <c r="BS176" s="53">
        <v>0</v>
      </c>
      <c r="BT176" s="53">
        <v>0</v>
      </c>
      <c r="BU176" s="53">
        <v>0</v>
      </c>
      <c r="BV176" s="23">
        <v>0</v>
      </c>
      <c r="BW176" s="38">
        <f t="shared" si="230"/>
        <v>0</v>
      </c>
      <c r="BX176" s="43" t="s">
        <v>420</v>
      </c>
      <c r="BY176" s="38">
        <f t="shared" si="231"/>
        <v>0</v>
      </c>
      <c r="BZ176" s="43" t="s">
        <v>420</v>
      </c>
      <c r="CA176" s="41" t="s">
        <v>58</v>
      </c>
      <c r="CB176" s="42"/>
    </row>
    <row r="177" spans="1:80" ht="31.5">
      <c r="A177" s="48" t="s">
        <v>299</v>
      </c>
      <c r="B177" s="49" t="s">
        <v>152</v>
      </c>
      <c r="C177" s="23" t="s">
        <v>8</v>
      </c>
      <c r="D177" s="23" t="s">
        <v>381</v>
      </c>
      <c r="E177" s="53">
        <v>0</v>
      </c>
      <c r="F177" s="53">
        <v>1.0726616186440678</v>
      </c>
      <c r="G177" s="53">
        <v>0</v>
      </c>
      <c r="H177" s="53">
        <v>0</v>
      </c>
      <c r="I177" s="53">
        <v>0</v>
      </c>
      <c r="J177" s="53">
        <v>0</v>
      </c>
      <c r="K177" s="23" t="s">
        <v>709</v>
      </c>
      <c r="L177" s="53">
        <v>0</v>
      </c>
      <c r="M177" s="53">
        <v>0</v>
      </c>
      <c r="N177" s="53">
        <v>0</v>
      </c>
      <c r="O177" s="53">
        <v>0</v>
      </c>
      <c r="P177" s="53">
        <v>0</v>
      </c>
      <c r="Q177" s="53">
        <v>0</v>
      </c>
      <c r="R177" s="23">
        <v>0</v>
      </c>
      <c r="S177" s="53">
        <v>0</v>
      </c>
      <c r="T177" s="53">
        <v>0</v>
      </c>
      <c r="U177" s="53">
        <v>0</v>
      </c>
      <c r="V177" s="53">
        <v>0</v>
      </c>
      <c r="W177" s="53">
        <v>0</v>
      </c>
      <c r="X177" s="53">
        <v>0</v>
      </c>
      <c r="Y177" s="23">
        <v>0</v>
      </c>
      <c r="Z177" s="53">
        <v>0</v>
      </c>
      <c r="AA177" s="53">
        <v>0</v>
      </c>
      <c r="AB177" s="53">
        <v>0</v>
      </c>
      <c r="AC177" s="53">
        <v>0</v>
      </c>
      <c r="AD177" s="53">
        <v>0</v>
      </c>
      <c r="AE177" s="53">
        <v>0</v>
      </c>
      <c r="AF177" s="23">
        <v>0</v>
      </c>
      <c r="AG177" s="53">
        <v>0</v>
      </c>
      <c r="AH177" s="53">
        <v>0</v>
      </c>
      <c r="AI177" s="53">
        <v>0</v>
      </c>
      <c r="AJ177" s="53">
        <v>0</v>
      </c>
      <c r="AK177" s="53">
        <v>0</v>
      </c>
      <c r="AL177" s="53">
        <v>0</v>
      </c>
      <c r="AM177" s="23" t="s">
        <v>709</v>
      </c>
      <c r="AN177" s="53">
        <v>0</v>
      </c>
      <c r="AO177" s="53">
        <v>0</v>
      </c>
      <c r="AP177" s="53">
        <v>0</v>
      </c>
      <c r="AQ177" s="53">
        <v>0</v>
      </c>
      <c r="AR177" s="53">
        <v>0</v>
      </c>
      <c r="AS177" s="53">
        <v>0</v>
      </c>
      <c r="AT177" s="23">
        <v>0</v>
      </c>
      <c r="AU177" s="53">
        <v>0</v>
      </c>
      <c r="AV177" s="53">
        <v>0</v>
      </c>
      <c r="AW177" s="53">
        <v>0</v>
      </c>
      <c r="AX177" s="53">
        <v>0</v>
      </c>
      <c r="AY177" s="53">
        <v>0</v>
      </c>
      <c r="AZ177" s="53">
        <v>0</v>
      </c>
      <c r="BA177" s="23">
        <v>0</v>
      </c>
      <c r="BB177" s="53">
        <v>0</v>
      </c>
      <c r="BC177" s="53">
        <v>0</v>
      </c>
      <c r="BD177" s="53">
        <v>0</v>
      </c>
      <c r="BE177" s="53">
        <v>0</v>
      </c>
      <c r="BF177" s="53">
        <v>0</v>
      </c>
      <c r="BG177" s="53">
        <v>0</v>
      </c>
      <c r="BH177" s="23">
        <v>0</v>
      </c>
      <c r="BI177" s="53">
        <v>0</v>
      </c>
      <c r="BJ177" s="53">
        <v>0</v>
      </c>
      <c r="BK177" s="53">
        <v>0</v>
      </c>
      <c r="BL177" s="53">
        <v>0</v>
      </c>
      <c r="BM177" s="53">
        <v>0</v>
      </c>
      <c r="BN177" s="53">
        <v>0</v>
      </c>
      <c r="BO177" s="23">
        <v>0</v>
      </c>
      <c r="BP177" s="53">
        <v>0</v>
      </c>
      <c r="BQ177" s="53">
        <v>0</v>
      </c>
      <c r="BR177" s="53">
        <v>0</v>
      </c>
      <c r="BS177" s="53">
        <v>0</v>
      </c>
      <c r="BT177" s="53">
        <v>0</v>
      </c>
      <c r="BU177" s="53">
        <v>0</v>
      </c>
      <c r="BV177" s="23">
        <v>0</v>
      </c>
      <c r="BW177" s="38">
        <f t="shared" si="230"/>
        <v>0</v>
      </c>
      <c r="BX177" s="43" t="s">
        <v>420</v>
      </c>
      <c r="BY177" s="38">
        <f t="shared" si="231"/>
        <v>0</v>
      </c>
      <c r="BZ177" s="43" t="s">
        <v>420</v>
      </c>
      <c r="CA177" s="41" t="s">
        <v>58</v>
      </c>
      <c r="CB177" s="42"/>
    </row>
    <row r="178" spans="1:80" ht="31.5">
      <c r="A178" s="48" t="s">
        <v>299</v>
      </c>
      <c r="B178" s="49" t="s">
        <v>153</v>
      </c>
      <c r="C178" s="23" t="s">
        <v>8</v>
      </c>
      <c r="D178" s="23" t="s">
        <v>382</v>
      </c>
      <c r="E178" s="53">
        <v>0</v>
      </c>
      <c r="F178" s="53">
        <v>7.350000000000001E-2</v>
      </c>
      <c r="G178" s="53">
        <v>0</v>
      </c>
      <c r="H178" s="53">
        <v>0</v>
      </c>
      <c r="I178" s="53">
        <v>0</v>
      </c>
      <c r="J178" s="53">
        <v>0</v>
      </c>
      <c r="K178" s="23" t="s">
        <v>695</v>
      </c>
      <c r="L178" s="53">
        <v>0</v>
      </c>
      <c r="M178" s="53">
        <v>0</v>
      </c>
      <c r="N178" s="53">
        <v>0</v>
      </c>
      <c r="O178" s="53">
        <v>0</v>
      </c>
      <c r="P178" s="53">
        <v>0</v>
      </c>
      <c r="Q178" s="53">
        <v>0</v>
      </c>
      <c r="R178" s="23">
        <v>0</v>
      </c>
      <c r="S178" s="53">
        <v>0</v>
      </c>
      <c r="T178" s="53">
        <v>0</v>
      </c>
      <c r="U178" s="53">
        <v>0</v>
      </c>
      <c r="V178" s="53">
        <v>0</v>
      </c>
      <c r="W178" s="53">
        <v>0</v>
      </c>
      <c r="X178" s="53">
        <v>0</v>
      </c>
      <c r="Y178" s="23">
        <v>0</v>
      </c>
      <c r="Z178" s="53">
        <v>0</v>
      </c>
      <c r="AA178" s="53">
        <v>0</v>
      </c>
      <c r="AB178" s="53">
        <v>0</v>
      </c>
      <c r="AC178" s="53">
        <v>0</v>
      </c>
      <c r="AD178" s="53">
        <v>0</v>
      </c>
      <c r="AE178" s="53">
        <v>0</v>
      </c>
      <c r="AF178" s="23">
        <v>0</v>
      </c>
      <c r="AG178" s="53">
        <v>0</v>
      </c>
      <c r="AH178" s="53">
        <v>0</v>
      </c>
      <c r="AI178" s="53">
        <v>0</v>
      </c>
      <c r="AJ178" s="53">
        <v>0</v>
      </c>
      <c r="AK178" s="53">
        <v>0</v>
      </c>
      <c r="AL178" s="53">
        <v>0</v>
      </c>
      <c r="AM178" s="23" t="s">
        <v>695</v>
      </c>
      <c r="AN178" s="53">
        <v>0</v>
      </c>
      <c r="AO178" s="53">
        <v>0</v>
      </c>
      <c r="AP178" s="53">
        <v>0</v>
      </c>
      <c r="AQ178" s="53">
        <v>0</v>
      </c>
      <c r="AR178" s="53">
        <v>0</v>
      </c>
      <c r="AS178" s="53">
        <v>0</v>
      </c>
      <c r="AT178" s="23">
        <v>0</v>
      </c>
      <c r="AU178" s="53">
        <v>0</v>
      </c>
      <c r="AV178" s="53">
        <v>0</v>
      </c>
      <c r="AW178" s="53">
        <v>0</v>
      </c>
      <c r="AX178" s="53">
        <v>0</v>
      </c>
      <c r="AY178" s="53">
        <v>0</v>
      </c>
      <c r="AZ178" s="53">
        <v>0</v>
      </c>
      <c r="BA178" s="23">
        <v>0</v>
      </c>
      <c r="BB178" s="53">
        <v>0</v>
      </c>
      <c r="BC178" s="53">
        <v>0</v>
      </c>
      <c r="BD178" s="53">
        <v>0</v>
      </c>
      <c r="BE178" s="53">
        <v>0</v>
      </c>
      <c r="BF178" s="53">
        <v>0</v>
      </c>
      <c r="BG178" s="53">
        <v>0</v>
      </c>
      <c r="BH178" s="23">
        <v>0</v>
      </c>
      <c r="BI178" s="53">
        <v>0</v>
      </c>
      <c r="BJ178" s="53">
        <v>0</v>
      </c>
      <c r="BK178" s="53">
        <v>0</v>
      </c>
      <c r="BL178" s="53">
        <v>0</v>
      </c>
      <c r="BM178" s="53">
        <v>0</v>
      </c>
      <c r="BN178" s="53">
        <v>0</v>
      </c>
      <c r="BO178" s="23">
        <v>0</v>
      </c>
      <c r="BP178" s="53">
        <v>0</v>
      </c>
      <c r="BQ178" s="53">
        <v>0</v>
      </c>
      <c r="BR178" s="53">
        <v>0</v>
      </c>
      <c r="BS178" s="53">
        <v>0</v>
      </c>
      <c r="BT178" s="53">
        <v>0</v>
      </c>
      <c r="BU178" s="53">
        <v>0</v>
      </c>
      <c r="BV178" s="23">
        <v>0</v>
      </c>
      <c r="BW178" s="38">
        <f t="shared" si="230"/>
        <v>0</v>
      </c>
      <c r="BX178" s="43" t="s">
        <v>420</v>
      </c>
      <c r="BY178" s="38">
        <f t="shared" si="231"/>
        <v>0</v>
      </c>
      <c r="BZ178" s="43" t="s">
        <v>420</v>
      </c>
      <c r="CA178" s="41" t="s">
        <v>58</v>
      </c>
      <c r="CB178" s="42"/>
    </row>
    <row r="179" spans="1:80" ht="47.25">
      <c r="A179" s="48" t="s">
        <v>299</v>
      </c>
      <c r="B179" s="49" t="s">
        <v>154</v>
      </c>
      <c r="C179" s="23" t="s">
        <v>8</v>
      </c>
      <c r="D179" s="23" t="s">
        <v>383</v>
      </c>
      <c r="E179" s="53">
        <v>0</v>
      </c>
      <c r="F179" s="53">
        <v>0.2712</v>
      </c>
      <c r="G179" s="53">
        <v>0</v>
      </c>
      <c r="H179" s="53">
        <v>0</v>
      </c>
      <c r="I179" s="53">
        <v>0</v>
      </c>
      <c r="J179" s="53">
        <v>0</v>
      </c>
      <c r="K179" s="23" t="s">
        <v>715</v>
      </c>
      <c r="L179" s="53">
        <v>0</v>
      </c>
      <c r="M179" s="53">
        <v>0</v>
      </c>
      <c r="N179" s="53">
        <v>0</v>
      </c>
      <c r="O179" s="53">
        <v>0</v>
      </c>
      <c r="P179" s="53">
        <v>0</v>
      </c>
      <c r="Q179" s="53">
        <v>0</v>
      </c>
      <c r="R179" s="23">
        <v>0</v>
      </c>
      <c r="S179" s="53">
        <v>0</v>
      </c>
      <c r="T179" s="53">
        <v>0</v>
      </c>
      <c r="U179" s="53">
        <v>0</v>
      </c>
      <c r="V179" s="53">
        <v>0</v>
      </c>
      <c r="W179" s="53">
        <v>0</v>
      </c>
      <c r="X179" s="53">
        <v>0</v>
      </c>
      <c r="Y179" s="23">
        <v>0</v>
      </c>
      <c r="Z179" s="53">
        <v>0</v>
      </c>
      <c r="AA179" s="53">
        <v>0</v>
      </c>
      <c r="AB179" s="53">
        <v>0</v>
      </c>
      <c r="AC179" s="53">
        <v>0</v>
      </c>
      <c r="AD179" s="53">
        <v>0</v>
      </c>
      <c r="AE179" s="53">
        <v>0</v>
      </c>
      <c r="AF179" s="23">
        <v>0</v>
      </c>
      <c r="AG179" s="53">
        <v>0</v>
      </c>
      <c r="AH179" s="53">
        <v>0</v>
      </c>
      <c r="AI179" s="53">
        <v>0</v>
      </c>
      <c r="AJ179" s="53">
        <v>0</v>
      </c>
      <c r="AK179" s="53">
        <v>0</v>
      </c>
      <c r="AL179" s="53">
        <v>0</v>
      </c>
      <c r="AM179" s="23" t="s">
        <v>715</v>
      </c>
      <c r="AN179" s="53">
        <v>0</v>
      </c>
      <c r="AO179" s="53">
        <v>0</v>
      </c>
      <c r="AP179" s="53">
        <v>0</v>
      </c>
      <c r="AQ179" s="53">
        <v>0</v>
      </c>
      <c r="AR179" s="53">
        <v>0</v>
      </c>
      <c r="AS179" s="53">
        <v>0</v>
      </c>
      <c r="AT179" s="23">
        <v>0</v>
      </c>
      <c r="AU179" s="53">
        <v>0</v>
      </c>
      <c r="AV179" s="53">
        <v>0</v>
      </c>
      <c r="AW179" s="53">
        <v>0</v>
      </c>
      <c r="AX179" s="53">
        <v>0</v>
      </c>
      <c r="AY179" s="53">
        <v>0</v>
      </c>
      <c r="AZ179" s="53">
        <v>0</v>
      </c>
      <c r="BA179" s="23">
        <v>0</v>
      </c>
      <c r="BB179" s="53">
        <v>0</v>
      </c>
      <c r="BC179" s="53">
        <v>0</v>
      </c>
      <c r="BD179" s="53">
        <v>0</v>
      </c>
      <c r="BE179" s="53">
        <v>0</v>
      </c>
      <c r="BF179" s="53">
        <v>0</v>
      </c>
      <c r="BG179" s="53">
        <v>0</v>
      </c>
      <c r="BH179" s="23">
        <v>0</v>
      </c>
      <c r="BI179" s="53">
        <v>0</v>
      </c>
      <c r="BJ179" s="53">
        <v>0</v>
      </c>
      <c r="BK179" s="53">
        <v>0</v>
      </c>
      <c r="BL179" s="53">
        <v>0</v>
      </c>
      <c r="BM179" s="53">
        <v>0</v>
      </c>
      <c r="BN179" s="53">
        <v>0</v>
      </c>
      <c r="BO179" s="23">
        <v>0</v>
      </c>
      <c r="BP179" s="53">
        <v>0</v>
      </c>
      <c r="BQ179" s="53">
        <v>0</v>
      </c>
      <c r="BR179" s="53">
        <v>0</v>
      </c>
      <c r="BS179" s="53">
        <v>0</v>
      </c>
      <c r="BT179" s="53">
        <v>0</v>
      </c>
      <c r="BU179" s="53">
        <v>0</v>
      </c>
      <c r="BV179" s="23">
        <v>0</v>
      </c>
      <c r="BW179" s="38">
        <f t="shared" si="230"/>
        <v>0</v>
      </c>
      <c r="BX179" s="43" t="s">
        <v>420</v>
      </c>
      <c r="BY179" s="38">
        <f t="shared" si="231"/>
        <v>0</v>
      </c>
      <c r="BZ179" s="43" t="s">
        <v>420</v>
      </c>
      <c r="CA179" s="41" t="s">
        <v>58</v>
      </c>
      <c r="CB179" s="42"/>
    </row>
    <row r="180" spans="1:80" ht="31.5">
      <c r="A180" s="48" t="s">
        <v>299</v>
      </c>
      <c r="B180" s="49" t="s">
        <v>155</v>
      </c>
      <c r="C180" s="23" t="s">
        <v>8</v>
      </c>
      <c r="D180" s="23" t="s">
        <v>384</v>
      </c>
      <c r="E180" s="53">
        <v>0</v>
      </c>
      <c r="F180" s="53">
        <v>0.12429999999999999</v>
      </c>
      <c r="G180" s="53">
        <v>0</v>
      </c>
      <c r="H180" s="53">
        <v>0</v>
      </c>
      <c r="I180" s="53">
        <v>0</v>
      </c>
      <c r="J180" s="53">
        <v>0</v>
      </c>
      <c r="K180" s="23" t="s">
        <v>708</v>
      </c>
      <c r="L180" s="53">
        <v>0</v>
      </c>
      <c r="M180" s="53">
        <v>0</v>
      </c>
      <c r="N180" s="53">
        <v>0</v>
      </c>
      <c r="O180" s="53">
        <v>0</v>
      </c>
      <c r="P180" s="53">
        <v>0</v>
      </c>
      <c r="Q180" s="53">
        <v>0</v>
      </c>
      <c r="R180" s="23">
        <v>0</v>
      </c>
      <c r="S180" s="53">
        <v>0</v>
      </c>
      <c r="T180" s="53">
        <v>0</v>
      </c>
      <c r="U180" s="53">
        <v>0</v>
      </c>
      <c r="V180" s="53">
        <v>0</v>
      </c>
      <c r="W180" s="53">
        <v>0</v>
      </c>
      <c r="X180" s="53">
        <v>0</v>
      </c>
      <c r="Y180" s="23">
        <v>0</v>
      </c>
      <c r="Z180" s="53">
        <v>0</v>
      </c>
      <c r="AA180" s="53">
        <v>0</v>
      </c>
      <c r="AB180" s="53">
        <v>0</v>
      </c>
      <c r="AC180" s="53">
        <v>0</v>
      </c>
      <c r="AD180" s="53">
        <v>0</v>
      </c>
      <c r="AE180" s="53">
        <v>0</v>
      </c>
      <c r="AF180" s="23">
        <v>0</v>
      </c>
      <c r="AG180" s="53">
        <v>0</v>
      </c>
      <c r="AH180" s="53">
        <v>0</v>
      </c>
      <c r="AI180" s="53">
        <v>0</v>
      </c>
      <c r="AJ180" s="53">
        <v>0</v>
      </c>
      <c r="AK180" s="53">
        <v>0</v>
      </c>
      <c r="AL180" s="53">
        <v>0</v>
      </c>
      <c r="AM180" s="23" t="s">
        <v>708</v>
      </c>
      <c r="AN180" s="53">
        <v>0</v>
      </c>
      <c r="AO180" s="53">
        <v>0</v>
      </c>
      <c r="AP180" s="53">
        <v>0</v>
      </c>
      <c r="AQ180" s="53">
        <v>0</v>
      </c>
      <c r="AR180" s="53">
        <v>0</v>
      </c>
      <c r="AS180" s="53">
        <v>0</v>
      </c>
      <c r="AT180" s="23">
        <v>0</v>
      </c>
      <c r="AU180" s="53">
        <v>0</v>
      </c>
      <c r="AV180" s="53">
        <v>0</v>
      </c>
      <c r="AW180" s="53">
        <v>0</v>
      </c>
      <c r="AX180" s="53">
        <v>0</v>
      </c>
      <c r="AY180" s="53">
        <v>0</v>
      </c>
      <c r="AZ180" s="53">
        <v>0</v>
      </c>
      <c r="BA180" s="23">
        <v>0</v>
      </c>
      <c r="BB180" s="53">
        <v>0</v>
      </c>
      <c r="BC180" s="53">
        <v>0</v>
      </c>
      <c r="BD180" s="53">
        <v>0</v>
      </c>
      <c r="BE180" s="53">
        <v>0</v>
      </c>
      <c r="BF180" s="53">
        <v>0</v>
      </c>
      <c r="BG180" s="53">
        <v>0</v>
      </c>
      <c r="BH180" s="23">
        <v>0</v>
      </c>
      <c r="BI180" s="53">
        <v>0</v>
      </c>
      <c r="BJ180" s="53">
        <v>0</v>
      </c>
      <c r="BK180" s="53">
        <v>0</v>
      </c>
      <c r="BL180" s="53">
        <v>0</v>
      </c>
      <c r="BM180" s="53">
        <v>0</v>
      </c>
      <c r="BN180" s="53">
        <v>0</v>
      </c>
      <c r="BO180" s="23">
        <v>0</v>
      </c>
      <c r="BP180" s="53">
        <v>0</v>
      </c>
      <c r="BQ180" s="53">
        <v>0</v>
      </c>
      <c r="BR180" s="53">
        <v>0</v>
      </c>
      <c r="BS180" s="53">
        <v>0</v>
      </c>
      <c r="BT180" s="53">
        <v>0</v>
      </c>
      <c r="BU180" s="53">
        <v>0</v>
      </c>
      <c r="BV180" s="23">
        <v>0</v>
      </c>
      <c r="BW180" s="38">
        <f t="shared" si="230"/>
        <v>0</v>
      </c>
      <c r="BX180" s="43" t="s">
        <v>420</v>
      </c>
      <c r="BY180" s="38">
        <f t="shared" si="231"/>
        <v>0</v>
      </c>
      <c r="BZ180" s="43" t="s">
        <v>420</v>
      </c>
      <c r="CA180" s="41" t="s">
        <v>58</v>
      </c>
      <c r="CB180" s="42"/>
    </row>
    <row r="181" spans="1:80" ht="31.5">
      <c r="A181" s="48" t="s">
        <v>299</v>
      </c>
      <c r="B181" s="49" t="s">
        <v>156</v>
      </c>
      <c r="C181" s="23" t="s">
        <v>8</v>
      </c>
      <c r="D181" s="23" t="s">
        <v>385</v>
      </c>
      <c r="E181" s="53">
        <v>0</v>
      </c>
      <c r="F181" s="53">
        <v>0.39570000000000011</v>
      </c>
      <c r="G181" s="53">
        <v>0</v>
      </c>
      <c r="H181" s="53">
        <v>0</v>
      </c>
      <c r="I181" s="53">
        <v>0</v>
      </c>
      <c r="J181" s="53">
        <v>0</v>
      </c>
      <c r="K181" s="23" t="s">
        <v>714</v>
      </c>
      <c r="L181" s="53">
        <v>0</v>
      </c>
      <c r="M181" s="53">
        <v>0</v>
      </c>
      <c r="N181" s="53">
        <v>0</v>
      </c>
      <c r="O181" s="53">
        <v>0</v>
      </c>
      <c r="P181" s="53">
        <v>0</v>
      </c>
      <c r="Q181" s="53">
        <v>0</v>
      </c>
      <c r="R181" s="23">
        <v>0</v>
      </c>
      <c r="S181" s="53">
        <v>0</v>
      </c>
      <c r="T181" s="53">
        <v>0</v>
      </c>
      <c r="U181" s="53">
        <v>0</v>
      </c>
      <c r="V181" s="53">
        <v>0</v>
      </c>
      <c r="W181" s="53">
        <v>0</v>
      </c>
      <c r="X181" s="53">
        <v>0</v>
      </c>
      <c r="Y181" s="23">
        <v>0</v>
      </c>
      <c r="Z181" s="53">
        <v>0</v>
      </c>
      <c r="AA181" s="53">
        <v>0</v>
      </c>
      <c r="AB181" s="53">
        <v>0</v>
      </c>
      <c r="AC181" s="53">
        <v>0</v>
      </c>
      <c r="AD181" s="53">
        <v>0</v>
      </c>
      <c r="AE181" s="53">
        <v>0</v>
      </c>
      <c r="AF181" s="23">
        <v>0</v>
      </c>
      <c r="AG181" s="53">
        <v>0</v>
      </c>
      <c r="AH181" s="53">
        <v>0</v>
      </c>
      <c r="AI181" s="53">
        <v>0</v>
      </c>
      <c r="AJ181" s="53">
        <v>0</v>
      </c>
      <c r="AK181" s="53">
        <v>0</v>
      </c>
      <c r="AL181" s="53">
        <v>0</v>
      </c>
      <c r="AM181" s="23" t="s">
        <v>714</v>
      </c>
      <c r="AN181" s="53">
        <v>0</v>
      </c>
      <c r="AO181" s="53">
        <v>0</v>
      </c>
      <c r="AP181" s="53">
        <v>0</v>
      </c>
      <c r="AQ181" s="53">
        <v>0</v>
      </c>
      <c r="AR181" s="53">
        <v>0</v>
      </c>
      <c r="AS181" s="53">
        <v>0</v>
      </c>
      <c r="AT181" s="23">
        <v>0</v>
      </c>
      <c r="AU181" s="53">
        <v>0</v>
      </c>
      <c r="AV181" s="53">
        <v>0</v>
      </c>
      <c r="AW181" s="53">
        <v>0</v>
      </c>
      <c r="AX181" s="53">
        <v>0</v>
      </c>
      <c r="AY181" s="53">
        <v>0</v>
      </c>
      <c r="AZ181" s="53">
        <v>0</v>
      </c>
      <c r="BA181" s="23">
        <v>0</v>
      </c>
      <c r="BB181" s="53">
        <v>0</v>
      </c>
      <c r="BC181" s="53">
        <v>0</v>
      </c>
      <c r="BD181" s="53">
        <v>0</v>
      </c>
      <c r="BE181" s="53">
        <v>0</v>
      </c>
      <c r="BF181" s="53">
        <v>0</v>
      </c>
      <c r="BG181" s="53">
        <v>0</v>
      </c>
      <c r="BH181" s="23">
        <v>0</v>
      </c>
      <c r="BI181" s="53">
        <v>0</v>
      </c>
      <c r="BJ181" s="53">
        <v>0</v>
      </c>
      <c r="BK181" s="53">
        <v>0</v>
      </c>
      <c r="BL181" s="53">
        <v>0</v>
      </c>
      <c r="BM181" s="53">
        <v>0</v>
      </c>
      <c r="BN181" s="53">
        <v>0</v>
      </c>
      <c r="BO181" s="23">
        <v>0</v>
      </c>
      <c r="BP181" s="53">
        <v>0</v>
      </c>
      <c r="BQ181" s="53">
        <v>0</v>
      </c>
      <c r="BR181" s="53">
        <v>0</v>
      </c>
      <c r="BS181" s="53">
        <v>0</v>
      </c>
      <c r="BT181" s="53">
        <v>0</v>
      </c>
      <c r="BU181" s="53">
        <v>0</v>
      </c>
      <c r="BV181" s="23">
        <v>0</v>
      </c>
      <c r="BW181" s="38">
        <f t="shared" si="230"/>
        <v>0</v>
      </c>
      <c r="BX181" s="43" t="s">
        <v>420</v>
      </c>
      <c r="BY181" s="38">
        <f t="shared" si="231"/>
        <v>0</v>
      </c>
      <c r="BZ181" s="43" t="s">
        <v>420</v>
      </c>
      <c r="CA181" s="41" t="s">
        <v>58</v>
      </c>
      <c r="CB181" s="42"/>
    </row>
    <row r="182" spans="1:80" ht="31.5">
      <c r="A182" s="48" t="s">
        <v>299</v>
      </c>
      <c r="B182" s="49" t="s">
        <v>157</v>
      </c>
      <c r="C182" s="23" t="s">
        <v>8</v>
      </c>
      <c r="D182" s="23" t="s">
        <v>386</v>
      </c>
      <c r="E182" s="53">
        <v>0</v>
      </c>
      <c r="F182" s="53">
        <v>8.7750000000000009E-2</v>
      </c>
      <c r="G182" s="53">
        <v>0</v>
      </c>
      <c r="H182" s="53">
        <v>0</v>
      </c>
      <c r="I182" s="53">
        <v>0</v>
      </c>
      <c r="J182" s="53">
        <v>0</v>
      </c>
      <c r="K182" s="23" t="s">
        <v>695</v>
      </c>
      <c r="L182" s="53">
        <v>0</v>
      </c>
      <c r="M182" s="53">
        <v>0</v>
      </c>
      <c r="N182" s="53">
        <v>0</v>
      </c>
      <c r="O182" s="53">
        <v>0</v>
      </c>
      <c r="P182" s="53">
        <v>0</v>
      </c>
      <c r="Q182" s="53">
        <v>0</v>
      </c>
      <c r="R182" s="23">
        <v>0</v>
      </c>
      <c r="S182" s="53">
        <v>0</v>
      </c>
      <c r="T182" s="53">
        <v>0</v>
      </c>
      <c r="U182" s="53">
        <v>0</v>
      </c>
      <c r="V182" s="53">
        <v>0</v>
      </c>
      <c r="W182" s="53">
        <v>0</v>
      </c>
      <c r="X182" s="53">
        <v>0</v>
      </c>
      <c r="Y182" s="23">
        <v>0</v>
      </c>
      <c r="Z182" s="53">
        <v>0</v>
      </c>
      <c r="AA182" s="53">
        <v>0</v>
      </c>
      <c r="AB182" s="53">
        <v>0</v>
      </c>
      <c r="AC182" s="53">
        <v>0</v>
      </c>
      <c r="AD182" s="53">
        <v>0</v>
      </c>
      <c r="AE182" s="53">
        <v>0</v>
      </c>
      <c r="AF182" s="23">
        <v>0</v>
      </c>
      <c r="AG182" s="53">
        <v>0</v>
      </c>
      <c r="AH182" s="53">
        <v>0</v>
      </c>
      <c r="AI182" s="53">
        <v>0</v>
      </c>
      <c r="AJ182" s="53">
        <v>0</v>
      </c>
      <c r="AK182" s="53">
        <v>0</v>
      </c>
      <c r="AL182" s="53">
        <v>0</v>
      </c>
      <c r="AM182" s="23" t="s">
        <v>695</v>
      </c>
      <c r="AN182" s="53">
        <v>0</v>
      </c>
      <c r="AO182" s="53">
        <v>0</v>
      </c>
      <c r="AP182" s="53">
        <v>0</v>
      </c>
      <c r="AQ182" s="53">
        <v>0</v>
      </c>
      <c r="AR182" s="53">
        <v>0</v>
      </c>
      <c r="AS182" s="53">
        <v>0</v>
      </c>
      <c r="AT182" s="23">
        <v>0</v>
      </c>
      <c r="AU182" s="53">
        <v>0</v>
      </c>
      <c r="AV182" s="53">
        <v>0</v>
      </c>
      <c r="AW182" s="53">
        <v>0</v>
      </c>
      <c r="AX182" s="53">
        <v>0</v>
      </c>
      <c r="AY182" s="53">
        <v>0</v>
      </c>
      <c r="AZ182" s="53">
        <v>0</v>
      </c>
      <c r="BA182" s="23">
        <v>0</v>
      </c>
      <c r="BB182" s="53">
        <v>0</v>
      </c>
      <c r="BC182" s="53">
        <v>0</v>
      </c>
      <c r="BD182" s="53">
        <v>0</v>
      </c>
      <c r="BE182" s="53">
        <v>0</v>
      </c>
      <c r="BF182" s="53">
        <v>0</v>
      </c>
      <c r="BG182" s="53">
        <v>0</v>
      </c>
      <c r="BH182" s="23">
        <v>0</v>
      </c>
      <c r="BI182" s="53">
        <v>0</v>
      </c>
      <c r="BJ182" s="53">
        <v>0</v>
      </c>
      <c r="BK182" s="53">
        <v>0</v>
      </c>
      <c r="BL182" s="53">
        <v>0</v>
      </c>
      <c r="BM182" s="53">
        <v>0</v>
      </c>
      <c r="BN182" s="53">
        <v>0</v>
      </c>
      <c r="BO182" s="23">
        <v>0</v>
      </c>
      <c r="BP182" s="53">
        <v>0</v>
      </c>
      <c r="BQ182" s="53">
        <v>0</v>
      </c>
      <c r="BR182" s="53">
        <v>0</v>
      </c>
      <c r="BS182" s="53">
        <v>0</v>
      </c>
      <c r="BT182" s="53">
        <v>0</v>
      </c>
      <c r="BU182" s="53">
        <v>0</v>
      </c>
      <c r="BV182" s="23">
        <v>0</v>
      </c>
      <c r="BW182" s="38">
        <f t="shared" si="230"/>
        <v>0</v>
      </c>
      <c r="BX182" s="43" t="s">
        <v>420</v>
      </c>
      <c r="BY182" s="38">
        <f t="shared" si="231"/>
        <v>0</v>
      </c>
      <c r="BZ182" s="43" t="s">
        <v>420</v>
      </c>
      <c r="CA182" s="41" t="s">
        <v>58</v>
      </c>
      <c r="CB182" s="42"/>
    </row>
    <row r="183" spans="1:80" ht="31.5">
      <c r="A183" s="48" t="s">
        <v>299</v>
      </c>
      <c r="B183" s="49" t="s">
        <v>158</v>
      </c>
      <c r="C183" s="23" t="s">
        <v>8</v>
      </c>
      <c r="D183" s="23" t="s">
        <v>387</v>
      </c>
      <c r="E183" s="53">
        <v>0</v>
      </c>
      <c r="F183" s="53">
        <v>0.22695000000000004</v>
      </c>
      <c r="G183" s="53">
        <v>0</v>
      </c>
      <c r="H183" s="53">
        <v>0</v>
      </c>
      <c r="I183" s="53">
        <v>0</v>
      </c>
      <c r="J183" s="53">
        <v>0</v>
      </c>
      <c r="K183" s="23" t="s">
        <v>709</v>
      </c>
      <c r="L183" s="53">
        <v>0</v>
      </c>
      <c r="M183" s="53">
        <v>0</v>
      </c>
      <c r="N183" s="53">
        <v>0</v>
      </c>
      <c r="O183" s="53">
        <v>0</v>
      </c>
      <c r="P183" s="53">
        <v>0</v>
      </c>
      <c r="Q183" s="53">
        <v>0</v>
      </c>
      <c r="R183" s="23">
        <v>0</v>
      </c>
      <c r="S183" s="53">
        <v>0</v>
      </c>
      <c r="T183" s="53">
        <v>0</v>
      </c>
      <c r="U183" s="53">
        <v>0</v>
      </c>
      <c r="V183" s="53">
        <v>0</v>
      </c>
      <c r="W183" s="53">
        <v>0</v>
      </c>
      <c r="X183" s="53">
        <v>0</v>
      </c>
      <c r="Y183" s="23">
        <v>0</v>
      </c>
      <c r="Z183" s="53">
        <v>0</v>
      </c>
      <c r="AA183" s="53">
        <v>0</v>
      </c>
      <c r="AB183" s="53">
        <v>0</v>
      </c>
      <c r="AC183" s="53">
        <v>0</v>
      </c>
      <c r="AD183" s="53">
        <v>0</v>
      </c>
      <c r="AE183" s="53">
        <v>0</v>
      </c>
      <c r="AF183" s="23">
        <v>0</v>
      </c>
      <c r="AG183" s="53">
        <v>0</v>
      </c>
      <c r="AH183" s="53">
        <v>0</v>
      </c>
      <c r="AI183" s="53">
        <v>0</v>
      </c>
      <c r="AJ183" s="53">
        <v>0</v>
      </c>
      <c r="AK183" s="53">
        <v>0</v>
      </c>
      <c r="AL183" s="53">
        <v>0</v>
      </c>
      <c r="AM183" s="23" t="s">
        <v>709</v>
      </c>
      <c r="AN183" s="53">
        <v>0</v>
      </c>
      <c r="AO183" s="53">
        <v>0</v>
      </c>
      <c r="AP183" s="53">
        <v>0</v>
      </c>
      <c r="AQ183" s="53">
        <v>0</v>
      </c>
      <c r="AR183" s="53">
        <v>0</v>
      </c>
      <c r="AS183" s="53">
        <v>0</v>
      </c>
      <c r="AT183" s="23">
        <v>0</v>
      </c>
      <c r="AU183" s="53">
        <v>0</v>
      </c>
      <c r="AV183" s="53">
        <v>0</v>
      </c>
      <c r="AW183" s="53">
        <v>0</v>
      </c>
      <c r="AX183" s="53">
        <v>0</v>
      </c>
      <c r="AY183" s="53">
        <v>0</v>
      </c>
      <c r="AZ183" s="53">
        <v>0</v>
      </c>
      <c r="BA183" s="23">
        <v>0</v>
      </c>
      <c r="BB183" s="53">
        <v>0</v>
      </c>
      <c r="BC183" s="53">
        <v>0</v>
      </c>
      <c r="BD183" s="53">
        <v>0</v>
      </c>
      <c r="BE183" s="53">
        <v>0</v>
      </c>
      <c r="BF183" s="53">
        <v>0</v>
      </c>
      <c r="BG183" s="53">
        <v>0</v>
      </c>
      <c r="BH183" s="23">
        <v>0</v>
      </c>
      <c r="BI183" s="53">
        <v>0</v>
      </c>
      <c r="BJ183" s="53">
        <v>0</v>
      </c>
      <c r="BK183" s="53">
        <v>0</v>
      </c>
      <c r="BL183" s="53">
        <v>0</v>
      </c>
      <c r="BM183" s="53">
        <v>0</v>
      </c>
      <c r="BN183" s="53">
        <v>0</v>
      </c>
      <c r="BO183" s="23">
        <v>0</v>
      </c>
      <c r="BP183" s="53">
        <v>0</v>
      </c>
      <c r="BQ183" s="53">
        <v>0</v>
      </c>
      <c r="BR183" s="53">
        <v>0</v>
      </c>
      <c r="BS183" s="53">
        <v>0</v>
      </c>
      <c r="BT183" s="53">
        <v>0</v>
      </c>
      <c r="BU183" s="53">
        <v>0</v>
      </c>
      <c r="BV183" s="23">
        <v>0</v>
      </c>
      <c r="BW183" s="38">
        <f t="shared" si="230"/>
        <v>0</v>
      </c>
      <c r="BX183" s="43" t="s">
        <v>420</v>
      </c>
      <c r="BY183" s="38">
        <f t="shared" si="231"/>
        <v>0</v>
      </c>
      <c r="BZ183" s="43" t="s">
        <v>420</v>
      </c>
      <c r="CA183" s="41" t="s">
        <v>58</v>
      </c>
      <c r="CB183" s="42"/>
    </row>
    <row r="184" spans="1:80" ht="31.5">
      <c r="A184" s="48" t="s">
        <v>299</v>
      </c>
      <c r="B184" s="49" t="s">
        <v>159</v>
      </c>
      <c r="C184" s="23" t="s">
        <v>8</v>
      </c>
      <c r="D184" s="23" t="s">
        <v>388</v>
      </c>
      <c r="E184" s="53">
        <v>0</v>
      </c>
      <c r="F184" s="53">
        <v>0.22560000000000002</v>
      </c>
      <c r="G184" s="53">
        <v>0</v>
      </c>
      <c r="H184" s="53">
        <v>0</v>
      </c>
      <c r="I184" s="53">
        <v>0</v>
      </c>
      <c r="J184" s="53">
        <v>0</v>
      </c>
      <c r="K184" s="23" t="s">
        <v>714</v>
      </c>
      <c r="L184" s="53">
        <v>0</v>
      </c>
      <c r="M184" s="53">
        <v>0</v>
      </c>
      <c r="N184" s="53">
        <v>0</v>
      </c>
      <c r="O184" s="53">
        <v>0</v>
      </c>
      <c r="P184" s="53">
        <v>0</v>
      </c>
      <c r="Q184" s="53">
        <v>0</v>
      </c>
      <c r="R184" s="23">
        <v>0</v>
      </c>
      <c r="S184" s="53">
        <v>0</v>
      </c>
      <c r="T184" s="53">
        <v>0</v>
      </c>
      <c r="U184" s="53">
        <v>0</v>
      </c>
      <c r="V184" s="53">
        <v>0</v>
      </c>
      <c r="W184" s="53">
        <v>0</v>
      </c>
      <c r="X184" s="53">
        <v>0</v>
      </c>
      <c r="Y184" s="23">
        <v>0</v>
      </c>
      <c r="Z184" s="53">
        <v>0</v>
      </c>
      <c r="AA184" s="53">
        <v>0</v>
      </c>
      <c r="AB184" s="53">
        <v>0</v>
      </c>
      <c r="AC184" s="53">
        <v>0</v>
      </c>
      <c r="AD184" s="53">
        <v>0</v>
      </c>
      <c r="AE184" s="53">
        <v>0</v>
      </c>
      <c r="AF184" s="23">
        <v>0</v>
      </c>
      <c r="AG184" s="53">
        <v>0</v>
      </c>
      <c r="AH184" s="53">
        <v>0</v>
      </c>
      <c r="AI184" s="53">
        <v>0</v>
      </c>
      <c r="AJ184" s="53">
        <v>0</v>
      </c>
      <c r="AK184" s="53">
        <v>0</v>
      </c>
      <c r="AL184" s="53">
        <v>0</v>
      </c>
      <c r="AM184" s="23" t="s">
        <v>714</v>
      </c>
      <c r="AN184" s="53">
        <v>0</v>
      </c>
      <c r="AO184" s="53">
        <v>0</v>
      </c>
      <c r="AP184" s="53">
        <v>0</v>
      </c>
      <c r="AQ184" s="53">
        <v>0</v>
      </c>
      <c r="AR184" s="53">
        <v>0</v>
      </c>
      <c r="AS184" s="53">
        <v>0</v>
      </c>
      <c r="AT184" s="23">
        <v>0</v>
      </c>
      <c r="AU184" s="53">
        <v>0</v>
      </c>
      <c r="AV184" s="53">
        <v>0</v>
      </c>
      <c r="AW184" s="53">
        <v>0</v>
      </c>
      <c r="AX184" s="53">
        <v>0</v>
      </c>
      <c r="AY184" s="53">
        <v>0</v>
      </c>
      <c r="AZ184" s="53">
        <v>0</v>
      </c>
      <c r="BA184" s="23">
        <v>0</v>
      </c>
      <c r="BB184" s="53">
        <v>0</v>
      </c>
      <c r="BC184" s="53">
        <v>0</v>
      </c>
      <c r="BD184" s="53">
        <v>0</v>
      </c>
      <c r="BE184" s="53">
        <v>0</v>
      </c>
      <c r="BF184" s="53">
        <v>0</v>
      </c>
      <c r="BG184" s="53">
        <v>0</v>
      </c>
      <c r="BH184" s="23">
        <v>0</v>
      </c>
      <c r="BI184" s="53">
        <v>0</v>
      </c>
      <c r="BJ184" s="53">
        <v>0</v>
      </c>
      <c r="BK184" s="53">
        <v>0</v>
      </c>
      <c r="BL184" s="53">
        <v>0</v>
      </c>
      <c r="BM184" s="53">
        <v>0</v>
      </c>
      <c r="BN184" s="53">
        <v>0</v>
      </c>
      <c r="BO184" s="23">
        <v>0</v>
      </c>
      <c r="BP184" s="53">
        <v>0</v>
      </c>
      <c r="BQ184" s="53">
        <v>0</v>
      </c>
      <c r="BR184" s="53">
        <v>0</v>
      </c>
      <c r="BS184" s="53">
        <v>0</v>
      </c>
      <c r="BT184" s="53">
        <v>0</v>
      </c>
      <c r="BU184" s="53">
        <v>0</v>
      </c>
      <c r="BV184" s="23">
        <v>0</v>
      </c>
      <c r="BW184" s="38">
        <f t="shared" si="230"/>
        <v>0</v>
      </c>
      <c r="BX184" s="43" t="s">
        <v>420</v>
      </c>
      <c r="BY184" s="38">
        <f t="shared" si="231"/>
        <v>0</v>
      </c>
      <c r="BZ184" s="43" t="s">
        <v>420</v>
      </c>
      <c r="CA184" s="41" t="s">
        <v>58</v>
      </c>
      <c r="CB184" s="42"/>
    </row>
    <row r="185" spans="1:80" ht="31.5">
      <c r="A185" s="48" t="s">
        <v>299</v>
      </c>
      <c r="B185" s="49" t="s">
        <v>504</v>
      </c>
      <c r="C185" s="23" t="s">
        <v>8</v>
      </c>
      <c r="D185" s="23" t="s">
        <v>630</v>
      </c>
      <c r="E185" s="53">
        <v>0</v>
      </c>
      <c r="F185" s="53">
        <v>0.49774576271186449</v>
      </c>
      <c r="G185" s="53">
        <v>0</v>
      </c>
      <c r="H185" s="53">
        <v>0</v>
      </c>
      <c r="I185" s="53">
        <v>0</v>
      </c>
      <c r="J185" s="53">
        <v>0</v>
      </c>
      <c r="K185" s="23" t="s">
        <v>695</v>
      </c>
      <c r="L185" s="53">
        <v>0</v>
      </c>
      <c r="M185" s="53">
        <v>0</v>
      </c>
      <c r="N185" s="53">
        <v>0</v>
      </c>
      <c r="O185" s="53">
        <v>0</v>
      </c>
      <c r="P185" s="53">
        <v>0</v>
      </c>
      <c r="Q185" s="53">
        <v>0</v>
      </c>
      <c r="R185" s="23">
        <v>0</v>
      </c>
      <c r="S185" s="53">
        <v>0</v>
      </c>
      <c r="T185" s="53">
        <v>0</v>
      </c>
      <c r="U185" s="53">
        <v>0</v>
      </c>
      <c r="V185" s="53">
        <v>0</v>
      </c>
      <c r="W185" s="53">
        <v>0</v>
      </c>
      <c r="X185" s="53">
        <v>0</v>
      </c>
      <c r="Y185" s="23">
        <v>0</v>
      </c>
      <c r="Z185" s="53">
        <v>0</v>
      </c>
      <c r="AA185" s="53">
        <v>0</v>
      </c>
      <c r="AB185" s="53">
        <v>0</v>
      </c>
      <c r="AC185" s="53">
        <v>0</v>
      </c>
      <c r="AD185" s="53">
        <v>0</v>
      </c>
      <c r="AE185" s="53">
        <v>0</v>
      </c>
      <c r="AF185" s="23">
        <v>0</v>
      </c>
      <c r="AG185" s="53">
        <v>0</v>
      </c>
      <c r="AH185" s="53">
        <v>0</v>
      </c>
      <c r="AI185" s="53">
        <v>0</v>
      </c>
      <c r="AJ185" s="53">
        <v>0</v>
      </c>
      <c r="AK185" s="53">
        <v>0</v>
      </c>
      <c r="AL185" s="53">
        <v>0</v>
      </c>
      <c r="AM185" s="23" t="s">
        <v>695</v>
      </c>
      <c r="AN185" s="53">
        <v>0</v>
      </c>
      <c r="AO185" s="53">
        <v>0</v>
      </c>
      <c r="AP185" s="53">
        <v>0</v>
      </c>
      <c r="AQ185" s="53">
        <v>0</v>
      </c>
      <c r="AR185" s="53">
        <v>0</v>
      </c>
      <c r="AS185" s="53">
        <v>0</v>
      </c>
      <c r="AT185" s="23">
        <v>0</v>
      </c>
      <c r="AU185" s="53">
        <v>0</v>
      </c>
      <c r="AV185" s="53">
        <v>0</v>
      </c>
      <c r="AW185" s="53">
        <v>0</v>
      </c>
      <c r="AX185" s="53">
        <v>0</v>
      </c>
      <c r="AY185" s="53">
        <v>0</v>
      </c>
      <c r="AZ185" s="53">
        <v>0</v>
      </c>
      <c r="BA185" s="23">
        <v>0</v>
      </c>
      <c r="BB185" s="53">
        <v>0</v>
      </c>
      <c r="BC185" s="53">
        <v>0</v>
      </c>
      <c r="BD185" s="53">
        <v>0</v>
      </c>
      <c r="BE185" s="53">
        <v>0</v>
      </c>
      <c r="BF185" s="53">
        <v>0</v>
      </c>
      <c r="BG185" s="53">
        <v>0</v>
      </c>
      <c r="BH185" s="23">
        <v>0</v>
      </c>
      <c r="BI185" s="53">
        <v>0</v>
      </c>
      <c r="BJ185" s="53">
        <v>0</v>
      </c>
      <c r="BK185" s="53">
        <v>0</v>
      </c>
      <c r="BL185" s="53">
        <v>0</v>
      </c>
      <c r="BM185" s="53">
        <v>0</v>
      </c>
      <c r="BN185" s="53">
        <v>0</v>
      </c>
      <c r="BO185" s="23">
        <v>0</v>
      </c>
      <c r="BP185" s="53">
        <v>0</v>
      </c>
      <c r="BQ185" s="53">
        <v>0</v>
      </c>
      <c r="BR185" s="53">
        <v>0</v>
      </c>
      <c r="BS185" s="53">
        <v>0</v>
      </c>
      <c r="BT185" s="53">
        <v>0</v>
      </c>
      <c r="BU185" s="53">
        <v>0</v>
      </c>
      <c r="BV185" s="23">
        <v>0</v>
      </c>
      <c r="BW185" s="38">
        <f t="shared" si="230"/>
        <v>0</v>
      </c>
      <c r="BX185" s="43" t="s">
        <v>420</v>
      </c>
      <c r="BY185" s="38">
        <f t="shared" si="231"/>
        <v>0</v>
      </c>
      <c r="BZ185" s="43" t="s">
        <v>420</v>
      </c>
      <c r="CA185" s="41" t="s">
        <v>58</v>
      </c>
      <c r="CB185" s="42"/>
    </row>
    <row r="186" spans="1:80" ht="31.5">
      <c r="A186" s="48" t="s">
        <v>299</v>
      </c>
      <c r="B186" s="49" t="s">
        <v>505</v>
      </c>
      <c r="C186" s="23" t="s">
        <v>8</v>
      </c>
      <c r="D186" s="23" t="s">
        <v>631</v>
      </c>
      <c r="E186" s="53">
        <v>0</v>
      </c>
      <c r="F186" s="53">
        <v>0.23846355932203392</v>
      </c>
      <c r="G186" s="53">
        <v>0</v>
      </c>
      <c r="H186" s="53">
        <v>0</v>
      </c>
      <c r="I186" s="53">
        <v>0</v>
      </c>
      <c r="J186" s="53">
        <v>0</v>
      </c>
      <c r="K186" s="23" t="s">
        <v>695</v>
      </c>
      <c r="L186" s="53">
        <v>0</v>
      </c>
      <c r="M186" s="53">
        <v>0</v>
      </c>
      <c r="N186" s="53">
        <v>0</v>
      </c>
      <c r="O186" s="53">
        <v>0</v>
      </c>
      <c r="P186" s="53">
        <v>0</v>
      </c>
      <c r="Q186" s="53">
        <v>0</v>
      </c>
      <c r="R186" s="23">
        <v>0</v>
      </c>
      <c r="S186" s="53">
        <v>0</v>
      </c>
      <c r="T186" s="53">
        <v>0</v>
      </c>
      <c r="U186" s="53">
        <v>0</v>
      </c>
      <c r="V186" s="53">
        <v>0</v>
      </c>
      <c r="W186" s="53">
        <v>0</v>
      </c>
      <c r="X186" s="53">
        <v>0</v>
      </c>
      <c r="Y186" s="23">
        <v>0</v>
      </c>
      <c r="Z186" s="53">
        <v>0</v>
      </c>
      <c r="AA186" s="53">
        <v>0</v>
      </c>
      <c r="AB186" s="53">
        <v>0</v>
      </c>
      <c r="AC186" s="53">
        <v>0</v>
      </c>
      <c r="AD186" s="53">
        <v>0</v>
      </c>
      <c r="AE186" s="53">
        <v>0</v>
      </c>
      <c r="AF186" s="23">
        <v>0</v>
      </c>
      <c r="AG186" s="53">
        <v>0</v>
      </c>
      <c r="AH186" s="53">
        <v>0</v>
      </c>
      <c r="AI186" s="53">
        <v>0</v>
      </c>
      <c r="AJ186" s="53">
        <v>0</v>
      </c>
      <c r="AK186" s="53">
        <v>0</v>
      </c>
      <c r="AL186" s="53">
        <v>0</v>
      </c>
      <c r="AM186" s="23" t="s">
        <v>695</v>
      </c>
      <c r="AN186" s="53">
        <v>0</v>
      </c>
      <c r="AO186" s="53">
        <v>0</v>
      </c>
      <c r="AP186" s="53">
        <v>0</v>
      </c>
      <c r="AQ186" s="53">
        <v>0</v>
      </c>
      <c r="AR186" s="53">
        <v>0</v>
      </c>
      <c r="AS186" s="53">
        <v>0</v>
      </c>
      <c r="AT186" s="23">
        <v>0</v>
      </c>
      <c r="AU186" s="53">
        <v>0</v>
      </c>
      <c r="AV186" s="53">
        <v>0</v>
      </c>
      <c r="AW186" s="53">
        <v>0</v>
      </c>
      <c r="AX186" s="53">
        <v>0</v>
      </c>
      <c r="AY186" s="53">
        <v>0</v>
      </c>
      <c r="AZ186" s="53">
        <v>0</v>
      </c>
      <c r="BA186" s="23">
        <v>0</v>
      </c>
      <c r="BB186" s="53">
        <v>0</v>
      </c>
      <c r="BC186" s="53">
        <v>0</v>
      </c>
      <c r="BD186" s="53">
        <v>0</v>
      </c>
      <c r="BE186" s="53">
        <v>0</v>
      </c>
      <c r="BF186" s="53">
        <v>0</v>
      </c>
      <c r="BG186" s="53">
        <v>0</v>
      </c>
      <c r="BH186" s="23">
        <v>0</v>
      </c>
      <c r="BI186" s="53">
        <v>0</v>
      </c>
      <c r="BJ186" s="53">
        <v>0</v>
      </c>
      <c r="BK186" s="53">
        <v>0</v>
      </c>
      <c r="BL186" s="53">
        <v>0</v>
      </c>
      <c r="BM186" s="53">
        <v>0</v>
      </c>
      <c r="BN186" s="53">
        <v>0</v>
      </c>
      <c r="BO186" s="23">
        <v>0</v>
      </c>
      <c r="BP186" s="53">
        <v>0</v>
      </c>
      <c r="BQ186" s="53">
        <v>0</v>
      </c>
      <c r="BR186" s="53">
        <v>0</v>
      </c>
      <c r="BS186" s="53">
        <v>0</v>
      </c>
      <c r="BT186" s="53">
        <v>0</v>
      </c>
      <c r="BU186" s="53">
        <v>0</v>
      </c>
      <c r="BV186" s="23">
        <v>0</v>
      </c>
      <c r="BW186" s="38">
        <f t="shared" si="230"/>
        <v>0</v>
      </c>
      <c r="BX186" s="43" t="s">
        <v>420</v>
      </c>
      <c r="BY186" s="38">
        <f t="shared" si="231"/>
        <v>0</v>
      </c>
      <c r="BZ186" s="43" t="s">
        <v>420</v>
      </c>
      <c r="CA186" s="41" t="s">
        <v>58</v>
      </c>
      <c r="CB186" s="42"/>
    </row>
    <row r="187" spans="1:80" ht="31.5">
      <c r="A187" s="48" t="s">
        <v>299</v>
      </c>
      <c r="B187" s="49" t="s">
        <v>506</v>
      </c>
      <c r="C187" s="23" t="s">
        <v>8</v>
      </c>
      <c r="D187" s="23" t="s">
        <v>632</v>
      </c>
      <c r="E187" s="53">
        <v>0</v>
      </c>
      <c r="F187" s="53">
        <v>9.6100000000000005E-2</v>
      </c>
      <c r="G187" s="53">
        <v>0</v>
      </c>
      <c r="H187" s="53">
        <v>0</v>
      </c>
      <c r="I187" s="53">
        <v>0</v>
      </c>
      <c r="J187" s="53">
        <v>0</v>
      </c>
      <c r="K187" s="23" t="s">
        <v>695</v>
      </c>
      <c r="L187" s="53">
        <v>0</v>
      </c>
      <c r="M187" s="53">
        <v>0</v>
      </c>
      <c r="N187" s="53">
        <v>0</v>
      </c>
      <c r="O187" s="53">
        <v>0</v>
      </c>
      <c r="P187" s="53">
        <v>0</v>
      </c>
      <c r="Q187" s="53">
        <v>0</v>
      </c>
      <c r="R187" s="23">
        <v>0</v>
      </c>
      <c r="S187" s="53">
        <v>0</v>
      </c>
      <c r="T187" s="53">
        <v>0</v>
      </c>
      <c r="U187" s="53">
        <v>0</v>
      </c>
      <c r="V187" s="53">
        <v>0</v>
      </c>
      <c r="W187" s="53">
        <v>0</v>
      </c>
      <c r="X187" s="53">
        <v>0</v>
      </c>
      <c r="Y187" s="23">
        <v>0</v>
      </c>
      <c r="Z187" s="53">
        <v>0</v>
      </c>
      <c r="AA187" s="53">
        <v>0</v>
      </c>
      <c r="AB187" s="53">
        <v>0</v>
      </c>
      <c r="AC187" s="53">
        <v>0</v>
      </c>
      <c r="AD187" s="53">
        <v>0</v>
      </c>
      <c r="AE187" s="53">
        <v>0</v>
      </c>
      <c r="AF187" s="23">
        <v>0</v>
      </c>
      <c r="AG187" s="53">
        <v>0</v>
      </c>
      <c r="AH187" s="53">
        <v>0</v>
      </c>
      <c r="AI187" s="53">
        <v>0</v>
      </c>
      <c r="AJ187" s="53">
        <v>0</v>
      </c>
      <c r="AK187" s="53">
        <v>0</v>
      </c>
      <c r="AL187" s="53">
        <v>0</v>
      </c>
      <c r="AM187" s="23" t="s">
        <v>695</v>
      </c>
      <c r="AN187" s="53">
        <v>0</v>
      </c>
      <c r="AO187" s="53">
        <v>0</v>
      </c>
      <c r="AP187" s="53">
        <v>0</v>
      </c>
      <c r="AQ187" s="53">
        <v>0</v>
      </c>
      <c r="AR187" s="53">
        <v>0</v>
      </c>
      <c r="AS187" s="53">
        <v>0</v>
      </c>
      <c r="AT187" s="23">
        <v>0</v>
      </c>
      <c r="AU187" s="53">
        <v>0</v>
      </c>
      <c r="AV187" s="53">
        <v>0</v>
      </c>
      <c r="AW187" s="53">
        <v>0</v>
      </c>
      <c r="AX187" s="53">
        <v>0</v>
      </c>
      <c r="AY187" s="53">
        <v>0</v>
      </c>
      <c r="AZ187" s="53">
        <v>0</v>
      </c>
      <c r="BA187" s="23">
        <v>0</v>
      </c>
      <c r="BB187" s="53">
        <v>0</v>
      </c>
      <c r="BC187" s="53">
        <v>0</v>
      </c>
      <c r="BD187" s="53">
        <v>0</v>
      </c>
      <c r="BE187" s="53">
        <v>0</v>
      </c>
      <c r="BF187" s="53">
        <v>0</v>
      </c>
      <c r="BG187" s="53">
        <v>0</v>
      </c>
      <c r="BH187" s="23">
        <v>0</v>
      </c>
      <c r="BI187" s="53">
        <v>0</v>
      </c>
      <c r="BJ187" s="53">
        <v>0</v>
      </c>
      <c r="BK187" s="53">
        <v>0</v>
      </c>
      <c r="BL187" s="53">
        <v>0</v>
      </c>
      <c r="BM187" s="53">
        <v>0</v>
      </c>
      <c r="BN187" s="53">
        <v>0</v>
      </c>
      <c r="BO187" s="23">
        <v>0</v>
      </c>
      <c r="BP187" s="53">
        <v>0</v>
      </c>
      <c r="BQ187" s="53">
        <v>0</v>
      </c>
      <c r="BR187" s="53">
        <v>0</v>
      </c>
      <c r="BS187" s="53">
        <v>0</v>
      </c>
      <c r="BT187" s="53">
        <v>0</v>
      </c>
      <c r="BU187" s="53">
        <v>0</v>
      </c>
      <c r="BV187" s="23">
        <v>0</v>
      </c>
      <c r="BW187" s="38">
        <f t="shared" si="230"/>
        <v>0</v>
      </c>
      <c r="BX187" s="43" t="s">
        <v>420</v>
      </c>
      <c r="BY187" s="38">
        <f t="shared" si="231"/>
        <v>0</v>
      </c>
      <c r="BZ187" s="43" t="s">
        <v>420</v>
      </c>
      <c r="CA187" s="41" t="s">
        <v>58</v>
      </c>
      <c r="CB187" s="42"/>
    </row>
    <row r="188" spans="1:80" ht="31.5">
      <c r="A188" s="48" t="s">
        <v>299</v>
      </c>
      <c r="B188" s="49" t="s">
        <v>160</v>
      </c>
      <c r="C188" s="23" t="s">
        <v>8</v>
      </c>
      <c r="D188" s="23" t="s">
        <v>389</v>
      </c>
      <c r="E188" s="53">
        <v>0</v>
      </c>
      <c r="F188" s="53">
        <v>2.7679999999999998</v>
      </c>
      <c r="G188" s="53">
        <v>0</v>
      </c>
      <c r="H188" s="53">
        <v>0</v>
      </c>
      <c r="I188" s="53">
        <v>0</v>
      </c>
      <c r="J188" s="53">
        <v>0</v>
      </c>
      <c r="K188" s="23" t="s">
        <v>716</v>
      </c>
      <c r="L188" s="53">
        <v>0</v>
      </c>
      <c r="M188" s="53">
        <v>0</v>
      </c>
      <c r="N188" s="53">
        <v>0</v>
      </c>
      <c r="O188" s="53">
        <v>0</v>
      </c>
      <c r="P188" s="53">
        <v>0</v>
      </c>
      <c r="Q188" s="53">
        <v>0</v>
      </c>
      <c r="R188" s="23">
        <v>0</v>
      </c>
      <c r="S188" s="53">
        <v>0</v>
      </c>
      <c r="T188" s="53">
        <v>0</v>
      </c>
      <c r="U188" s="53">
        <v>0</v>
      </c>
      <c r="V188" s="53">
        <v>0</v>
      </c>
      <c r="W188" s="53">
        <v>0</v>
      </c>
      <c r="X188" s="53">
        <v>0</v>
      </c>
      <c r="Y188" s="23">
        <v>0</v>
      </c>
      <c r="Z188" s="53">
        <v>0</v>
      </c>
      <c r="AA188" s="53">
        <v>0</v>
      </c>
      <c r="AB188" s="53">
        <v>0</v>
      </c>
      <c r="AC188" s="53">
        <v>0</v>
      </c>
      <c r="AD188" s="53">
        <v>0</v>
      </c>
      <c r="AE188" s="53">
        <v>0</v>
      </c>
      <c r="AF188" s="23">
        <v>0</v>
      </c>
      <c r="AG188" s="53">
        <v>0</v>
      </c>
      <c r="AH188" s="53">
        <v>0</v>
      </c>
      <c r="AI188" s="53">
        <v>0</v>
      </c>
      <c r="AJ188" s="53">
        <v>0</v>
      </c>
      <c r="AK188" s="53">
        <v>0</v>
      </c>
      <c r="AL188" s="53">
        <v>0</v>
      </c>
      <c r="AM188" s="23" t="s">
        <v>716</v>
      </c>
      <c r="AN188" s="53">
        <v>0</v>
      </c>
      <c r="AO188" s="53">
        <v>0</v>
      </c>
      <c r="AP188" s="53">
        <v>0</v>
      </c>
      <c r="AQ188" s="53">
        <v>0</v>
      </c>
      <c r="AR188" s="53">
        <v>0</v>
      </c>
      <c r="AS188" s="53">
        <v>0</v>
      </c>
      <c r="AT188" s="23">
        <v>0</v>
      </c>
      <c r="AU188" s="53">
        <v>0</v>
      </c>
      <c r="AV188" s="53">
        <v>0</v>
      </c>
      <c r="AW188" s="53">
        <v>0</v>
      </c>
      <c r="AX188" s="53">
        <v>0</v>
      </c>
      <c r="AY188" s="53">
        <v>0</v>
      </c>
      <c r="AZ188" s="53">
        <v>0</v>
      </c>
      <c r="BA188" s="23">
        <v>0</v>
      </c>
      <c r="BB188" s="53">
        <v>0</v>
      </c>
      <c r="BC188" s="53">
        <v>0</v>
      </c>
      <c r="BD188" s="53">
        <v>0</v>
      </c>
      <c r="BE188" s="53">
        <v>0</v>
      </c>
      <c r="BF188" s="53">
        <v>0</v>
      </c>
      <c r="BG188" s="53">
        <v>0</v>
      </c>
      <c r="BH188" s="23">
        <v>0</v>
      </c>
      <c r="BI188" s="53">
        <v>0</v>
      </c>
      <c r="BJ188" s="53">
        <v>0</v>
      </c>
      <c r="BK188" s="53">
        <v>0</v>
      </c>
      <c r="BL188" s="53">
        <v>0</v>
      </c>
      <c r="BM188" s="53">
        <v>0</v>
      </c>
      <c r="BN188" s="53">
        <v>0</v>
      </c>
      <c r="BO188" s="23">
        <v>0</v>
      </c>
      <c r="BP188" s="53">
        <v>0</v>
      </c>
      <c r="BQ188" s="53">
        <v>0</v>
      </c>
      <c r="BR188" s="53">
        <v>0</v>
      </c>
      <c r="BS188" s="53">
        <v>0</v>
      </c>
      <c r="BT188" s="53">
        <v>0</v>
      </c>
      <c r="BU188" s="53">
        <v>0</v>
      </c>
      <c r="BV188" s="23">
        <v>0</v>
      </c>
      <c r="BW188" s="38">
        <f t="shared" si="230"/>
        <v>0</v>
      </c>
      <c r="BX188" s="43" t="s">
        <v>420</v>
      </c>
      <c r="BY188" s="38">
        <f t="shared" si="231"/>
        <v>0</v>
      </c>
      <c r="BZ188" s="43" t="s">
        <v>420</v>
      </c>
      <c r="CA188" s="41" t="s">
        <v>58</v>
      </c>
      <c r="CB188" s="42"/>
    </row>
    <row r="189" spans="1:80" ht="31.5">
      <c r="A189" s="48" t="s">
        <v>299</v>
      </c>
      <c r="B189" s="49" t="s">
        <v>161</v>
      </c>
      <c r="C189" s="23" t="s">
        <v>8</v>
      </c>
      <c r="D189" s="23" t="s">
        <v>390</v>
      </c>
      <c r="E189" s="53">
        <v>0</v>
      </c>
      <c r="F189" s="53">
        <v>1.5997500000000002</v>
      </c>
      <c r="G189" s="53">
        <v>0</v>
      </c>
      <c r="H189" s="53">
        <v>0</v>
      </c>
      <c r="I189" s="53">
        <v>0</v>
      </c>
      <c r="J189" s="53">
        <v>0</v>
      </c>
      <c r="K189" s="23" t="s">
        <v>717</v>
      </c>
      <c r="L189" s="53">
        <v>0</v>
      </c>
      <c r="M189" s="53">
        <v>0</v>
      </c>
      <c r="N189" s="53">
        <v>0</v>
      </c>
      <c r="O189" s="53">
        <v>0</v>
      </c>
      <c r="P189" s="53">
        <v>0</v>
      </c>
      <c r="Q189" s="53">
        <v>0</v>
      </c>
      <c r="R189" s="23">
        <v>0</v>
      </c>
      <c r="S189" s="53">
        <v>0</v>
      </c>
      <c r="T189" s="53">
        <v>0</v>
      </c>
      <c r="U189" s="53">
        <v>0</v>
      </c>
      <c r="V189" s="53">
        <v>0</v>
      </c>
      <c r="W189" s="53">
        <v>0</v>
      </c>
      <c r="X189" s="53">
        <v>0</v>
      </c>
      <c r="Y189" s="23">
        <v>0</v>
      </c>
      <c r="Z189" s="53">
        <v>0</v>
      </c>
      <c r="AA189" s="53">
        <v>0</v>
      </c>
      <c r="AB189" s="53">
        <v>0</v>
      </c>
      <c r="AC189" s="53">
        <v>0</v>
      </c>
      <c r="AD189" s="53">
        <v>0</v>
      </c>
      <c r="AE189" s="53">
        <v>0</v>
      </c>
      <c r="AF189" s="23">
        <v>0</v>
      </c>
      <c r="AG189" s="53">
        <v>0</v>
      </c>
      <c r="AH189" s="53">
        <v>0</v>
      </c>
      <c r="AI189" s="53">
        <v>0</v>
      </c>
      <c r="AJ189" s="53">
        <v>0</v>
      </c>
      <c r="AK189" s="53">
        <v>0</v>
      </c>
      <c r="AL189" s="53">
        <v>0</v>
      </c>
      <c r="AM189" s="23" t="s">
        <v>717</v>
      </c>
      <c r="AN189" s="53">
        <v>0</v>
      </c>
      <c r="AO189" s="53">
        <v>0</v>
      </c>
      <c r="AP189" s="53">
        <v>0</v>
      </c>
      <c r="AQ189" s="53">
        <v>0</v>
      </c>
      <c r="AR189" s="53">
        <v>0</v>
      </c>
      <c r="AS189" s="53">
        <v>0</v>
      </c>
      <c r="AT189" s="23">
        <v>0</v>
      </c>
      <c r="AU189" s="53">
        <v>0</v>
      </c>
      <c r="AV189" s="53">
        <v>0</v>
      </c>
      <c r="AW189" s="53">
        <v>0</v>
      </c>
      <c r="AX189" s="53">
        <v>0</v>
      </c>
      <c r="AY189" s="53">
        <v>0</v>
      </c>
      <c r="AZ189" s="53">
        <v>0</v>
      </c>
      <c r="BA189" s="23">
        <v>0</v>
      </c>
      <c r="BB189" s="53">
        <v>0</v>
      </c>
      <c r="BC189" s="53">
        <v>0</v>
      </c>
      <c r="BD189" s="53">
        <v>0</v>
      </c>
      <c r="BE189" s="53">
        <v>0</v>
      </c>
      <c r="BF189" s="53">
        <v>0</v>
      </c>
      <c r="BG189" s="53">
        <v>0</v>
      </c>
      <c r="BH189" s="23">
        <v>0</v>
      </c>
      <c r="BI189" s="53">
        <v>0</v>
      </c>
      <c r="BJ189" s="53">
        <v>0</v>
      </c>
      <c r="BK189" s="53">
        <v>0</v>
      </c>
      <c r="BL189" s="53">
        <v>0</v>
      </c>
      <c r="BM189" s="53">
        <v>0</v>
      </c>
      <c r="BN189" s="53">
        <v>0</v>
      </c>
      <c r="BO189" s="23">
        <v>0</v>
      </c>
      <c r="BP189" s="53">
        <v>0</v>
      </c>
      <c r="BQ189" s="53">
        <v>0</v>
      </c>
      <c r="BR189" s="53">
        <v>0</v>
      </c>
      <c r="BS189" s="53">
        <v>0</v>
      </c>
      <c r="BT189" s="53">
        <v>0</v>
      </c>
      <c r="BU189" s="53">
        <v>0</v>
      </c>
      <c r="BV189" s="23">
        <v>0</v>
      </c>
      <c r="BW189" s="38">
        <f t="shared" si="230"/>
        <v>0</v>
      </c>
      <c r="BX189" s="43" t="s">
        <v>420</v>
      </c>
      <c r="BY189" s="38">
        <f t="shared" si="231"/>
        <v>0</v>
      </c>
      <c r="BZ189" s="43" t="s">
        <v>420</v>
      </c>
      <c r="CA189" s="41" t="s">
        <v>58</v>
      </c>
      <c r="CB189" s="42"/>
    </row>
    <row r="190" spans="1:80" ht="31.5">
      <c r="A190" s="48" t="s">
        <v>299</v>
      </c>
      <c r="B190" s="49" t="s">
        <v>162</v>
      </c>
      <c r="C190" s="23" t="s">
        <v>8</v>
      </c>
      <c r="D190" s="23" t="s">
        <v>391</v>
      </c>
      <c r="E190" s="53">
        <v>0</v>
      </c>
      <c r="F190" s="53">
        <v>12.295726694915256</v>
      </c>
      <c r="G190" s="53">
        <v>0</v>
      </c>
      <c r="H190" s="53">
        <v>0</v>
      </c>
      <c r="I190" s="53">
        <v>0</v>
      </c>
      <c r="J190" s="53">
        <v>0</v>
      </c>
      <c r="K190" s="23" t="s">
        <v>695</v>
      </c>
      <c r="L190" s="53">
        <v>0</v>
      </c>
      <c r="M190" s="53">
        <v>0</v>
      </c>
      <c r="N190" s="53">
        <v>0</v>
      </c>
      <c r="O190" s="53">
        <v>0</v>
      </c>
      <c r="P190" s="53">
        <v>0</v>
      </c>
      <c r="Q190" s="53">
        <v>0</v>
      </c>
      <c r="R190" s="23">
        <v>0</v>
      </c>
      <c r="S190" s="53">
        <v>0</v>
      </c>
      <c r="T190" s="53">
        <v>0</v>
      </c>
      <c r="U190" s="53">
        <v>0</v>
      </c>
      <c r="V190" s="53">
        <v>0</v>
      </c>
      <c r="W190" s="53">
        <v>0</v>
      </c>
      <c r="X190" s="53">
        <v>0</v>
      </c>
      <c r="Y190" s="23">
        <v>0</v>
      </c>
      <c r="Z190" s="53">
        <v>0</v>
      </c>
      <c r="AA190" s="53">
        <v>0</v>
      </c>
      <c r="AB190" s="53">
        <v>0</v>
      </c>
      <c r="AC190" s="53">
        <v>0</v>
      </c>
      <c r="AD190" s="53">
        <v>0</v>
      </c>
      <c r="AE190" s="53">
        <v>0</v>
      </c>
      <c r="AF190" s="23">
        <v>0</v>
      </c>
      <c r="AG190" s="53">
        <v>0</v>
      </c>
      <c r="AH190" s="53">
        <v>0</v>
      </c>
      <c r="AI190" s="53">
        <v>0</v>
      </c>
      <c r="AJ190" s="53">
        <v>0</v>
      </c>
      <c r="AK190" s="53">
        <v>0</v>
      </c>
      <c r="AL190" s="53">
        <v>0</v>
      </c>
      <c r="AM190" s="23" t="s">
        <v>695</v>
      </c>
      <c r="AN190" s="53">
        <v>0</v>
      </c>
      <c r="AO190" s="53">
        <v>0</v>
      </c>
      <c r="AP190" s="53">
        <v>0</v>
      </c>
      <c r="AQ190" s="53">
        <v>0</v>
      </c>
      <c r="AR190" s="53">
        <v>0</v>
      </c>
      <c r="AS190" s="53">
        <v>0</v>
      </c>
      <c r="AT190" s="23">
        <v>0</v>
      </c>
      <c r="AU190" s="53">
        <v>0</v>
      </c>
      <c r="AV190" s="53">
        <v>0</v>
      </c>
      <c r="AW190" s="53">
        <v>0</v>
      </c>
      <c r="AX190" s="53">
        <v>0</v>
      </c>
      <c r="AY190" s="53">
        <v>0</v>
      </c>
      <c r="AZ190" s="53">
        <v>0</v>
      </c>
      <c r="BA190" s="23">
        <v>0</v>
      </c>
      <c r="BB190" s="53">
        <v>0</v>
      </c>
      <c r="BC190" s="53">
        <v>0</v>
      </c>
      <c r="BD190" s="53">
        <v>0</v>
      </c>
      <c r="BE190" s="53">
        <v>0</v>
      </c>
      <c r="BF190" s="53">
        <v>0</v>
      </c>
      <c r="BG190" s="53">
        <v>0</v>
      </c>
      <c r="BH190" s="23">
        <v>0</v>
      </c>
      <c r="BI190" s="53">
        <v>0</v>
      </c>
      <c r="BJ190" s="53">
        <v>0</v>
      </c>
      <c r="BK190" s="53">
        <v>0</v>
      </c>
      <c r="BL190" s="53">
        <v>0</v>
      </c>
      <c r="BM190" s="53">
        <v>0</v>
      </c>
      <c r="BN190" s="53">
        <v>0</v>
      </c>
      <c r="BO190" s="23">
        <v>0</v>
      </c>
      <c r="BP190" s="53">
        <v>0</v>
      </c>
      <c r="BQ190" s="53">
        <v>0</v>
      </c>
      <c r="BR190" s="53">
        <v>0</v>
      </c>
      <c r="BS190" s="53">
        <v>0</v>
      </c>
      <c r="BT190" s="53">
        <v>0</v>
      </c>
      <c r="BU190" s="53">
        <v>0</v>
      </c>
      <c r="BV190" s="23">
        <v>0</v>
      </c>
      <c r="BW190" s="38">
        <f t="shared" si="230"/>
        <v>0</v>
      </c>
      <c r="BX190" s="43" t="s">
        <v>420</v>
      </c>
      <c r="BY190" s="38">
        <f t="shared" si="231"/>
        <v>0</v>
      </c>
      <c r="BZ190" s="43" t="s">
        <v>420</v>
      </c>
      <c r="CA190" s="41" t="s">
        <v>58</v>
      </c>
      <c r="CB190" s="42"/>
    </row>
    <row r="191" spans="1:80" ht="31.5">
      <c r="A191" s="48" t="s">
        <v>299</v>
      </c>
      <c r="B191" s="49" t="s">
        <v>163</v>
      </c>
      <c r="C191" s="23" t="s">
        <v>8</v>
      </c>
      <c r="D191" s="23" t="s">
        <v>392</v>
      </c>
      <c r="E191" s="53">
        <v>0</v>
      </c>
      <c r="F191" s="53">
        <v>7.9949571186440673</v>
      </c>
      <c r="G191" s="53">
        <v>0</v>
      </c>
      <c r="H191" s="53">
        <v>0</v>
      </c>
      <c r="I191" s="53">
        <v>0</v>
      </c>
      <c r="J191" s="53">
        <v>0</v>
      </c>
      <c r="K191" s="23" t="s">
        <v>695</v>
      </c>
      <c r="L191" s="53">
        <v>0</v>
      </c>
      <c r="M191" s="53">
        <v>0</v>
      </c>
      <c r="N191" s="53">
        <v>0</v>
      </c>
      <c r="O191" s="53">
        <v>0</v>
      </c>
      <c r="P191" s="53">
        <v>0</v>
      </c>
      <c r="Q191" s="53">
        <v>0</v>
      </c>
      <c r="R191" s="23">
        <v>0</v>
      </c>
      <c r="S191" s="53">
        <v>0</v>
      </c>
      <c r="T191" s="53">
        <v>0</v>
      </c>
      <c r="U191" s="53">
        <v>0</v>
      </c>
      <c r="V191" s="53">
        <v>0</v>
      </c>
      <c r="W191" s="53">
        <v>0</v>
      </c>
      <c r="X191" s="53">
        <v>0</v>
      </c>
      <c r="Y191" s="23">
        <v>0</v>
      </c>
      <c r="Z191" s="53">
        <v>0</v>
      </c>
      <c r="AA191" s="53">
        <v>0</v>
      </c>
      <c r="AB191" s="53">
        <v>0</v>
      </c>
      <c r="AC191" s="53">
        <v>0</v>
      </c>
      <c r="AD191" s="53">
        <v>0</v>
      </c>
      <c r="AE191" s="53">
        <v>0</v>
      </c>
      <c r="AF191" s="23">
        <v>0</v>
      </c>
      <c r="AG191" s="53">
        <v>0</v>
      </c>
      <c r="AH191" s="53">
        <v>0</v>
      </c>
      <c r="AI191" s="53">
        <v>0</v>
      </c>
      <c r="AJ191" s="53">
        <v>0</v>
      </c>
      <c r="AK191" s="53">
        <v>0</v>
      </c>
      <c r="AL191" s="53">
        <v>0</v>
      </c>
      <c r="AM191" s="23" t="s">
        <v>695</v>
      </c>
      <c r="AN191" s="53">
        <v>0</v>
      </c>
      <c r="AO191" s="53">
        <v>0</v>
      </c>
      <c r="AP191" s="53">
        <v>0</v>
      </c>
      <c r="AQ191" s="53">
        <v>0</v>
      </c>
      <c r="AR191" s="53">
        <v>0</v>
      </c>
      <c r="AS191" s="53">
        <v>0</v>
      </c>
      <c r="AT191" s="23">
        <v>0</v>
      </c>
      <c r="AU191" s="53">
        <v>0</v>
      </c>
      <c r="AV191" s="53">
        <v>0</v>
      </c>
      <c r="AW191" s="53">
        <v>0</v>
      </c>
      <c r="AX191" s="53">
        <v>0</v>
      </c>
      <c r="AY191" s="53">
        <v>0</v>
      </c>
      <c r="AZ191" s="53">
        <v>0</v>
      </c>
      <c r="BA191" s="23">
        <v>0</v>
      </c>
      <c r="BB191" s="53">
        <v>0</v>
      </c>
      <c r="BC191" s="53">
        <v>0</v>
      </c>
      <c r="BD191" s="53">
        <v>0</v>
      </c>
      <c r="BE191" s="53">
        <v>0</v>
      </c>
      <c r="BF191" s="53">
        <v>0</v>
      </c>
      <c r="BG191" s="53">
        <v>0</v>
      </c>
      <c r="BH191" s="23">
        <v>0</v>
      </c>
      <c r="BI191" s="53">
        <v>0</v>
      </c>
      <c r="BJ191" s="53">
        <v>0</v>
      </c>
      <c r="BK191" s="53">
        <v>0</v>
      </c>
      <c r="BL191" s="53">
        <v>0</v>
      </c>
      <c r="BM191" s="53">
        <v>0</v>
      </c>
      <c r="BN191" s="53">
        <v>0</v>
      </c>
      <c r="BO191" s="23">
        <v>0</v>
      </c>
      <c r="BP191" s="53">
        <v>0</v>
      </c>
      <c r="BQ191" s="53">
        <v>0</v>
      </c>
      <c r="BR191" s="53">
        <v>0</v>
      </c>
      <c r="BS191" s="53">
        <v>0</v>
      </c>
      <c r="BT191" s="53">
        <v>0</v>
      </c>
      <c r="BU191" s="53">
        <v>0</v>
      </c>
      <c r="BV191" s="23">
        <v>0</v>
      </c>
      <c r="BW191" s="38">
        <f t="shared" si="230"/>
        <v>0</v>
      </c>
      <c r="BX191" s="43" t="s">
        <v>420</v>
      </c>
      <c r="BY191" s="38">
        <f t="shared" si="231"/>
        <v>0</v>
      </c>
      <c r="BZ191" s="43" t="s">
        <v>420</v>
      </c>
      <c r="CA191" s="41" t="s">
        <v>58</v>
      </c>
      <c r="CB191" s="42"/>
    </row>
    <row r="192" spans="1:80" ht="47.25">
      <c r="A192" s="48" t="s">
        <v>299</v>
      </c>
      <c r="B192" s="49" t="s">
        <v>164</v>
      </c>
      <c r="C192" s="23" t="s">
        <v>8</v>
      </c>
      <c r="D192" s="23" t="s">
        <v>393</v>
      </c>
      <c r="E192" s="53">
        <v>0</v>
      </c>
      <c r="F192" s="53">
        <v>0.7593220338983051</v>
      </c>
      <c r="G192" s="53">
        <v>0</v>
      </c>
      <c r="H192" s="53">
        <v>0</v>
      </c>
      <c r="I192" s="53">
        <v>0</v>
      </c>
      <c r="J192" s="53">
        <v>0</v>
      </c>
      <c r="K192" s="23" t="s">
        <v>718</v>
      </c>
      <c r="L192" s="53">
        <v>0</v>
      </c>
      <c r="M192" s="53">
        <v>0</v>
      </c>
      <c r="N192" s="53">
        <v>0</v>
      </c>
      <c r="O192" s="53">
        <v>0</v>
      </c>
      <c r="P192" s="53">
        <v>0</v>
      </c>
      <c r="Q192" s="53">
        <v>0</v>
      </c>
      <c r="R192" s="23">
        <v>0</v>
      </c>
      <c r="S192" s="53">
        <v>0</v>
      </c>
      <c r="T192" s="53">
        <v>0</v>
      </c>
      <c r="U192" s="53">
        <v>0</v>
      </c>
      <c r="V192" s="53">
        <v>0</v>
      </c>
      <c r="W192" s="53">
        <v>0</v>
      </c>
      <c r="X192" s="53">
        <v>0</v>
      </c>
      <c r="Y192" s="23">
        <v>0</v>
      </c>
      <c r="Z192" s="53">
        <v>0</v>
      </c>
      <c r="AA192" s="53">
        <v>0</v>
      </c>
      <c r="AB192" s="53">
        <v>0</v>
      </c>
      <c r="AC192" s="53">
        <v>0</v>
      </c>
      <c r="AD192" s="53">
        <v>0</v>
      </c>
      <c r="AE192" s="53">
        <v>0</v>
      </c>
      <c r="AF192" s="23">
        <v>0</v>
      </c>
      <c r="AG192" s="53">
        <v>0</v>
      </c>
      <c r="AH192" s="53">
        <v>0</v>
      </c>
      <c r="AI192" s="53">
        <v>0</v>
      </c>
      <c r="AJ192" s="53">
        <v>0</v>
      </c>
      <c r="AK192" s="53">
        <v>0</v>
      </c>
      <c r="AL192" s="53">
        <v>0</v>
      </c>
      <c r="AM192" s="23" t="s">
        <v>718</v>
      </c>
      <c r="AN192" s="53">
        <v>0</v>
      </c>
      <c r="AO192" s="53">
        <v>0</v>
      </c>
      <c r="AP192" s="53">
        <v>0</v>
      </c>
      <c r="AQ192" s="53">
        <v>0</v>
      </c>
      <c r="AR192" s="53">
        <v>0</v>
      </c>
      <c r="AS192" s="53">
        <v>0</v>
      </c>
      <c r="AT192" s="23">
        <v>0</v>
      </c>
      <c r="AU192" s="53">
        <v>0</v>
      </c>
      <c r="AV192" s="53">
        <v>0</v>
      </c>
      <c r="AW192" s="53">
        <v>0</v>
      </c>
      <c r="AX192" s="53">
        <v>0</v>
      </c>
      <c r="AY192" s="53">
        <v>0</v>
      </c>
      <c r="AZ192" s="53">
        <v>0</v>
      </c>
      <c r="BA192" s="23">
        <v>0</v>
      </c>
      <c r="BB192" s="53">
        <v>0</v>
      </c>
      <c r="BC192" s="53">
        <v>0</v>
      </c>
      <c r="BD192" s="53">
        <v>0</v>
      </c>
      <c r="BE192" s="53">
        <v>0</v>
      </c>
      <c r="BF192" s="53">
        <v>0</v>
      </c>
      <c r="BG192" s="53">
        <v>0</v>
      </c>
      <c r="BH192" s="23">
        <v>0</v>
      </c>
      <c r="BI192" s="53">
        <v>0</v>
      </c>
      <c r="BJ192" s="53">
        <v>0</v>
      </c>
      <c r="BK192" s="53">
        <v>0</v>
      </c>
      <c r="BL192" s="53">
        <v>0</v>
      </c>
      <c r="BM192" s="53">
        <v>0</v>
      </c>
      <c r="BN192" s="53">
        <v>0</v>
      </c>
      <c r="BO192" s="23">
        <v>0</v>
      </c>
      <c r="BP192" s="53">
        <v>0</v>
      </c>
      <c r="BQ192" s="53">
        <v>0</v>
      </c>
      <c r="BR192" s="53">
        <v>0</v>
      </c>
      <c r="BS192" s="53">
        <v>0</v>
      </c>
      <c r="BT192" s="53">
        <v>0</v>
      </c>
      <c r="BU192" s="53">
        <v>0</v>
      </c>
      <c r="BV192" s="23">
        <v>0</v>
      </c>
      <c r="BW192" s="38">
        <f t="shared" si="230"/>
        <v>0</v>
      </c>
      <c r="BX192" s="43" t="s">
        <v>420</v>
      </c>
      <c r="BY192" s="38">
        <f t="shared" si="231"/>
        <v>0</v>
      </c>
      <c r="BZ192" s="43" t="s">
        <v>420</v>
      </c>
      <c r="CA192" s="41" t="s">
        <v>58</v>
      </c>
      <c r="CB192" s="42"/>
    </row>
    <row r="193" spans="1:80" ht="47.25">
      <c r="A193" s="48" t="s">
        <v>299</v>
      </c>
      <c r="B193" s="49" t="s">
        <v>507</v>
      </c>
      <c r="C193" s="23" t="s">
        <v>8</v>
      </c>
      <c r="D193" s="23" t="s">
        <v>633</v>
      </c>
      <c r="E193" s="53">
        <v>0</v>
      </c>
      <c r="F193" s="53">
        <v>9.5807450492117106</v>
      </c>
      <c r="G193" s="53">
        <v>0</v>
      </c>
      <c r="H193" s="53">
        <v>0</v>
      </c>
      <c r="I193" s="53">
        <v>0</v>
      </c>
      <c r="J193" s="53">
        <v>0</v>
      </c>
      <c r="K193" s="23" t="s">
        <v>719</v>
      </c>
      <c r="L193" s="53">
        <v>0</v>
      </c>
      <c r="M193" s="53">
        <v>0</v>
      </c>
      <c r="N193" s="53">
        <v>0</v>
      </c>
      <c r="O193" s="53">
        <v>0</v>
      </c>
      <c r="P193" s="53">
        <v>0</v>
      </c>
      <c r="Q193" s="53">
        <v>0</v>
      </c>
      <c r="R193" s="23">
        <v>0</v>
      </c>
      <c r="S193" s="53">
        <v>0</v>
      </c>
      <c r="T193" s="53">
        <v>0</v>
      </c>
      <c r="U193" s="53">
        <v>0</v>
      </c>
      <c r="V193" s="53">
        <v>0</v>
      </c>
      <c r="W193" s="53">
        <v>0</v>
      </c>
      <c r="X193" s="53">
        <v>0</v>
      </c>
      <c r="Y193" s="23">
        <v>0</v>
      </c>
      <c r="Z193" s="53">
        <v>0</v>
      </c>
      <c r="AA193" s="53">
        <v>0</v>
      </c>
      <c r="AB193" s="53">
        <v>0</v>
      </c>
      <c r="AC193" s="53">
        <v>0</v>
      </c>
      <c r="AD193" s="53">
        <v>0</v>
      </c>
      <c r="AE193" s="53">
        <v>0</v>
      </c>
      <c r="AF193" s="23">
        <v>0</v>
      </c>
      <c r="AG193" s="53">
        <v>0</v>
      </c>
      <c r="AH193" s="53">
        <v>0</v>
      </c>
      <c r="AI193" s="53">
        <v>0</v>
      </c>
      <c r="AJ193" s="53">
        <v>0</v>
      </c>
      <c r="AK193" s="53">
        <v>0</v>
      </c>
      <c r="AL193" s="53">
        <v>0</v>
      </c>
      <c r="AM193" s="23" t="s">
        <v>719</v>
      </c>
      <c r="AN193" s="53">
        <v>0</v>
      </c>
      <c r="AO193" s="53">
        <v>0</v>
      </c>
      <c r="AP193" s="53">
        <v>0</v>
      </c>
      <c r="AQ193" s="53">
        <v>0</v>
      </c>
      <c r="AR193" s="53">
        <v>0</v>
      </c>
      <c r="AS193" s="53">
        <v>0</v>
      </c>
      <c r="AT193" s="23">
        <v>0</v>
      </c>
      <c r="AU193" s="53">
        <v>0</v>
      </c>
      <c r="AV193" s="53">
        <v>0</v>
      </c>
      <c r="AW193" s="53">
        <v>0</v>
      </c>
      <c r="AX193" s="53">
        <v>0</v>
      </c>
      <c r="AY193" s="53">
        <v>0</v>
      </c>
      <c r="AZ193" s="53">
        <v>0</v>
      </c>
      <c r="BA193" s="23">
        <v>0</v>
      </c>
      <c r="BB193" s="53">
        <v>0</v>
      </c>
      <c r="BC193" s="53">
        <v>0</v>
      </c>
      <c r="BD193" s="53">
        <v>0</v>
      </c>
      <c r="BE193" s="53">
        <v>0</v>
      </c>
      <c r="BF193" s="53">
        <v>0</v>
      </c>
      <c r="BG193" s="53">
        <v>0</v>
      </c>
      <c r="BH193" s="23">
        <v>0</v>
      </c>
      <c r="BI193" s="53">
        <v>0</v>
      </c>
      <c r="BJ193" s="53">
        <v>0</v>
      </c>
      <c r="BK193" s="53">
        <v>0</v>
      </c>
      <c r="BL193" s="53">
        <v>0</v>
      </c>
      <c r="BM193" s="53">
        <v>0</v>
      </c>
      <c r="BN193" s="53">
        <v>0</v>
      </c>
      <c r="BO193" s="23">
        <v>0</v>
      </c>
      <c r="BP193" s="53">
        <v>0</v>
      </c>
      <c r="BQ193" s="53">
        <v>0</v>
      </c>
      <c r="BR193" s="53">
        <v>0</v>
      </c>
      <c r="BS193" s="53">
        <v>0</v>
      </c>
      <c r="BT193" s="53">
        <v>0</v>
      </c>
      <c r="BU193" s="53">
        <v>0</v>
      </c>
      <c r="BV193" s="23">
        <v>0</v>
      </c>
      <c r="BW193" s="38">
        <f t="shared" si="230"/>
        <v>0</v>
      </c>
      <c r="BX193" s="43" t="s">
        <v>420</v>
      </c>
      <c r="BY193" s="38">
        <f t="shared" si="231"/>
        <v>0</v>
      </c>
      <c r="BZ193" s="43" t="s">
        <v>420</v>
      </c>
      <c r="CA193" s="41" t="s">
        <v>58</v>
      </c>
      <c r="CB193" s="42"/>
    </row>
    <row r="194" spans="1:80" ht="31.5">
      <c r="A194" s="48" t="s">
        <v>299</v>
      </c>
      <c r="B194" s="49" t="s">
        <v>165</v>
      </c>
      <c r="C194" s="23" t="s">
        <v>8</v>
      </c>
      <c r="D194" s="23" t="s">
        <v>400</v>
      </c>
      <c r="E194" s="53">
        <v>0</v>
      </c>
      <c r="F194" s="53">
        <v>10.16949152542373</v>
      </c>
      <c r="G194" s="53">
        <v>0</v>
      </c>
      <c r="H194" s="53">
        <v>0</v>
      </c>
      <c r="I194" s="53">
        <v>0</v>
      </c>
      <c r="J194" s="53">
        <v>0</v>
      </c>
      <c r="K194" s="23" t="s">
        <v>708</v>
      </c>
      <c r="L194" s="53">
        <v>0</v>
      </c>
      <c r="M194" s="53">
        <v>0</v>
      </c>
      <c r="N194" s="53">
        <v>0</v>
      </c>
      <c r="O194" s="53">
        <v>0</v>
      </c>
      <c r="P194" s="53">
        <v>0</v>
      </c>
      <c r="Q194" s="53">
        <v>0</v>
      </c>
      <c r="R194" s="23">
        <v>0</v>
      </c>
      <c r="S194" s="53">
        <v>0</v>
      </c>
      <c r="T194" s="53">
        <v>0</v>
      </c>
      <c r="U194" s="53">
        <v>0</v>
      </c>
      <c r="V194" s="53">
        <v>0</v>
      </c>
      <c r="W194" s="53">
        <v>0</v>
      </c>
      <c r="X194" s="53">
        <v>0</v>
      </c>
      <c r="Y194" s="23">
        <v>0</v>
      </c>
      <c r="Z194" s="53">
        <v>0</v>
      </c>
      <c r="AA194" s="53">
        <v>0</v>
      </c>
      <c r="AB194" s="53">
        <v>0</v>
      </c>
      <c r="AC194" s="53">
        <v>0</v>
      </c>
      <c r="AD194" s="53">
        <v>0</v>
      </c>
      <c r="AE194" s="53">
        <v>0</v>
      </c>
      <c r="AF194" s="23">
        <v>0</v>
      </c>
      <c r="AG194" s="53">
        <v>0</v>
      </c>
      <c r="AH194" s="53">
        <v>0</v>
      </c>
      <c r="AI194" s="53">
        <v>0</v>
      </c>
      <c r="AJ194" s="53">
        <v>0</v>
      </c>
      <c r="AK194" s="53">
        <v>0</v>
      </c>
      <c r="AL194" s="53">
        <v>0</v>
      </c>
      <c r="AM194" s="23" t="s">
        <v>708</v>
      </c>
      <c r="AN194" s="53">
        <v>0</v>
      </c>
      <c r="AO194" s="53">
        <v>0</v>
      </c>
      <c r="AP194" s="53">
        <v>0</v>
      </c>
      <c r="AQ194" s="53">
        <v>0</v>
      </c>
      <c r="AR194" s="53">
        <v>0</v>
      </c>
      <c r="AS194" s="53">
        <v>0</v>
      </c>
      <c r="AT194" s="23">
        <v>0</v>
      </c>
      <c r="AU194" s="53">
        <v>0</v>
      </c>
      <c r="AV194" s="53">
        <v>0</v>
      </c>
      <c r="AW194" s="53">
        <v>0</v>
      </c>
      <c r="AX194" s="53">
        <v>0</v>
      </c>
      <c r="AY194" s="53">
        <v>0</v>
      </c>
      <c r="AZ194" s="53">
        <v>0</v>
      </c>
      <c r="BA194" s="23">
        <v>0</v>
      </c>
      <c r="BB194" s="53">
        <v>0</v>
      </c>
      <c r="BC194" s="53">
        <v>0</v>
      </c>
      <c r="BD194" s="53">
        <v>0</v>
      </c>
      <c r="BE194" s="53">
        <v>0</v>
      </c>
      <c r="BF194" s="53">
        <v>0</v>
      </c>
      <c r="BG194" s="53">
        <v>0</v>
      </c>
      <c r="BH194" s="23">
        <v>0</v>
      </c>
      <c r="BI194" s="53">
        <v>0</v>
      </c>
      <c r="BJ194" s="53">
        <v>0</v>
      </c>
      <c r="BK194" s="53">
        <v>0</v>
      </c>
      <c r="BL194" s="53">
        <v>0</v>
      </c>
      <c r="BM194" s="53">
        <v>0</v>
      </c>
      <c r="BN194" s="53">
        <v>0</v>
      </c>
      <c r="BO194" s="23">
        <v>0</v>
      </c>
      <c r="BP194" s="53">
        <v>0</v>
      </c>
      <c r="BQ194" s="53">
        <v>0</v>
      </c>
      <c r="BR194" s="53">
        <v>0</v>
      </c>
      <c r="BS194" s="53">
        <v>0</v>
      </c>
      <c r="BT194" s="53">
        <v>0</v>
      </c>
      <c r="BU194" s="53">
        <v>0</v>
      </c>
      <c r="BV194" s="23">
        <v>0</v>
      </c>
      <c r="BW194" s="38">
        <f t="shared" si="230"/>
        <v>0</v>
      </c>
      <c r="BX194" s="43" t="s">
        <v>420</v>
      </c>
      <c r="BY194" s="38">
        <f t="shared" si="231"/>
        <v>0</v>
      </c>
      <c r="BZ194" s="43" t="s">
        <v>420</v>
      </c>
      <c r="CA194" s="41" t="s">
        <v>58</v>
      </c>
      <c r="CB194" s="42"/>
    </row>
    <row r="195" spans="1:80" ht="47.25">
      <c r="A195" s="48" t="s">
        <v>299</v>
      </c>
      <c r="B195" s="49" t="s">
        <v>166</v>
      </c>
      <c r="C195" s="23" t="s">
        <v>8</v>
      </c>
      <c r="D195" s="23" t="s">
        <v>401</v>
      </c>
      <c r="E195" s="53">
        <v>0</v>
      </c>
      <c r="F195" s="53">
        <v>1.6186440677966103</v>
      </c>
      <c r="G195" s="53">
        <v>0</v>
      </c>
      <c r="H195" s="53">
        <v>0</v>
      </c>
      <c r="I195" s="53">
        <v>0</v>
      </c>
      <c r="J195" s="53">
        <v>0</v>
      </c>
      <c r="K195" s="23" t="s">
        <v>718</v>
      </c>
      <c r="L195" s="53">
        <v>0</v>
      </c>
      <c r="M195" s="53">
        <v>0</v>
      </c>
      <c r="N195" s="53">
        <v>0</v>
      </c>
      <c r="O195" s="53">
        <v>0</v>
      </c>
      <c r="P195" s="53">
        <v>0</v>
      </c>
      <c r="Q195" s="53">
        <v>0</v>
      </c>
      <c r="R195" s="23">
        <v>0</v>
      </c>
      <c r="S195" s="53">
        <v>0</v>
      </c>
      <c r="T195" s="53">
        <v>0</v>
      </c>
      <c r="U195" s="53">
        <v>0</v>
      </c>
      <c r="V195" s="53">
        <v>0</v>
      </c>
      <c r="W195" s="53">
        <v>0</v>
      </c>
      <c r="X195" s="53">
        <v>0</v>
      </c>
      <c r="Y195" s="23">
        <v>0</v>
      </c>
      <c r="Z195" s="53">
        <v>0</v>
      </c>
      <c r="AA195" s="53">
        <v>0</v>
      </c>
      <c r="AB195" s="53">
        <v>0</v>
      </c>
      <c r="AC195" s="53">
        <v>0</v>
      </c>
      <c r="AD195" s="53">
        <v>0</v>
      </c>
      <c r="AE195" s="53">
        <v>0</v>
      </c>
      <c r="AF195" s="23">
        <v>0</v>
      </c>
      <c r="AG195" s="53">
        <v>0</v>
      </c>
      <c r="AH195" s="53">
        <v>0</v>
      </c>
      <c r="AI195" s="53">
        <v>0</v>
      </c>
      <c r="AJ195" s="53">
        <v>0</v>
      </c>
      <c r="AK195" s="53">
        <v>0</v>
      </c>
      <c r="AL195" s="53">
        <v>0</v>
      </c>
      <c r="AM195" s="23" t="s">
        <v>718</v>
      </c>
      <c r="AN195" s="53">
        <v>0</v>
      </c>
      <c r="AO195" s="53">
        <v>0</v>
      </c>
      <c r="AP195" s="53">
        <v>0</v>
      </c>
      <c r="AQ195" s="53">
        <v>0</v>
      </c>
      <c r="AR195" s="53">
        <v>0</v>
      </c>
      <c r="AS195" s="53">
        <v>0</v>
      </c>
      <c r="AT195" s="23">
        <v>0</v>
      </c>
      <c r="AU195" s="53">
        <v>0</v>
      </c>
      <c r="AV195" s="53">
        <v>0</v>
      </c>
      <c r="AW195" s="53">
        <v>0</v>
      </c>
      <c r="AX195" s="53">
        <v>0</v>
      </c>
      <c r="AY195" s="53">
        <v>0</v>
      </c>
      <c r="AZ195" s="53">
        <v>0</v>
      </c>
      <c r="BA195" s="23">
        <v>0</v>
      </c>
      <c r="BB195" s="53">
        <v>0</v>
      </c>
      <c r="BC195" s="53">
        <v>0</v>
      </c>
      <c r="BD195" s="53">
        <v>0</v>
      </c>
      <c r="BE195" s="53">
        <v>0</v>
      </c>
      <c r="BF195" s="53">
        <v>0</v>
      </c>
      <c r="BG195" s="53">
        <v>0</v>
      </c>
      <c r="BH195" s="23">
        <v>0</v>
      </c>
      <c r="BI195" s="53">
        <v>0</v>
      </c>
      <c r="BJ195" s="53">
        <v>0</v>
      </c>
      <c r="BK195" s="53">
        <v>0</v>
      </c>
      <c r="BL195" s="53">
        <v>0</v>
      </c>
      <c r="BM195" s="53">
        <v>0</v>
      </c>
      <c r="BN195" s="53">
        <v>0</v>
      </c>
      <c r="BO195" s="23">
        <v>0</v>
      </c>
      <c r="BP195" s="53">
        <v>0</v>
      </c>
      <c r="BQ195" s="53">
        <v>0</v>
      </c>
      <c r="BR195" s="53">
        <v>0</v>
      </c>
      <c r="BS195" s="53">
        <v>0</v>
      </c>
      <c r="BT195" s="53">
        <v>0</v>
      </c>
      <c r="BU195" s="53">
        <v>0</v>
      </c>
      <c r="BV195" s="23">
        <v>0</v>
      </c>
      <c r="BW195" s="38">
        <f t="shared" si="230"/>
        <v>0</v>
      </c>
      <c r="BX195" s="43" t="s">
        <v>420</v>
      </c>
      <c r="BY195" s="38">
        <f t="shared" si="231"/>
        <v>0</v>
      </c>
      <c r="BZ195" s="43" t="s">
        <v>420</v>
      </c>
      <c r="CA195" s="41" t="s">
        <v>58</v>
      </c>
      <c r="CB195" s="42"/>
    </row>
    <row r="196" spans="1:80" ht="31.5">
      <c r="A196" s="48" t="s">
        <v>299</v>
      </c>
      <c r="B196" s="49" t="s">
        <v>508</v>
      </c>
      <c r="C196" s="23" t="s">
        <v>8</v>
      </c>
      <c r="D196" s="23" t="s">
        <v>634</v>
      </c>
      <c r="E196" s="53">
        <v>0</v>
      </c>
      <c r="F196" s="53">
        <v>1.5</v>
      </c>
      <c r="G196" s="53">
        <v>0</v>
      </c>
      <c r="H196" s="53">
        <v>0</v>
      </c>
      <c r="I196" s="53">
        <v>0</v>
      </c>
      <c r="J196" s="53">
        <v>0</v>
      </c>
      <c r="K196" s="23" t="s">
        <v>720</v>
      </c>
      <c r="L196" s="53">
        <v>0</v>
      </c>
      <c r="M196" s="53">
        <v>0</v>
      </c>
      <c r="N196" s="53">
        <v>0</v>
      </c>
      <c r="O196" s="53">
        <v>0</v>
      </c>
      <c r="P196" s="53">
        <v>0</v>
      </c>
      <c r="Q196" s="53">
        <v>0</v>
      </c>
      <c r="R196" s="23">
        <v>0</v>
      </c>
      <c r="S196" s="53">
        <v>0</v>
      </c>
      <c r="T196" s="53">
        <v>0</v>
      </c>
      <c r="U196" s="53">
        <v>0</v>
      </c>
      <c r="V196" s="53">
        <v>0</v>
      </c>
      <c r="W196" s="53">
        <v>0</v>
      </c>
      <c r="X196" s="53">
        <v>0</v>
      </c>
      <c r="Y196" s="23">
        <v>0</v>
      </c>
      <c r="Z196" s="53">
        <v>0</v>
      </c>
      <c r="AA196" s="53">
        <v>0</v>
      </c>
      <c r="AB196" s="53">
        <v>0</v>
      </c>
      <c r="AC196" s="53">
        <v>0</v>
      </c>
      <c r="AD196" s="53">
        <v>0</v>
      </c>
      <c r="AE196" s="53">
        <v>0</v>
      </c>
      <c r="AF196" s="23">
        <v>0</v>
      </c>
      <c r="AG196" s="53">
        <v>0</v>
      </c>
      <c r="AH196" s="53">
        <v>0</v>
      </c>
      <c r="AI196" s="53">
        <v>0</v>
      </c>
      <c r="AJ196" s="53">
        <v>0</v>
      </c>
      <c r="AK196" s="53">
        <v>0</v>
      </c>
      <c r="AL196" s="53">
        <v>0</v>
      </c>
      <c r="AM196" s="23" t="s">
        <v>720</v>
      </c>
      <c r="AN196" s="53">
        <v>0</v>
      </c>
      <c r="AO196" s="53">
        <v>0</v>
      </c>
      <c r="AP196" s="53">
        <v>0</v>
      </c>
      <c r="AQ196" s="53">
        <v>0</v>
      </c>
      <c r="AR196" s="53">
        <v>0</v>
      </c>
      <c r="AS196" s="53">
        <v>0</v>
      </c>
      <c r="AT196" s="23">
        <v>0</v>
      </c>
      <c r="AU196" s="53">
        <v>0</v>
      </c>
      <c r="AV196" s="53">
        <v>0</v>
      </c>
      <c r="AW196" s="53">
        <v>0</v>
      </c>
      <c r="AX196" s="53">
        <v>0</v>
      </c>
      <c r="AY196" s="53">
        <v>0</v>
      </c>
      <c r="AZ196" s="53">
        <v>0</v>
      </c>
      <c r="BA196" s="23">
        <v>0</v>
      </c>
      <c r="BB196" s="53">
        <v>0</v>
      </c>
      <c r="BC196" s="53">
        <v>0</v>
      </c>
      <c r="BD196" s="53">
        <v>0</v>
      </c>
      <c r="BE196" s="53">
        <v>0</v>
      </c>
      <c r="BF196" s="53">
        <v>0</v>
      </c>
      <c r="BG196" s="53">
        <v>0</v>
      </c>
      <c r="BH196" s="23">
        <v>0</v>
      </c>
      <c r="BI196" s="53">
        <v>0</v>
      </c>
      <c r="BJ196" s="53">
        <v>0</v>
      </c>
      <c r="BK196" s="53">
        <v>0</v>
      </c>
      <c r="BL196" s="53">
        <v>0</v>
      </c>
      <c r="BM196" s="53">
        <v>0</v>
      </c>
      <c r="BN196" s="53">
        <v>0</v>
      </c>
      <c r="BO196" s="23">
        <v>0</v>
      </c>
      <c r="BP196" s="53">
        <v>0</v>
      </c>
      <c r="BQ196" s="53">
        <v>0</v>
      </c>
      <c r="BR196" s="53">
        <v>0</v>
      </c>
      <c r="BS196" s="53">
        <v>0</v>
      </c>
      <c r="BT196" s="53">
        <v>0</v>
      </c>
      <c r="BU196" s="53">
        <v>0</v>
      </c>
      <c r="BV196" s="23">
        <v>0</v>
      </c>
      <c r="BW196" s="38">
        <f t="shared" si="230"/>
        <v>0</v>
      </c>
      <c r="BX196" s="43" t="s">
        <v>420</v>
      </c>
      <c r="BY196" s="38">
        <f t="shared" si="231"/>
        <v>0</v>
      </c>
      <c r="BZ196" s="43" t="s">
        <v>420</v>
      </c>
      <c r="CA196" s="41" t="s">
        <v>58</v>
      </c>
      <c r="CB196" s="42"/>
    </row>
    <row r="197" spans="1:80" ht="31.5">
      <c r="A197" s="48" t="s">
        <v>299</v>
      </c>
      <c r="B197" s="49" t="s">
        <v>509</v>
      </c>
      <c r="C197" s="23" t="s">
        <v>4</v>
      </c>
      <c r="D197" s="23" t="s">
        <v>635</v>
      </c>
      <c r="E197" s="53">
        <v>0</v>
      </c>
      <c r="F197" s="53">
        <v>0.49560000000000004</v>
      </c>
      <c r="G197" s="53">
        <v>0</v>
      </c>
      <c r="H197" s="53">
        <v>0</v>
      </c>
      <c r="I197" s="53">
        <v>0</v>
      </c>
      <c r="J197" s="53">
        <v>0</v>
      </c>
      <c r="K197" s="23" t="s">
        <v>695</v>
      </c>
      <c r="L197" s="53">
        <v>0</v>
      </c>
      <c r="M197" s="53">
        <v>0</v>
      </c>
      <c r="N197" s="53">
        <v>0</v>
      </c>
      <c r="O197" s="53">
        <v>0</v>
      </c>
      <c r="P197" s="53">
        <v>0</v>
      </c>
      <c r="Q197" s="53">
        <v>0</v>
      </c>
      <c r="R197" s="23">
        <v>0</v>
      </c>
      <c r="S197" s="53">
        <v>0</v>
      </c>
      <c r="T197" s="53">
        <v>0</v>
      </c>
      <c r="U197" s="53">
        <v>0</v>
      </c>
      <c r="V197" s="53">
        <v>0</v>
      </c>
      <c r="W197" s="53">
        <v>0</v>
      </c>
      <c r="X197" s="53">
        <v>0</v>
      </c>
      <c r="Y197" s="23">
        <v>0</v>
      </c>
      <c r="Z197" s="53">
        <v>0</v>
      </c>
      <c r="AA197" s="53">
        <v>0</v>
      </c>
      <c r="AB197" s="53">
        <v>0</v>
      </c>
      <c r="AC197" s="53">
        <v>0</v>
      </c>
      <c r="AD197" s="53">
        <v>0</v>
      </c>
      <c r="AE197" s="53">
        <v>0</v>
      </c>
      <c r="AF197" s="23">
        <v>0</v>
      </c>
      <c r="AG197" s="53">
        <v>0</v>
      </c>
      <c r="AH197" s="53">
        <v>0</v>
      </c>
      <c r="AI197" s="53">
        <v>0</v>
      </c>
      <c r="AJ197" s="53">
        <v>0</v>
      </c>
      <c r="AK197" s="53">
        <v>0</v>
      </c>
      <c r="AL197" s="53">
        <v>0</v>
      </c>
      <c r="AM197" s="23" t="s">
        <v>695</v>
      </c>
      <c r="AN197" s="53">
        <v>0</v>
      </c>
      <c r="AO197" s="53">
        <v>0</v>
      </c>
      <c r="AP197" s="53">
        <v>0</v>
      </c>
      <c r="AQ197" s="53">
        <v>0</v>
      </c>
      <c r="AR197" s="53">
        <v>0</v>
      </c>
      <c r="AS197" s="53">
        <v>0</v>
      </c>
      <c r="AT197" s="23">
        <v>0</v>
      </c>
      <c r="AU197" s="53">
        <v>0</v>
      </c>
      <c r="AV197" s="53">
        <v>0</v>
      </c>
      <c r="AW197" s="53">
        <v>0</v>
      </c>
      <c r="AX197" s="53">
        <v>0</v>
      </c>
      <c r="AY197" s="53">
        <v>0</v>
      </c>
      <c r="AZ197" s="53">
        <v>0</v>
      </c>
      <c r="BA197" s="23">
        <v>0</v>
      </c>
      <c r="BB197" s="53">
        <v>0</v>
      </c>
      <c r="BC197" s="53">
        <v>0</v>
      </c>
      <c r="BD197" s="53">
        <v>0</v>
      </c>
      <c r="BE197" s="53">
        <v>0</v>
      </c>
      <c r="BF197" s="53">
        <v>0</v>
      </c>
      <c r="BG197" s="53">
        <v>0</v>
      </c>
      <c r="BH197" s="23">
        <v>0</v>
      </c>
      <c r="BI197" s="53">
        <v>0</v>
      </c>
      <c r="BJ197" s="53">
        <v>0</v>
      </c>
      <c r="BK197" s="53">
        <v>0</v>
      </c>
      <c r="BL197" s="53">
        <v>0</v>
      </c>
      <c r="BM197" s="53">
        <v>0</v>
      </c>
      <c r="BN197" s="53">
        <v>0</v>
      </c>
      <c r="BO197" s="23">
        <v>0</v>
      </c>
      <c r="BP197" s="53">
        <v>0</v>
      </c>
      <c r="BQ197" s="53">
        <v>0</v>
      </c>
      <c r="BR197" s="53">
        <v>0</v>
      </c>
      <c r="BS197" s="53">
        <v>0</v>
      </c>
      <c r="BT197" s="53">
        <v>0</v>
      </c>
      <c r="BU197" s="53">
        <v>0</v>
      </c>
      <c r="BV197" s="23">
        <v>0</v>
      </c>
      <c r="BW197" s="38">
        <f t="shared" si="230"/>
        <v>0</v>
      </c>
      <c r="BX197" s="43" t="s">
        <v>420</v>
      </c>
      <c r="BY197" s="38">
        <f t="shared" si="231"/>
        <v>0</v>
      </c>
      <c r="BZ197" s="43" t="s">
        <v>420</v>
      </c>
      <c r="CA197" s="41" t="s">
        <v>58</v>
      </c>
      <c r="CB197" s="42"/>
    </row>
    <row r="198" spans="1:80" ht="78.75">
      <c r="A198" s="48" t="s">
        <v>299</v>
      </c>
      <c r="B198" s="49" t="s">
        <v>167</v>
      </c>
      <c r="C198" s="23" t="s">
        <v>8</v>
      </c>
      <c r="D198" s="23" t="s">
        <v>636</v>
      </c>
      <c r="E198" s="53">
        <v>0</v>
      </c>
      <c r="F198" s="53">
        <v>10.296610169491526</v>
      </c>
      <c r="G198" s="53">
        <v>0</v>
      </c>
      <c r="H198" s="53">
        <v>0</v>
      </c>
      <c r="I198" s="53">
        <v>0</v>
      </c>
      <c r="J198" s="53">
        <v>0</v>
      </c>
      <c r="K198" s="23" t="s">
        <v>721</v>
      </c>
      <c r="L198" s="53">
        <v>0</v>
      </c>
      <c r="M198" s="53">
        <v>0</v>
      </c>
      <c r="N198" s="53">
        <v>0</v>
      </c>
      <c r="O198" s="53">
        <v>0</v>
      </c>
      <c r="P198" s="53">
        <v>0</v>
      </c>
      <c r="Q198" s="53">
        <v>0</v>
      </c>
      <c r="R198" s="23">
        <v>0</v>
      </c>
      <c r="S198" s="53">
        <v>0</v>
      </c>
      <c r="T198" s="53">
        <v>0</v>
      </c>
      <c r="U198" s="53">
        <v>0</v>
      </c>
      <c r="V198" s="53">
        <v>0</v>
      </c>
      <c r="W198" s="53">
        <v>0</v>
      </c>
      <c r="X198" s="53">
        <v>0</v>
      </c>
      <c r="Y198" s="23">
        <v>0</v>
      </c>
      <c r="Z198" s="53">
        <v>0</v>
      </c>
      <c r="AA198" s="53">
        <v>0</v>
      </c>
      <c r="AB198" s="53">
        <v>0</v>
      </c>
      <c r="AC198" s="53">
        <v>0</v>
      </c>
      <c r="AD198" s="53">
        <v>0</v>
      </c>
      <c r="AE198" s="53">
        <v>0</v>
      </c>
      <c r="AF198" s="23">
        <v>0</v>
      </c>
      <c r="AG198" s="53">
        <v>0</v>
      </c>
      <c r="AH198" s="53">
        <v>0</v>
      </c>
      <c r="AI198" s="53">
        <v>0</v>
      </c>
      <c r="AJ198" s="53">
        <v>0</v>
      </c>
      <c r="AK198" s="53">
        <v>0</v>
      </c>
      <c r="AL198" s="53">
        <v>0</v>
      </c>
      <c r="AM198" s="23" t="s">
        <v>721</v>
      </c>
      <c r="AN198" s="53">
        <v>0</v>
      </c>
      <c r="AO198" s="53">
        <v>0</v>
      </c>
      <c r="AP198" s="53">
        <v>0</v>
      </c>
      <c r="AQ198" s="53">
        <v>0</v>
      </c>
      <c r="AR198" s="53">
        <v>0</v>
      </c>
      <c r="AS198" s="53">
        <v>0</v>
      </c>
      <c r="AT198" s="23">
        <v>0</v>
      </c>
      <c r="AU198" s="53">
        <v>0</v>
      </c>
      <c r="AV198" s="53">
        <v>0</v>
      </c>
      <c r="AW198" s="53">
        <v>0</v>
      </c>
      <c r="AX198" s="53">
        <v>0</v>
      </c>
      <c r="AY198" s="53">
        <v>0</v>
      </c>
      <c r="AZ198" s="53">
        <v>0</v>
      </c>
      <c r="BA198" s="23">
        <v>0</v>
      </c>
      <c r="BB198" s="53">
        <v>0</v>
      </c>
      <c r="BC198" s="53">
        <v>0</v>
      </c>
      <c r="BD198" s="53">
        <v>0</v>
      </c>
      <c r="BE198" s="53">
        <v>0</v>
      </c>
      <c r="BF198" s="53">
        <v>0</v>
      </c>
      <c r="BG198" s="53">
        <v>0</v>
      </c>
      <c r="BH198" s="23">
        <v>0</v>
      </c>
      <c r="BI198" s="53">
        <v>0</v>
      </c>
      <c r="BJ198" s="53">
        <v>0</v>
      </c>
      <c r="BK198" s="53">
        <v>0</v>
      </c>
      <c r="BL198" s="53">
        <v>0</v>
      </c>
      <c r="BM198" s="53">
        <v>0</v>
      </c>
      <c r="BN198" s="53">
        <v>0</v>
      </c>
      <c r="BO198" s="23">
        <v>0</v>
      </c>
      <c r="BP198" s="53">
        <v>0</v>
      </c>
      <c r="BQ198" s="53">
        <v>0</v>
      </c>
      <c r="BR198" s="53">
        <v>0</v>
      </c>
      <c r="BS198" s="53">
        <v>0</v>
      </c>
      <c r="BT198" s="53">
        <v>0</v>
      </c>
      <c r="BU198" s="53">
        <v>0</v>
      </c>
      <c r="BV198" s="23">
        <v>0</v>
      </c>
      <c r="BW198" s="38">
        <f t="shared" si="230"/>
        <v>0</v>
      </c>
      <c r="BX198" s="43" t="s">
        <v>420</v>
      </c>
      <c r="BY198" s="38">
        <f t="shared" si="231"/>
        <v>0</v>
      </c>
      <c r="BZ198" s="43" t="s">
        <v>420</v>
      </c>
      <c r="CA198" s="41" t="s">
        <v>58</v>
      </c>
      <c r="CB198" s="42"/>
    </row>
    <row r="199" spans="1:80" ht="31.5">
      <c r="A199" s="48" t="s">
        <v>299</v>
      </c>
      <c r="B199" s="49" t="s">
        <v>510</v>
      </c>
      <c r="C199" s="23" t="s">
        <v>4</v>
      </c>
      <c r="D199" s="23" t="s">
        <v>640</v>
      </c>
      <c r="E199" s="53">
        <v>0</v>
      </c>
      <c r="F199" s="53">
        <v>0</v>
      </c>
      <c r="G199" s="53">
        <v>0</v>
      </c>
      <c r="H199" s="53">
        <v>0</v>
      </c>
      <c r="I199" s="53">
        <v>0</v>
      </c>
      <c r="J199" s="53">
        <v>0</v>
      </c>
      <c r="K199" s="23">
        <v>0</v>
      </c>
      <c r="L199" s="53">
        <v>0</v>
      </c>
      <c r="M199" s="53">
        <v>0</v>
      </c>
      <c r="N199" s="53">
        <v>0</v>
      </c>
      <c r="O199" s="53">
        <v>0</v>
      </c>
      <c r="P199" s="53">
        <v>0</v>
      </c>
      <c r="Q199" s="53">
        <v>0</v>
      </c>
      <c r="R199" s="23">
        <v>0</v>
      </c>
      <c r="S199" s="53">
        <v>0</v>
      </c>
      <c r="T199" s="53">
        <v>0</v>
      </c>
      <c r="U199" s="53">
        <v>0</v>
      </c>
      <c r="V199" s="53">
        <v>0</v>
      </c>
      <c r="W199" s="53">
        <v>0</v>
      </c>
      <c r="X199" s="53">
        <v>0</v>
      </c>
      <c r="Y199" s="23">
        <v>0</v>
      </c>
      <c r="Z199" s="53">
        <v>0</v>
      </c>
      <c r="AA199" s="53">
        <v>0</v>
      </c>
      <c r="AB199" s="53">
        <v>0</v>
      </c>
      <c r="AC199" s="53">
        <v>0</v>
      </c>
      <c r="AD199" s="53">
        <v>0</v>
      </c>
      <c r="AE199" s="53">
        <v>0</v>
      </c>
      <c r="AF199" s="23">
        <v>0</v>
      </c>
      <c r="AG199" s="53">
        <v>0</v>
      </c>
      <c r="AH199" s="53">
        <v>0</v>
      </c>
      <c r="AI199" s="53">
        <v>0</v>
      </c>
      <c r="AJ199" s="53">
        <v>0</v>
      </c>
      <c r="AK199" s="53">
        <v>0</v>
      </c>
      <c r="AL199" s="53">
        <v>0</v>
      </c>
      <c r="AM199" s="23">
        <v>0</v>
      </c>
      <c r="AN199" s="53">
        <v>0</v>
      </c>
      <c r="AO199" s="53">
        <v>0.42348306000000002</v>
      </c>
      <c r="AP199" s="53">
        <v>0</v>
      </c>
      <c r="AQ199" s="53">
        <v>0</v>
      </c>
      <c r="AR199" s="53">
        <v>0</v>
      </c>
      <c r="AS199" s="53">
        <v>0</v>
      </c>
      <c r="AT199" s="23">
        <v>0</v>
      </c>
      <c r="AU199" s="53">
        <v>0</v>
      </c>
      <c r="AV199" s="53">
        <v>0.42348306000000002</v>
      </c>
      <c r="AW199" s="53">
        <v>0</v>
      </c>
      <c r="AX199" s="53">
        <v>0</v>
      </c>
      <c r="AY199" s="53">
        <v>0</v>
      </c>
      <c r="AZ199" s="53">
        <v>0</v>
      </c>
      <c r="BA199" s="23">
        <v>0</v>
      </c>
      <c r="BB199" s="53">
        <v>0</v>
      </c>
      <c r="BC199" s="53">
        <v>0</v>
      </c>
      <c r="BD199" s="53">
        <v>0</v>
      </c>
      <c r="BE199" s="53">
        <v>0</v>
      </c>
      <c r="BF199" s="53">
        <v>0</v>
      </c>
      <c r="BG199" s="53">
        <v>0</v>
      </c>
      <c r="BH199" s="23">
        <v>0</v>
      </c>
      <c r="BI199" s="53">
        <v>0</v>
      </c>
      <c r="BJ199" s="53">
        <v>0</v>
      </c>
      <c r="BK199" s="53">
        <v>0</v>
      </c>
      <c r="BL199" s="53">
        <v>0</v>
      </c>
      <c r="BM199" s="53">
        <v>0</v>
      </c>
      <c r="BN199" s="53">
        <v>0</v>
      </c>
      <c r="BO199" s="23">
        <v>0</v>
      </c>
      <c r="BP199" s="53">
        <v>0</v>
      </c>
      <c r="BQ199" s="53">
        <v>0</v>
      </c>
      <c r="BR199" s="53">
        <v>0</v>
      </c>
      <c r="BS199" s="53">
        <v>0</v>
      </c>
      <c r="BT199" s="53">
        <v>0</v>
      </c>
      <c r="BU199" s="53">
        <v>0</v>
      </c>
      <c r="BV199" s="23">
        <v>0</v>
      </c>
      <c r="BW199" s="38">
        <f t="shared" si="230"/>
        <v>0.42348306000000002</v>
      </c>
      <c r="BX199" s="43" t="s">
        <v>420</v>
      </c>
      <c r="BY199" s="38">
        <f t="shared" si="231"/>
        <v>0</v>
      </c>
      <c r="BZ199" s="43" t="s">
        <v>420</v>
      </c>
      <c r="CA199" s="41" t="s">
        <v>683</v>
      </c>
      <c r="CB199" s="42"/>
    </row>
    <row r="200" spans="1:80" ht="63">
      <c r="A200" s="48" t="s">
        <v>299</v>
      </c>
      <c r="B200" s="49" t="s">
        <v>511</v>
      </c>
      <c r="C200" s="23" t="s">
        <v>548</v>
      </c>
      <c r="D200" s="23" t="s">
        <v>641</v>
      </c>
      <c r="E200" s="53">
        <v>0</v>
      </c>
      <c r="F200" s="53">
        <v>0</v>
      </c>
      <c r="G200" s="53">
        <v>0</v>
      </c>
      <c r="H200" s="53">
        <v>0</v>
      </c>
      <c r="I200" s="53">
        <v>0</v>
      </c>
      <c r="J200" s="53">
        <v>0</v>
      </c>
      <c r="K200" s="23">
        <v>0</v>
      </c>
      <c r="L200" s="53">
        <v>0</v>
      </c>
      <c r="M200" s="53">
        <v>0</v>
      </c>
      <c r="N200" s="53">
        <v>0</v>
      </c>
      <c r="O200" s="53">
        <v>0</v>
      </c>
      <c r="P200" s="53">
        <v>0</v>
      </c>
      <c r="Q200" s="53">
        <v>0</v>
      </c>
      <c r="R200" s="23">
        <v>0</v>
      </c>
      <c r="S200" s="53">
        <v>0</v>
      </c>
      <c r="T200" s="53">
        <v>0</v>
      </c>
      <c r="U200" s="53">
        <v>0</v>
      </c>
      <c r="V200" s="53">
        <v>0</v>
      </c>
      <c r="W200" s="53">
        <v>0</v>
      </c>
      <c r="X200" s="53">
        <v>0</v>
      </c>
      <c r="Y200" s="23">
        <v>0</v>
      </c>
      <c r="Z200" s="53">
        <v>0</v>
      </c>
      <c r="AA200" s="53">
        <v>0</v>
      </c>
      <c r="AB200" s="53">
        <v>0</v>
      </c>
      <c r="AC200" s="53">
        <v>0</v>
      </c>
      <c r="AD200" s="53">
        <v>0</v>
      </c>
      <c r="AE200" s="53">
        <v>0</v>
      </c>
      <c r="AF200" s="23">
        <v>0</v>
      </c>
      <c r="AG200" s="53">
        <v>0</v>
      </c>
      <c r="AH200" s="53">
        <v>0</v>
      </c>
      <c r="AI200" s="53">
        <v>0</v>
      </c>
      <c r="AJ200" s="53">
        <v>0</v>
      </c>
      <c r="AK200" s="53">
        <v>0</v>
      </c>
      <c r="AL200" s="53">
        <v>0</v>
      </c>
      <c r="AM200" s="23">
        <v>0</v>
      </c>
      <c r="AN200" s="53">
        <v>0</v>
      </c>
      <c r="AO200" s="53">
        <v>39.119512870000008</v>
      </c>
      <c r="AP200" s="53">
        <v>0</v>
      </c>
      <c r="AQ200" s="53">
        <v>0</v>
      </c>
      <c r="AR200" s="53">
        <v>0</v>
      </c>
      <c r="AS200" s="53">
        <v>0</v>
      </c>
      <c r="AT200" s="23">
        <v>0</v>
      </c>
      <c r="AU200" s="53">
        <v>0</v>
      </c>
      <c r="AV200" s="53">
        <v>39.119512870000008</v>
      </c>
      <c r="AW200" s="53">
        <v>0</v>
      </c>
      <c r="AX200" s="53">
        <v>0</v>
      </c>
      <c r="AY200" s="53">
        <v>0</v>
      </c>
      <c r="AZ200" s="53">
        <v>0</v>
      </c>
      <c r="BA200" s="23">
        <v>0</v>
      </c>
      <c r="BB200" s="53">
        <v>0</v>
      </c>
      <c r="BC200" s="53">
        <v>0</v>
      </c>
      <c r="BD200" s="53">
        <v>0</v>
      </c>
      <c r="BE200" s="53">
        <v>0</v>
      </c>
      <c r="BF200" s="53">
        <v>0</v>
      </c>
      <c r="BG200" s="53">
        <v>0</v>
      </c>
      <c r="BH200" s="23">
        <v>0</v>
      </c>
      <c r="BI200" s="53">
        <v>0</v>
      </c>
      <c r="BJ200" s="53">
        <v>0</v>
      </c>
      <c r="BK200" s="53">
        <v>0</v>
      </c>
      <c r="BL200" s="53">
        <v>0</v>
      </c>
      <c r="BM200" s="53">
        <v>0</v>
      </c>
      <c r="BN200" s="53">
        <v>0</v>
      </c>
      <c r="BO200" s="23">
        <v>0</v>
      </c>
      <c r="BP200" s="53">
        <v>0</v>
      </c>
      <c r="BQ200" s="53">
        <v>0</v>
      </c>
      <c r="BR200" s="53">
        <v>0</v>
      </c>
      <c r="BS200" s="53">
        <v>0</v>
      </c>
      <c r="BT200" s="53">
        <v>0</v>
      </c>
      <c r="BU200" s="53">
        <v>0</v>
      </c>
      <c r="BV200" s="23">
        <v>0</v>
      </c>
      <c r="BW200" s="38">
        <f t="shared" si="230"/>
        <v>39.119512870000008</v>
      </c>
      <c r="BX200" s="43" t="s">
        <v>420</v>
      </c>
      <c r="BY200" s="38">
        <f t="shared" si="231"/>
        <v>0</v>
      </c>
      <c r="BZ200" s="43" t="s">
        <v>420</v>
      </c>
      <c r="CA200" s="41" t="s">
        <v>683</v>
      </c>
      <c r="CB200" s="42"/>
    </row>
    <row r="201" spans="1:80" ht="31.5">
      <c r="A201" s="48" t="s">
        <v>299</v>
      </c>
      <c r="B201" s="49" t="s">
        <v>512</v>
      </c>
      <c r="C201" s="23" t="s">
        <v>1</v>
      </c>
      <c r="D201" s="23" t="s">
        <v>642</v>
      </c>
      <c r="E201" s="53">
        <v>0</v>
      </c>
      <c r="F201" s="53">
        <v>0</v>
      </c>
      <c r="G201" s="53">
        <v>0</v>
      </c>
      <c r="H201" s="53">
        <v>0</v>
      </c>
      <c r="I201" s="53">
        <v>0</v>
      </c>
      <c r="J201" s="53">
        <v>0</v>
      </c>
      <c r="K201" s="23">
        <v>0</v>
      </c>
      <c r="L201" s="53">
        <v>0</v>
      </c>
      <c r="M201" s="53">
        <v>0</v>
      </c>
      <c r="N201" s="53">
        <v>0</v>
      </c>
      <c r="O201" s="53">
        <v>0</v>
      </c>
      <c r="P201" s="53">
        <v>0</v>
      </c>
      <c r="Q201" s="53">
        <v>0</v>
      </c>
      <c r="R201" s="23">
        <v>0</v>
      </c>
      <c r="S201" s="53">
        <v>0</v>
      </c>
      <c r="T201" s="53">
        <v>0</v>
      </c>
      <c r="U201" s="53">
        <v>0</v>
      </c>
      <c r="V201" s="53">
        <v>0</v>
      </c>
      <c r="W201" s="53">
        <v>0</v>
      </c>
      <c r="X201" s="53">
        <v>0</v>
      </c>
      <c r="Y201" s="23">
        <v>0</v>
      </c>
      <c r="Z201" s="53">
        <v>0</v>
      </c>
      <c r="AA201" s="53">
        <v>0</v>
      </c>
      <c r="AB201" s="53">
        <v>0</v>
      </c>
      <c r="AC201" s="53">
        <v>0</v>
      </c>
      <c r="AD201" s="53">
        <v>0</v>
      </c>
      <c r="AE201" s="53">
        <v>0</v>
      </c>
      <c r="AF201" s="23">
        <v>0</v>
      </c>
      <c r="AG201" s="53">
        <v>0</v>
      </c>
      <c r="AH201" s="53">
        <v>0</v>
      </c>
      <c r="AI201" s="53">
        <v>0</v>
      </c>
      <c r="AJ201" s="53">
        <v>0</v>
      </c>
      <c r="AK201" s="53">
        <v>0</v>
      </c>
      <c r="AL201" s="53">
        <v>0</v>
      </c>
      <c r="AM201" s="23">
        <v>0</v>
      </c>
      <c r="AN201" s="53">
        <v>0</v>
      </c>
      <c r="AO201" s="53">
        <v>7.3067999999999994E-2</v>
      </c>
      <c r="AP201" s="53">
        <v>0</v>
      </c>
      <c r="AQ201" s="53">
        <v>0</v>
      </c>
      <c r="AR201" s="53">
        <v>0</v>
      </c>
      <c r="AS201" s="53">
        <v>0</v>
      </c>
      <c r="AT201" s="23">
        <v>0</v>
      </c>
      <c r="AU201" s="53">
        <v>0</v>
      </c>
      <c r="AV201" s="53">
        <v>7.3067999999999994E-2</v>
      </c>
      <c r="AW201" s="53">
        <v>0</v>
      </c>
      <c r="AX201" s="53">
        <v>0</v>
      </c>
      <c r="AY201" s="53">
        <v>0</v>
      </c>
      <c r="AZ201" s="53">
        <v>0</v>
      </c>
      <c r="BA201" s="23">
        <v>0</v>
      </c>
      <c r="BB201" s="53">
        <v>0</v>
      </c>
      <c r="BC201" s="53">
        <v>0</v>
      </c>
      <c r="BD201" s="53">
        <v>0</v>
      </c>
      <c r="BE201" s="53">
        <v>0</v>
      </c>
      <c r="BF201" s="53">
        <v>0</v>
      </c>
      <c r="BG201" s="53">
        <v>0</v>
      </c>
      <c r="BH201" s="23">
        <v>0</v>
      </c>
      <c r="BI201" s="53">
        <v>0</v>
      </c>
      <c r="BJ201" s="53">
        <v>0</v>
      </c>
      <c r="BK201" s="53">
        <v>0</v>
      </c>
      <c r="BL201" s="53">
        <v>0</v>
      </c>
      <c r="BM201" s="53">
        <v>0</v>
      </c>
      <c r="BN201" s="53">
        <v>0</v>
      </c>
      <c r="BO201" s="23">
        <v>0</v>
      </c>
      <c r="BP201" s="53">
        <v>0</v>
      </c>
      <c r="BQ201" s="53">
        <v>0</v>
      </c>
      <c r="BR201" s="53">
        <v>0</v>
      </c>
      <c r="BS201" s="53">
        <v>0</v>
      </c>
      <c r="BT201" s="53">
        <v>0</v>
      </c>
      <c r="BU201" s="53">
        <v>0</v>
      </c>
      <c r="BV201" s="23">
        <v>0</v>
      </c>
      <c r="BW201" s="38">
        <f t="shared" si="230"/>
        <v>7.3067999999999994E-2</v>
      </c>
      <c r="BX201" s="43" t="s">
        <v>420</v>
      </c>
      <c r="BY201" s="38">
        <f t="shared" si="231"/>
        <v>0</v>
      </c>
      <c r="BZ201" s="43" t="s">
        <v>420</v>
      </c>
      <c r="CA201" s="41" t="s">
        <v>683</v>
      </c>
      <c r="CB201" s="42"/>
    </row>
    <row r="202" spans="1:80" ht="31.5">
      <c r="A202" s="48" t="s">
        <v>299</v>
      </c>
      <c r="B202" s="49" t="s">
        <v>513</v>
      </c>
      <c r="C202" s="23" t="s">
        <v>1</v>
      </c>
      <c r="D202" s="23" t="s">
        <v>643</v>
      </c>
      <c r="E202" s="53">
        <v>0</v>
      </c>
      <c r="F202" s="53">
        <v>0</v>
      </c>
      <c r="G202" s="53">
        <v>0</v>
      </c>
      <c r="H202" s="53">
        <v>0</v>
      </c>
      <c r="I202" s="53">
        <v>0</v>
      </c>
      <c r="J202" s="53">
        <v>0</v>
      </c>
      <c r="K202" s="23">
        <v>0</v>
      </c>
      <c r="L202" s="53">
        <v>0</v>
      </c>
      <c r="M202" s="53">
        <v>0</v>
      </c>
      <c r="N202" s="53">
        <v>0</v>
      </c>
      <c r="O202" s="53">
        <v>0</v>
      </c>
      <c r="P202" s="53">
        <v>0</v>
      </c>
      <c r="Q202" s="53">
        <v>0</v>
      </c>
      <c r="R202" s="23">
        <v>0</v>
      </c>
      <c r="S202" s="53">
        <v>0</v>
      </c>
      <c r="T202" s="53">
        <v>0</v>
      </c>
      <c r="U202" s="53">
        <v>0</v>
      </c>
      <c r="V202" s="53">
        <v>0</v>
      </c>
      <c r="W202" s="53">
        <v>0</v>
      </c>
      <c r="X202" s="53">
        <v>0</v>
      </c>
      <c r="Y202" s="23">
        <v>0</v>
      </c>
      <c r="Z202" s="53">
        <v>0</v>
      </c>
      <c r="AA202" s="53">
        <v>0</v>
      </c>
      <c r="AB202" s="53">
        <v>0</v>
      </c>
      <c r="AC202" s="53">
        <v>0</v>
      </c>
      <c r="AD202" s="53">
        <v>0</v>
      </c>
      <c r="AE202" s="53">
        <v>0</v>
      </c>
      <c r="AF202" s="23">
        <v>0</v>
      </c>
      <c r="AG202" s="53">
        <v>0</v>
      </c>
      <c r="AH202" s="53">
        <v>0</v>
      </c>
      <c r="AI202" s="53">
        <v>0</v>
      </c>
      <c r="AJ202" s="53">
        <v>0</v>
      </c>
      <c r="AK202" s="53">
        <v>0</v>
      </c>
      <c r="AL202" s="53">
        <v>0</v>
      </c>
      <c r="AM202" s="23">
        <v>0</v>
      </c>
      <c r="AN202" s="53">
        <v>0</v>
      </c>
      <c r="AO202" s="53">
        <v>0.139043</v>
      </c>
      <c r="AP202" s="53">
        <v>0</v>
      </c>
      <c r="AQ202" s="53">
        <v>0</v>
      </c>
      <c r="AR202" s="53">
        <v>0</v>
      </c>
      <c r="AS202" s="53">
        <v>0</v>
      </c>
      <c r="AT202" s="23">
        <v>0</v>
      </c>
      <c r="AU202" s="53">
        <v>0</v>
      </c>
      <c r="AV202" s="53">
        <v>0.139043</v>
      </c>
      <c r="AW202" s="53">
        <v>0</v>
      </c>
      <c r="AX202" s="53">
        <v>0</v>
      </c>
      <c r="AY202" s="53">
        <v>0</v>
      </c>
      <c r="AZ202" s="53">
        <v>0</v>
      </c>
      <c r="BA202" s="23">
        <v>0</v>
      </c>
      <c r="BB202" s="53">
        <v>0</v>
      </c>
      <c r="BC202" s="53">
        <v>0</v>
      </c>
      <c r="BD202" s="53">
        <v>0</v>
      </c>
      <c r="BE202" s="53">
        <v>0</v>
      </c>
      <c r="BF202" s="53">
        <v>0</v>
      </c>
      <c r="BG202" s="53">
        <v>0</v>
      </c>
      <c r="BH202" s="23">
        <v>0</v>
      </c>
      <c r="BI202" s="53">
        <v>0</v>
      </c>
      <c r="BJ202" s="53">
        <v>0</v>
      </c>
      <c r="BK202" s="53">
        <v>0</v>
      </c>
      <c r="BL202" s="53">
        <v>0</v>
      </c>
      <c r="BM202" s="53">
        <v>0</v>
      </c>
      <c r="BN202" s="53">
        <v>0</v>
      </c>
      <c r="BO202" s="23">
        <v>0</v>
      </c>
      <c r="BP202" s="53">
        <v>0</v>
      </c>
      <c r="BQ202" s="53">
        <v>0</v>
      </c>
      <c r="BR202" s="53">
        <v>0</v>
      </c>
      <c r="BS202" s="53">
        <v>0</v>
      </c>
      <c r="BT202" s="53">
        <v>0</v>
      </c>
      <c r="BU202" s="53">
        <v>0</v>
      </c>
      <c r="BV202" s="23">
        <v>0</v>
      </c>
      <c r="BW202" s="38">
        <f t="shared" si="230"/>
        <v>0.139043</v>
      </c>
      <c r="BX202" s="43" t="s">
        <v>420</v>
      </c>
      <c r="BY202" s="38">
        <f t="shared" si="231"/>
        <v>0</v>
      </c>
      <c r="BZ202" s="43" t="s">
        <v>420</v>
      </c>
      <c r="CA202" s="41" t="s">
        <v>683</v>
      </c>
      <c r="CB202" s="42"/>
    </row>
    <row r="203" spans="1:80" ht="31.5">
      <c r="A203" s="48" t="s">
        <v>299</v>
      </c>
      <c r="B203" s="49" t="s">
        <v>514</v>
      </c>
      <c r="C203" s="23" t="s">
        <v>1</v>
      </c>
      <c r="D203" s="23" t="s">
        <v>644</v>
      </c>
      <c r="E203" s="53">
        <v>0</v>
      </c>
      <c r="F203" s="53">
        <v>0</v>
      </c>
      <c r="G203" s="53">
        <v>0</v>
      </c>
      <c r="H203" s="53">
        <v>0</v>
      </c>
      <c r="I203" s="53">
        <v>0</v>
      </c>
      <c r="J203" s="53">
        <v>0</v>
      </c>
      <c r="K203" s="23">
        <v>0</v>
      </c>
      <c r="L203" s="53">
        <v>0</v>
      </c>
      <c r="M203" s="53">
        <v>0</v>
      </c>
      <c r="N203" s="53">
        <v>0</v>
      </c>
      <c r="O203" s="53">
        <v>0</v>
      </c>
      <c r="P203" s="53">
        <v>0</v>
      </c>
      <c r="Q203" s="53">
        <v>0</v>
      </c>
      <c r="R203" s="23">
        <v>0</v>
      </c>
      <c r="S203" s="53">
        <v>0</v>
      </c>
      <c r="T203" s="53">
        <v>0</v>
      </c>
      <c r="U203" s="53">
        <v>0</v>
      </c>
      <c r="V203" s="53">
        <v>0</v>
      </c>
      <c r="W203" s="53">
        <v>0</v>
      </c>
      <c r="X203" s="53">
        <v>0</v>
      </c>
      <c r="Y203" s="23">
        <v>0</v>
      </c>
      <c r="Z203" s="53">
        <v>0</v>
      </c>
      <c r="AA203" s="53">
        <v>0</v>
      </c>
      <c r="AB203" s="53">
        <v>0</v>
      </c>
      <c r="AC203" s="53">
        <v>0</v>
      </c>
      <c r="AD203" s="53">
        <v>0</v>
      </c>
      <c r="AE203" s="53">
        <v>0</v>
      </c>
      <c r="AF203" s="23">
        <v>0</v>
      </c>
      <c r="AG203" s="53">
        <v>0</v>
      </c>
      <c r="AH203" s="53">
        <v>0</v>
      </c>
      <c r="AI203" s="53">
        <v>0</v>
      </c>
      <c r="AJ203" s="53">
        <v>0</v>
      </c>
      <c r="AK203" s="53">
        <v>0</v>
      </c>
      <c r="AL203" s="53">
        <v>0</v>
      </c>
      <c r="AM203" s="23">
        <v>0</v>
      </c>
      <c r="AN203" s="53">
        <v>0</v>
      </c>
      <c r="AO203" s="53">
        <v>7.5814999999999994E-2</v>
      </c>
      <c r="AP203" s="53">
        <v>0</v>
      </c>
      <c r="AQ203" s="53">
        <v>0</v>
      </c>
      <c r="AR203" s="53">
        <v>0</v>
      </c>
      <c r="AS203" s="53">
        <v>0</v>
      </c>
      <c r="AT203" s="23">
        <v>0</v>
      </c>
      <c r="AU203" s="53">
        <v>0</v>
      </c>
      <c r="AV203" s="53">
        <v>7.5814999999999994E-2</v>
      </c>
      <c r="AW203" s="53">
        <v>0</v>
      </c>
      <c r="AX203" s="53">
        <v>0</v>
      </c>
      <c r="AY203" s="53">
        <v>0</v>
      </c>
      <c r="AZ203" s="53">
        <v>0</v>
      </c>
      <c r="BA203" s="23">
        <v>0</v>
      </c>
      <c r="BB203" s="53">
        <v>0</v>
      </c>
      <c r="BC203" s="53">
        <v>0</v>
      </c>
      <c r="BD203" s="53">
        <v>0</v>
      </c>
      <c r="BE203" s="53">
        <v>0</v>
      </c>
      <c r="BF203" s="53">
        <v>0</v>
      </c>
      <c r="BG203" s="53">
        <v>0</v>
      </c>
      <c r="BH203" s="23">
        <v>0</v>
      </c>
      <c r="BI203" s="53">
        <v>0</v>
      </c>
      <c r="BJ203" s="53">
        <v>0</v>
      </c>
      <c r="BK203" s="53">
        <v>0</v>
      </c>
      <c r="BL203" s="53">
        <v>0</v>
      </c>
      <c r="BM203" s="53">
        <v>0</v>
      </c>
      <c r="BN203" s="53">
        <v>0</v>
      </c>
      <c r="BO203" s="23">
        <v>0</v>
      </c>
      <c r="BP203" s="53">
        <v>0</v>
      </c>
      <c r="BQ203" s="53">
        <v>0</v>
      </c>
      <c r="BR203" s="53">
        <v>0</v>
      </c>
      <c r="BS203" s="53">
        <v>0</v>
      </c>
      <c r="BT203" s="53">
        <v>0</v>
      </c>
      <c r="BU203" s="53">
        <v>0</v>
      </c>
      <c r="BV203" s="23">
        <v>0</v>
      </c>
      <c r="BW203" s="38">
        <f t="shared" si="230"/>
        <v>7.5814999999999994E-2</v>
      </c>
      <c r="BX203" s="43" t="s">
        <v>420</v>
      </c>
      <c r="BY203" s="38">
        <f t="shared" si="231"/>
        <v>0</v>
      </c>
      <c r="BZ203" s="43" t="s">
        <v>420</v>
      </c>
      <c r="CA203" s="36" t="s">
        <v>683</v>
      </c>
      <c r="CB203" s="42"/>
    </row>
    <row r="204" spans="1:80" ht="31.5">
      <c r="A204" s="48" t="s">
        <v>299</v>
      </c>
      <c r="B204" s="49" t="s">
        <v>515</v>
      </c>
      <c r="C204" s="23" t="s">
        <v>1</v>
      </c>
      <c r="D204" s="23" t="s">
        <v>645</v>
      </c>
      <c r="E204" s="53">
        <v>0</v>
      </c>
      <c r="F204" s="53">
        <v>0</v>
      </c>
      <c r="G204" s="53">
        <v>0</v>
      </c>
      <c r="H204" s="53">
        <v>0</v>
      </c>
      <c r="I204" s="53">
        <v>0</v>
      </c>
      <c r="J204" s="53">
        <v>0</v>
      </c>
      <c r="K204" s="23">
        <v>0</v>
      </c>
      <c r="L204" s="53">
        <v>0</v>
      </c>
      <c r="M204" s="53">
        <v>0</v>
      </c>
      <c r="N204" s="53">
        <v>0</v>
      </c>
      <c r="O204" s="53">
        <v>0</v>
      </c>
      <c r="P204" s="53">
        <v>0</v>
      </c>
      <c r="Q204" s="53">
        <v>0</v>
      </c>
      <c r="R204" s="23">
        <v>0</v>
      </c>
      <c r="S204" s="53">
        <v>0</v>
      </c>
      <c r="T204" s="53">
        <v>0</v>
      </c>
      <c r="U204" s="53">
        <v>0</v>
      </c>
      <c r="V204" s="53">
        <v>0</v>
      </c>
      <c r="W204" s="53">
        <v>0</v>
      </c>
      <c r="X204" s="53">
        <v>0</v>
      </c>
      <c r="Y204" s="23">
        <v>0</v>
      </c>
      <c r="Z204" s="53">
        <v>0</v>
      </c>
      <c r="AA204" s="53">
        <v>0</v>
      </c>
      <c r="AB204" s="53">
        <v>0</v>
      </c>
      <c r="AC204" s="53">
        <v>0</v>
      </c>
      <c r="AD204" s="53">
        <v>0</v>
      </c>
      <c r="AE204" s="53">
        <v>0</v>
      </c>
      <c r="AF204" s="23">
        <v>0</v>
      </c>
      <c r="AG204" s="53">
        <v>0</v>
      </c>
      <c r="AH204" s="53">
        <v>0</v>
      </c>
      <c r="AI204" s="53">
        <v>0</v>
      </c>
      <c r="AJ204" s="53">
        <v>0</v>
      </c>
      <c r="AK204" s="53">
        <v>0</v>
      </c>
      <c r="AL204" s="53">
        <v>0</v>
      </c>
      <c r="AM204" s="23">
        <v>0</v>
      </c>
      <c r="AN204" s="53">
        <v>0</v>
      </c>
      <c r="AO204" s="53">
        <v>0.12953000000000001</v>
      </c>
      <c r="AP204" s="53">
        <v>0</v>
      </c>
      <c r="AQ204" s="53">
        <v>0</v>
      </c>
      <c r="AR204" s="53">
        <v>0</v>
      </c>
      <c r="AS204" s="53">
        <v>0</v>
      </c>
      <c r="AT204" s="23">
        <v>0</v>
      </c>
      <c r="AU204" s="53">
        <v>0</v>
      </c>
      <c r="AV204" s="53">
        <v>0.12953000000000001</v>
      </c>
      <c r="AW204" s="53">
        <v>0</v>
      </c>
      <c r="AX204" s="53">
        <v>0</v>
      </c>
      <c r="AY204" s="53">
        <v>0</v>
      </c>
      <c r="AZ204" s="53">
        <v>0</v>
      </c>
      <c r="BA204" s="23">
        <v>0</v>
      </c>
      <c r="BB204" s="53">
        <v>0</v>
      </c>
      <c r="BC204" s="53">
        <v>0</v>
      </c>
      <c r="BD204" s="53">
        <v>0</v>
      </c>
      <c r="BE204" s="53">
        <v>0</v>
      </c>
      <c r="BF204" s="53">
        <v>0</v>
      </c>
      <c r="BG204" s="53">
        <v>0</v>
      </c>
      <c r="BH204" s="23">
        <v>0</v>
      </c>
      <c r="BI204" s="53">
        <v>0</v>
      </c>
      <c r="BJ204" s="53">
        <v>0</v>
      </c>
      <c r="BK204" s="53">
        <v>0</v>
      </c>
      <c r="BL204" s="53">
        <v>0</v>
      </c>
      <c r="BM204" s="53">
        <v>0</v>
      </c>
      <c r="BN204" s="53">
        <v>0</v>
      </c>
      <c r="BO204" s="23">
        <v>0</v>
      </c>
      <c r="BP204" s="53">
        <v>0</v>
      </c>
      <c r="BQ204" s="53">
        <v>0</v>
      </c>
      <c r="BR204" s="53">
        <v>0</v>
      </c>
      <c r="BS204" s="53">
        <v>0</v>
      </c>
      <c r="BT204" s="53">
        <v>0</v>
      </c>
      <c r="BU204" s="53">
        <v>0</v>
      </c>
      <c r="BV204" s="23">
        <v>0</v>
      </c>
      <c r="BW204" s="38">
        <f t="shared" si="230"/>
        <v>0.12953000000000001</v>
      </c>
      <c r="BX204" s="43" t="s">
        <v>420</v>
      </c>
      <c r="BY204" s="38">
        <f t="shared" si="231"/>
        <v>0</v>
      </c>
      <c r="BZ204" s="43" t="s">
        <v>420</v>
      </c>
      <c r="CA204" s="36" t="s">
        <v>683</v>
      </c>
      <c r="CB204" s="42"/>
    </row>
    <row r="205" spans="1:80" ht="31.5">
      <c r="A205" s="48" t="s">
        <v>299</v>
      </c>
      <c r="B205" s="49" t="s">
        <v>516</v>
      </c>
      <c r="C205" s="23" t="s">
        <v>2</v>
      </c>
      <c r="D205" s="23" t="s">
        <v>646</v>
      </c>
      <c r="E205" s="53">
        <v>0</v>
      </c>
      <c r="F205" s="53">
        <v>0</v>
      </c>
      <c r="G205" s="53">
        <v>0</v>
      </c>
      <c r="H205" s="53">
        <v>0</v>
      </c>
      <c r="I205" s="53">
        <v>0</v>
      </c>
      <c r="J205" s="53">
        <v>0</v>
      </c>
      <c r="K205" s="23">
        <v>0</v>
      </c>
      <c r="L205" s="53">
        <v>0</v>
      </c>
      <c r="M205" s="53">
        <v>0</v>
      </c>
      <c r="N205" s="53">
        <v>0</v>
      </c>
      <c r="O205" s="53">
        <v>0</v>
      </c>
      <c r="P205" s="53">
        <v>0</v>
      </c>
      <c r="Q205" s="53">
        <v>0</v>
      </c>
      <c r="R205" s="23">
        <v>0</v>
      </c>
      <c r="S205" s="53">
        <v>0</v>
      </c>
      <c r="T205" s="53">
        <v>0</v>
      </c>
      <c r="U205" s="53">
        <v>0</v>
      </c>
      <c r="V205" s="53">
        <v>0</v>
      </c>
      <c r="W205" s="53">
        <v>0</v>
      </c>
      <c r="X205" s="53">
        <v>0</v>
      </c>
      <c r="Y205" s="23">
        <v>0</v>
      </c>
      <c r="Z205" s="53">
        <v>0</v>
      </c>
      <c r="AA205" s="53">
        <v>0</v>
      </c>
      <c r="AB205" s="53">
        <v>0</v>
      </c>
      <c r="AC205" s="53">
        <v>0</v>
      </c>
      <c r="AD205" s="53">
        <v>0</v>
      </c>
      <c r="AE205" s="53">
        <v>0</v>
      </c>
      <c r="AF205" s="23">
        <v>0</v>
      </c>
      <c r="AG205" s="53">
        <v>0</v>
      </c>
      <c r="AH205" s="53">
        <v>0</v>
      </c>
      <c r="AI205" s="53">
        <v>0</v>
      </c>
      <c r="AJ205" s="53">
        <v>0</v>
      </c>
      <c r="AK205" s="53">
        <v>0</v>
      </c>
      <c r="AL205" s="53">
        <v>0</v>
      </c>
      <c r="AM205" s="23">
        <v>0</v>
      </c>
      <c r="AN205" s="53">
        <v>0</v>
      </c>
      <c r="AO205" s="53">
        <v>0.4</v>
      </c>
      <c r="AP205" s="53">
        <v>0</v>
      </c>
      <c r="AQ205" s="53">
        <v>0</v>
      </c>
      <c r="AR205" s="53">
        <v>0</v>
      </c>
      <c r="AS205" s="53">
        <v>0</v>
      </c>
      <c r="AT205" s="23">
        <v>0</v>
      </c>
      <c r="AU205" s="53">
        <v>0</v>
      </c>
      <c r="AV205" s="53">
        <v>0.4</v>
      </c>
      <c r="AW205" s="53">
        <v>0</v>
      </c>
      <c r="AX205" s="53">
        <v>0</v>
      </c>
      <c r="AY205" s="53">
        <v>0</v>
      </c>
      <c r="AZ205" s="53">
        <v>0</v>
      </c>
      <c r="BA205" s="23">
        <v>0</v>
      </c>
      <c r="BB205" s="53">
        <v>0</v>
      </c>
      <c r="BC205" s="53">
        <v>0</v>
      </c>
      <c r="BD205" s="53">
        <v>0</v>
      </c>
      <c r="BE205" s="53">
        <v>0</v>
      </c>
      <c r="BF205" s="53">
        <v>0</v>
      </c>
      <c r="BG205" s="53">
        <v>0</v>
      </c>
      <c r="BH205" s="23">
        <v>0</v>
      </c>
      <c r="BI205" s="53">
        <v>0</v>
      </c>
      <c r="BJ205" s="53">
        <v>0</v>
      </c>
      <c r="BK205" s="53">
        <v>0</v>
      </c>
      <c r="BL205" s="53">
        <v>0</v>
      </c>
      <c r="BM205" s="53">
        <v>0</v>
      </c>
      <c r="BN205" s="53">
        <v>0</v>
      </c>
      <c r="BO205" s="23">
        <v>0</v>
      </c>
      <c r="BP205" s="53">
        <v>0</v>
      </c>
      <c r="BQ205" s="53">
        <v>0</v>
      </c>
      <c r="BR205" s="53">
        <v>0</v>
      </c>
      <c r="BS205" s="53">
        <v>0</v>
      </c>
      <c r="BT205" s="53">
        <v>0</v>
      </c>
      <c r="BU205" s="53">
        <v>0</v>
      </c>
      <c r="BV205" s="23">
        <v>0</v>
      </c>
      <c r="BW205" s="38">
        <f t="shared" si="230"/>
        <v>0.4</v>
      </c>
      <c r="BX205" s="43" t="s">
        <v>420</v>
      </c>
      <c r="BY205" s="38">
        <f t="shared" si="231"/>
        <v>0</v>
      </c>
      <c r="BZ205" s="43" t="s">
        <v>420</v>
      </c>
      <c r="CA205" s="36" t="s">
        <v>683</v>
      </c>
      <c r="CB205" s="42"/>
    </row>
    <row r="206" spans="1:80" ht="31.5">
      <c r="A206" s="48" t="s">
        <v>299</v>
      </c>
      <c r="B206" s="49" t="s">
        <v>416</v>
      </c>
      <c r="C206" s="23" t="s">
        <v>8</v>
      </c>
      <c r="D206" s="23" t="s">
        <v>647</v>
      </c>
      <c r="E206" s="53">
        <v>0</v>
      </c>
      <c r="F206" s="53">
        <v>0</v>
      </c>
      <c r="G206" s="53">
        <v>0</v>
      </c>
      <c r="H206" s="53">
        <v>0</v>
      </c>
      <c r="I206" s="53">
        <v>0</v>
      </c>
      <c r="J206" s="53">
        <v>0</v>
      </c>
      <c r="K206" s="23">
        <v>0</v>
      </c>
      <c r="L206" s="53">
        <v>0</v>
      </c>
      <c r="M206" s="53">
        <v>0</v>
      </c>
      <c r="N206" s="53">
        <v>0</v>
      </c>
      <c r="O206" s="53">
        <v>0</v>
      </c>
      <c r="P206" s="53">
        <v>0</v>
      </c>
      <c r="Q206" s="53">
        <v>0</v>
      </c>
      <c r="R206" s="23">
        <v>0</v>
      </c>
      <c r="S206" s="53">
        <v>0</v>
      </c>
      <c r="T206" s="53">
        <v>0</v>
      </c>
      <c r="U206" s="53">
        <v>0</v>
      </c>
      <c r="V206" s="53">
        <v>0</v>
      </c>
      <c r="W206" s="53">
        <v>0</v>
      </c>
      <c r="X206" s="53">
        <v>0</v>
      </c>
      <c r="Y206" s="23">
        <v>0</v>
      </c>
      <c r="Z206" s="53">
        <v>0</v>
      </c>
      <c r="AA206" s="53">
        <v>0</v>
      </c>
      <c r="AB206" s="53">
        <v>0</v>
      </c>
      <c r="AC206" s="53">
        <v>0</v>
      </c>
      <c r="AD206" s="53">
        <v>0</v>
      </c>
      <c r="AE206" s="53">
        <v>0</v>
      </c>
      <c r="AF206" s="23">
        <v>0</v>
      </c>
      <c r="AG206" s="53">
        <v>0</v>
      </c>
      <c r="AH206" s="53">
        <v>0</v>
      </c>
      <c r="AI206" s="53">
        <v>0</v>
      </c>
      <c r="AJ206" s="53">
        <v>0</v>
      </c>
      <c r="AK206" s="53">
        <v>0</v>
      </c>
      <c r="AL206" s="53">
        <v>0</v>
      </c>
      <c r="AM206" s="23">
        <v>0</v>
      </c>
      <c r="AN206" s="53">
        <v>0</v>
      </c>
      <c r="AO206" s="53">
        <v>10.396000000000001</v>
      </c>
      <c r="AP206" s="53">
        <v>0</v>
      </c>
      <c r="AQ206" s="53">
        <v>0</v>
      </c>
      <c r="AR206" s="53">
        <v>0</v>
      </c>
      <c r="AS206" s="53">
        <v>0</v>
      </c>
      <c r="AT206" s="23">
        <v>0</v>
      </c>
      <c r="AU206" s="53">
        <v>0</v>
      </c>
      <c r="AV206" s="53">
        <v>10.396000000000001</v>
      </c>
      <c r="AW206" s="53">
        <v>0</v>
      </c>
      <c r="AX206" s="53">
        <v>0</v>
      </c>
      <c r="AY206" s="53">
        <v>0</v>
      </c>
      <c r="AZ206" s="53">
        <v>0</v>
      </c>
      <c r="BA206" s="23">
        <v>0</v>
      </c>
      <c r="BB206" s="53">
        <v>0</v>
      </c>
      <c r="BC206" s="53">
        <v>0</v>
      </c>
      <c r="BD206" s="53">
        <v>0</v>
      </c>
      <c r="BE206" s="53">
        <v>0</v>
      </c>
      <c r="BF206" s="53">
        <v>0</v>
      </c>
      <c r="BG206" s="53">
        <v>0</v>
      </c>
      <c r="BH206" s="23">
        <v>0</v>
      </c>
      <c r="BI206" s="53">
        <v>0</v>
      </c>
      <c r="BJ206" s="53">
        <v>0</v>
      </c>
      <c r="BK206" s="53">
        <v>0</v>
      </c>
      <c r="BL206" s="53">
        <v>0</v>
      </c>
      <c r="BM206" s="53">
        <v>0</v>
      </c>
      <c r="BN206" s="53">
        <v>0</v>
      </c>
      <c r="BO206" s="23">
        <v>0</v>
      </c>
      <c r="BP206" s="53">
        <v>0</v>
      </c>
      <c r="BQ206" s="53">
        <v>0</v>
      </c>
      <c r="BR206" s="53">
        <v>0</v>
      </c>
      <c r="BS206" s="53">
        <v>0</v>
      </c>
      <c r="BT206" s="53">
        <v>0</v>
      </c>
      <c r="BU206" s="53">
        <v>0</v>
      </c>
      <c r="BV206" s="23">
        <v>0</v>
      </c>
      <c r="BW206" s="38">
        <f t="shared" si="230"/>
        <v>10.396000000000001</v>
      </c>
      <c r="BX206" s="43" t="s">
        <v>420</v>
      </c>
      <c r="BY206" s="38">
        <f t="shared" si="231"/>
        <v>0</v>
      </c>
      <c r="BZ206" s="43" t="s">
        <v>420</v>
      </c>
      <c r="CA206" s="41" t="s">
        <v>683</v>
      </c>
      <c r="CB206" s="42"/>
    </row>
    <row r="207" spans="1:80">
      <c r="A207" s="48" t="s">
        <v>299</v>
      </c>
      <c r="B207" s="50" t="s">
        <v>526</v>
      </c>
      <c r="C207" s="23" t="s">
        <v>548</v>
      </c>
      <c r="D207" s="23" t="s">
        <v>649</v>
      </c>
      <c r="E207" s="53">
        <v>0</v>
      </c>
      <c r="F207" s="53">
        <v>0</v>
      </c>
      <c r="G207" s="53">
        <v>0</v>
      </c>
      <c r="H207" s="53">
        <v>0</v>
      </c>
      <c r="I207" s="53">
        <v>0</v>
      </c>
      <c r="J207" s="53">
        <v>0</v>
      </c>
      <c r="K207" s="23">
        <v>0</v>
      </c>
      <c r="L207" s="53">
        <v>0</v>
      </c>
      <c r="M207" s="53">
        <v>0</v>
      </c>
      <c r="N207" s="53">
        <v>0</v>
      </c>
      <c r="O207" s="53">
        <v>0</v>
      </c>
      <c r="P207" s="53">
        <v>0</v>
      </c>
      <c r="Q207" s="53">
        <v>0</v>
      </c>
      <c r="R207" s="23">
        <v>0</v>
      </c>
      <c r="S207" s="53">
        <v>0</v>
      </c>
      <c r="T207" s="53">
        <v>0</v>
      </c>
      <c r="U207" s="53">
        <v>0</v>
      </c>
      <c r="V207" s="53">
        <v>0</v>
      </c>
      <c r="W207" s="53">
        <v>0</v>
      </c>
      <c r="X207" s="53">
        <v>0</v>
      </c>
      <c r="Y207" s="23">
        <v>0</v>
      </c>
      <c r="Z207" s="53">
        <v>0</v>
      </c>
      <c r="AA207" s="53">
        <v>0</v>
      </c>
      <c r="AB207" s="53">
        <v>0</v>
      </c>
      <c r="AC207" s="53">
        <v>0</v>
      </c>
      <c r="AD207" s="53">
        <v>0</v>
      </c>
      <c r="AE207" s="53">
        <v>0</v>
      </c>
      <c r="AF207" s="23">
        <v>0</v>
      </c>
      <c r="AG207" s="53">
        <v>0</v>
      </c>
      <c r="AH207" s="53">
        <v>0</v>
      </c>
      <c r="AI207" s="53">
        <v>0</v>
      </c>
      <c r="AJ207" s="53">
        <v>0</v>
      </c>
      <c r="AK207" s="53">
        <v>0</v>
      </c>
      <c r="AL207" s="53">
        <v>0</v>
      </c>
      <c r="AM207" s="23">
        <v>0</v>
      </c>
      <c r="AN207" s="53">
        <v>0</v>
      </c>
      <c r="AO207" s="53">
        <v>7.4047000000000002E-2</v>
      </c>
      <c r="AP207" s="53">
        <v>0</v>
      </c>
      <c r="AQ207" s="53">
        <v>0</v>
      </c>
      <c r="AR207" s="53">
        <v>0</v>
      </c>
      <c r="AS207" s="53">
        <v>0</v>
      </c>
      <c r="AT207" s="23">
        <v>0</v>
      </c>
      <c r="AU207" s="53">
        <v>0</v>
      </c>
      <c r="AV207" s="53">
        <v>7.4047000000000002E-2</v>
      </c>
      <c r="AW207" s="53">
        <v>0</v>
      </c>
      <c r="AX207" s="53">
        <v>0</v>
      </c>
      <c r="AY207" s="53">
        <v>0</v>
      </c>
      <c r="AZ207" s="53">
        <v>0</v>
      </c>
      <c r="BA207" s="23">
        <v>0</v>
      </c>
      <c r="BB207" s="53">
        <v>0</v>
      </c>
      <c r="BC207" s="53">
        <v>0</v>
      </c>
      <c r="BD207" s="53">
        <v>0</v>
      </c>
      <c r="BE207" s="53">
        <v>0</v>
      </c>
      <c r="BF207" s="53">
        <v>0</v>
      </c>
      <c r="BG207" s="53">
        <v>0</v>
      </c>
      <c r="BH207" s="23">
        <v>0</v>
      </c>
      <c r="BI207" s="53">
        <v>0</v>
      </c>
      <c r="BJ207" s="53">
        <v>0</v>
      </c>
      <c r="BK207" s="53">
        <v>0</v>
      </c>
      <c r="BL207" s="53">
        <v>0</v>
      </c>
      <c r="BM207" s="53">
        <v>0</v>
      </c>
      <c r="BN207" s="53">
        <v>0</v>
      </c>
      <c r="BO207" s="23">
        <v>0</v>
      </c>
      <c r="BP207" s="53">
        <v>0</v>
      </c>
      <c r="BQ207" s="53">
        <v>0</v>
      </c>
      <c r="BR207" s="53">
        <v>0</v>
      </c>
      <c r="BS207" s="53">
        <v>0</v>
      </c>
      <c r="BT207" s="53">
        <v>0</v>
      </c>
      <c r="BU207" s="53">
        <v>0</v>
      </c>
      <c r="BV207" s="23">
        <v>0</v>
      </c>
      <c r="BW207" s="38">
        <f t="shared" si="230"/>
        <v>7.4047000000000002E-2</v>
      </c>
      <c r="BX207" s="43" t="s">
        <v>420</v>
      </c>
      <c r="BY207" s="38">
        <f t="shared" si="231"/>
        <v>0</v>
      </c>
      <c r="BZ207" s="43" t="s">
        <v>420</v>
      </c>
      <c r="CA207" s="36" t="s">
        <v>683</v>
      </c>
      <c r="CB207" s="42"/>
    </row>
    <row r="208" spans="1:80">
      <c r="A208" s="48" t="s">
        <v>299</v>
      </c>
      <c r="B208" s="50" t="s">
        <v>527</v>
      </c>
      <c r="C208" s="23" t="s">
        <v>548</v>
      </c>
      <c r="D208" s="23" t="s">
        <v>650</v>
      </c>
      <c r="E208" s="53">
        <v>0</v>
      </c>
      <c r="F208" s="53">
        <v>0</v>
      </c>
      <c r="G208" s="53">
        <v>0</v>
      </c>
      <c r="H208" s="53">
        <v>0</v>
      </c>
      <c r="I208" s="53">
        <v>0</v>
      </c>
      <c r="J208" s="53">
        <v>0</v>
      </c>
      <c r="K208" s="23">
        <v>0</v>
      </c>
      <c r="L208" s="53">
        <v>0</v>
      </c>
      <c r="M208" s="53">
        <v>0</v>
      </c>
      <c r="N208" s="53">
        <v>0</v>
      </c>
      <c r="O208" s="53">
        <v>0</v>
      </c>
      <c r="P208" s="53">
        <v>0</v>
      </c>
      <c r="Q208" s="53">
        <v>0</v>
      </c>
      <c r="R208" s="23">
        <v>0</v>
      </c>
      <c r="S208" s="53">
        <v>0</v>
      </c>
      <c r="T208" s="53">
        <v>0</v>
      </c>
      <c r="U208" s="53">
        <v>0</v>
      </c>
      <c r="V208" s="53">
        <v>0</v>
      </c>
      <c r="W208" s="53">
        <v>0</v>
      </c>
      <c r="X208" s="53">
        <v>0</v>
      </c>
      <c r="Y208" s="23">
        <v>0</v>
      </c>
      <c r="Z208" s="53">
        <v>0</v>
      </c>
      <c r="AA208" s="53">
        <v>0</v>
      </c>
      <c r="AB208" s="53">
        <v>0</v>
      </c>
      <c r="AC208" s="53">
        <v>0</v>
      </c>
      <c r="AD208" s="53">
        <v>0</v>
      </c>
      <c r="AE208" s="53">
        <v>0</v>
      </c>
      <c r="AF208" s="23">
        <v>0</v>
      </c>
      <c r="AG208" s="53">
        <v>0</v>
      </c>
      <c r="AH208" s="53">
        <v>0</v>
      </c>
      <c r="AI208" s="53">
        <v>0</v>
      </c>
      <c r="AJ208" s="53">
        <v>0</v>
      </c>
      <c r="AK208" s="53">
        <v>0</v>
      </c>
      <c r="AL208" s="53">
        <v>0</v>
      </c>
      <c r="AM208" s="23">
        <v>0</v>
      </c>
      <c r="AN208" s="53">
        <v>0</v>
      </c>
      <c r="AO208" s="53">
        <v>0.29661017000000001</v>
      </c>
      <c r="AP208" s="53">
        <v>0</v>
      </c>
      <c r="AQ208" s="53">
        <v>0</v>
      </c>
      <c r="AR208" s="53">
        <v>0</v>
      </c>
      <c r="AS208" s="53">
        <v>0</v>
      </c>
      <c r="AT208" s="23">
        <v>0</v>
      </c>
      <c r="AU208" s="53">
        <v>0</v>
      </c>
      <c r="AV208" s="53">
        <v>0.29661017000000001</v>
      </c>
      <c r="AW208" s="53">
        <v>0</v>
      </c>
      <c r="AX208" s="53">
        <v>0</v>
      </c>
      <c r="AY208" s="53">
        <v>0</v>
      </c>
      <c r="AZ208" s="53">
        <v>0</v>
      </c>
      <c r="BA208" s="23">
        <v>0</v>
      </c>
      <c r="BB208" s="53">
        <v>0</v>
      </c>
      <c r="BC208" s="53">
        <v>0</v>
      </c>
      <c r="BD208" s="53">
        <v>0</v>
      </c>
      <c r="BE208" s="53">
        <v>0</v>
      </c>
      <c r="BF208" s="53">
        <v>0</v>
      </c>
      <c r="BG208" s="53">
        <v>0</v>
      </c>
      <c r="BH208" s="23">
        <v>0</v>
      </c>
      <c r="BI208" s="53">
        <v>0</v>
      </c>
      <c r="BJ208" s="53">
        <v>0</v>
      </c>
      <c r="BK208" s="53">
        <v>0</v>
      </c>
      <c r="BL208" s="53">
        <v>0</v>
      </c>
      <c r="BM208" s="53">
        <v>0</v>
      </c>
      <c r="BN208" s="53">
        <v>0</v>
      </c>
      <c r="BO208" s="23">
        <v>0</v>
      </c>
      <c r="BP208" s="53">
        <v>0</v>
      </c>
      <c r="BQ208" s="53">
        <v>0</v>
      </c>
      <c r="BR208" s="53">
        <v>0</v>
      </c>
      <c r="BS208" s="53">
        <v>0</v>
      </c>
      <c r="BT208" s="53">
        <v>0</v>
      </c>
      <c r="BU208" s="53">
        <v>0</v>
      </c>
      <c r="BV208" s="23">
        <v>0</v>
      </c>
      <c r="BW208" s="38">
        <f t="shared" si="230"/>
        <v>0.29661017000000001</v>
      </c>
      <c r="BX208" s="43" t="s">
        <v>420</v>
      </c>
      <c r="BY208" s="38">
        <f t="shared" si="231"/>
        <v>0</v>
      </c>
      <c r="BZ208" s="43" t="s">
        <v>420</v>
      </c>
      <c r="CA208" s="36" t="s">
        <v>683</v>
      </c>
      <c r="CB208" s="42"/>
    </row>
    <row r="209" spans="1:80" ht="31.5">
      <c r="A209" s="48" t="s">
        <v>299</v>
      </c>
      <c r="B209" s="59" t="s">
        <v>528</v>
      </c>
      <c r="C209" s="23" t="s">
        <v>548</v>
      </c>
      <c r="D209" s="23" t="s">
        <v>651</v>
      </c>
      <c r="E209" s="53">
        <v>0</v>
      </c>
      <c r="F209" s="53">
        <v>0</v>
      </c>
      <c r="G209" s="53">
        <v>0</v>
      </c>
      <c r="H209" s="53">
        <v>0</v>
      </c>
      <c r="I209" s="53">
        <v>0</v>
      </c>
      <c r="J209" s="53">
        <v>0</v>
      </c>
      <c r="K209" s="23">
        <v>0</v>
      </c>
      <c r="L209" s="53">
        <v>0</v>
      </c>
      <c r="M209" s="53">
        <v>0</v>
      </c>
      <c r="N209" s="53">
        <v>0</v>
      </c>
      <c r="O209" s="53">
        <v>0</v>
      </c>
      <c r="P209" s="53">
        <v>0</v>
      </c>
      <c r="Q209" s="53">
        <v>0</v>
      </c>
      <c r="R209" s="23">
        <v>0</v>
      </c>
      <c r="S209" s="53">
        <v>0</v>
      </c>
      <c r="T209" s="53">
        <v>0</v>
      </c>
      <c r="U209" s="53">
        <v>0</v>
      </c>
      <c r="V209" s="53">
        <v>0</v>
      </c>
      <c r="W209" s="53">
        <v>0</v>
      </c>
      <c r="X209" s="53">
        <v>0</v>
      </c>
      <c r="Y209" s="23">
        <v>0</v>
      </c>
      <c r="Z209" s="53">
        <v>0</v>
      </c>
      <c r="AA209" s="53">
        <v>0</v>
      </c>
      <c r="AB209" s="53">
        <v>0</v>
      </c>
      <c r="AC209" s="53">
        <v>0</v>
      </c>
      <c r="AD209" s="53">
        <v>0</v>
      </c>
      <c r="AE209" s="53">
        <v>0</v>
      </c>
      <c r="AF209" s="23">
        <v>0</v>
      </c>
      <c r="AG209" s="53">
        <v>0</v>
      </c>
      <c r="AH209" s="53">
        <v>0</v>
      </c>
      <c r="AI209" s="53">
        <v>0</v>
      </c>
      <c r="AJ209" s="53">
        <v>0</v>
      </c>
      <c r="AK209" s="53">
        <v>0</v>
      </c>
      <c r="AL209" s="53">
        <v>0</v>
      </c>
      <c r="AM209" s="23">
        <v>0</v>
      </c>
      <c r="AN209" s="53">
        <v>0</v>
      </c>
      <c r="AO209" s="53">
        <v>44.082983990000002</v>
      </c>
      <c r="AP209" s="53">
        <v>0</v>
      </c>
      <c r="AQ209" s="53">
        <v>0</v>
      </c>
      <c r="AR209" s="53">
        <v>0</v>
      </c>
      <c r="AS209" s="53">
        <v>0</v>
      </c>
      <c r="AT209" s="23">
        <v>0</v>
      </c>
      <c r="AU209" s="53">
        <v>0</v>
      </c>
      <c r="AV209" s="53">
        <v>44.082983990000002</v>
      </c>
      <c r="AW209" s="53">
        <v>0</v>
      </c>
      <c r="AX209" s="53">
        <v>0</v>
      </c>
      <c r="AY209" s="53">
        <v>0</v>
      </c>
      <c r="AZ209" s="53">
        <v>0</v>
      </c>
      <c r="BA209" s="23">
        <v>0</v>
      </c>
      <c r="BB209" s="53">
        <v>0</v>
      </c>
      <c r="BC209" s="53">
        <v>0</v>
      </c>
      <c r="BD209" s="53">
        <v>0</v>
      </c>
      <c r="BE209" s="53">
        <v>0</v>
      </c>
      <c r="BF209" s="53">
        <v>0</v>
      </c>
      <c r="BG209" s="53">
        <v>0</v>
      </c>
      <c r="BH209" s="23">
        <v>0</v>
      </c>
      <c r="BI209" s="53">
        <v>0</v>
      </c>
      <c r="BJ209" s="53">
        <v>0</v>
      </c>
      <c r="BK209" s="53">
        <v>0</v>
      </c>
      <c r="BL209" s="53">
        <v>0</v>
      </c>
      <c r="BM209" s="53">
        <v>0</v>
      </c>
      <c r="BN209" s="53">
        <v>0</v>
      </c>
      <c r="BO209" s="23">
        <v>0</v>
      </c>
      <c r="BP209" s="53">
        <v>0</v>
      </c>
      <c r="BQ209" s="53">
        <v>0</v>
      </c>
      <c r="BR209" s="53">
        <v>0</v>
      </c>
      <c r="BS209" s="53">
        <v>0</v>
      </c>
      <c r="BT209" s="53">
        <v>0</v>
      </c>
      <c r="BU209" s="53">
        <v>0</v>
      </c>
      <c r="BV209" s="23">
        <v>0</v>
      </c>
      <c r="BW209" s="38">
        <f t="shared" si="230"/>
        <v>44.082983990000002</v>
      </c>
      <c r="BX209" s="43" t="s">
        <v>420</v>
      </c>
      <c r="BY209" s="38">
        <f t="shared" si="231"/>
        <v>0</v>
      </c>
      <c r="BZ209" s="43" t="s">
        <v>420</v>
      </c>
      <c r="CA209" s="36" t="s">
        <v>683</v>
      </c>
      <c r="CB209" s="42"/>
    </row>
    <row r="210" spans="1:80" ht="409.5">
      <c r="A210" s="48" t="s">
        <v>299</v>
      </c>
      <c r="B210" s="49" t="s">
        <v>123</v>
      </c>
      <c r="C210" s="23" t="s">
        <v>2</v>
      </c>
      <c r="D210" s="23" t="s">
        <v>174</v>
      </c>
      <c r="E210" s="53">
        <v>0</v>
      </c>
      <c r="F210" s="53">
        <v>72.947347457627117</v>
      </c>
      <c r="G210" s="53">
        <v>40</v>
      </c>
      <c r="H210" s="53">
        <v>0</v>
      </c>
      <c r="I210" s="53">
        <v>0</v>
      </c>
      <c r="J210" s="53">
        <v>0</v>
      </c>
      <c r="K210" s="23" t="s">
        <v>722</v>
      </c>
      <c r="L210" s="53">
        <v>0</v>
      </c>
      <c r="M210" s="53">
        <v>0</v>
      </c>
      <c r="N210" s="53">
        <v>0</v>
      </c>
      <c r="O210" s="53">
        <v>0</v>
      </c>
      <c r="P210" s="53">
        <v>0</v>
      </c>
      <c r="Q210" s="53">
        <v>0</v>
      </c>
      <c r="R210" s="23">
        <v>0</v>
      </c>
      <c r="S210" s="53">
        <v>0</v>
      </c>
      <c r="T210" s="53">
        <v>0</v>
      </c>
      <c r="U210" s="53">
        <v>0</v>
      </c>
      <c r="V210" s="53">
        <v>0</v>
      </c>
      <c r="W210" s="53">
        <v>0</v>
      </c>
      <c r="X210" s="53">
        <v>0</v>
      </c>
      <c r="Y210" s="23">
        <v>0</v>
      </c>
      <c r="Z210" s="53">
        <v>0</v>
      </c>
      <c r="AA210" s="53">
        <v>0</v>
      </c>
      <c r="AB210" s="53">
        <v>0</v>
      </c>
      <c r="AC210" s="53">
        <v>0</v>
      </c>
      <c r="AD210" s="53">
        <v>0</v>
      </c>
      <c r="AE210" s="53">
        <v>0</v>
      </c>
      <c r="AF210" s="23">
        <v>0</v>
      </c>
      <c r="AG210" s="53">
        <v>0</v>
      </c>
      <c r="AH210" s="53">
        <v>0</v>
      </c>
      <c r="AI210" s="53">
        <v>40</v>
      </c>
      <c r="AJ210" s="53">
        <v>0</v>
      </c>
      <c r="AK210" s="53">
        <v>0</v>
      </c>
      <c r="AL210" s="53">
        <v>0</v>
      </c>
      <c r="AM210" s="23" t="s">
        <v>722</v>
      </c>
      <c r="AN210" s="53">
        <v>0</v>
      </c>
      <c r="AO210" s="53">
        <v>0</v>
      </c>
      <c r="AP210" s="53">
        <v>0</v>
      </c>
      <c r="AQ210" s="53">
        <v>0</v>
      </c>
      <c r="AR210" s="53">
        <v>0</v>
      </c>
      <c r="AS210" s="53">
        <v>0</v>
      </c>
      <c r="AT210" s="23">
        <v>0</v>
      </c>
      <c r="AU210" s="53">
        <v>0</v>
      </c>
      <c r="AV210" s="53">
        <v>0</v>
      </c>
      <c r="AW210" s="53">
        <v>0</v>
      </c>
      <c r="AX210" s="53">
        <v>0</v>
      </c>
      <c r="AY210" s="53">
        <v>0</v>
      </c>
      <c r="AZ210" s="53">
        <v>0</v>
      </c>
      <c r="BA210" s="23">
        <v>0</v>
      </c>
      <c r="BB210" s="53">
        <v>0</v>
      </c>
      <c r="BC210" s="53">
        <v>0</v>
      </c>
      <c r="BD210" s="53">
        <v>0</v>
      </c>
      <c r="BE210" s="53">
        <v>0</v>
      </c>
      <c r="BF210" s="53">
        <v>0</v>
      </c>
      <c r="BG210" s="53">
        <v>0</v>
      </c>
      <c r="BH210" s="23">
        <v>0</v>
      </c>
      <c r="BI210" s="53">
        <v>0</v>
      </c>
      <c r="BJ210" s="53">
        <v>0</v>
      </c>
      <c r="BK210" s="53">
        <v>0</v>
      </c>
      <c r="BL210" s="53">
        <v>0</v>
      </c>
      <c r="BM210" s="53">
        <v>0</v>
      </c>
      <c r="BN210" s="53">
        <v>0</v>
      </c>
      <c r="BO210" s="23">
        <v>0</v>
      </c>
      <c r="BP210" s="53">
        <v>0</v>
      </c>
      <c r="BQ210" s="53">
        <v>0</v>
      </c>
      <c r="BR210" s="53">
        <v>0</v>
      </c>
      <c r="BS210" s="53">
        <v>0</v>
      </c>
      <c r="BT210" s="53">
        <v>0</v>
      </c>
      <c r="BU210" s="53">
        <v>0</v>
      </c>
      <c r="BV210" s="23">
        <v>0</v>
      </c>
      <c r="BW210" s="38">
        <f t="shared" si="230"/>
        <v>0</v>
      </c>
      <c r="BX210" s="43" t="s">
        <v>420</v>
      </c>
      <c r="BY210" s="38">
        <f t="shared" si="231"/>
        <v>0</v>
      </c>
      <c r="BZ210" s="43" t="s">
        <v>420</v>
      </c>
      <c r="CA210" s="36" t="s">
        <v>679</v>
      </c>
      <c r="CB210" s="42"/>
    </row>
    <row r="211" spans="1:80" ht="31.5">
      <c r="A211" s="48" t="s">
        <v>299</v>
      </c>
      <c r="B211" s="49" t="s">
        <v>531</v>
      </c>
      <c r="C211" s="23" t="s">
        <v>3</v>
      </c>
      <c r="D211" s="23" t="s">
        <v>172</v>
      </c>
      <c r="E211" s="53">
        <v>0</v>
      </c>
      <c r="F211" s="53">
        <v>23.567910136777627</v>
      </c>
      <c r="G211" s="53">
        <v>0</v>
      </c>
      <c r="H211" s="53">
        <v>0</v>
      </c>
      <c r="I211" s="53">
        <v>5.1340000000000003</v>
      </c>
      <c r="J211" s="53">
        <v>0</v>
      </c>
      <c r="K211" s="23">
        <v>0</v>
      </c>
      <c r="L211" s="53">
        <v>0</v>
      </c>
      <c r="M211" s="53">
        <v>23.567910136777627</v>
      </c>
      <c r="N211" s="53">
        <v>0</v>
      </c>
      <c r="O211" s="53">
        <v>0</v>
      </c>
      <c r="P211" s="53">
        <v>5.1340000000000003</v>
      </c>
      <c r="Q211" s="53">
        <v>0</v>
      </c>
      <c r="R211" s="23">
        <v>0</v>
      </c>
      <c r="S211" s="53">
        <v>0</v>
      </c>
      <c r="T211" s="53">
        <v>0</v>
      </c>
      <c r="U211" s="53">
        <v>0</v>
      </c>
      <c r="V211" s="53">
        <v>0</v>
      </c>
      <c r="W211" s="53">
        <v>0</v>
      </c>
      <c r="X211" s="53">
        <v>0</v>
      </c>
      <c r="Y211" s="23">
        <v>0</v>
      </c>
      <c r="Z211" s="53">
        <v>0</v>
      </c>
      <c r="AA211" s="53">
        <v>0</v>
      </c>
      <c r="AB211" s="53">
        <v>0</v>
      </c>
      <c r="AC211" s="53">
        <v>0</v>
      </c>
      <c r="AD211" s="53">
        <v>0</v>
      </c>
      <c r="AE211" s="53">
        <v>0</v>
      </c>
      <c r="AF211" s="23">
        <v>0</v>
      </c>
      <c r="AG211" s="53">
        <v>0</v>
      </c>
      <c r="AH211" s="53">
        <v>0</v>
      </c>
      <c r="AI211" s="53">
        <v>0</v>
      </c>
      <c r="AJ211" s="53">
        <v>0</v>
      </c>
      <c r="AK211" s="53">
        <v>0</v>
      </c>
      <c r="AL211" s="53">
        <v>0</v>
      </c>
      <c r="AM211" s="23">
        <v>0</v>
      </c>
      <c r="AN211" s="53">
        <v>0</v>
      </c>
      <c r="AO211" s="53">
        <v>20.05058</v>
      </c>
      <c r="AP211" s="53">
        <v>0</v>
      </c>
      <c r="AQ211" s="53">
        <v>0</v>
      </c>
      <c r="AR211" s="53">
        <v>5.2</v>
      </c>
      <c r="AS211" s="53">
        <v>0</v>
      </c>
      <c r="AT211" s="23">
        <v>0</v>
      </c>
      <c r="AU211" s="53">
        <v>0</v>
      </c>
      <c r="AV211" s="53">
        <v>20.05058</v>
      </c>
      <c r="AW211" s="53">
        <v>0</v>
      </c>
      <c r="AX211" s="53">
        <v>0</v>
      </c>
      <c r="AY211" s="53">
        <v>0</v>
      </c>
      <c r="AZ211" s="53">
        <v>0</v>
      </c>
      <c r="BA211" s="23">
        <v>0</v>
      </c>
      <c r="BB211" s="53">
        <v>0</v>
      </c>
      <c r="BC211" s="53">
        <v>0</v>
      </c>
      <c r="BD211" s="53">
        <v>0</v>
      </c>
      <c r="BE211" s="53">
        <v>0</v>
      </c>
      <c r="BF211" s="53">
        <v>0</v>
      </c>
      <c r="BG211" s="53">
        <v>0</v>
      </c>
      <c r="BH211" s="23">
        <v>0</v>
      </c>
      <c r="BI211" s="53">
        <v>0</v>
      </c>
      <c r="BJ211" s="53">
        <v>0</v>
      </c>
      <c r="BK211" s="53">
        <v>0</v>
      </c>
      <c r="BL211" s="53">
        <v>0</v>
      </c>
      <c r="BM211" s="53">
        <v>0</v>
      </c>
      <c r="BN211" s="53">
        <v>0</v>
      </c>
      <c r="BO211" s="23">
        <v>0</v>
      </c>
      <c r="BP211" s="53">
        <v>0</v>
      </c>
      <c r="BQ211" s="53">
        <v>0</v>
      </c>
      <c r="BR211" s="53">
        <v>0</v>
      </c>
      <c r="BS211" s="53">
        <v>0</v>
      </c>
      <c r="BT211" s="53">
        <v>0</v>
      </c>
      <c r="BU211" s="53">
        <v>0</v>
      </c>
      <c r="BV211" s="23">
        <v>0</v>
      </c>
      <c r="BW211" s="38">
        <f t="shared" si="230"/>
        <v>-3.5173301367776268</v>
      </c>
      <c r="BX211" s="43">
        <f t="shared" ref="BX211:BX212" si="232">((AO211/SUM(M211))-1)</f>
        <v>-0.14924234335435826</v>
      </c>
      <c r="BY211" s="38">
        <f t="shared" si="231"/>
        <v>0</v>
      </c>
      <c r="BZ211" s="43" t="s">
        <v>420</v>
      </c>
      <c r="CA211" s="36" t="s">
        <v>122</v>
      </c>
      <c r="CB211" s="42"/>
    </row>
    <row r="212" spans="1:80" ht="31.5">
      <c r="A212" s="48" t="s">
        <v>299</v>
      </c>
      <c r="B212" s="49" t="s">
        <v>532</v>
      </c>
      <c r="C212" s="23" t="s">
        <v>6</v>
      </c>
      <c r="D212" s="23" t="s">
        <v>654</v>
      </c>
      <c r="E212" s="53">
        <v>0</v>
      </c>
      <c r="F212" s="53">
        <v>24.069077045890293</v>
      </c>
      <c r="G212" s="53">
        <v>0</v>
      </c>
      <c r="H212" s="53">
        <v>0</v>
      </c>
      <c r="I212" s="53">
        <v>3.2130000000000001</v>
      </c>
      <c r="J212" s="53">
        <v>0</v>
      </c>
      <c r="K212" s="23">
        <v>0</v>
      </c>
      <c r="L212" s="53">
        <v>0</v>
      </c>
      <c r="M212" s="53">
        <v>24.069077045890293</v>
      </c>
      <c r="N212" s="53">
        <v>0</v>
      </c>
      <c r="O212" s="53">
        <v>0</v>
      </c>
      <c r="P212" s="53">
        <v>3.2130000000000001</v>
      </c>
      <c r="Q212" s="53">
        <v>0</v>
      </c>
      <c r="R212" s="23">
        <v>0</v>
      </c>
      <c r="S212" s="53">
        <v>0</v>
      </c>
      <c r="T212" s="53">
        <v>0</v>
      </c>
      <c r="U212" s="53">
        <v>0</v>
      </c>
      <c r="V212" s="53">
        <v>0</v>
      </c>
      <c r="W212" s="53">
        <v>0</v>
      </c>
      <c r="X212" s="53">
        <v>0</v>
      </c>
      <c r="Y212" s="23">
        <v>0</v>
      </c>
      <c r="Z212" s="53">
        <v>0</v>
      </c>
      <c r="AA212" s="53">
        <v>0</v>
      </c>
      <c r="AB212" s="53">
        <v>0</v>
      </c>
      <c r="AC212" s="53">
        <v>0</v>
      </c>
      <c r="AD212" s="53">
        <v>0</v>
      </c>
      <c r="AE212" s="53">
        <v>0</v>
      </c>
      <c r="AF212" s="23">
        <v>0</v>
      </c>
      <c r="AG212" s="53">
        <v>0</v>
      </c>
      <c r="AH212" s="53">
        <v>0</v>
      </c>
      <c r="AI212" s="53">
        <v>0</v>
      </c>
      <c r="AJ212" s="53">
        <v>0</v>
      </c>
      <c r="AK212" s="53">
        <v>0</v>
      </c>
      <c r="AL212" s="53">
        <v>0</v>
      </c>
      <c r="AM212" s="23">
        <v>0</v>
      </c>
      <c r="AN212" s="53">
        <v>0</v>
      </c>
      <c r="AO212" s="53">
        <v>0</v>
      </c>
      <c r="AP212" s="53">
        <v>0</v>
      </c>
      <c r="AQ212" s="53">
        <v>0</v>
      </c>
      <c r="AR212" s="53">
        <v>0</v>
      </c>
      <c r="AS212" s="53">
        <v>0</v>
      </c>
      <c r="AT212" s="23">
        <v>0</v>
      </c>
      <c r="AU212" s="53">
        <v>0</v>
      </c>
      <c r="AV212" s="53">
        <v>0</v>
      </c>
      <c r="AW212" s="53">
        <v>0</v>
      </c>
      <c r="AX212" s="53">
        <v>0</v>
      </c>
      <c r="AY212" s="53">
        <v>0</v>
      </c>
      <c r="AZ212" s="53">
        <v>0</v>
      </c>
      <c r="BA212" s="23">
        <v>0</v>
      </c>
      <c r="BB212" s="53">
        <v>0</v>
      </c>
      <c r="BC212" s="53">
        <v>0</v>
      </c>
      <c r="BD212" s="53">
        <v>0</v>
      </c>
      <c r="BE212" s="53">
        <v>0</v>
      </c>
      <c r="BF212" s="53">
        <v>0</v>
      </c>
      <c r="BG212" s="53">
        <v>0</v>
      </c>
      <c r="BH212" s="23">
        <v>0</v>
      </c>
      <c r="BI212" s="53">
        <v>0</v>
      </c>
      <c r="BJ212" s="53">
        <v>0</v>
      </c>
      <c r="BK212" s="53">
        <v>0</v>
      </c>
      <c r="BL212" s="53">
        <v>0</v>
      </c>
      <c r="BM212" s="53">
        <v>0</v>
      </c>
      <c r="BN212" s="53">
        <v>0</v>
      </c>
      <c r="BO212" s="23">
        <v>0</v>
      </c>
      <c r="BP212" s="53">
        <v>0</v>
      </c>
      <c r="BQ212" s="53">
        <v>0</v>
      </c>
      <c r="BR212" s="53">
        <v>0</v>
      </c>
      <c r="BS212" s="53">
        <v>0</v>
      </c>
      <c r="BT212" s="53">
        <v>0</v>
      </c>
      <c r="BU212" s="53">
        <v>0</v>
      </c>
      <c r="BV212" s="23">
        <v>0</v>
      </c>
      <c r="BW212" s="38">
        <f t="shared" si="230"/>
        <v>-24.069077045890293</v>
      </c>
      <c r="BX212" s="43">
        <f t="shared" si="232"/>
        <v>-1</v>
      </c>
      <c r="BY212" s="38">
        <f t="shared" si="231"/>
        <v>0</v>
      </c>
      <c r="BZ212" s="43" t="s">
        <v>420</v>
      </c>
      <c r="CA212" s="36" t="s">
        <v>402</v>
      </c>
      <c r="CB212" s="42"/>
    </row>
    <row r="213" spans="1:80" ht="78.75">
      <c r="A213" s="48" t="s">
        <v>299</v>
      </c>
      <c r="B213" s="49" t="s">
        <v>47</v>
      </c>
      <c r="C213" s="23" t="s">
        <v>7</v>
      </c>
      <c r="D213" s="23" t="s">
        <v>655</v>
      </c>
      <c r="E213" s="53">
        <v>0</v>
      </c>
      <c r="F213" s="53">
        <v>77.118644067796609</v>
      </c>
      <c r="G213" s="53">
        <v>0</v>
      </c>
      <c r="H213" s="53">
        <v>0</v>
      </c>
      <c r="I213" s="53">
        <v>0</v>
      </c>
      <c r="J213" s="53">
        <v>0</v>
      </c>
      <c r="K213" s="23" t="s">
        <v>723</v>
      </c>
      <c r="L213" s="53">
        <v>0</v>
      </c>
      <c r="M213" s="53">
        <v>0</v>
      </c>
      <c r="N213" s="53">
        <v>0</v>
      </c>
      <c r="O213" s="53">
        <v>0</v>
      </c>
      <c r="P213" s="53">
        <v>0</v>
      </c>
      <c r="Q213" s="53">
        <v>0</v>
      </c>
      <c r="R213" s="23">
        <v>0</v>
      </c>
      <c r="S213" s="53">
        <v>0</v>
      </c>
      <c r="T213" s="53">
        <v>0</v>
      </c>
      <c r="U213" s="53">
        <v>0</v>
      </c>
      <c r="V213" s="53">
        <v>0</v>
      </c>
      <c r="W213" s="53">
        <v>0</v>
      </c>
      <c r="X213" s="53">
        <v>0</v>
      </c>
      <c r="Y213" s="23">
        <v>0</v>
      </c>
      <c r="Z213" s="53">
        <v>0</v>
      </c>
      <c r="AA213" s="53">
        <v>0</v>
      </c>
      <c r="AB213" s="53">
        <v>0</v>
      </c>
      <c r="AC213" s="53">
        <v>0</v>
      </c>
      <c r="AD213" s="53">
        <v>0</v>
      </c>
      <c r="AE213" s="53">
        <v>0</v>
      </c>
      <c r="AF213" s="23">
        <v>0</v>
      </c>
      <c r="AG213" s="53">
        <v>0</v>
      </c>
      <c r="AH213" s="53">
        <v>0</v>
      </c>
      <c r="AI213" s="53">
        <v>0</v>
      </c>
      <c r="AJ213" s="53">
        <v>0</v>
      </c>
      <c r="AK213" s="53">
        <v>0</v>
      </c>
      <c r="AL213" s="53">
        <v>0</v>
      </c>
      <c r="AM213" s="23" t="s">
        <v>723</v>
      </c>
      <c r="AN213" s="53">
        <v>0</v>
      </c>
      <c r="AO213" s="53">
        <v>0</v>
      </c>
      <c r="AP213" s="53">
        <v>0</v>
      </c>
      <c r="AQ213" s="53">
        <v>0</v>
      </c>
      <c r="AR213" s="53">
        <v>0</v>
      </c>
      <c r="AS213" s="53">
        <v>0</v>
      </c>
      <c r="AT213" s="23">
        <v>0</v>
      </c>
      <c r="AU213" s="53">
        <v>0</v>
      </c>
      <c r="AV213" s="53">
        <v>0</v>
      </c>
      <c r="AW213" s="53">
        <v>0</v>
      </c>
      <c r="AX213" s="53">
        <v>0</v>
      </c>
      <c r="AY213" s="53">
        <v>0</v>
      </c>
      <c r="AZ213" s="53">
        <v>0</v>
      </c>
      <c r="BA213" s="23">
        <v>0</v>
      </c>
      <c r="BB213" s="53">
        <v>0</v>
      </c>
      <c r="BC213" s="53">
        <v>0</v>
      </c>
      <c r="BD213" s="53">
        <v>0</v>
      </c>
      <c r="BE213" s="53">
        <v>0</v>
      </c>
      <c r="BF213" s="53">
        <v>0</v>
      </c>
      <c r="BG213" s="53">
        <v>0</v>
      </c>
      <c r="BH213" s="23">
        <v>0</v>
      </c>
      <c r="BI213" s="53">
        <v>0</v>
      </c>
      <c r="BJ213" s="53">
        <v>0</v>
      </c>
      <c r="BK213" s="53">
        <v>0</v>
      </c>
      <c r="BL213" s="53">
        <v>0</v>
      </c>
      <c r="BM213" s="53">
        <v>0</v>
      </c>
      <c r="BN213" s="53">
        <v>0</v>
      </c>
      <c r="BO213" s="23">
        <v>0</v>
      </c>
      <c r="BP213" s="53">
        <v>0</v>
      </c>
      <c r="BQ213" s="53">
        <v>0</v>
      </c>
      <c r="BR213" s="53">
        <v>0</v>
      </c>
      <c r="BS213" s="53">
        <v>0</v>
      </c>
      <c r="BT213" s="53">
        <v>0</v>
      </c>
      <c r="BU213" s="53">
        <v>0</v>
      </c>
      <c r="BV213" s="23">
        <v>0</v>
      </c>
      <c r="BW213" s="38">
        <f t="shared" si="230"/>
        <v>0</v>
      </c>
      <c r="BX213" s="43" t="s">
        <v>420</v>
      </c>
      <c r="BY213" s="38">
        <f t="shared" si="231"/>
        <v>0</v>
      </c>
      <c r="BZ213" s="43" t="s">
        <v>420</v>
      </c>
      <c r="CA213" s="36" t="s">
        <v>58</v>
      </c>
      <c r="CB213" s="42"/>
    </row>
    <row r="214" spans="1:80" ht="47.25">
      <c r="A214" s="48" t="s">
        <v>299</v>
      </c>
      <c r="B214" s="49" t="s">
        <v>533</v>
      </c>
      <c r="C214" s="23" t="s">
        <v>30</v>
      </c>
      <c r="D214" s="23" t="s">
        <v>656</v>
      </c>
      <c r="E214" s="53">
        <v>0</v>
      </c>
      <c r="F214" s="53">
        <v>0.93802483245648305</v>
      </c>
      <c r="G214" s="53">
        <v>0</v>
      </c>
      <c r="H214" s="53">
        <v>0</v>
      </c>
      <c r="I214" s="53">
        <v>0</v>
      </c>
      <c r="J214" s="53">
        <v>0</v>
      </c>
      <c r="K214" s="23" t="s">
        <v>724</v>
      </c>
      <c r="L214" s="53">
        <v>0</v>
      </c>
      <c r="M214" s="53">
        <v>0</v>
      </c>
      <c r="N214" s="53">
        <v>0</v>
      </c>
      <c r="O214" s="53">
        <v>0</v>
      </c>
      <c r="P214" s="53">
        <v>0</v>
      </c>
      <c r="Q214" s="53">
        <v>0</v>
      </c>
      <c r="R214" s="23">
        <v>0</v>
      </c>
      <c r="S214" s="53">
        <v>0</v>
      </c>
      <c r="T214" s="53">
        <v>0</v>
      </c>
      <c r="U214" s="53">
        <v>0</v>
      </c>
      <c r="V214" s="53">
        <v>0</v>
      </c>
      <c r="W214" s="53">
        <v>0</v>
      </c>
      <c r="X214" s="53">
        <v>0</v>
      </c>
      <c r="Y214" s="23">
        <v>0</v>
      </c>
      <c r="Z214" s="53">
        <v>0</v>
      </c>
      <c r="AA214" s="53">
        <v>0</v>
      </c>
      <c r="AB214" s="53">
        <v>0</v>
      </c>
      <c r="AC214" s="53">
        <v>0</v>
      </c>
      <c r="AD214" s="53">
        <v>0</v>
      </c>
      <c r="AE214" s="53">
        <v>0</v>
      </c>
      <c r="AF214" s="23">
        <v>0</v>
      </c>
      <c r="AG214" s="53">
        <v>0</v>
      </c>
      <c r="AH214" s="53">
        <v>0</v>
      </c>
      <c r="AI214" s="53">
        <v>0</v>
      </c>
      <c r="AJ214" s="53">
        <v>0</v>
      </c>
      <c r="AK214" s="53">
        <v>0</v>
      </c>
      <c r="AL214" s="53">
        <v>0</v>
      </c>
      <c r="AM214" s="23" t="s">
        <v>724</v>
      </c>
      <c r="AN214" s="53">
        <v>0</v>
      </c>
      <c r="AO214" s="53">
        <v>0</v>
      </c>
      <c r="AP214" s="53">
        <v>0</v>
      </c>
      <c r="AQ214" s="53">
        <v>0</v>
      </c>
      <c r="AR214" s="53">
        <v>0</v>
      </c>
      <c r="AS214" s="53">
        <v>0</v>
      </c>
      <c r="AT214" s="23">
        <v>0</v>
      </c>
      <c r="AU214" s="53">
        <v>0</v>
      </c>
      <c r="AV214" s="53">
        <v>0</v>
      </c>
      <c r="AW214" s="53">
        <v>0</v>
      </c>
      <c r="AX214" s="53">
        <v>0</v>
      </c>
      <c r="AY214" s="53">
        <v>0</v>
      </c>
      <c r="AZ214" s="53">
        <v>0</v>
      </c>
      <c r="BA214" s="23">
        <v>0</v>
      </c>
      <c r="BB214" s="53">
        <v>0</v>
      </c>
      <c r="BC214" s="53">
        <v>0</v>
      </c>
      <c r="BD214" s="53">
        <v>0</v>
      </c>
      <c r="BE214" s="53">
        <v>0</v>
      </c>
      <c r="BF214" s="53">
        <v>0</v>
      </c>
      <c r="BG214" s="53">
        <v>0</v>
      </c>
      <c r="BH214" s="23">
        <v>0</v>
      </c>
      <c r="BI214" s="53">
        <v>0</v>
      </c>
      <c r="BJ214" s="53">
        <v>0</v>
      </c>
      <c r="BK214" s="53">
        <v>0</v>
      </c>
      <c r="BL214" s="53">
        <v>0</v>
      </c>
      <c r="BM214" s="53">
        <v>0</v>
      </c>
      <c r="BN214" s="53">
        <v>0</v>
      </c>
      <c r="BO214" s="23">
        <v>0</v>
      </c>
      <c r="BP214" s="53">
        <v>0</v>
      </c>
      <c r="BQ214" s="53">
        <v>0</v>
      </c>
      <c r="BR214" s="53">
        <v>0</v>
      </c>
      <c r="BS214" s="53">
        <v>0</v>
      </c>
      <c r="BT214" s="53">
        <v>0</v>
      </c>
      <c r="BU214" s="53">
        <v>0</v>
      </c>
      <c r="BV214" s="23">
        <v>0</v>
      </c>
      <c r="BW214" s="38">
        <f t="shared" si="230"/>
        <v>0</v>
      </c>
      <c r="BX214" s="43" t="s">
        <v>420</v>
      </c>
      <c r="BY214" s="38">
        <f t="shared" si="231"/>
        <v>0</v>
      </c>
      <c r="BZ214" s="43" t="s">
        <v>420</v>
      </c>
      <c r="CA214" s="36" t="s">
        <v>58</v>
      </c>
      <c r="CB214" s="42"/>
    </row>
    <row r="215" spans="1:80" ht="47.25">
      <c r="A215" s="48" t="s">
        <v>299</v>
      </c>
      <c r="B215" s="49" t="s">
        <v>535</v>
      </c>
      <c r="C215" s="23" t="s">
        <v>3</v>
      </c>
      <c r="D215" s="23" t="s">
        <v>657</v>
      </c>
      <c r="E215" s="53">
        <v>0</v>
      </c>
      <c r="F215" s="53">
        <v>0.80350346558169583</v>
      </c>
      <c r="G215" s="53">
        <v>0</v>
      </c>
      <c r="H215" s="53">
        <v>0</v>
      </c>
      <c r="I215" s="53">
        <v>0</v>
      </c>
      <c r="J215" s="53">
        <v>0</v>
      </c>
      <c r="K215" s="23" t="s">
        <v>725</v>
      </c>
      <c r="L215" s="53">
        <v>0</v>
      </c>
      <c r="M215" s="53">
        <v>0</v>
      </c>
      <c r="N215" s="53">
        <v>0</v>
      </c>
      <c r="O215" s="53">
        <v>0</v>
      </c>
      <c r="P215" s="53">
        <v>0</v>
      </c>
      <c r="Q215" s="53">
        <v>0</v>
      </c>
      <c r="R215" s="23">
        <v>0</v>
      </c>
      <c r="S215" s="53">
        <v>0</v>
      </c>
      <c r="T215" s="53">
        <v>0</v>
      </c>
      <c r="U215" s="53">
        <v>0</v>
      </c>
      <c r="V215" s="53">
        <v>0</v>
      </c>
      <c r="W215" s="53">
        <v>0</v>
      </c>
      <c r="X215" s="53">
        <v>0</v>
      </c>
      <c r="Y215" s="23">
        <v>0</v>
      </c>
      <c r="Z215" s="53">
        <v>0</v>
      </c>
      <c r="AA215" s="53">
        <v>0</v>
      </c>
      <c r="AB215" s="53">
        <v>0</v>
      </c>
      <c r="AC215" s="53">
        <v>0</v>
      </c>
      <c r="AD215" s="53">
        <v>0</v>
      </c>
      <c r="AE215" s="53">
        <v>0</v>
      </c>
      <c r="AF215" s="23">
        <v>0</v>
      </c>
      <c r="AG215" s="53">
        <v>0</v>
      </c>
      <c r="AH215" s="53">
        <v>0</v>
      </c>
      <c r="AI215" s="53">
        <v>0</v>
      </c>
      <c r="AJ215" s="53">
        <v>0</v>
      </c>
      <c r="AK215" s="53">
        <v>0</v>
      </c>
      <c r="AL215" s="53">
        <v>0</v>
      </c>
      <c r="AM215" s="23" t="s">
        <v>725</v>
      </c>
      <c r="AN215" s="53">
        <v>0</v>
      </c>
      <c r="AO215" s="53">
        <v>0</v>
      </c>
      <c r="AP215" s="53">
        <v>0</v>
      </c>
      <c r="AQ215" s="53">
        <v>0</v>
      </c>
      <c r="AR215" s="53">
        <v>0</v>
      </c>
      <c r="AS215" s="53">
        <v>0</v>
      </c>
      <c r="AT215" s="23">
        <v>0</v>
      </c>
      <c r="AU215" s="53">
        <v>0</v>
      </c>
      <c r="AV215" s="53">
        <v>0</v>
      </c>
      <c r="AW215" s="53">
        <v>0</v>
      </c>
      <c r="AX215" s="53">
        <v>0</v>
      </c>
      <c r="AY215" s="53">
        <v>0</v>
      </c>
      <c r="AZ215" s="53">
        <v>0</v>
      </c>
      <c r="BA215" s="23">
        <v>0</v>
      </c>
      <c r="BB215" s="53">
        <v>0</v>
      </c>
      <c r="BC215" s="53">
        <v>0</v>
      </c>
      <c r="BD215" s="53">
        <v>0</v>
      </c>
      <c r="BE215" s="53">
        <v>0</v>
      </c>
      <c r="BF215" s="53">
        <v>0</v>
      </c>
      <c r="BG215" s="53">
        <v>0</v>
      </c>
      <c r="BH215" s="23">
        <v>0</v>
      </c>
      <c r="BI215" s="53">
        <v>0</v>
      </c>
      <c r="BJ215" s="53">
        <v>0</v>
      </c>
      <c r="BK215" s="53">
        <v>0</v>
      </c>
      <c r="BL215" s="53">
        <v>0</v>
      </c>
      <c r="BM215" s="53">
        <v>0</v>
      </c>
      <c r="BN215" s="53">
        <v>0</v>
      </c>
      <c r="BO215" s="23">
        <v>0</v>
      </c>
      <c r="BP215" s="53">
        <v>0</v>
      </c>
      <c r="BQ215" s="53">
        <v>0</v>
      </c>
      <c r="BR215" s="53">
        <v>0</v>
      </c>
      <c r="BS215" s="53">
        <v>0</v>
      </c>
      <c r="BT215" s="53">
        <v>0</v>
      </c>
      <c r="BU215" s="53">
        <v>0</v>
      </c>
      <c r="BV215" s="23">
        <v>0</v>
      </c>
      <c r="BW215" s="38">
        <f t="shared" ref="BW215:BW261" si="233">AO215-M215</f>
        <v>0</v>
      </c>
      <c r="BX215" s="43" t="s">
        <v>420</v>
      </c>
      <c r="BY215" s="38">
        <f t="shared" ref="BY215:BY261" si="234">AN215-L215</f>
        <v>0</v>
      </c>
      <c r="BZ215" s="43" t="s">
        <v>420</v>
      </c>
      <c r="CA215" s="36" t="s">
        <v>58</v>
      </c>
      <c r="CB215" s="42"/>
    </row>
    <row r="216" spans="1:80">
      <c r="A216" s="8">
        <v>2</v>
      </c>
      <c r="B216" s="58" t="s">
        <v>195</v>
      </c>
      <c r="C216" s="54" t="s">
        <v>420</v>
      </c>
      <c r="D216" s="54" t="s">
        <v>550</v>
      </c>
      <c r="E216" s="54">
        <f t="shared" ref="E216:J216" si="235">E217+E239+E264+E267+E268+E269</f>
        <v>0</v>
      </c>
      <c r="F216" s="54">
        <f t="shared" si="235"/>
        <v>1089.9477391120072</v>
      </c>
      <c r="G216" s="54">
        <f t="shared" si="235"/>
        <v>189.59367381902723</v>
      </c>
      <c r="H216" s="54">
        <f t="shared" si="235"/>
        <v>0</v>
      </c>
      <c r="I216" s="54">
        <f t="shared" si="235"/>
        <v>28.412572093957181</v>
      </c>
      <c r="J216" s="54">
        <f t="shared" si="235"/>
        <v>0</v>
      </c>
      <c r="K216" s="54" t="s">
        <v>420</v>
      </c>
      <c r="L216" s="54">
        <f t="shared" ref="L216:Q216" si="236">L217+L239+L264+L267+L268+L269</f>
        <v>0</v>
      </c>
      <c r="M216" s="54">
        <f t="shared" si="236"/>
        <v>9.7885223152542427</v>
      </c>
      <c r="N216" s="54">
        <f t="shared" si="236"/>
        <v>0.59773728988745034</v>
      </c>
      <c r="O216" s="54">
        <f t="shared" si="236"/>
        <v>0</v>
      </c>
      <c r="P216" s="54">
        <f t="shared" si="236"/>
        <v>3.0103050451978173</v>
      </c>
      <c r="Q216" s="54">
        <f t="shared" si="236"/>
        <v>0</v>
      </c>
      <c r="R216" s="54" t="s">
        <v>420</v>
      </c>
      <c r="S216" s="54">
        <f t="shared" ref="S216:X216" si="237">S217+S239+S264+S267+S268+S269</f>
        <v>0</v>
      </c>
      <c r="T216" s="54">
        <f t="shared" si="237"/>
        <v>14.657077776271196</v>
      </c>
      <c r="U216" s="54">
        <f t="shared" si="237"/>
        <v>0.8933886048405707</v>
      </c>
      <c r="V216" s="54">
        <f t="shared" si="237"/>
        <v>0</v>
      </c>
      <c r="W216" s="54">
        <f t="shared" si="237"/>
        <v>4.5094719133656875</v>
      </c>
      <c r="X216" s="54">
        <f t="shared" si="237"/>
        <v>0</v>
      </c>
      <c r="Y216" s="54" t="s">
        <v>420</v>
      </c>
      <c r="Z216" s="54">
        <f t="shared" ref="Z216:AE216" si="238">Z217+Z239+Z264+Z267+Z268+Z269</f>
        <v>0</v>
      </c>
      <c r="AA216" s="54">
        <f t="shared" si="238"/>
        <v>25.712797323389843</v>
      </c>
      <c r="AB216" s="54">
        <f t="shared" si="238"/>
        <v>1.5022726461788909</v>
      </c>
      <c r="AC216" s="54">
        <f t="shared" si="238"/>
        <v>0</v>
      </c>
      <c r="AD216" s="54">
        <f t="shared" si="238"/>
        <v>7.9866574595095718</v>
      </c>
      <c r="AE216" s="54">
        <f t="shared" si="238"/>
        <v>0</v>
      </c>
      <c r="AF216" s="54" t="s">
        <v>420</v>
      </c>
      <c r="AG216" s="54">
        <f t="shared" ref="AG216:AL216" si="239">AG217+AG239+AG264+AG267+AG268+AG269</f>
        <v>0</v>
      </c>
      <c r="AH216" s="54">
        <f t="shared" si="239"/>
        <v>12.906137675884102</v>
      </c>
      <c r="AI216" s="54">
        <f t="shared" si="239"/>
        <v>186.60027527812031</v>
      </c>
      <c r="AJ216" s="54">
        <f t="shared" si="239"/>
        <v>0</v>
      </c>
      <c r="AK216" s="54">
        <f t="shared" si="239"/>
        <v>12.906137675884102</v>
      </c>
      <c r="AL216" s="54">
        <f t="shared" si="239"/>
        <v>0</v>
      </c>
      <c r="AM216" s="54" t="s">
        <v>420</v>
      </c>
      <c r="AN216" s="54">
        <f t="shared" ref="AN216:AS216" si="240">AN217+AN239+AN264+AN267+AN268+AN269</f>
        <v>0</v>
      </c>
      <c r="AO216" s="54">
        <f t="shared" si="240"/>
        <v>26.100999999999999</v>
      </c>
      <c r="AP216" s="54">
        <f t="shared" si="240"/>
        <v>3.7650000000000006</v>
      </c>
      <c r="AQ216" s="54">
        <f t="shared" si="240"/>
        <v>0</v>
      </c>
      <c r="AR216" s="54">
        <f t="shared" si="240"/>
        <v>13.896999999999997</v>
      </c>
      <c r="AS216" s="54">
        <f t="shared" si="240"/>
        <v>0</v>
      </c>
      <c r="AT216" s="54" t="s">
        <v>420</v>
      </c>
      <c r="AU216" s="54">
        <f t="shared" ref="AU216:AZ216" si="241">AU217+AU239+AU264+AU267+AU268+AU269</f>
        <v>0</v>
      </c>
      <c r="AV216" s="54">
        <f t="shared" si="241"/>
        <v>26.100999999999999</v>
      </c>
      <c r="AW216" s="54">
        <f t="shared" si="241"/>
        <v>0</v>
      </c>
      <c r="AX216" s="54">
        <f t="shared" si="241"/>
        <v>0</v>
      </c>
      <c r="AY216" s="54">
        <f t="shared" si="241"/>
        <v>0</v>
      </c>
      <c r="AZ216" s="54">
        <f t="shared" si="241"/>
        <v>0</v>
      </c>
      <c r="BA216" s="54" t="s">
        <v>420</v>
      </c>
      <c r="BB216" s="54">
        <f t="shared" ref="BB216:BG216" si="242">BB217+BB239+BB264+BB267+BB268+BB269</f>
        <v>0</v>
      </c>
      <c r="BC216" s="54">
        <f t="shared" si="242"/>
        <v>0</v>
      </c>
      <c r="BD216" s="54">
        <f t="shared" si="242"/>
        <v>0</v>
      </c>
      <c r="BE216" s="54">
        <f t="shared" si="242"/>
        <v>0</v>
      </c>
      <c r="BF216" s="54">
        <f t="shared" si="242"/>
        <v>0</v>
      </c>
      <c r="BG216" s="54">
        <f t="shared" si="242"/>
        <v>0</v>
      </c>
      <c r="BH216" s="54" t="s">
        <v>420</v>
      </c>
      <c r="BI216" s="54">
        <f t="shared" ref="BI216:BN216" si="243">BI217+BI239+BI264+BI267+BI268+BI269</f>
        <v>0</v>
      </c>
      <c r="BJ216" s="54">
        <f t="shared" si="243"/>
        <v>0</v>
      </c>
      <c r="BK216" s="54">
        <f t="shared" si="243"/>
        <v>0</v>
      </c>
      <c r="BL216" s="54">
        <f t="shared" si="243"/>
        <v>0</v>
      </c>
      <c r="BM216" s="54">
        <f t="shared" si="243"/>
        <v>0</v>
      </c>
      <c r="BN216" s="54">
        <f t="shared" si="243"/>
        <v>0</v>
      </c>
      <c r="BO216" s="54" t="s">
        <v>420</v>
      </c>
      <c r="BP216" s="54">
        <f t="shared" ref="BP216:BU216" si="244">BP217+BP239+BP264+BP267+BP268+BP269</f>
        <v>0</v>
      </c>
      <c r="BQ216" s="54">
        <f t="shared" si="244"/>
        <v>0</v>
      </c>
      <c r="BR216" s="54">
        <f t="shared" si="244"/>
        <v>0</v>
      </c>
      <c r="BS216" s="54">
        <f t="shared" si="244"/>
        <v>0</v>
      </c>
      <c r="BT216" s="54">
        <f t="shared" si="244"/>
        <v>0</v>
      </c>
      <c r="BU216" s="54">
        <f t="shared" si="244"/>
        <v>0</v>
      </c>
      <c r="BV216" s="54" t="s">
        <v>420</v>
      </c>
      <c r="BW216" s="38">
        <f t="shared" si="233"/>
        <v>16.312477684745758</v>
      </c>
      <c r="BX216" s="43">
        <f t="shared" ref="BX216:BX222" si="245">((AO216/SUM(M216))-1)</f>
        <v>1.6664903199254812</v>
      </c>
      <c r="BY216" s="38">
        <f t="shared" si="234"/>
        <v>0</v>
      </c>
      <c r="BZ216" s="43" t="s">
        <v>420</v>
      </c>
      <c r="CA216" s="36" t="s">
        <v>420</v>
      </c>
      <c r="CB216" s="42"/>
    </row>
    <row r="217" spans="1:80">
      <c r="A217" s="9" t="s">
        <v>301</v>
      </c>
      <c r="B217" s="56" t="s">
        <v>217</v>
      </c>
      <c r="C217" s="54" t="s">
        <v>420</v>
      </c>
      <c r="D217" s="54" t="s">
        <v>550</v>
      </c>
      <c r="E217" s="55">
        <f t="shared" ref="E217:J217" si="246">E218+E224+E227+E236</f>
        <v>0</v>
      </c>
      <c r="F217" s="55">
        <f t="shared" si="246"/>
        <v>77.087691762711884</v>
      </c>
      <c r="G217" s="55">
        <f t="shared" si="246"/>
        <v>4.5936738190272264</v>
      </c>
      <c r="H217" s="55">
        <f t="shared" si="246"/>
        <v>0</v>
      </c>
      <c r="I217" s="55">
        <f t="shared" si="246"/>
        <v>23.83957209395718</v>
      </c>
      <c r="J217" s="55">
        <f t="shared" si="246"/>
        <v>0</v>
      </c>
      <c r="K217" s="54" t="s">
        <v>420</v>
      </c>
      <c r="L217" s="55">
        <f t="shared" ref="L217:Q217" si="247">L218+L224+L227+L236</f>
        <v>0</v>
      </c>
      <c r="M217" s="55">
        <f t="shared" si="247"/>
        <v>9.7885223152542427</v>
      </c>
      <c r="N217" s="55">
        <f t="shared" si="247"/>
        <v>0.59773728988745034</v>
      </c>
      <c r="O217" s="55">
        <f t="shared" si="247"/>
        <v>0</v>
      </c>
      <c r="P217" s="55">
        <f t="shared" si="247"/>
        <v>3.0103050451978173</v>
      </c>
      <c r="Q217" s="55">
        <f t="shared" si="247"/>
        <v>0</v>
      </c>
      <c r="R217" s="54" t="s">
        <v>420</v>
      </c>
      <c r="S217" s="55">
        <f t="shared" ref="S217:X217" si="248">S218+S224+S227+S236</f>
        <v>0</v>
      </c>
      <c r="T217" s="55">
        <f t="shared" si="248"/>
        <v>14.657077776271196</v>
      </c>
      <c r="U217" s="55">
        <f t="shared" si="248"/>
        <v>0.8933886048405707</v>
      </c>
      <c r="V217" s="55">
        <f t="shared" si="248"/>
        <v>0</v>
      </c>
      <c r="W217" s="55">
        <f t="shared" si="248"/>
        <v>4.5094719133656875</v>
      </c>
      <c r="X217" s="55">
        <f t="shared" si="248"/>
        <v>0</v>
      </c>
      <c r="Y217" s="54" t="s">
        <v>420</v>
      </c>
      <c r="Z217" s="55">
        <f t="shared" ref="Z217:AE217" si="249">Z218+Z224+Z227+Z236</f>
        <v>0</v>
      </c>
      <c r="AA217" s="55">
        <f t="shared" si="249"/>
        <v>25.712797323389843</v>
      </c>
      <c r="AB217" s="55">
        <f t="shared" si="249"/>
        <v>1.5022726461788909</v>
      </c>
      <c r="AC217" s="55">
        <f t="shared" si="249"/>
        <v>0</v>
      </c>
      <c r="AD217" s="55">
        <f t="shared" si="249"/>
        <v>7.9866574595095718</v>
      </c>
      <c r="AE217" s="55">
        <f t="shared" si="249"/>
        <v>0</v>
      </c>
      <c r="AF217" s="54" t="s">
        <v>420</v>
      </c>
      <c r="AG217" s="55">
        <f t="shared" ref="AG217:AL217" si="250">AG218+AG224+AG227+AG236</f>
        <v>0</v>
      </c>
      <c r="AH217" s="55">
        <f t="shared" si="250"/>
        <v>8.3331376758841014</v>
      </c>
      <c r="AI217" s="55">
        <f t="shared" si="250"/>
        <v>1.600275278120314</v>
      </c>
      <c r="AJ217" s="55">
        <f t="shared" si="250"/>
        <v>0</v>
      </c>
      <c r="AK217" s="55">
        <f t="shared" si="250"/>
        <v>8.3331376758841014</v>
      </c>
      <c r="AL217" s="55">
        <f t="shared" si="250"/>
        <v>0</v>
      </c>
      <c r="AM217" s="54" t="s">
        <v>420</v>
      </c>
      <c r="AN217" s="55">
        <f t="shared" ref="AN217:AS217" si="251">AN218+AN224+AN227+AN236</f>
        <v>0</v>
      </c>
      <c r="AO217" s="55">
        <f t="shared" si="251"/>
        <v>26.100999999999999</v>
      </c>
      <c r="AP217" s="55">
        <f t="shared" si="251"/>
        <v>3.7650000000000006</v>
      </c>
      <c r="AQ217" s="55">
        <f t="shared" si="251"/>
        <v>0</v>
      </c>
      <c r="AR217" s="55">
        <f t="shared" si="251"/>
        <v>13.896999999999997</v>
      </c>
      <c r="AS217" s="55">
        <f t="shared" si="251"/>
        <v>0</v>
      </c>
      <c r="AT217" s="54" t="s">
        <v>420</v>
      </c>
      <c r="AU217" s="55">
        <f t="shared" ref="AU217:AZ217" si="252">AU218+AU224+AU227+AU236</f>
        <v>0</v>
      </c>
      <c r="AV217" s="55">
        <f t="shared" si="252"/>
        <v>26.100999999999999</v>
      </c>
      <c r="AW217" s="55">
        <f t="shared" si="252"/>
        <v>0</v>
      </c>
      <c r="AX217" s="55">
        <f t="shared" si="252"/>
        <v>0</v>
      </c>
      <c r="AY217" s="55">
        <f t="shared" si="252"/>
        <v>0</v>
      </c>
      <c r="AZ217" s="55">
        <f t="shared" si="252"/>
        <v>0</v>
      </c>
      <c r="BA217" s="54" t="s">
        <v>420</v>
      </c>
      <c r="BB217" s="55">
        <f t="shared" ref="BB217:BG217" si="253">BB218+BB224+BB227+BB236</f>
        <v>0</v>
      </c>
      <c r="BC217" s="55">
        <f t="shared" si="253"/>
        <v>0</v>
      </c>
      <c r="BD217" s="55">
        <f t="shared" si="253"/>
        <v>0</v>
      </c>
      <c r="BE217" s="55">
        <f t="shared" si="253"/>
        <v>0</v>
      </c>
      <c r="BF217" s="55">
        <f t="shared" si="253"/>
        <v>0</v>
      </c>
      <c r="BG217" s="55">
        <f t="shared" si="253"/>
        <v>0</v>
      </c>
      <c r="BH217" s="54" t="s">
        <v>420</v>
      </c>
      <c r="BI217" s="55">
        <f t="shared" ref="BI217:BN217" si="254">BI218+BI224+BI227+BI236</f>
        <v>0</v>
      </c>
      <c r="BJ217" s="55">
        <f t="shared" si="254"/>
        <v>0</v>
      </c>
      <c r="BK217" s="55">
        <f t="shared" si="254"/>
        <v>0</v>
      </c>
      <c r="BL217" s="55">
        <f t="shared" si="254"/>
        <v>0</v>
      </c>
      <c r="BM217" s="55">
        <f t="shared" si="254"/>
        <v>0</v>
      </c>
      <c r="BN217" s="55">
        <f t="shared" si="254"/>
        <v>0</v>
      </c>
      <c r="BO217" s="54" t="s">
        <v>420</v>
      </c>
      <c r="BP217" s="55">
        <f t="shared" ref="BP217:BU217" si="255">BP218+BP224+BP227+BP236</f>
        <v>0</v>
      </c>
      <c r="BQ217" s="55">
        <f t="shared" si="255"/>
        <v>0</v>
      </c>
      <c r="BR217" s="55">
        <f t="shared" si="255"/>
        <v>0</v>
      </c>
      <c r="BS217" s="55">
        <f t="shared" si="255"/>
        <v>0</v>
      </c>
      <c r="BT217" s="55">
        <f t="shared" si="255"/>
        <v>0</v>
      </c>
      <c r="BU217" s="55">
        <f t="shared" si="255"/>
        <v>0</v>
      </c>
      <c r="BV217" s="54" t="s">
        <v>420</v>
      </c>
      <c r="BW217" s="38">
        <f t="shared" si="233"/>
        <v>16.312477684745758</v>
      </c>
      <c r="BX217" s="43">
        <f t="shared" si="245"/>
        <v>1.6664903199254812</v>
      </c>
      <c r="BY217" s="38">
        <f t="shared" si="234"/>
        <v>0</v>
      </c>
      <c r="BZ217" s="43" t="s">
        <v>420</v>
      </c>
      <c r="CA217" s="36" t="s">
        <v>420</v>
      </c>
      <c r="CB217" s="42"/>
    </row>
    <row r="218" spans="1:80" ht="31.5">
      <c r="A218" s="9" t="s">
        <v>302</v>
      </c>
      <c r="B218" s="56" t="s">
        <v>219</v>
      </c>
      <c r="C218" s="54" t="s">
        <v>420</v>
      </c>
      <c r="D218" s="54" t="s">
        <v>550</v>
      </c>
      <c r="E218" s="55">
        <f t="shared" ref="E218" si="256">SUM(E219:E222)+E223</f>
        <v>0</v>
      </c>
      <c r="F218" s="55">
        <f t="shared" ref="F218" si="257">SUM(F219:F222)+F223</f>
        <v>77.087691762711884</v>
      </c>
      <c r="G218" s="55">
        <f t="shared" ref="G218:H218" si="258">SUM(G219:G222)+G223</f>
        <v>4.5936738190272264</v>
      </c>
      <c r="H218" s="55">
        <f t="shared" si="258"/>
        <v>0</v>
      </c>
      <c r="I218" s="55">
        <f t="shared" ref="I218:J218" si="259">SUM(I219:I222)+I223</f>
        <v>23.83957209395718</v>
      </c>
      <c r="J218" s="55">
        <f t="shared" si="259"/>
        <v>0</v>
      </c>
      <c r="K218" s="54" t="s">
        <v>420</v>
      </c>
      <c r="L218" s="55">
        <f t="shared" ref="L218:BU218" si="260">SUM(L219:L222)+L223</f>
        <v>0</v>
      </c>
      <c r="M218" s="55">
        <f t="shared" si="260"/>
        <v>9.7885223152542427</v>
      </c>
      <c r="N218" s="55">
        <f t="shared" si="260"/>
        <v>0.59773728988745034</v>
      </c>
      <c r="O218" s="55">
        <f t="shared" si="260"/>
        <v>0</v>
      </c>
      <c r="P218" s="55">
        <f t="shared" si="260"/>
        <v>3.0103050451978173</v>
      </c>
      <c r="Q218" s="55">
        <f t="shared" si="260"/>
        <v>0</v>
      </c>
      <c r="R218" s="54" t="s">
        <v>420</v>
      </c>
      <c r="S218" s="55">
        <f t="shared" si="260"/>
        <v>0</v>
      </c>
      <c r="T218" s="55">
        <f t="shared" si="260"/>
        <v>14.657077776271196</v>
      </c>
      <c r="U218" s="55">
        <f t="shared" si="260"/>
        <v>0.8933886048405707</v>
      </c>
      <c r="V218" s="55">
        <f t="shared" si="260"/>
        <v>0</v>
      </c>
      <c r="W218" s="55">
        <f t="shared" si="260"/>
        <v>4.5094719133656875</v>
      </c>
      <c r="X218" s="55">
        <f t="shared" si="260"/>
        <v>0</v>
      </c>
      <c r="Y218" s="54" t="s">
        <v>420</v>
      </c>
      <c r="Z218" s="55">
        <f t="shared" si="260"/>
        <v>0</v>
      </c>
      <c r="AA218" s="55">
        <f t="shared" si="260"/>
        <v>25.712797323389843</v>
      </c>
      <c r="AB218" s="55">
        <f t="shared" si="260"/>
        <v>1.5022726461788909</v>
      </c>
      <c r="AC218" s="55">
        <f t="shared" si="260"/>
        <v>0</v>
      </c>
      <c r="AD218" s="55">
        <f t="shared" si="260"/>
        <v>7.9866574595095718</v>
      </c>
      <c r="AE218" s="55">
        <f t="shared" si="260"/>
        <v>0</v>
      </c>
      <c r="AF218" s="54" t="s">
        <v>420</v>
      </c>
      <c r="AG218" s="55">
        <f t="shared" si="260"/>
        <v>0</v>
      </c>
      <c r="AH218" s="55">
        <f t="shared" si="260"/>
        <v>8.3331376758841014</v>
      </c>
      <c r="AI218" s="55">
        <f t="shared" si="260"/>
        <v>1.600275278120314</v>
      </c>
      <c r="AJ218" s="55">
        <f t="shared" si="260"/>
        <v>0</v>
      </c>
      <c r="AK218" s="55">
        <f t="shared" si="260"/>
        <v>8.3331376758841014</v>
      </c>
      <c r="AL218" s="55">
        <f t="shared" si="260"/>
        <v>0</v>
      </c>
      <c r="AM218" s="54" t="s">
        <v>420</v>
      </c>
      <c r="AN218" s="55">
        <f t="shared" si="260"/>
        <v>0</v>
      </c>
      <c r="AO218" s="55">
        <f t="shared" si="260"/>
        <v>26.100999999999999</v>
      </c>
      <c r="AP218" s="55">
        <f t="shared" si="260"/>
        <v>3.7650000000000006</v>
      </c>
      <c r="AQ218" s="55">
        <f t="shared" si="260"/>
        <v>0</v>
      </c>
      <c r="AR218" s="55">
        <f t="shared" si="260"/>
        <v>13.896999999999997</v>
      </c>
      <c r="AS218" s="55">
        <f t="shared" si="260"/>
        <v>0</v>
      </c>
      <c r="AT218" s="54" t="s">
        <v>420</v>
      </c>
      <c r="AU218" s="55">
        <f t="shared" si="260"/>
        <v>0</v>
      </c>
      <c r="AV218" s="55">
        <f t="shared" si="260"/>
        <v>26.100999999999999</v>
      </c>
      <c r="AW218" s="55">
        <f t="shared" si="260"/>
        <v>0</v>
      </c>
      <c r="AX218" s="55">
        <f t="shared" si="260"/>
        <v>0</v>
      </c>
      <c r="AY218" s="55">
        <f t="shared" si="260"/>
        <v>0</v>
      </c>
      <c r="AZ218" s="55">
        <f t="shared" si="260"/>
        <v>0</v>
      </c>
      <c r="BA218" s="54" t="s">
        <v>420</v>
      </c>
      <c r="BB218" s="55">
        <f t="shared" si="260"/>
        <v>0</v>
      </c>
      <c r="BC218" s="55">
        <f t="shared" si="260"/>
        <v>0</v>
      </c>
      <c r="BD218" s="55">
        <f t="shared" si="260"/>
        <v>0</v>
      </c>
      <c r="BE218" s="55">
        <f t="shared" si="260"/>
        <v>0</v>
      </c>
      <c r="BF218" s="55">
        <f t="shared" si="260"/>
        <v>0</v>
      </c>
      <c r="BG218" s="55">
        <f t="shared" si="260"/>
        <v>0</v>
      </c>
      <c r="BH218" s="54" t="s">
        <v>420</v>
      </c>
      <c r="BI218" s="55">
        <f t="shared" si="260"/>
        <v>0</v>
      </c>
      <c r="BJ218" s="55">
        <f t="shared" si="260"/>
        <v>0</v>
      </c>
      <c r="BK218" s="55">
        <f t="shared" si="260"/>
        <v>0</v>
      </c>
      <c r="BL218" s="55">
        <f t="shared" si="260"/>
        <v>0</v>
      </c>
      <c r="BM218" s="55">
        <f t="shared" si="260"/>
        <v>0</v>
      </c>
      <c r="BN218" s="55">
        <f t="shared" si="260"/>
        <v>0</v>
      </c>
      <c r="BO218" s="54" t="s">
        <v>420</v>
      </c>
      <c r="BP218" s="55">
        <f t="shared" si="260"/>
        <v>0</v>
      </c>
      <c r="BQ218" s="55">
        <f t="shared" si="260"/>
        <v>0</v>
      </c>
      <c r="BR218" s="55">
        <f t="shared" si="260"/>
        <v>0</v>
      </c>
      <c r="BS218" s="55">
        <f t="shared" si="260"/>
        <v>0</v>
      </c>
      <c r="BT218" s="55">
        <f t="shared" si="260"/>
        <v>0</v>
      </c>
      <c r="BU218" s="55">
        <f t="shared" si="260"/>
        <v>0</v>
      </c>
      <c r="BV218" s="54" t="s">
        <v>420</v>
      </c>
      <c r="BW218" s="38">
        <f t="shared" si="233"/>
        <v>16.312477684745758</v>
      </c>
      <c r="BX218" s="43">
        <f t="shared" si="245"/>
        <v>1.6664903199254812</v>
      </c>
      <c r="BY218" s="38">
        <f t="shared" si="234"/>
        <v>0</v>
      </c>
      <c r="BZ218" s="43" t="s">
        <v>420</v>
      </c>
      <c r="CA218" s="36" t="s">
        <v>420</v>
      </c>
      <c r="CB218" s="42"/>
    </row>
    <row r="219" spans="1:80" ht="63">
      <c r="A219" s="9" t="s">
        <v>241</v>
      </c>
      <c r="B219" s="56" t="s">
        <v>221</v>
      </c>
      <c r="C219" s="54" t="s">
        <v>8</v>
      </c>
      <c r="D219" s="54" t="s">
        <v>550</v>
      </c>
      <c r="E219" s="55">
        <v>0</v>
      </c>
      <c r="F219" s="55">
        <v>28.69997946983052</v>
      </c>
      <c r="G219" s="55">
        <v>1.6505960512303461</v>
      </c>
      <c r="H219" s="55">
        <v>0</v>
      </c>
      <c r="I219" s="55">
        <v>8.9450373957037286</v>
      </c>
      <c r="J219" s="55">
        <v>0</v>
      </c>
      <c r="K219" s="54">
        <v>0</v>
      </c>
      <c r="L219" s="55">
        <v>0</v>
      </c>
      <c r="M219" s="55">
        <v>3.5908249204745779</v>
      </c>
      <c r="N219" s="55">
        <v>0.20651587714985428</v>
      </c>
      <c r="O219" s="55">
        <v>0</v>
      </c>
      <c r="P219" s="55">
        <v>1.1191667655663184</v>
      </c>
      <c r="Q219" s="55">
        <v>0</v>
      </c>
      <c r="R219" s="54">
        <v>0</v>
      </c>
      <c r="S219" s="55">
        <v>0</v>
      </c>
      <c r="T219" s="55">
        <v>5.3829098939661044</v>
      </c>
      <c r="U219" s="55">
        <v>0.30958244497872039</v>
      </c>
      <c r="V219" s="55">
        <v>0</v>
      </c>
      <c r="W219" s="55">
        <v>1.6777130572461252</v>
      </c>
      <c r="X219" s="55">
        <v>0</v>
      </c>
      <c r="Y219" s="54">
        <v>0</v>
      </c>
      <c r="Z219" s="55">
        <v>0</v>
      </c>
      <c r="AA219" s="55">
        <v>9.6839138303457677</v>
      </c>
      <c r="AB219" s="55">
        <v>0.55694220776799908</v>
      </c>
      <c r="AC219" s="55">
        <v>0</v>
      </c>
      <c r="AD219" s="55">
        <v>3.018224157277662</v>
      </c>
      <c r="AE219" s="55">
        <v>0</v>
      </c>
      <c r="AF219" s="54">
        <v>0</v>
      </c>
      <c r="AG219" s="55">
        <v>0</v>
      </c>
      <c r="AH219" s="55">
        <v>3.129933415613622</v>
      </c>
      <c r="AI219" s="55">
        <v>0.57755552133377197</v>
      </c>
      <c r="AJ219" s="55">
        <v>0</v>
      </c>
      <c r="AK219" s="55">
        <v>3.129933415613622</v>
      </c>
      <c r="AL219" s="55">
        <v>0</v>
      </c>
      <c r="AM219" s="54">
        <v>0</v>
      </c>
      <c r="AN219" s="55">
        <v>0</v>
      </c>
      <c r="AO219" s="55">
        <v>21.492000000000001</v>
      </c>
      <c r="AP219" s="55">
        <v>3.6900000000000008</v>
      </c>
      <c r="AQ219" s="55">
        <v>0</v>
      </c>
      <c r="AR219" s="55">
        <v>11.454999999999998</v>
      </c>
      <c r="AS219" s="55">
        <v>0</v>
      </c>
      <c r="AT219" s="54">
        <v>0</v>
      </c>
      <c r="AU219" s="55">
        <v>0</v>
      </c>
      <c r="AV219" s="55">
        <v>21.492000000000001</v>
      </c>
      <c r="AW219" s="55">
        <v>0</v>
      </c>
      <c r="AX219" s="55">
        <v>0</v>
      </c>
      <c r="AY219" s="55">
        <v>0</v>
      </c>
      <c r="AZ219" s="55">
        <v>0</v>
      </c>
      <c r="BA219" s="54">
        <v>0</v>
      </c>
      <c r="BB219" s="55">
        <v>0</v>
      </c>
      <c r="BC219" s="55">
        <v>0</v>
      </c>
      <c r="BD219" s="55">
        <v>0</v>
      </c>
      <c r="BE219" s="55">
        <v>0</v>
      </c>
      <c r="BF219" s="55">
        <v>0</v>
      </c>
      <c r="BG219" s="55">
        <v>0</v>
      </c>
      <c r="BH219" s="54">
        <v>0</v>
      </c>
      <c r="BI219" s="55">
        <v>0</v>
      </c>
      <c r="BJ219" s="55">
        <v>0</v>
      </c>
      <c r="BK219" s="55">
        <v>0</v>
      </c>
      <c r="BL219" s="55">
        <v>0</v>
      </c>
      <c r="BM219" s="55">
        <v>0</v>
      </c>
      <c r="BN219" s="55">
        <v>0</v>
      </c>
      <c r="BO219" s="54">
        <v>0</v>
      </c>
      <c r="BP219" s="55">
        <v>0</v>
      </c>
      <c r="BQ219" s="55">
        <v>0</v>
      </c>
      <c r="BR219" s="55">
        <v>0</v>
      </c>
      <c r="BS219" s="55">
        <v>0</v>
      </c>
      <c r="BT219" s="55">
        <v>0</v>
      </c>
      <c r="BU219" s="55">
        <v>0</v>
      </c>
      <c r="BV219" s="54">
        <v>0</v>
      </c>
      <c r="BW219" s="38">
        <f t="shared" si="233"/>
        <v>17.901175079525423</v>
      </c>
      <c r="BX219" s="43">
        <f t="shared" si="245"/>
        <v>4.9852542176184773</v>
      </c>
      <c r="BY219" s="38">
        <f t="shared" si="234"/>
        <v>0</v>
      </c>
      <c r="BZ219" s="43" t="s">
        <v>420</v>
      </c>
      <c r="CA219" s="36" t="s">
        <v>689</v>
      </c>
      <c r="CB219" s="42"/>
    </row>
    <row r="220" spans="1:80" ht="63">
      <c r="A220" s="9" t="s">
        <v>241</v>
      </c>
      <c r="B220" s="56" t="s">
        <v>222</v>
      </c>
      <c r="C220" s="54" t="s">
        <v>8</v>
      </c>
      <c r="D220" s="54" t="s">
        <v>550</v>
      </c>
      <c r="E220" s="55">
        <v>0</v>
      </c>
      <c r="F220" s="55">
        <v>46.826282292881373</v>
      </c>
      <c r="G220" s="55">
        <v>2.6930777677968805</v>
      </c>
      <c r="H220" s="55">
        <v>0</v>
      </c>
      <c r="I220" s="55">
        <v>14.594534698253451</v>
      </c>
      <c r="J220" s="55">
        <v>0</v>
      </c>
      <c r="K220" s="54">
        <v>0</v>
      </c>
      <c r="L220" s="55">
        <v>0</v>
      </c>
      <c r="M220" s="55">
        <v>5.8587143439322062</v>
      </c>
      <c r="N220" s="55">
        <v>0.3369469574550254</v>
      </c>
      <c r="O220" s="55">
        <v>0</v>
      </c>
      <c r="P220" s="55">
        <v>1.8260089332924141</v>
      </c>
      <c r="Q220" s="55">
        <v>0</v>
      </c>
      <c r="R220" s="54">
        <v>0</v>
      </c>
      <c r="S220" s="55">
        <v>0</v>
      </c>
      <c r="T220" s="55">
        <v>8.7826424585762766</v>
      </c>
      <c r="U220" s="55">
        <v>0.50510819970212273</v>
      </c>
      <c r="V220" s="55">
        <v>0</v>
      </c>
      <c r="W220" s="55">
        <v>2.7373213039278883</v>
      </c>
      <c r="X220" s="55">
        <v>0</v>
      </c>
      <c r="Y220" s="54">
        <v>0</v>
      </c>
      <c r="Z220" s="55">
        <v>0</v>
      </c>
      <c r="AA220" s="55">
        <v>15.800069933722041</v>
      </c>
      <c r="AB220" s="55">
        <v>0.90869518109515646</v>
      </c>
      <c r="AC220" s="55">
        <v>0</v>
      </c>
      <c r="AD220" s="55">
        <v>4.9244709934530269</v>
      </c>
      <c r="AE220" s="55">
        <v>0</v>
      </c>
      <c r="AF220" s="54">
        <v>0</v>
      </c>
      <c r="AG220" s="55">
        <v>0</v>
      </c>
      <c r="AH220" s="55">
        <v>5.1067334675801197</v>
      </c>
      <c r="AI220" s="55">
        <v>0.94232742954457538</v>
      </c>
      <c r="AJ220" s="55">
        <v>0</v>
      </c>
      <c r="AK220" s="55">
        <v>5.1067334675801197</v>
      </c>
      <c r="AL220" s="55">
        <v>0</v>
      </c>
      <c r="AM220" s="54">
        <v>0</v>
      </c>
      <c r="AN220" s="55">
        <v>0</v>
      </c>
      <c r="AO220" s="55">
        <v>3.6120000000000001</v>
      </c>
      <c r="AP220" s="55">
        <v>0.05</v>
      </c>
      <c r="AQ220" s="55">
        <v>0</v>
      </c>
      <c r="AR220" s="55">
        <v>2.165</v>
      </c>
      <c r="AS220" s="55">
        <v>0</v>
      </c>
      <c r="AT220" s="54">
        <v>0</v>
      </c>
      <c r="AU220" s="55">
        <v>0</v>
      </c>
      <c r="AV220" s="55">
        <v>3.6120000000000001</v>
      </c>
      <c r="AW220" s="55">
        <v>0</v>
      </c>
      <c r="AX220" s="55">
        <v>0</v>
      </c>
      <c r="AY220" s="55">
        <v>0</v>
      </c>
      <c r="AZ220" s="55">
        <v>0</v>
      </c>
      <c r="BA220" s="54">
        <v>0</v>
      </c>
      <c r="BB220" s="55">
        <v>0</v>
      </c>
      <c r="BC220" s="55">
        <v>0</v>
      </c>
      <c r="BD220" s="55">
        <v>0</v>
      </c>
      <c r="BE220" s="55">
        <v>0</v>
      </c>
      <c r="BF220" s="55">
        <v>0</v>
      </c>
      <c r="BG220" s="55">
        <v>0</v>
      </c>
      <c r="BH220" s="54">
        <v>0</v>
      </c>
      <c r="BI220" s="55">
        <v>0</v>
      </c>
      <c r="BJ220" s="55">
        <v>0</v>
      </c>
      <c r="BK220" s="55">
        <v>0</v>
      </c>
      <c r="BL220" s="55">
        <v>0</v>
      </c>
      <c r="BM220" s="55">
        <v>0</v>
      </c>
      <c r="BN220" s="55">
        <v>0</v>
      </c>
      <c r="BO220" s="54">
        <v>0</v>
      </c>
      <c r="BP220" s="55">
        <v>0</v>
      </c>
      <c r="BQ220" s="55">
        <v>0</v>
      </c>
      <c r="BR220" s="55">
        <v>0</v>
      </c>
      <c r="BS220" s="55">
        <v>0</v>
      </c>
      <c r="BT220" s="55">
        <v>0</v>
      </c>
      <c r="BU220" s="55">
        <v>0</v>
      </c>
      <c r="BV220" s="54">
        <v>0</v>
      </c>
      <c r="BW220" s="38">
        <f t="shared" si="233"/>
        <v>-2.2467143439322061</v>
      </c>
      <c r="BX220" s="43">
        <f t="shared" si="245"/>
        <v>-0.3834824864364822</v>
      </c>
      <c r="BY220" s="38">
        <f t="shared" si="234"/>
        <v>0</v>
      </c>
      <c r="BZ220" s="43" t="s">
        <v>420</v>
      </c>
      <c r="CA220" s="36" t="s">
        <v>689</v>
      </c>
      <c r="CB220" s="42"/>
    </row>
    <row r="221" spans="1:80" ht="47.25">
      <c r="A221" s="9" t="s">
        <v>242</v>
      </c>
      <c r="B221" s="56" t="s">
        <v>303</v>
      </c>
      <c r="C221" s="54" t="s">
        <v>8</v>
      </c>
      <c r="D221" s="54" t="s">
        <v>550</v>
      </c>
      <c r="E221" s="55">
        <v>0</v>
      </c>
      <c r="F221" s="55">
        <v>0.39035749999999997</v>
      </c>
      <c r="G221" s="55">
        <v>6.25E-2</v>
      </c>
      <c r="H221" s="55">
        <v>0</v>
      </c>
      <c r="I221" s="55">
        <v>7.4999999999999997E-2</v>
      </c>
      <c r="J221" s="55">
        <v>0</v>
      </c>
      <c r="K221" s="54">
        <v>0</v>
      </c>
      <c r="L221" s="55">
        <v>0</v>
      </c>
      <c r="M221" s="55">
        <v>8.4745762711864417E-2</v>
      </c>
      <c r="N221" s="55">
        <v>1.3568613820642684E-2</v>
      </c>
      <c r="O221" s="55">
        <v>0</v>
      </c>
      <c r="P221" s="55">
        <v>1.6282336584771222E-2</v>
      </c>
      <c r="Q221" s="55">
        <v>0</v>
      </c>
      <c r="R221" s="54">
        <v>0</v>
      </c>
      <c r="S221" s="55">
        <v>0</v>
      </c>
      <c r="T221" s="55">
        <v>0.12288135593220338</v>
      </c>
      <c r="U221" s="55">
        <v>1.9674490039931887E-2</v>
      </c>
      <c r="V221" s="55">
        <v>0</v>
      </c>
      <c r="W221" s="55">
        <v>2.3609388047918265E-2</v>
      </c>
      <c r="X221" s="55">
        <v>0</v>
      </c>
      <c r="Y221" s="54">
        <v>0</v>
      </c>
      <c r="Z221" s="55">
        <v>0</v>
      </c>
      <c r="AA221" s="55">
        <v>5.7203389830508482E-2</v>
      </c>
      <c r="AB221" s="55">
        <v>9.158814328933812E-3</v>
      </c>
      <c r="AC221" s="55">
        <v>0</v>
      </c>
      <c r="AD221" s="55">
        <v>1.0990577194720574E-2</v>
      </c>
      <c r="AE221" s="55">
        <v>0</v>
      </c>
      <c r="AF221" s="54">
        <v>0</v>
      </c>
      <c r="AG221" s="55">
        <v>0</v>
      </c>
      <c r="AH221" s="55">
        <v>2.4117698172589956E-2</v>
      </c>
      <c r="AI221" s="55">
        <v>2.0098081810491629E-2</v>
      </c>
      <c r="AJ221" s="55">
        <v>0</v>
      </c>
      <c r="AK221" s="55">
        <v>2.4117698172589956E-2</v>
      </c>
      <c r="AL221" s="55">
        <v>0</v>
      </c>
      <c r="AM221" s="54">
        <v>0</v>
      </c>
      <c r="AN221" s="55">
        <v>0</v>
      </c>
      <c r="AO221" s="55">
        <v>0</v>
      </c>
      <c r="AP221" s="55">
        <v>0</v>
      </c>
      <c r="AQ221" s="55">
        <v>0</v>
      </c>
      <c r="AR221" s="55">
        <v>0</v>
      </c>
      <c r="AS221" s="55">
        <v>0</v>
      </c>
      <c r="AT221" s="54">
        <v>0</v>
      </c>
      <c r="AU221" s="55">
        <v>0</v>
      </c>
      <c r="AV221" s="55">
        <v>0</v>
      </c>
      <c r="AW221" s="55">
        <v>0</v>
      </c>
      <c r="AX221" s="55">
        <v>0</v>
      </c>
      <c r="AY221" s="55">
        <v>0</v>
      </c>
      <c r="AZ221" s="55">
        <v>0</v>
      </c>
      <c r="BA221" s="54">
        <v>0</v>
      </c>
      <c r="BB221" s="55">
        <v>0</v>
      </c>
      <c r="BC221" s="55">
        <v>0</v>
      </c>
      <c r="BD221" s="55">
        <v>0</v>
      </c>
      <c r="BE221" s="55">
        <v>0</v>
      </c>
      <c r="BF221" s="55">
        <v>0</v>
      </c>
      <c r="BG221" s="55">
        <v>0</v>
      </c>
      <c r="BH221" s="54">
        <v>0</v>
      </c>
      <c r="BI221" s="55">
        <v>0</v>
      </c>
      <c r="BJ221" s="55">
        <v>0</v>
      </c>
      <c r="BK221" s="55">
        <v>0</v>
      </c>
      <c r="BL221" s="55">
        <v>0</v>
      </c>
      <c r="BM221" s="55">
        <v>0</v>
      </c>
      <c r="BN221" s="55">
        <v>0</v>
      </c>
      <c r="BO221" s="54">
        <v>0</v>
      </c>
      <c r="BP221" s="55">
        <v>0</v>
      </c>
      <c r="BQ221" s="55">
        <v>0</v>
      </c>
      <c r="BR221" s="55">
        <v>0</v>
      </c>
      <c r="BS221" s="55">
        <v>0</v>
      </c>
      <c r="BT221" s="55">
        <v>0</v>
      </c>
      <c r="BU221" s="55">
        <v>0</v>
      </c>
      <c r="BV221" s="54">
        <v>0</v>
      </c>
      <c r="BW221" s="38">
        <f t="shared" si="233"/>
        <v>-8.4745762711864417E-2</v>
      </c>
      <c r="BX221" s="43">
        <f t="shared" si="245"/>
        <v>-1</v>
      </c>
      <c r="BY221" s="38">
        <f t="shared" si="234"/>
        <v>0</v>
      </c>
      <c r="BZ221" s="43" t="s">
        <v>420</v>
      </c>
      <c r="CA221" s="36" t="s">
        <v>402</v>
      </c>
      <c r="CB221" s="42"/>
    </row>
    <row r="222" spans="1:80" ht="47.25">
      <c r="A222" s="9" t="s">
        <v>242</v>
      </c>
      <c r="B222" s="56" t="s">
        <v>225</v>
      </c>
      <c r="C222" s="54" t="s">
        <v>8</v>
      </c>
      <c r="D222" s="54" t="s">
        <v>550</v>
      </c>
      <c r="E222" s="55">
        <v>0</v>
      </c>
      <c r="F222" s="55">
        <v>1.1710725</v>
      </c>
      <c r="G222" s="55">
        <v>0.1875</v>
      </c>
      <c r="H222" s="55">
        <v>0</v>
      </c>
      <c r="I222" s="55">
        <v>0.22499999999999998</v>
      </c>
      <c r="J222" s="55">
        <v>0</v>
      </c>
      <c r="K222" s="54">
        <v>0</v>
      </c>
      <c r="L222" s="55">
        <v>0</v>
      </c>
      <c r="M222" s="55">
        <v>0.25423728813559326</v>
      </c>
      <c r="N222" s="55">
        <v>4.0705841461928051E-2</v>
      </c>
      <c r="O222" s="55">
        <v>0</v>
      </c>
      <c r="P222" s="55">
        <v>4.8847009754313664E-2</v>
      </c>
      <c r="Q222" s="55">
        <v>0</v>
      </c>
      <c r="R222" s="54">
        <v>0</v>
      </c>
      <c r="S222" s="55">
        <v>0</v>
      </c>
      <c r="T222" s="55">
        <v>0.36864406779661013</v>
      </c>
      <c r="U222" s="55">
        <v>5.9023470119795661E-2</v>
      </c>
      <c r="V222" s="55">
        <v>0</v>
      </c>
      <c r="W222" s="55">
        <v>7.0828164143754799E-2</v>
      </c>
      <c r="X222" s="55">
        <v>0</v>
      </c>
      <c r="Y222" s="54">
        <v>0</v>
      </c>
      <c r="Z222" s="55">
        <v>0</v>
      </c>
      <c r="AA222" s="55">
        <v>0.17161016949152544</v>
      </c>
      <c r="AB222" s="55">
        <v>2.7476442986801436E-2</v>
      </c>
      <c r="AC222" s="55">
        <v>0</v>
      </c>
      <c r="AD222" s="55">
        <v>3.2971731584161723E-2</v>
      </c>
      <c r="AE222" s="55">
        <v>0</v>
      </c>
      <c r="AF222" s="54">
        <v>0</v>
      </c>
      <c r="AG222" s="55">
        <v>0</v>
      </c>
      <c r="AH222" s="55">
        <v>7.2353094517769861E-2</v>
      </c>
      <c r="AI222" s="55">
        <v>6.0294245431474887E-2</v>
      </c>
      <c r="AJ222" s="55">
        <v>0</v>
      </c>
      <c r="AK222" s="55">
        <v>7.2353094517769861E-2</v>
      </c>
      <c r="AL222" s="55">
        <v>0</v>
      </c>
      <c r="AM222" s="54">
        <v>0</v>
      </c>
      <c r="AN222" s="55">
        <v>0</v>
      </c>
      <c r="AO222" s="55">
        <v>0.997</v>
      </c>
      <c r="AP222" s="55">
        <v>2.5000000000000001E-2</v>
      </c>
      <c r="AQ222" s="55">
        <v>0</v>
      </c>
      <c r="AR222" s="55">
        <v>0.27700000000000002</v>
      </c>
      <c r="AS222" s="55">
        <v>0</v>
      </c>
      <c r="AT222" s="54">
        <v>0</v>
      </c>
      <c r="AU222" s="55">
        <v>0</v>
      </c>
      <c r="AV222" s="55">
        <v>0.997</v>
      </c>
      <c r="AW222" s="55">
        <v>0</v>
      </c>
      <c r="AX222" s="55">
        <v>0</v>
      </c>
      <c r="AY222" s="55">
        <v>0</v>
      </c>
      <c r="AZ222" s="55">
        <v>0</v>
      </c>
      <c r="BA222" s="54">
        <v>0</v>
      </c>
      <c r="BB222" s="55">
        <v>0</v>
      </c>
      <c r="BC222" s="55">
        <v>0</v>
      </c>
      <c r="BD222" s="55">
        <v>0</v>
      </c>
      <c r="BE222" s="55">
        <v>0</v>
      </c>
      <c r="BF222" s="55">
        <v>0</v>
      </c>
      <c r="BG222" s="55">
        <v>0</v>
      </c>
      <c r="BH222" s="54">
        <v>0</v>
      </c>
      <c r="BI222" s="55">
        <v>0</v>
      </c>
      <c r="BJ222" s="55">
        <v>0</v>
      </c>
      <c r="BK222" s="55">
        <v>0</v>
      </c>
      <c r="BL222" s="55">
        <v>0</v>
      </c>
      <c r="BM222" s="55">
        <v>0</v>
      </c>
      <c r="BN222" s="55">
        <v>0</v>
      </c>
      <c r="BO222" s="54">
        <v>0</v>
      </c>
      <c r="BP222" s="55">
        <v>0</v>
      </c>
      <c r="BQ222" s="55">
        <v>0</v>
      </c>
      <c r="BR222" s="55">
        <v>0</v>
      </c>
      <c r="BS222" s="55">
        <v>0</v>
      </c>
      <c r="BT222" s="55">
        <v>0</v>
      </c>
      <c r="BU222" s="55">
        <v>0</v>
      </c>
      <c r="BV222" s="54">
        <v>0</v>
      </c>
      <c r="BW222" s="38">
        <f t="shared" si="233"/>
        <v>0.74276271186440668</v>
      </c>
      <c r="BX222" s="43">
        <f t="shared" si="245"/>
        <v>2.9215333333333326</v>
      </c>
      <c r="BY222" s="38">
        <f t="shared" si="234"/>
        <v>0</v>
      </c>
      <c r="BZ222" s="43" t="s">
        <v>420</v>
      </c>
      <c r="CA222" s="36" t="s">
        <v>62</v>
      </c>
      <c r="CB222" s="42"/>
    </row>
    <row r="223" spans="1:80" ht="31.5">
      <c r="A223" s="9" t="s">
        <v>304</v>
      </c>
      <c r="B223" s="56" t="s">
        <v>227</v>
      </c>
      <c r="C223" s="4" t="s">
        <v>420</v>
      </c>
      <c r="D223" s="54" t="s">
        <v>550</v>
      </c>
      <c r="E223" s="4">
        <v>0</v>
      </c>
      <c r="F223" s="4">
        <v>0</v>
      </c>
      <c r="G223" s="4">
        <v>0</v>
      </c>
      <c r="H223" s="4">
        <v>0</v>
      </c>
      <c r="I223" s="4">
        <v>0</v>
      </c>
      <c r="J223" s="4">
        <v>0</v>
      </c>
      <c r="K223" s="4" t="s">
        <v>420</v>
      </c>
      <c r="L223" s="4">
        <v>0</v>
      </c>
      <c r="M223" s="4">
        <v>0</v>
      </c>
      <c r="N223" s="4">
        <v>0</v>
      </c>
      <c r="O223" s="4">
        <v>0</v>
      </c>
      <c r="P223" s="4">
        <v>0</v>
      </c>
      <c r="Q223" s="4">
        <v>0</v>
      </c>
      <c r="R223" s="4" t="s">
        <v>420</v>
      </c>
      <c r="S223" s="4">
        <v>0</v>
      </c>
      <c r="T223" s="4">
        <v>0</v>
      </c>
      <c r="U223" s="4">
        <v>0</v>
      </c>
      <c r="V223" s="4">
        <v>0</v>
      </c>
      <c r="W223" s="4">
        <v>0</v>
      </c>
      <c r="X223" s="4">
        <v>0</v>
      </c>
      <c r="Y223" s="4" t="s">
        <v>420</v>
      </c>
      <c r="Z223" s="4">
        <v>0</v>
      </c>
      <c r="AA223" s="4">
        <v>0</v>
      </c>
      <c r="AB223" s="4">
        <v>0</v>
      </c>
      <c r="AC223" s="4">
        <v>0</v>
      </c>
      <c r="AD223" s="4">
        <v>0</v>
      </c>
      <c r="AE223" s="4">
        <v>0</v>
      </c>
      <c r="AF223" s="4" t="s">
        <v>420</v>
      </c>
      <c r="AG223" s="4">
        <v>0</v>
      </c>
      <c r="AH223" s="4">
        <v>0</v>
      </c>
      <c r="AI223" s="4">
        <v>0</v>
      </c>
      <c r="AJ223" s="4">
        <v>0</v>
      </c>
      <c r="AK223" s="4">
        <v>0</v>
      </c>
      <c r="AL223" s="4">
        <v>0</v>
      </c>
      <c r="AM223" s="4" t="s">
        <v>420</v>
      </c>
      <c r="AN223" s="4">
        <v>0</v>
      </c>
      <c r="AO223" s="4">
        <v>0</v>
      </c>
      <c r="AP223" s="4">
        <v>0</v>
      </c>
      <c r="AQ223" s="4">
        <v>0</v>
      </c>
      <c r="AR223" s="4">
        <v>0</v>
      </c>
      <c r="AS223" s="4">
        <v>0</v>
      </c>
      <c r="AT223" s="4" t="s">
        <v>420</v>
      </c>
      <c r="AU223" s="4">
        <v>0</v>
      </c>
      <c r="AV223" s="4">
        <v>0</v>
      </c>
      <c r="AW223" s="4">
        <v>0</v>
      </c>
      <c r="AX223" s="4">
        <v>0</v>
      </c>
      <c r="AY223" s="4">
        <v>0</v>
      </c>
      <c r="AZ223" s="4">
        <v>0</v>
      </c>
      <c r="BA223" s="4" t="s">
        <v>420</v>
      </c>
      <c r="BB223" s="4">
        <v>0</v>
      </c>
      <c r="BC223" s="4">
        <v>0</v>
      </c>
      <c r="BD223" s="4">
        <v>0</v>
      </c>
      <c r="BE223" s="4">
        <v>0</v>
      </c>
      <c r="BF223" s="4">
        <v>0</v>
      </c>
      <c r="BG223" s="4">
        <v>0</v>
      </c>
      <c r="BH223" s="4" t="s">
        <v>420</v>
      </c>
      <c r="BI223" s="4">
        <v>0</v>
      </c>
      <c r="BJ223" s="4">
        <v>0</v>
      </c>
      <c r="BK223" s="4">
        <v>0</v>
      </c>
      <c r="BL223" s="4">
        <v>0</v>
      </c>
      <c r="BM223" s="4">
        <v>0</v>
      </c>
      <c r="BN223" s="4">
        <v>0</v>
      </c>
      <c r="BO223" s="4" t="s">
        <v>420</v>
      </c>
      <c r="BP223" s="4">
        <v>0</v>
      </c>
      <c r="BQ223" s="4">
        <v>0</v>
      </c>
      <c r="BR223" s="4">
        <v>0</v>
      </c>
      <c r="BS223" s="4">
        <v>0</v>
      </c>
      <c r="BT223" s="4">
        <v>0</v>
      </c>
      <c r="BU223" s="4">
        <v>0</v>
      </c>
      <c r="BV223" s="4" t="s">
        <v>420</v>
      </c>
      <c r="BW223" s="38">
        <f t="shared" si="233"/>
        <v>0</v>
      </c>
      <c r="BX223" s="43" t="s">
        <v>420</v>
      </c>
      <c r="BY223" s="38">
        <f t="shared" si="234"/>
        <v>0</v>
      </c>
      <c r="BZ223" s="43" t="s">
        <v>420</v>
      </c>
      <c r="CA223" s="36" t="s">
        <v>420</v>
      </c>
      <c r="CB223" s="42"/>
    </row>
    <row r="224" spans="1:80" ht="31.5">
      <c r="A224" s="9" t="s">
        <v>305</v>
      </c>
      <c r="B224" s="56" t="s">
        <v>229</v>
      </c>
      <c r="C224" s="54" t="s">
        <v>420</v>
      </c>
      <c r="D224" s="54" t="s">
        <v>550</v>
      </c>
      <c r="E224" s="55">
        <f t="shared" ref="E224" si="261">E225+E226</f>
        <v>0</v>
      </c>
      <c r="F224" s="55">
        <f t="shared" ref="F224" si="262">F225+F226</f>
        <v>0</v>
      </c>
      <c r="G224" s="55">
        <f t="shared" ref="G224:H224" si="263">G225+G226</f>
        <v>0</v>
      </c>
      <c r="H224" s="55">
        <f t="shared" si="263"/>
        <v>0</v>
      </c>
      <c r="I224" s="55">
        <f t="shared" ref="I224:J224" si="264">I225+I226</f>
        <v>0</v>
      </c>
      <c r="J224" s="55">
        <f t="shared" si="264"/>
        <v>0</v>
      </c>
      <c r="K224" s="54" t="s">
        <v>420</v>
      </c>
      <c r="L224" s="55">
        <f t="shared" ref="L224:BU224" si="265">L225+L226</f>
        <v>0</v>
      </c>
      <c r="M224" s="55">
        <f t="shared" si="265"/>
        <v>0</v>
      </c>
      <c r="N224" s="55">
        <f t="shared" si="265"/>
        <v>0</v>
      </c>
      <c r="O224" s="55">
        <f t="shared" si="265"/>
        <v>0</v>
      </c>
      <c r="P224" s="55">
        <f t="shared" si="265"/>
        <v>0</v>
      </c>
      <c r="Q224" s="55">
        <f t="shared" si="265"/>
        <v>0</v>
      </c>
      <c r="R224" s="54" t="s">
        <v>420</v>
      </c>
      <c r="S224" s="55">
        <f t="shared" si="265"/>
        <v>0</v>
      </c>
      <c r="T224" s="55">
        <f t="shared" si="265"/>
        <v>0</v>
      </c>
      <c r="U224" s="55">
        <f t="shared" si="265"/>
        <v>0</v>
      </c>
      <c r="V224" s="55">
        <f t="shared" si="265"/>
        <v>0</v>
      </c>
      <c r="W224" s="55">
        <f t="shared" si="265"/>
        <v>0</v>
      </c>
      <c r="X224" s="55">
        <f t="shared" si="265"/>
        <v>0</v>
      </c>
      <c r="Y224" s="54" t="s">
        <v>420</v>
      </c>
      <c r="Z224" s="55">
        <f t="shared" si="265"/>
        <v>0</v>
      </c>
      <c r="AA224" s="55">
        <f t="shared" si="265"/>
        <v>0</v>
      </c>
      <c r="AB224" s="55">
        <f t="shared" si="265"/>
        <v>0</v>
      </c>
      <c r="AC224" s="55">
        <f t="shared" si="265"/>
        <v>0</v>
      </c>
      <c r="AD224" s="55">
        <f t="shared" si="265"/>
        <v>0</v>
      </c>
      <c r="AE224" s="55">
        <f t="shared" si="265"/>
        <v>0</v>
      </c>
      <c r="AF224" s="54" t="s">
        <v>420</v>
      </c>
      <c r="AG224" s="55">
        <f t="shared" si="265"/>
        <v>0</v>
      </c>
      <c r="AH224" s="55">
        <f t="shared" si="265"/>
        <v>0</v>
      </c>
      <c r="AI224" s="55">
        <f t="shared" si="265"/>
        <v>0</v>
      </c>
      <c r="AJ224" s="55">
        <f t="shared" si="265"/>
        <v>0</v>
      </c>
      <c r="AK224" s="55">
        <f t="shared" si="265"/>
        <v>0</v>
      </c>
      <c r="AL224" s="55">
        <f t="shared" si="265"/>
        <v>0</v>
      </c>
      <c r="AM224" s="54" t="s">
        <v>420</v>
      </c>
      <c r="AN224" s="55">
        <f t="shared" si="265"/>
        <v>0</v>
      </c>
      <c r="AO224" s="55">
        <f t="shared" si="265"/>
        <v>0</v>
      </c>
      <c r="AP224" s="55">
        <f t="shared" si="265"/>
        <v>0</v>
      </c>
      <c r="AQ224" s="55">
        <f t="shared" si="265"/>
        <v>0</v>
      </c>
      <c r="AR224" s="55">
        <f t="shared" si="265"/>
        <v>0</v>
      </c>
      <c r="AS224" s="55">
        <f t="shared" si="265"/>
        <v>0</v>
      </c>
      <c r="AT224" s="54" t="s">
        <v>420</v>
      </c>
      <c r="AU224" s="55">
        <f t="shared" si="265"/>
        <v>0</v>
      </c>
      <c r="AV224" s="55">
        <f t="shared" si="265"/>
        <v>0</v>
      </c>
      <c r="AW224" s="55">
        <f t="shared" si="265"/>
        <v>0</v>
      </c>
      <c r="AX224" s="55">
        <f t="shared" si="265"/>
        <v>0</v>
      </c>
      <c r="AY224" s="55">
        <f t="shared" si="265"/>
        <v>0</v>
      </c>
      <c r="AZ224" s="55">
        <f t="shared" si="265"/>
        <v>0</v>
      </c>
      <c r="BA224" s="54" t="s">
        <v>420</v>
      </c>
      <c r="BB224" s="55">
        <f t="shared" si="265"/>
        <v>0</v>
      </c>
      <c r="BC224" s="55">
        <f t="shared" si="265"/>
        <v>0</v>
      </c>
      <c r="BD224" s="55">
        <f t="shared" si="265"/>
        <v>0</v>
      </c>
      <c r="BE224" s="55">
        <f t="shared" si="265"/>
        <v>0</v>
      </c>
      <c r="BF224" s="55">
        <f t="shared" si="265"/>
        <v>0</v>
      </c>
      <c r="BG224" s="55">
        <f t="shared" si="265"/>
        <v>0</v>
      </c>
      <c r="BH224" s="54" t="s">
        <v>420</v>
      </c>
      <c r="BI224" s="55">
        <f t="shared" si="265"/>
        <v>0</v>
      </c>
      <c r="BJ224" s="55">
        <f t="shared" si="265"/>
        <v>0</v>
      </c>
      <c r="BK224" s="55">
        <f t="shared" si="265"/>
        <v>0</v>
      </c>
      <c r="BL224" s="55">
        <f t="shared" si="265"/>
        <v>0</v>
      </c>
      <c r="BM224" s="55">
        <f t="shared" si="265"/>
        <v>0</v>
      </c>
      <c r="BN224" s="55">
        <f t="shared" si="265"/>
        <v>0</v>
      </c>
      <c r="BO224" s="54" t="s">
        <v>420</v>
      </c>
      <c r="BP224" s="55">
        <f t="shared" si="265"/>
        <v>0</v>
      </c>
      <c r="BQ224" s="55">
        <f t="shared" si="265"/>
        <v>0</v>
      </c>
      <c r="BR224" s="55">
        <f t="shared" si="265"/>
        <v>0</v>
      </c>
      <c r="BS224" s="55">
        <f t="shared" si="265"/>
        <v>0</v>
      </c>
      <c r="BT224" s="55">
        <f t="shared" si="265"/>
        <v>0</v>
      </c>
      <c r="BU224" s="55">
        <f t="shared" si="265"/>
        <v>0</v>
      </c>
      <c r="BV224" s="54" t="s">
        <v>420</v>
      </c>
      <c r="BW224" s="38">
        <f t="shared" si="233"/>
        <v>0</v>
      </c>
      <c r="BX224" s="43" t="s">
        <v>420</v>
      </c>
      <c r="BY224" s="38">
        <f t="shared" si="234"/>
        <v>0</v>
      </c>
      <c r="BZ224" s="43" t="s">
        <v>420</v>
      </c>
      <c r="CA224" s="41" t="s">
        <v>420</v>
      </c>
      <c r="CB224" s="42"/>
    </row>
    <row r="225" spans="1:80" ht="47.25">
      <c r="A225" s="9" t="s">
        <v>306</v>
      </c>
      <c r="B225" s="56" t="s">
        <v>231</v>
      </c>
      <c r="C225" s="4" t="s">
        <v>420</v>
      </c>
      <c r="D225" s="54" t="s">
        <v>550</v>
      </c>
      <c r="E225" s="4">
        <v>0</v>
      </c>
      <c r="F225" s="4">
        <v>0</v>
      </c>
      <c r="G225" s="4">
        <v>0</v>
      </c>
      <c r="H225" s="4">
        <v>0</v>
      </c>
      <c r="I225" s="4">
        <v>0</v>
      </c>
      <c r="J225" s="4">
        <v>0</v>
      </c>
      <c r="K225" s="4" t="s">
        <v>420</v>
      </c>
      <c r="L225" s="4">
        <v>0</v>
      </c>
      <c r="M225" s="4">
        <v>0</v>
      </c>
      <c r="N225" s="4">
        <v>0</v>
      </c>
      <c r="O225" s="4">
        <v>0</v>
      </c>
      <c r="P225" s="4">
        <v>0</v>
      </c>
      <c r="Q225" s="4">
        <v>0</v>
      </c>
      <c r="R225" s="4" t="s">
        <v>420</v>
      </c>
      <c r="S225" s="4">
        <v>0</v>
      </c>
      <c r="T225" s="4">
        <v>0</v>
      </c>
      <c r="U225" s="4">
        <v>0</v>
      </c>
      <c r="V225" s="4">
        <v>0</v>
      </c>
      <c r="W225" s="4">
        <v>0</v>
      </c>
      <c r="X225" s="4">
        <v>0</v>
      </c>
      <c r="Y225" s="4" t="s">
        <v>420</v>
      </c>
      <c r="Z225" s="4">
        <v>0</v>
      </c>
      <c r="AA225" s="4">
        <v>0</v>
      </c>
      <c r="AB225" s="4">
        <v>0</v>
      </c>
      <c r="AC225" s="4">
        <v>0</v>
      </c>
      <c r="AD225" s="4">
        <v>0</v>
      </c>
      <c r="AE225" s="4">
        <v>0</v>
      </c>
      <c r="AF225" s="4" t="s">
        <v>420</v>
      </c>
      <c r="AG225" s="4">
        <v>0</v>
      </c>
      <c r="AH225" s="4">
        <v>0</v>
      </c>
      <c r="AI225" s="4">
        <v>0</v>
      </c>
      <c r="AJ225" s="4">
        <v>0</v>
      </c>
      <c r="AK225" s="4">
        <v>0</v>
      </c>
      <c r="AL225" s="4">
        <v>0</v>
      </c>
      <c r="AM225" s="4" t="s">
        <v>420</v>
      </c>
      <c r="AN225" s="4">
        <v>0</v>
      </c>
      <c r="AO225" s="4">
        <v>0</v>
      </c>
      <c r="AP225" s="4">
        <v>0</v>
      </c>
      <c r="AQ225" s="4">
        <v>0</v>
      </c>
      <c r="AR225" s="4">
        <v>0</v>
      </c>
      <c r="AS225" s="4">
        <v>0</v>
      </c>
      <c r="AT225" s="4" t="s">
        <v>420</v>
      </c>
      <c r="AU225" s="4">
        <v>0</v>
      </c>
      <c r="AV225" s="4">
        <v>0</v>
      </c>
      <c r="AW225" s="4">
        <v>0</v>
      </c>
      <c r="AX225" s="4">
        <v>0</v>
      </c>
      <c r="AY225" s="4">
        <v>0</v>
      </c>
      <c r="AZ225" s="4">
        <v>0</v>
      </c>
      <c r="BA225" s="4" t="s">
        <v>420</v>
      </c>
      <c r="BB225" s="4">
        <v>0</v>
      </c>
      <c r="BC225" s="4">
        <v>0</v>
      </c>
      <c r="BD225" s="4">
        <v>0</v>
      </c>
      <c r="BE225" s="4">
        <v>0</v>
      </c>
      <c r="BF225" s="4">
        <v>0</v>
      </c>
      <c r="BG225" s="4">
        <v>0</v>
      </c>
      <c r="BH225" s="4" t="s">
        <v>420</v>
      </c>
      <c r="BI225" s="4">
        <v>0</v>
      </c>
      <c r="BJ225" s="4">
        <v>0</v>
      </c>
      <c r="BK225" s="4">
        <v>0</v>
      </c>
      <c r="BL225" s="4">
        <v>0</v>
      </c>
      <c r="BM225" s="4">
        <v>0</v>
      </c>
      <c r="BN225" s="4">
        <v>0</v>
      </c>
      <c r="BO225" s="4" t="s">
        <v>420</v>
      </c>
      <c r="BP225" s="4">
        <v>0</v>
      </c>
      <c r="BQ225" s="4">
        <v>0</v>
      </c>
      <c r="BR225" s="4">
        <v>0</v>
      </c>
      <c r="BS225" s="4">
        <v>0</v>
      </c>
      <c r="BT225" s="4">
        <v>0</v>
      </c>
      <c r="BU225" s="4">
        <v>0</v>
      </c>
      <c r="BV225" s="4" t="s">
        <v>420</v>
      </c>
      <c r="BW225" s="38">
        <f t="shared" si="233"/>
        <v>0</v>
      </c>
      <c r="BX225" s="43" t="s">
        <v>420</v>
      </c>
      <c r="BY225" s="38">
        <f t="shared" si="234"/>
        <v>0</v>
      </c>
      <c r="BZ225" s="43" t="s">
        <v>420</v>
      </c>
      <c r="CA225" s="41" t="s">
        <v>420</v>
      </c>
      <c r="CB225" s="42"/>
    </row>
    <row r="226" spans="1:80" ht="31.5">
      <c r="A226" s="9" t="s">
        <v>307</v>
      </c>
      <c r="B226" s="56" t="s">
        <v>233</v>
      </c>
      <c r="C226" s="4" t="s">
        <v>420</v>
      </c>
      <c r="D226" s="54" t="s">
        <v>550</v>
      </c>
      <c r="E226" s="4">
        <v>0</v>
      </c>
      <c r="F226" s="4">
        <v>0</v>
      </c>
      <c r="G226" s="4">
        <v>0</v>
      </c>
      <c r="H226" s="4">
        <v>0</v>
      </c>
      <c r="I226" s="4">
        <v>0</v>
      </c>
      <c r="J226" s="4">
        <v>0</v>
      </c>
      <c r="K226" s="4" t="s">
        <v>420</v>
      </c>
      <c r="L226" s="4">
        <v>0</v>
      </c>
      <c r="M226" s="4">
        <v>0</v>
      </c>
      <c r="N226" s="4">
        <v>0</v>
      </c>
      <c r="O226" s="4">
        <v>0</v>
      </c>
      <c r="P226" s="4">
        <v>0</v>
      </c>
      <c r="Q226" s="4">
        <v>0</v>
      </c>
      <c r="R226" s="4" t="s">
        <v>420</v>
      </c>
      <c r="S226" s="4">
        <v>0</v>
      </c>
      <c r="T226" s="4">
        <v>0</v>
      </c>
      <c r="U226" s="4">
        <v>0</v>
      </c>
      <c r="V226" s="4">
        <v>0</v>
      </c>
      <c r="W226" s="4">
        <v>0</v>
      </c>
      <c r="X226" s="4">
        <v>0</v>
      </c>
      <c r="Y226" s="4" t="s">
        <v>420</v>
      </c>
      <c r="Z226" s="4">
        <v>0</v>
      </c>
      <c r="AA226" s="4">
        <v>0</v>
      </c>
      <c r="AB226" s="4">
        <v>0</v>
      </c>
      <c r="AC226" s="4">
        <v>0</v>
      </c>
      <c r="AD226" s="4">
        <v>0</v>
      </c>
      <c r="AE226" s="4">
        <v>0</v>
      </c>
      <c r="AF226" s="4" t="s">
        <v>420</v>
      </c>
      <c r="AG226" s="4">
        <v>0</v>
      </c>
      <c r="AH226" s="4">
        <v>0</v>
      </c>
      <c r="AI226" s="4">
        <v>0</v>
      </c>
      <c r="AJ226" s="4">
        <v>0</v>
      </c>
      <c r="AK226" s="4">
        <v>0</v>
      </c>
      <c r="AL226" s="4">
        <v>0</v>
      </c>
      <c r="AM226" s="4" t="s">
        <v>420</v>
      </c>
      <c r="AN226" s="4">
        <v>0</v>
      </c>
      <c r="AO226" s="4">
        <v>0</v>
      </c>
      <c r="AP226" s="4">
        <v>0</v>
      </c>
      <c r="AQ226" s="4">
        <v>0</v>
      </c>
      <c r="AR226" s="4">
        <v>0</v>
      </c>
      <c r="AS226" s="4">
        <v>0</v>
      </c>
      <c r="AT226" s="4" t="s">
        <v>420</v>
      </c>
      <c r="AU226" s="4">
        <v>0</v>
      </c>
      <c r="AV226" s="4">
        <v>0</v>
      </c>
      <c r="AW226" s="4">
        <v>0</v>
      </c>
      <c r="AX226" s="4">
        <v>0</v>
      </c>
      <c r="AY226" s="4">
        <v>0</v>
      </c>
      <c r="AZ226" s="4">
        <v>0</v>
      </c>
      <c r="BA226" s="4" t="s">
        <v>420</v>
      </c>
      <c r="BB226" s="4">
        <v>0</v>
      </c>
      <c r="BC226" s="4">
        <v>0</v>
      </c>
      <c r="BD226" s="4">
        <v>0</v>
      </c>
      <c r="BE226" s="4">
        <v>0</v>
      </c>
      <c r="BF226" s="4">
        <v>0</v>
      </c>
      <c r="BG226" s="4">
        <v>0</v>
      </c>
      <c r="BH226" s="4" t="s">
        <v>420</v>
      </c>
      <c r="BI226" s="4">
        <v>0</v>
      </c>
      <c r="BJ226" s="4">
        <v>0</v>
      </c>
      <c r="BK226" s="4">
        <v>0</v>
      </c>
      <c r="BL226" s="4">
        <v>0</v>
      </c>
      <c r="BM226" s="4">
        <v>0</v>
      </c>
      <c r="BN226" s="4">
        <v>0</v>
      </c>
      <c r="BO226" s="4" t="s">
        <v>420</v>
      </c>
      <c r="BP226" s="4">
        <v>0</v>
      </c>
      <c r="BQ226" s="4">
        <v>0</v>
      </c>
      <c r="BR226" s="4">
        <v>0</v>
      </c>
      <c r="BS226" s="4">
        <v>0</v>
      </c>
      <c r="BT226" s="4">
        <v>0</v>
      </c>
      <c r="BU226" s="4">
        <v>0</v>
      </c>
      <c r="BV226" s="4" t="s">
        <v>420</v>
      </c>
      <c r="BW226" s="38">
        <f t="shared" si="233"/>
        <v>0</v>
      </c>
      <c r="BX226" s="43" t="s">
        <v>420</v>
      </c>
      <c r="BY226" s="38">
        <f t="shared" si="234"/>
        <v>0</v>
      </c>
      <c r="BZ226" s="43" t="s">
        <v>420</v>
      </c>
      <c r="CA226" s="36" t="s">
        <v>420</v>
      </c>
      <c r="CB226" s="42"/>
    </row>
    <row r="227" spans="1:80" ht="31.5">
      <c r="A227" s="9" t="s">
        <v>308</v>
      </c>
      <c r="B227" s="56" t="s">
        <v>235</v>
      </c>
      <c r="C227" s="54" t="s">
        <v>420</v>
      </c>
      <c r="D227" s="54" t="s">
        <v>550</v>
      </c>
      <c r="E227" s="55">
        <f t="shared" ref="E227" si="266">E228+E232</f>
        <v>0</v>
      </c>
      <c r="F227" s="55">
        <f t="shared" ref="F227" si="267">F228+F232</f>
        <v>0</v>
      </c>
      <c r="G227" s="55">
        <f t="shared" ref="G227:H227" si="268">G228+G232</f>
        <v>0</v>
      </c>
      <c r="H227" s="55">
        <f t="shared" si="268"/>
        <v>0</v>
      </c>
      <c r="I227" s="55">
        <f t="shared" ref="I227:J227" si="269">I228+I232</f>
        <v>0</v>
      </c>
      <c r="J227" s="55">
        <f t="shared" si="269"/>
        <v>0</v>
      </c>
      <c r="K227" s="54" t="s">
        <v>420</v>
      </c>
      <c r="L227" s="55">
        <f t="shared" ref="L227:BU227" si="270">L228+L232</f>
        <v>0</v>
      </c>
      <c r="M227" s="55">
        <f t="shared" si="270"/>
        <v>0</v>
      </c>
      <c r="N227" s="55">
        <f t="shared" si="270"/>
        <v>0</v>
      </c>
      <c r="O227" s="55">
        <f t="shared" si="270"/>
        <v>0</v>
      </c>
      <c r="P227" s="55">
        <f t="shared" si="270"/>
        <v>0</v>
      </c>
      <c r="Q227" s="55">
        <f t="shared" si="270"/>
        <v>0</v>
      </c>
      <c r="R227" s="54" t="s">
        <v>420</v>
      </c>
      <c r="S227" s="55">
        <f t="shared" si="270"/>
        <v>0</v>
      </c>
      <c r="T227" s="55">
        <f t="shared" si="270"/>
        <v>0</v>
      </c>
      <c r="U227" s="55">
        <f t="shared" si="270"/>
        <v>0</v>
      </c>
      <c r="V227" s="55">
        <f t="shared" si="270"/>
        <v>0</v>
      </c>
      <c r="W227" s="55">
        <f t="shared" si="270"/>
        <v>0</v>
      </c>
      <c r="X227" s="55">
        <f t="shared" si="270"/>
        <v>0</v>
      </c>
      <c r="Y227" s="54" t="s">
        <v>420</v>
      </c>
      <c r="Z227" s="55">
        <f t="shared" si="270"/>
        <v>0</v>
      </c>
      <c r="AA227" s="55">
        <f t="shared" si="270"/>
        <v>0</v>
      </c>
      <c r="AB227" s="55">
        <f t="shared" si="270"/>
        <v>0</v>
      </c>
      <c r="AC227" s="55">
        <f t="shared" si="270"/>
        <v>0</v>
      </c>
      <c r="AD227" s="55">
        <f t="shared" si="270"/>
        <v>0</v>
      </c>
      <c r="AE227" s="55">
        <f t="shared" si="270"/>
        <v>0</v>
      </c>
      <c r="AF227" s="54" t="s">
        <v>420</v>
      </c>
      <c r="AG227" s="55">
        <f t="shared" si="270"/>
        <v>0</v>
      </c>
      <c r="AH227" s="55">
        <f t="shared" si="270"/>
        <v>0</v>
      </c>
      <c r="AI227" s="55">
        <f t="shared" si="270"/>
        <v>0</v>
      </c>
      <c r="AJ227" s="55">
        <f t="shared" si="270"/>
        <v>0</v>
      </c>
      <c r="AK227" s="55">
        <f t="shared" si="270"/>
        <v>0</v>
      </c>
      <c r="AL227" s="55">
        <f t="shared" si="270"/>
        <v>0</v>
      </c>
      <c r="AM227" s="54" t="s">
        <v>420</v>
      </c>
      <c r="AN227" s="55">
        <f t="shared" si="270"/>
        <v>0</v>
      </c>
      <c r="AO227" s="55">
        <f t="shared" si="270"/>
        <v>0</v>
      </c>
      <c r="AP227" s="55">
        <f t="shared" si="270"/>
        <v>0</v>
      </c>
      <c r="AQ227" s="55">
        <f t="shared" si="270"/>
        <v>0</v>
      </c>
      <c r="AR227" s="55">
        <f t="shared" si="270"/>
        <v>0</v>
      </c>
      <c r="AS227" s="55">
        <f t="shared" si="270"/>
        <v>0</v>
      </c>
      <c r="AT227" s="54" t="s">
        <v>420</v>
      </c>
      <c r="AU227" s="55">
        <f t="shared" si="270"/>
        <v>0</v>
      </c>
      <c r="AV227" s="55">
        <f t="shared" si="270"/>
        <v>0</v>
      </c>
      <c r="AW227" s="55">
        <f t="shared" si="270"/>
        <v>0</v>
      </c>
      <c r="AX227" s="55">
        <f t="shared" si="270"/>
        <v>0</v>
      </c>
      <c r="AY227" s="55">
        <f t="shared" si="270"/>
        <v>0</v>
      </c>
      <c r="AZ227" s="55">
        <f t="shared" si="270"/>
        <v>0</v>
      </c>
      <c r="BA227" s="54" t="s">
        <v>420</v>
      </c>
      <c r="BB227" s="55">
        <f t="shared" si="270"/>
        <v>0</v>
      </c>
      <c r="BC227" s="55">
        <f t="shared" si="270"/>
        <v>0</v>
      </c>
      <c r="BD227" s="55">
        <f t="shared" si="270"/>
        <v>0</v>
      </c>
      <c r="BE227" s="55">
        <f t="shared" si="270"/>
        <v>0</v>
      </c>
      <c r="BF227" s="55">
        <f t="shared" si="270"/>
        <v>0</v>
      </c>
      <c r="BG227" s="55">
        <f t="shared" si="270"/>
        <v>0</v>
      </c>
      <c r="BH227" s="54" t="s">
        <v>420</v>
      </c>
      <c r="BI227" s="55">
        <f t="shared" si="270"/>
        <v>0</v>
      </c>
      <c r="BJ227" s="55">
        <f t="shared" si="270"/>
        <v>0</v>
      </c>
      <c r="BK227" s="55">
        <f t="shared" si="270"/>
        <v>0</v>
      </c>
      <c r="BL227" s="55">
        <f t="shared" si="270"/>
        <v>0</v>
      </c>
      <c r="BM227" s="55">
        <f t="shared" si="270"/>
        <v>0</v>
      </c>
      <c r="BN227" s="55">
        <f t="shared" si="270"/>
        <v>0</v>
      </c>
      <c r="BO227" s="54" t="s">
        <v>420</v>
      </c>
      <c r="BP227" s="55">
        <f t="shared" si="270"/>
        <v>0</v>
      </c>
      <c r="BQ227" s="55">
        <f t="shared" si="270"/>
        <v>0</v>
      </c>
      <c r="BR227" s="55">
        <f t="shared" si="270"/>
        <v>0</v>
      </c>
      <c r="BS227" s="55">
        <f t="shared" si="270"/>
        <v>0</v>
      </c>
      <c r="BT227" s="55">
        <f t="shared" si="270"/>
        <v>0</v>
      </c>
      <c r="BU227" s="55">
        <f t="shared" si="270"/>
        <v>0</v>
      </c>
      <c r="BV227" s="54" t="s">
        <v>420</v>
      </c>
      <c r="BW227" s="38">
        <f t="shared" si="233"/>
        <v>0</v>
      </c>
      <c r="BX227" s="43" t="s">
        <v>420</v>
      </c>
      <c r="BY227" s="38">
        <f t="shared" si="234"/>
        <v>0</v>
      </c>
      <c r="BZ227" s="43" t="s">
        <v>420</v>
      </c>
      <c r="CA227" s="36" t="s">
        <v>420</v>
      </c>
      <c r="CB227" s="42"/>
    </row>
    <row r="228" spans="1:80" ht="31.5">
      <c r="A228" s="9" t="s">
        <v>309</v>
      </c>
      <c r="B228" s="56" t="s">
        <v>237</v>
      </c>
      <c r="C228" s="4" t="s">
        <v>420</v>
      </c>
      <c r="D228" s="54" t="s">
        <v>550</v>
      </c>
      <c r="E228" s="4">
        <f t="shared" ref="E228" si="271">E229+E230+E231</f>
        <v>0</v>
      </c>
      <c r="F228" s="4">
        <f t="shared" ref="F228" si="272">F229+F230+F231</f>
        <v>0</v>
      </c>
      <c r="G228" s="4">
        <f t="shared" ref="G228:H228" si="273">G229+G230+G231</f>
        <v>0</v>
      </c>
      <c r="H228" s="4">
        <f t="shared" si="273"/>
        <v>0</v>
      </c>
      <c r="I228" s="4">
        <f t="shared" ref="I228:J228" si="274">I229+I230+I231</f>
        <v>0</v>
      </c>
      <c r="J228" s="4">
        <f t="shared" si="274"/>
        <v>0</v>
      </c>
      <c r="K228" s="4" t="s">
        <v>420</v>
      </c>
      <c r="L228" s="4">
        <f t="shared" ref="L228:BU228" si="275">L229+L230+L231</f>
        <v>0</v>
      </c>
      <c r="M228" s="4">
        <f t="shared" si="275"/>
        <v>0</v>
      </c>
      <c r="N228" s="4">
        <f t="shared" si="275"/>
        <v>0</v>
      </c>
      <c r="O228" s="4">
        <f t="shared" si="275"/>
        <v>0</v>
      </c>
      <c r="P228" s="4">
        <f t="shared" si="275"/>
        <v>0</v>
      </c>
      <c r="Q228" s="4">
        <f t="shared" si="275"/>
        <v>0</v>
      </c>
      <c r="R228" s="4" t="s">
        <v>420</v>
      </c>
      <c r="S228" s="4">
        <f t="shared" si="275"/>
        <v>0</v>
      </c>
      <c r="T228" s="4">
        <f t="shared" si="275"/>
        <v>0</v>
      </c>
      <c r="U228" s="4">
        <f t="shared" si="275"/>
        <v>0</v>
      </c>
      <c r="V228" s="4">
        <f t="shared" si="275"/>
        <v>0</v>
      </c>
      <c r="W228" s="4">
        <f t="shared" si="275"/>
        <v>0</v>
      </c>
      <c r="X228" s="4">
        <f t="shared" si="275"/>
        <v>0</v>
      </c>
      <c r="Y228" s="4" t="s">
        <v>420</v>
      </c>
      <c r="Z228" s="4">
        <f t="shared" si="275"/>
        <v>0</v>
      </c>
      <c r="AA228" s="4">
        <f t="shared" si="275"/>
        <v>0</v>
      </c>
      <c r="AB228" s="4">
        <f t="shared" si="275"/>
        <v>0</v>
      </c>
      <c r="AC228" s="4">
        <f t="shared" si="275"/>
        <v>0</v>
      </c>
      <c r="AD228" s="4">
        <f t="shared" si="275"/>
        <v>0</v>
      </c>
      <c r="AE228" s="4">
        <f t="shared" si="275"/>
        <v>0</v>
      </c>
      <c r="AF228" s="4" t="s">
        <v>420</v>
      </c>
      <c r="AG228" s="4">
        <f t="shared" si="275"/>
        <v>0</v>
      </c>
      <c r="AH228" s="4">
        <f t="shared" si="275"/>
        <v>0</v>
      </c>
      <c r="AI228" s="4">
        <f t="shared" si="275"/>
        <v>0</v>
      </c>
      <c r="AJ228" s="4">
        <f t="shared" si="275"/>
        <v>0</v>
      </c>
      <c r="AK228" s="4">
        <f t="shared" si="275"/>
        <v>0</v>
      </c>
      <c r="AL228" s="4">
        <f t="shared" si="275"/>
        <v>0</v>
      </c>
      <c r="AM228" s="4" t="s">
        <v>420</v>
      </c>
      <c r="AN228" s="4">
        <f t="shared" si="275"/>
        <v>0</v>
      </c>
      <c r="AO228" s="4">
        <f t="shared" si="275"/>
        <v>0</v>
      </c>
      <c r="AP228" s="4">
        <f t="shared" si="275"/>
        <v>0</v>
      </c>
      <c r="AQ228" s="4">
        <f t="shared" si="275"/>
        <v>0</v>
      </c>
      <c r="AR228" s="4">
        <f t="shared" si="275"/>
        <v>0</v>
      </c>
      <c r="AS228" s="4">
        <f t="shared" si="275"/>
        <v>0</v>
      </c>
      <c r="AT228" s="4" t="s">
        <v>420</v>
      </c>
      <c r="AU228" s="4">
        <f t="shared" si="275"/>
        <v>0</v>
      </c>
      <c r="AV228" s="4">
        <f t="shared" si="275"/>
        <v>0</v>
      </c>
      <c r="AW228" s="4">
        <f t="shared" si="275"/>
        <v>0</v>
      </c>
      <c r="AX228" s="4">
        <f t="shared" si="275"/>
        <v>0</v>
      </c>
      <c r="AY228" s="4">
        <f t="shared" si="275"/>
        <v>0</v>
      </c>
      <c r="AZ228" s="4">
        <f t="shared" si="275"/>
        <v>0</v>
      </c>
      <c r="BA228" s="4" t="s">
        <v>420</v>
      </c>
      <c r="BB228" s="4">
        <f t="shared" si="275"/>
        <v>0</v>
      </c>
      <c r="BC228" s="4">
        <f t="shared" si="275"/>
        <v>0</v>
      </c>
      <c r="BD228" s="4">
        <f t="shared" si="275"/>
        <v>0</v>
      </c>
      <c r="BE228" s="4">
        <f t="shared" si="275"/>
        <v>0</v>
      </c>
      <c r="BF228" s="4">
        <f t="shared" si="275"/>
        <v>0</v>
      </c>
      <c r="BG228" s="4">
        <f t="shared" si="275"/>
        <v>0</v>
      </c>
      <c r="BH228" s="4" t="s">
        <v>420</v>
      </c>
      <c r="BI228" s="4">
        <f t="shared" si="275"/>
        <v>0</v>
      </c>
      <c r="BJ228" s="4">
        <f t="shared" si="275"/>
        <v>0</v>
      </c>
      <c r="BK228" s="4">
        <f t="shared" si="275"/>
        <v>0</v>
      </c>
      <c r="BL228" s="4">
        <f t="shared" si="275"/>
        <v>0</v>
      </c>
      <c r="BM228" s="4">
        <f t="shared" si="275"/>
        <v>0</v>
      </c>
      <c r="BN228" s="4">
        <f t="shared" si="275"/>
        <v>0</v>
      </c>
      <c r="BO228" s="4" t="s">
        <v>420</v>
      </c>
      <c r="BP228" s="4">
        <f t="shared" si="275"/>
        <v>0</v>
      </c>
      <c r="BQ228" s="4">
        <f t="shared" si="275"/>
        <v>0</v>
      </c>
      <c r="BR228" s="4">
        <f t="shared" si="275"/>
        <v>0</v>
      </c>
      <c r="BS228" s="4">
        <f t="shared" si="275"/>
        <v>0</v>
      </c>
      <c r="BT228" s="4">
        <f t="shared" si="275"/>
        <v>0</v>
      </c>
      <c r="BU228" s="4">
        <f t="shared" si="275"/>
        <v>0</v>
      </c>
      <c r="BV228" s="4" t="s">
        <v>420</v>
      </c>
      <c r="BW228" s="38">
        <f t="shared" si="233"/>
        <v>0</v>
      </c>
      <c r="BX228" s="43" t="s">
        <v>420</v>
      </c>
      <c r="BY228" s="38">
        <f t="shared" si="234"/>
        <v>0</v>
      </c>
      <c r="BZ228" s="43" t="s">
        <v>420</v>
      </c>
      <c r="CA228" s="36" t="s">
        <v>420</v>
      </c>
      <c r="CB228" s="42"/>
    </row>
    <row r="229" spans="1:80" ht="78.75">
      <c r="A229" s="9" t="s">
        <v>309</v>
      </c>
      <c r="B229" s="56" t="s">
        <v>238</v>
      </c>
      <c r="C229" s="4" t="s">
        <v>420</v>
      </c>
      <c r="D229" s="54" t="s">
        <v>550</v>
      </c>
      <c r="E229" s="4">
        <v>0</v>
      </c>
      <c r="F229" s="4">
        <v>0</v>
      </c>
      <c r="G229" s="4">
        <v>0</v>
      </c>
      <c r="H229" s="4">
        <v>0</v>
      </c>
      <c r="I229" s="4">
        <v>0</v>
      </c>
      <c r="J229" s="4">
        <v>0</v>
      </c>
      <c r="K229" s="4" t="s">
        <v>420</v>
      </c>
      <c r="L229" s="4">
        <v>0</v>
      </c>
      <c r="M229" s="4">
        <v>0</v>
      </c>
      <c r="N229" s="4">
        <v>0</v>
      </c>
      <c r="O229" s="4">
        <v>0</v>
      </c>
      <c r="P229" s="4">
        <v>0</v>
      </c>
      <c r="Q229" s="4">
        <v>0</v>
      </c>
      <c r="R229" s="4" t="s">
        <v>420</v>
      </c>
      <c r="S229" s="4">
        <v>0</v>
      </c>
      <c r="T229" s="4">
        <v>0</v>
      </c>
      <c r="U229" s="4">
        <v>0</v>
      </c>
      <c r="V229" s="4">
        <v>0</v>
      </c>
      <c r="W229" s="4">
        <v>0</v>
      </c>
      <c r="X229" s="4">
        <v>0</v>
      </c>
      <c r="Y229" s="4" t="s">
        <v>420</v>
      </c>
      <c r="Z229" s="4">
        <v>0</v>
      </c>
      <c r="AA229" s="4">
        <v>0</v>
      </c>
      <c r="AB229" s="4">
        <v>0</v>
      </c>
      <c r="AC229" s="4">
        <v>0</v>
      </c>
      <c r="AD229" s="4">
        <v>0</v>
      </c>
      <c r="AE229" s="4">
        <v>0</v>
      </c>
      <c r="AF229" s="4" t="s">
        <v>420</v>
      </c>
      <c r="AG229" s="4">
        <v>0</v>
      </c>
      <c r="AH229" s="4">
        <v>0</v>
      </c>
      <c r="AI229" s="4">
        <v>0</v>
      </c>
      <c r="AJ229" s="4">
        <v>0</v>
      </c>
      <c r="AK229" s="4">
        <v>0</v>
      </c>
      <c r="AL229" s="4">
        <v>0</v>
      </c>
      <c r="AM229" s="4" t="s">
        <v>420</v>
      </c>
      <c r="AN229" s="4">
        <v>0</v>
      </c>
      <c r="AO229" s="4">
        <v>0</v>
      </c>
      <c r="AP229" s="4">
        <v>0</v>
      </c>
      <c r="AQ229" s="4">
        <v>0</v>
      </c>
      <c r="AR229" s="4">
        <v>0</v>
      </c>
      <c r="AS229" s="4">
        <v>0</v>
      </c>
      <c r="AT229" s="4" t="s">
        <v>420</v>
      </c>
      <c r="AU229" s="4">
        <v>0</v>
      </c>
      <c r="AV229" s="4">
        <v>0</v>
      </c>
      <c r="AW229" s="4">
        <v>0</v>
      </c>
      <c r="AX229" s="4">
        <v>0</v>
      </c>
      <c r="AY229" s="4">
        <v>0</v>
      </c>
      <c r="AZ229" s="4">
        <v>0</v>
      </c>
      <c r="BA229" s="4" t="s">
        <v>420</v>
      </c>
      <c r="BB229" s="4">
        <v>0</v>
      </c>
      <c r="BC229" s="4">
        <v>0</v>
      </c>
      <c r="BD229" s="4">
        <v>0</v>
      </c>
      <c r="BE229" s="4">
        <v>0</v>
      </c>
      <c r="BF229" s="4">
        <v>0</v>
      </c>
      <c r="BG229" s="4">
        <v>0</v>
      </c>
      <c r="BH229" s="4" t="s">
        <v>420</v>
      </c>
      <c r="BI229" s="4">
        <v>0</v>
      </c>
      <c r="BJ229" s="4">
        <v>0</v>
      </c>
      <c r="BK229" s="4">
        <v>0</v>
      </c>
      <c r="BL229" s="4">
        <v>0</v>
      </c>
      <c r="BM229" s="4">
        <v>0</v>
      </c>
      <c r="BN229" s="4">
        <v>0</v>
      </c>
      <c r="BO229" s="4" t="s">
        <v>420</v>
      </c>
      <c r="BP229" s="4">
        <v>0</v>
      </c>
      <c r="BQ229" s="4">
        <v>0</v>
      </c>
      <c r="BR229" s="4">
        <v>0</v>
      </c>
      <c r="BS229" s="4">
        <v>0</v>
      </c>
      <c r="BT229" s="4">
        <v>0</v>
      </c>
      <c r="BU229" s="4">
        <v>0</v>
      </c>
      <c r="BV229" s="4" t="s">
        <v>420</v>
      </c>
      <c r="BW229" s="38">
        <f t="shared" si="233"/>
        <v>0</v>
      </c>
      <c r="BX229" s="43" t="s">
        <v>420</v>
      </c>
      <c r="BY229" s="38">
        <f t="shared" si="234"/>
        <v>0</v>
      </c>
      <c r="BZ229" s="43" t="s">
        <v>420</v>
      </c>
      <c r="CA229" s="41" t="s">
        <v>420</v>
      </c>
      <c r="CB229" s="42"/>
    </row>
    <row r="230" spans="1:80" ht="63">
      <c r="A230" s="9" t="s">
        <v>309</v>
      </c>
      <c r="B230" s="56" t="s">
        <v>239</v>
      </c>
      <c r="C230" s="4" t="s">
        <v>420</v>
      </c>
      <c r="D230" s="54" t="s">
        <v>550</v>
      </c>
      <c r="E230" s="4">
        <v>0</v>
      </c>
      <c r="F230" s="4">
        <v>0</v>
      </c>
      <c r="G230" s="4">
        <v>0</v>
      </c>
      <c r="H230" s="4">
        <v>0</v>
      </c>
      <c r="I230" s="4">
        <v>0</v>
      </c>
      <c r="J230" s="4">
        <v>0</v>
      </c>
      <c r="K230" s="4" t="s">
        <v>420</v>
      </c>
      <c r="L230" s="4">
        <v>0</v>
      </c>
      <c r="M230" s="4">
        <v>0</v>
      </c>
      <c r="N230" s="4">
        <v>0</v>
      </c>
      <c r="O230" s="4">
        <v>0</v>
      </c>
      <c r="P230" s="4">
        <v>0</v>
      </c>
      <c r="Q230" s="4">
        <v>0</v>
      </c>
      <c r="R230" s="4" t="s">
        <v>420</v>
      </c>
      <c r="S230" s="4">
        <v>0</v>
      </c>
      <c r="T230" s="4">
        <v>0</v>
      </c>
      <c r="U230" s="4">
        <v>0</v>
      </c>
      <c r="V230" s="4">
        <v>0</v>
      </c>
      <c r="W230" s="4">
        <v>0</v>
      </c>
      <c r="X230" s="4">
        <v>0</v>
      </c>
      <c r="Y230" s="4" t="s">
        <v>420</v>
      </c>
      <c r="Z230" s="4">
        <v>0</v>
      </c>
      <c r="AA230" s="4">
        <v>0</v>
      </c>
      <c r="AB230" s="4">
        <v>0</v>
      </c>
      <c r="AC230" s="4">
        <v>0</v>
      </c>
      <c r="AD230" s="4">
        <v>0</v>
      </c>
      <c r="AE230" s="4">
        <v>0</v>
      </c>
      <c r="AF230" s="4" t="s">
        <v>420</v>
      </c>
      <c r="AG230" s="4">
        <v>0</v>
      </c>
      <c r="AH230" s="4">
        <v>0</v>
      </c>
      <c r="AI230" s="4">
        <v>0</v>
      </c>
      <c r="AJ230" s="4">
        <v>0</v>
      </c>
      <c r="AK230" s="4">
        <v>0</v>
      </c>
      <c r="AL230" s="4">
        <v>0</v>
      </c>
      <c r="AM230" s="4" t="s">
        <v>420</v>
      </c>
      <c r="AN230" s="4">
        <v>0</v>
      </c>
      <c r="AO230" s="4">
        <v>0</v>
      </c>
      <c r="AP230" s="4">
        <v>0</v>
      </c>
      <c r="AQ230" s="4">
        <v>0</v>
      </c>
      <c r="AR230" s="4">
        <v>0</v>
      </c>
      <c r="AS230" s="4">
        <v>0</v>
      </c>
      <c r="AT230" s="4" t="s">
        <v>420</v>
      </c>
      <c r="AU230" s="4">
        <v>0</v>
      </c>
      <c r="AV230" s="4">
        <v>0</v>
      </c>
      <c r="AW230" s="4">
        <v>0</v>
      </c>
      <c r="AX230" s="4">
        <v>0</v>
      </c>
      <c r="AY230" s="4">
        <v>0</v>
      </c>
      <c r="AZ230" s="4">
        <v>0</v>
      </c>
      <c r="BA230" s="4" t="s">
        <v>420</v>
      </c>
      <c r="BB230" s="4">
        <v>0</v>
      </c>
      <c r="BC230" s="4">
        <v>0</v>
      </c>
      <c r="BD230" s="4">
        <v>0</v>
      </c>
      <c r="BE230" s="4">
        <v>0</v>
      </c>
      <c r="BF230" s="4">
        <v>0</v>
      </c>
      <c r="BG230" s="4">
        <v>0</v>
      </c>
      <c r="BH230" s="4" t="s">
        <v>420</v>
      </c>
      <c r="BI230" s="4">
        <v>0</v>
      </c>
      <c r="BJ230" s="4">
        <v>0</v>
      </c>
      <c r="BK230" s="4">
        <v>0</v>
      </c>
      <c r="BL230" s="4">
        <v>0</v>
      </c>
      <c r="BM230" s="4">
        <v>0</v>
      </c>
      <c r="BN230" s="4">
        <v>0</v>
      </c>
      <c r="BO230" s="4" t="s">
        <v>420</v>
      </c>
      <c r="BP230" s="4">
        <v>0</v>
      </c>
      <c r="BQ230" s="4">
        <v>0</v>
      </c>
      <c r="BR230" s="4">
        <v>0</v>
      </c>
      <c r="BS230" s="4">
        <v>0</v>
      </c>
      <c r="BT230" s="4">
        <v>0</v>
      </c>
      <c r="BU230" s="4">
        <v>0</v>
      </c>
      <c r="BV230" s="4" t="s">
        <v>420</v>
      </c>
      <c r="BW230" s="38">
        <f t="shared" si="233"/>
        <v>0</v>
      </c>
      <c r="BX230" s="43" t="s">
        <v>420</v>
      </c>
      <c r="BY230" s="38">
        <f t="shared" si="234"/>
        <v>0</v>
      </c>
      <c r="BZ230" s="43" t="s">
        <v>420</v>
      </c>
      <c r="CA230" s="41" t="s">
        <v>420</v>
      </c>
      <c r="CB230" s="42"/>
    </row>
    <row r="231" spans="1:80" ht="63">
      <c r="A231" s="9" t="s">
        <v>309</v>
      </c>
      <c r="B231" s="56" t="s">
        <v>240</v>
      </c>
      <c r="C231" s="4" t="s">
        <v>420</v>
      </c>
      <c r="D231" s="54" t="s">
        <v>550</v>
      </c>
      <c r="E231" s="4">
        <v>0</v>
      </c>
      <c r="F231" s="4">
        <v>0</v>
      </c>
      <c r="G231" s="4">
        <v>0</v>
      </c>
      <c r="H231" s="4">
        <v>0</v>
      </c>
      <c r="I231" s="4">
        <v>0</v>
      </c>
      <c r="J231" s="4">
        <v>0</v>
      </c>
      <c r="K231" s="4" t="s">
        <v>420</v>
      </c>
      <c r="L231" s="4">
        <v>0</v>
      </c>
      <c r="M231" s="4">
        <v>0</v>
      </c>
      <c r="N231" s="4">
        <v>0</v>
      </c>
      <c r="O231" s="4">
        <v>0</v>
      </c>
      <c r="P231" s="4">
        <v>0</v>
      </c>
      <c r="Q231" s="4">
        <v>0</v>
      </c>
      <c r="R231" s="4" t="s">
        <v>420</v>
      </c>
      <c r="S231" s="4">
        <v>0</v>
      </c>
      <c r="T231" s="4">
        <v>0</v>
      </c>
      <c r="U231" s="4">
        <v>0</v>
      </c>
      <c r="V231" s="4">
        <v>0</v>
      </c>
      <c r="W231" s="4">
        <v>0</v>
      </c>
      <c r="X231" s="4">
        <v>0</v>
      </c>
      <c r="Y231" s="4" t="s">
        <v>420</v>
      </c>
      <c r="Z231" s="4">
        <v>0</v>
      </c>
      <c r="AA231" s="4">
        <v>0</v>
      </c>
      <c r="AB231" s="4">
        <v>0</v>
      </c>
      <c r="AC231" s="4">
        <v>0</v>
      </c>
      <c r="AD231" s="4">
        <v>0</v>
      </c>
      <c r="AE231" s="4">
        <v>0</v>
      </c>
      <c r="AF231" s="4" t="s">
        <v>420</v>
      </c>
      <c r="AG231" s="4">
        <v>0</v>
      </c>
      <c r="AH231" s="4">
        <v>0</v>
      </c>
      <c r="AI231" s="4">
        <v>0</v>
      </c>
      <c r="AJ231" s="4">
        <v>0</v>
      </c>
      <c r="AK231" s="4">
        <v>0</v>
      </c>
      <c r="AL231" s="4">
        <v>0</v>
      </c>
      <c r="AM231" s="4" t="s">
        <v>420</v>
      </c>
      <c r="AN231" s="4">
        <v>0</v>
      </c>
      <c r="AO231" s="4">
        <v>0</v>
      </c>
      <c r="AP231" s="4">
        <v>0</v>
      </c>
      <c r="AQ231" s="4">
        <v>0</v>
      </c>
      <c r="AR231" s="4">
        <v>0</v>
      </c>
      <c r="AS231" s="4">
        <v>0</v>
      </c>
      <c r="AT231" s="4" t="s">
        <v>420</v>
      </c>
      <c r="AU231" s="4">
        <v>0</v>
      </c>
      <c r="AV231" s="4">
        <v>0</v>
      </c>
      <c r="AW231" s="4">
        <v>0</v>
      </c>
      <c r="AX231" s="4">
        <v>0</v>
      </c>
      <c r="AY231" s="4">
        <v>0</v>
      </c>
      <c r="AZ231" s="4">
        <v>0</v>
      </c>
      <c r="BA231" s="4" t="s">
        <v>420</v>
      </c>
      <c r="BB231" s="4">
        <v>0</v>
      </c>
      <c r="BC231" s="4">
        <v>0</v>
      </c>
      <c r="BD231" s="4">
        <v>0</v>
      </c>
      <c r="BE231" s="4">
        <v>0</v>
      </c>
      <c r="BF231" s="4">
        <v>0</v>
      </c>
      <c r="BG231" s="4">
        <v>0</v>
      </c>
      <c r="BH231" s="4" t="s">
        <v>420</v>
      </c>
      <c r="BI231" s="4">
        <v>0</v>
      </c>
      <c r="BJ231" s="4">
        <v>0</v>
      </c>
      <c r="BK231" s="4">
        <v>0</v>
      </c>
      <c r="BL231" s="4">
        <v>0</v>
      </c>
      <c r="BM231" s="4">
        <v>0</v>
      </c>
      <c r="BN231" s="4">
        <v>0</v>
      </c>
      <c r="BO231" s="4" t="s">
        <v>420</v>
      </c>
      <c r="BP231" s="4">
        <v>0</v>
      </c>
      <c r="BQ231" s="4">
        <v>0</v>
      </c>
      <c r="BR231" s="4">
        <v>0</v>
      </c>
      <c r="BS231" s="4">
        <v>0</v>
      </c>
      <c r="BT231" s="4">
        <v>0</v>
      </c>
      <c r="BU231" s="4">
        <v>0</v>
      </c>
      <c r="BV231" s="4" t="s">
        <v>420</v>
      </c>
      <c r="BW231" s="38">
        <f t="shared" si="233"/>
        <v>0</v>
      </c>
      <c r="BX231" s="43" t="s">
        <v>420</v>
      </c>
      <c r="BY231" s="38">
        <f t="shared" si="234"/>
        <v>0</v>
      </c>
      <c r="BZ231" s="43" t="s">
        <v>420</v>
      </c>
      <c r="CA231" s="41" t="s">
        <v>420</v>
      </c>
      <c r="CB231" s="42"/>
    </row>
    <row r="232" spans="1:80" ht="31.5">
      <c r="A232" s="9" t="s">
        <v>310</v>
      </c>
      <c r="B232" s="56" t="s">
        <v>237</v>
      </c>
      <c r="C232" s="4" t="s">
        <v>420</v>
      </c>
      <c r="D232" s="54" t="s">
        <v>550</v>
      </c>
      <c r="E232" s="4">
        <f t="shared" ref="E232" si="276">E233+E234+E235</f>
        <v>0</v>
      </c>
      <c r="F232" s="4">
        <f t="shared" ref="F232" si="277">F233+F234+F235</f>
        <v>0</v>
      </c>
      <c r="G232" s="4">
        <f t="shared" ref="G232:H232" si="278">G233+G234+G235</f>
        <v>0</v>
      </c>
      <c r="H232" s="4">
        <f t="shared" si="278"/>
        <v>0</v>
      </c>
      <c r="I232" s="4">
        <f t="shared" ref="I232:J232" si="279">I233+I234+I235</f>
        <v>0</v>
      </c>
      <c r="J232" s="4">
        <f t="shared" si="279"/>
        <v>0</v>
      </c>
      <c r="K232" s="4" t="s">
        <v>420</v>
      </c>
      <c r="L232" s="4">
        <f t="shared" ref="L232:BU232" si="280">L233+L234+L235</f>
        <v>0</v>
      </c>
      <c r="M232" s="4">
        <f t="shared" si="280"/>
        <v>0</v>
      </c>
      <c r="N232" s="4">
        <f t="shared" si="280"/>
        <v>0</v>
      </c>
      <c r="O232" s="4">
        <f t="shared" si="280"/>
        <v>0</v>
      </c>
      <c r="P232" s="4">
        <f t="shared" si="280"/>
        <v>0</v>
      </c>
      <c r="Q232" s="4">
        <f t="shared" si="280"/>
        <v>0</v>
      </c>
      <c r="R232" s="4" t="s">
        <v>420</v>
      </c>
      <c r="S232" s="4">
        <f t="shared" si="280"/>
        <v>0</v>
      </c>
      <c r="T232" s="4">
        <f t="shared" si="280"/>
        <v>0</v>
      </c>
      <c r="U232" s="4">
        <f t="shared" si="280"/>
        <v>0</v>
      </c>
      <c r="V232" s="4">
        <f t="shared" si="280"/>
        <v>0</v>
      </c>
      <c r="W232" s="4">
        <f t="shared" si="280"/>
        <v>0</v>
      </c>
      <c r="X232" s="4">
        <f t="shared" si="280"/>
        <v>0</v>
      </c>
      <c r="Y232" s="4" t="s">
        <v>420</v>
      </c>
      <c r="Z232" s="4">
        <f t="shared" si="280"/>
        <v>0</v>
      </c>
      <c r="AA232" s="4">
        <f t="shared" si="280"/>
        <v>0</v>
      </c>
      <c r="AB232" s="4">
        <f t="shared" si="280"/>
        <v>0</v>
      </c>
      <c r="AC232" s="4">
        <f t="shared" si="280"/>
        <v>0</v>
      </c>
      <c r="AD232" s="4">
        <f t="shared" si="280"/>
        <v>0</v>
      </c>
      <c r="AE232" s="4">
        <f t="shared" si="280"/>
        <v>0</v>
      </c>
      <c r="AF232" s="4" t="s">
        <v>420</v>
      </c>
      <c r="AG232" s="4">
        <f t="shared" si="280"/>
        <v>0</v>
      </c>
      <c r="AH232" s="4">
        <f t="shared" si="280"/>
        <v>0</v>
      </c>
      <c r="AI232" s="4">
        <f t="shared" si="280"/>
        <v>0</v>
      </c>
      <c r="AJ232" s="4">
        <f t="shared" si="280"/>
        <v>0</v>
      </c>
      <c r="AK232" s="4">
        <f t="shared" si="280"/>
        <v>0</v>
      </c>
      <c r="AL232" s="4">
        <f t="shared" si="280"/>
        <v>0</v>
      </c>
      <c r="AM232" s="4" t="s">
        <v>420</v>
      </c>
      <c r="AN232" s="4">
        <f t="shared" si="280"/>
        <v>0</v>
      </c>
      <c r="AO232" s="4">
        <f t="shared" si="280"/>
        <v>0</v>
      </c>
      <c r="AP232" s="4">
        <f t="shared" si="280"/>
        <v>0</v>
      </c>
      <c r="AQ232" s="4">
        <f t="shared" si="280"/>
        <v>0</v>
      </c>
      <c r="AR232" s="4">
        <f t="shared" si="280"/>
        <v>0</v>
      </c>
      <c r="AS232" s="4">
        <f t="shared" si="280"/>
        <v>0</v>
      </c>
      <c r="AT232" s="4" t="s">
        <v>420</v>
      </c>
      <c r="AU232" s="4">
        <f t="shared" si="280"/>
        <v>0</v>
      </c>
      <c r="AV232" s="4">
        <f t="shared" si="280"/>
        <v>0</v>
      </c>
      <c r="AW232" s="4">
        <f t="shared" si="280"/>
        <v>0</v>
      </c>
      <c r="AX232" s="4">
        <f t="shared" si="280"/>
        <v>0</v>
      </c>
      <c r="AY232" s="4">
        <f t="shared" si="280"/>
        <v>0</v>
      </c>
      <c r="AZ232" s="4">
        <f t="shared" si="280"/>
        <v>0</v>
      </c>
      <c r="BA232" s="4" t="s">
        <v>420</v>
      </c>
      <c r="BB232" s="4">
        <f t="shared" si="280"/>
        <v>0</v>
      </c>
      <c r="BC232" s="4">
        <f t="shared" si="280"/>
        <v>0</v>
      </c>
      <c r="BD232" s="4">
        <f t="shared" si="280"/>
        <v>0</v>
      </c>
      <c r="BE232" s="4">
        <f t="shared" si="280"/>
        <v>0</v>
      </c>
      <c r="BF232" s="4">
        <f t="shared" si="280"/>
        <v>0</v>
      </c>
      <c r="BG232" s="4">
        <f t="shared" si="280"/>
        <v>0</v>
      </c>
      <c r="BH232" s="4" t="s">
        <v>420</v>
      </c>
      <c r="BI232" s="4">
        <f t="shared" si="280"/>
        <v>0</v>
      </c>
      <c r="BJ232" s="4">
        <f t="shared" si="280"/>
        <v>0</v>
      </c>
      <c r="BK232" s="4">
        <f t="shared" si="280"/>
        <v>0</v>
      </c>
      <c r="BL232" s="4">
        <f t="shared" si="280"/>
        <v>0</v>
      </c>
      <c r="BM232" s="4">
        <f t="shared" si="280"/>
        <v>0</v>
      </c>
      <c r="BN232" s="4">
        <f t="shared" si="280"/>
        <v>0</v>
      </c>
      <c r="BO232" s="4" t="s">
        <v>420</v>
      </c>
      <c r="BP232" s="4">
        <f t="shared" si="280"/>
        <v>0</v>
      </c>
      <c r="BQ232" s="4">
        <f t="shared" si="280"/>
        <v>0</v>
      </c>
      <c r="BR232" s="4">
        <f t="shared" si="280"/>
        <v>0</v>
      </c>
      <c r="BS232" s="4">
        <f t="shared" si="280"/>
        <v>0</v>
      </c>
      <c r="BT232" s="4">
        <f t="shared" si="280"/>
        <v>0</v>
      </c>
      <c r="BU232" s="4">
        <f t="shared" si="280"/>
        <v>0</v>
      </c>
      <c r="BV232" s="4" t="s">
        <v>420</v>
      </c>
      <c r="BW232" s="38">
        <f t="shared" si="233"/>
        <v>0</v>
      </c>
      <c r="BX232" s="43" t="s">
        <v>420</v>
      </c>
      <c r="BY232" s="38">
        <f t="shared" si="234"/>
        <v>0</v>
      </c>
      <c r="BZ232" s="43" t="s">
        <v>420</v>
      </c>
      <c r="CA232" s="41" t="s">
        <v>420</v>
      </c>
      <c r="CB232" s="42"/>
    </row>
    <row r="233" spans="1:80" ht="78.75">
      <c r="A233" s="9" t="s">
        <v>310</v>
      </c>
      <c r="B233" s="56" t="s">
        <v>238</v>
      </c>
      <c r="C233" s="4" t="s">
        <v>420</v>
      </c>
      <c r="D233" s="54" t="s">
        <v>550</v>
      </c>
      <c r="E233" s="4">
        <v>0</v>
      </c>
      <c r="F233" s="4">
        <v>0</v>
      </c>
      <c r="G233" s="4">
        <v>0</v>
      </c>
      <c r="H233" s="4">
        <v>0</v>
      </c>
      <c r="I233" s="4">
        <v>0</v>
      </c>
      <c r="J233" s="4">
        <v>0</v>
      </c>
      <c r="K233" s="4" t="s">
        <v>420</v>
      </c>
      <c r="L233" s="4">
        <v>0</v>
      </c>
      <c r="M233" s="4">
        <v>0</v>
      </c>
      <c r="N233" s="4">
        <v>0</v>
      </c>
      <c r="O233" s="4">
        <v>0</v>
      </c>
      <c r="P233" s="4">
        <v>0</v>
      </c>
      <c r="Q233" s="4">
        <v>0</v>
      </c>
      <c r="R233" s="4" t="s">
        <v>420</v>
      </c>
      <c r="S233" s="4">
        <v>0</v>
      </c>
      <c r="T233" s="4">
        <v>0</v>
      </c>
      <c r="U233" s="4">
        <v>0</v>
      </c>
      <c r="V233" s="4">
        <v>0</v>
      </c>
      <c r="W233" s="4">
        <v>0</v>
      </c>
      <c r="X233" s="4">
        <v>0</v>
      </c>
      <c r="Y233" s="4" t="s">
        <v>420</v>
      </c>
      <c r="Z233" s="4">
        <v>0</v>
      </c>
      <c r="AA233" s="4">
        <v>0</v>
      </c>
      <c r="AB233" s="4">
        <v>0</v>
      </c>
      <c r="AC233" s="4">
        <v>0</v>
      </c>
      <c r="AD233" s="4">
        <v>0</v>
      </c>
      <c r="AE233" s="4">
        <v>0</v>
      </c>
      <c r="AF233" s="4" t="s">
        <v>420</v>
      </c>
      <c r="AG233" s="4">
        <v>0</v>
      </c>
      <c r="AH233" s="4">
        <v>0</v>
      </c>
      <c r="AI233" s="4">
        <v>0</v>
      </c>
      <c r="AJ233" s="4">
        <v>0</v>
      </c>
      <c r="AK233" s="4">
        <v>0</v>
      </c>
      <c r="AL233" s="4">
        <v>0</v>
      </c>
      <c r="AM233" s="4" t="s">
        <v>420</v>
      </c>
      <c r="AN233" s="4">
        <v>0</v>
      </c>
      <c r="AO233" s="4">
        <v>0</v>
      </c>
      <c r="AP233" s="4">
        <v>0</v>
      </c>
      <c r="AQ233" s="4">
        <v>0</v>
      </c>
      <c r="AR233" s="4">
        <v>0</v>
      </c>
      <c r="AS233" s="4">
        <v>0</v>
      </c>
      <c r="AT233" s="4" t="s">
        <v>420</v>
      </c>
      <c r="AU233" s="4">
        <v>0</v>
      </c>
      <c r="AV233" s="4">
        <v>0</v>
      </c>
      <c r="AW233" s="4">
        <v>0</v>
      </c>
      <c r="AX233" s="4">
        <v>0</v>
      </c>
      <c r="AY233" s="4">
        <v>0</v>
      </c>
      <c r="AZ233" s="4">
        <v>0</v>
      </c>
      <c r="BA233" s="4" t="s">
        <v>420</v>
      </c>
      <c r="BB233" s="4">
        <v>0</v>
      </c>
      <c r="BC233" s="4">
        <v>0</v>
      </c>
      <c r="BD233" s="4">
        <v>0</v>
      </c>
      <c r="BE233" s="4">
        <v>0</v>
      </c>
      <c r="BF233" s="4">
        <v>0</v>
      </c>
      <c r="BG233" s="4">
        <v>0</v>
      </c>
      <c r="BH233" s="4" t="s">
        <v>420</v>
      </c>
      <c r="BI233" s="4">
        <v>0</v>
      </c>
      <c r="BJ233" s="4">
        <v>0</v>
      </c>
      <c r="BK233" s="4">
        <v>0</v>
      </c>
      <c r="BL233" s="4">
        <v>0</v>
      </c>
      <c r="BM233" s="4">
        <v>0</v>
      </c>
      <c r="BN233" s="4">
        <v>0</v>
      </c>
      <c r="BO233" s="4" t="s">
        <v>420</v>
      </c>
      <c r="BP233" s="4">
        <v>0</v>
      </c>
      <c r="BQ233" s="4">
        <v>0</v>
      </c>
      <c r="BR233" s="4">
        <v>0</v>
      </c>
      <c r="BS233" s="4">
        <v>0</v>
      </c>
      <c r="BT233" s="4">
        <v>0</v>
      </c>
      <c r="BU233" s="4">
        <v>0</v>
      </c>
      <c r="BV233" s="4" t="s">
        <v>420</v>
      </c>
      <c r="BW233" s="38">
        <f t="shared" si="233"/>
        <v>0</v>
      </c>
      <c r="BX233" s="43" t="s">
        <v>420</v>
      </c>
      <c r="BY233" s="38">
        <f t="shared" si="234"/>
        <v>0</v>
      </c>
      <c r="BZ233" s="43" t="s">
        <v>420</v>
      </c>
      <c r="CA233" s="41" t="s">
        <v>420</v>
      </c>
      <c r="CB233" s="42"/>
    </row>
    <row r="234" spans="1:80" ht="63">
      <c r="A234" s="9" t="s">
        <v>310</v>
      </c>
      <c r="B234" s="56" t="s">
        <v>239</v>
      </c>
      <c r="C234" s="4" t="s">
        <v>420</v>
      </c>
      <c r="D234" s="54" t="s">
        <v>550</v>
      </c>
      <c r="E234" s="4">
        <v>0</v>
      </c>
      <c r="F234" s="4">
        <v>0</v>
      </c>
      <c r="G234" s="4">
        <v>0</v>
      </c>
      <c r="H234" s="4">
        <v>0</v>
      </c>
      <c r="I234" s="4">
        <v>0</v>
      </c>
      <c r="J234" s="4">
        <v>0</v>
      </c>
      <c r="K234" s="4" t="s">
        <v>420</v>
      </c>
      <c r="L234" s="4">
        <v>0</v>
      </c>
      <c r="M234" s="4">
        <v>0</v>
      </c>
      <c r="N234" s="4">
        <v>0</v>
      </c>
      <c r="O234" s="4">
        <v>0</v>
      </c>
      <c r="P234" s="4">
        <v>0</v>
      </c>
      <c r="Q234" s="4">
        <v>0</v>
      </c>
      <c r="R234" s="4" t="s">
        <v>420</v>
      </c>
      <c r="S234" s="4">
        <v>0</v>
      </c>
      <c r="T234" s="4">
        <v>0</v>
      </c>
      <c r="U234" s="4">
        <v>0</v>
      </c>
      <c r="V234" s="4">
        <v>0</v>
      </c>
      <c r="W234" s="4">
        <v>0</v>
      </c>
      <c r="X234" s="4">
        <v>0</v>
      </c>
      <c r="Y234" s="4" t="s">
        <v>420</v>
      </c>
      <c r="Z234" s="4">
        <v>0</v>
      </c>
      <c r="AA234" s="4">
        <v>0</v>
      </c>
      <c r="AB234" s="4">
        <v>0</v>
      </c>
      <c r="AC234" s="4">
        <v>0</v>
      </c>
      <c r="AD234" s="4">
        <v>0</v>
      </c>
      <c r="AE234" s="4">
        <v>0</v>
      </c>
      <c r="AF234" s="4" t="s">
        <v>420</v>
      </c>
      <c r="AG234" s="4">
        <v>0</v>
      </c>
      <c r="AH234" s="4">
        <v>0</v>
      </c>
      <c r="AI234" s="4">
        <v>0</v>
      </c>
      <c r="AJ234" s="4">
        <v>0</v>
      </c>
      <c r="AK234" s="4">
        <v>0</v>
      </c>
      <c r="AL234" s="4">
        <v>0</v>
      </c>
      <c r="AM234" s="4" t="s">
        <v>420</v>
      </c>
      <c r="AN234" s="4">
        <v>0</v>
      </c>
      <c r="AO234" s="4">
        <v>0</v>
      </c>
      <c r="AP234" s="4">
        <v>0</v>
      </c>
      <c r="AQ234" s="4">
        <v>0</v>
      </c>
      <c r="AR234" s="4">
        <v>0</v>
      </c>
      <c r="AS234" s="4">
        <v>0</v>
      </c>
      <c r="AT234" s="4" t="s">
        <v>420</v>
      </c>
      <c r="AU234" s="4">
        <v>0</v>
      </c>
      <c r="AV234" s="4">
        <v>0</v>
      </c>
      <c r="AW234" s="4">
        <v>0</v>
      </c>
      <c r="AX234" s="4">
        <v>0</v>
      </c>
      <c r="AY234" s="4">
        <v>0</v>
      </c>
      <c r="AZ234" s="4">
        <v>0</v>
      </c>
      <c r="BA234" s="4" t="s">
        <v>420</v>
      </c>
      <c r="BB234" s="4">
        <v>0</v>
      </c>
      <c r="BC234" s="4">
        <v>0</v>
      </c>
      <c r="BD234" s="4">
        <v>0</v>
      </c>
      <c r="BE234" s="4">
        <v>0</v>
      </c>
      <c r="BF234" s="4">
        <v>0</v>
      </c>
      <c r="BG234" s="4">
        <v>0</v>
      </c>
      <c r="BH234" s="4" t="s">
        <v>420</v>
      </c>
      <c r="BI234" s="4">
        <v>0</v>
      </c>
      <c r="BJ234" s="4">
        <v>0</v>
      </c>
      <c r="BK234" s="4">
        <v>0</v>
      </c>
      <c r="BL234" s="4">
        <v>0</v>
      </c>
      <c r="BM234" s="4">
        <v>0</v>
      </c>
      <c r="BN234" s="4">
        <v>0</v>
      </c>
      <c r="BO234" s="4" t="s">
        <v>420</v>
      </c>
      <c r="BP234" s="4">
        <v>0</v>
      </c>
      <c r="BQ234" s="4">
        <v>0</v>
      </c>
      <c r="BR234" s="4">
        <v>0</v>
      </c>
      <c r="BS234" s="4">
        <v>0</v>
      </c>
      <c r="BT234" s="4">
        <v>0</v>
      </c>
      <c r="BU234" s="4">
        <v>0</v>
      </c>
      <c r="BV234" s="4" t="s">
        <v>420</v>
      </c>
      <c r="BW234" s="38">
        <f t="shared" si="233"/>
        <v>0</v>
      </c>
      <c r="BX234" s="43" t="s">
        <v>420</v>
      </c>
      <c r="BY234" s="38">
        <f t="shared" si="234"/>
        <v>0</v>
      </c>
      <c r="BZ234" s="43" t="s">
        <v>420</v>
      </c>
      <c r="CA234" s="41" t="s">
        <v>420</v>
      </c>
    </row>
    <row r="235" spans="1:80" ht="78.75">
      <c r="A235" s="9" t="s">
        <v>310</v>
      </c>
      <c r="B235" s="56" t="s">
        <v>244</v>
      </c>
      <c r="C235" s="4" t="s">
        <v>420</v>
      </c>
      <c r="D235" s="54" t="s">
        <v>550</v>
      </c>
      <c r="E235" s="4">
        <v>0</v>
      </c>
      <c r="F235" s="4">
        <v>0</v>
      </c>
      <c r="G235" s="4">
        <v>0</v>
      </c>
      <c r="H235" s="4">
        <v>0</v>
      </c>
      <c r="I235" s="4">
        <v>0</v>
      </c>
      <c r="J235" s="4">
        <v>0</v>
      </c>
      <c r="K235" s="4" t="s">
        <v>420</v>
      </c>
      <c r="L235" s="4">
        <v>0</v>
      </c>
      <c r="M235" s="4">
        <v>0</v>
      </c>
      <c r="N235" s="4">
        <v>0</v>
      </c>
      <c r="O235" s="4">
        <v>0</v>
      </c>
      <c r="P235" s="4">
        <v>0</v>
      </c>
      <c r="Q235" s="4">
        <v>0</v>
      </c>
      <c r="R235" s="4" t="s">
        <v>420</v>
      </c>
      <c r="S235" s="4">
        <v>0</v>
      </c>
      <c r="T235" s="4">
        <v>0</v>
      </c>
      <c r="U235" s="4">
        <v>0</v>
      </c>
      <c r="V235" s="4">
        <v>0</v>
      </c>
      <c r="W235" s="4">
        <v>0</v>
      </c>
      <c r="X235" s="4">
        <v>0</v>
      </c>
      <c r="Y235" s="4" t="s">
        <v>420</v>
      </c>
      <c r="Z235" s="4">
        <v>0</v>
      </c>
      <c r="AA235" s="4">
        <v>0</v>
      </c>
      <c r="AB235" s="4">
        <v>0</v>
      </c>
      <c r="AC235" s="4">
        <v>0</v>
      </c>
      <c r="AD235" s="4">
        <v>0</v>
      </c>
      <c r="AE235" s="4">
        <v>0</v>
      </c>
      <c r="AF235" s="4" t="s">
        <v>420</v>
      </c>
      <c r="AG235" s="4">
        <v>0</v>
      </c>
      <c r="AH235" s="4">
        <v>0</v>
      </c>
      <c r="AI235" s="4">
        <v>0</v>
      </c>
      <c r="AJ235" s="4">
        <v>0</v>
      </c>
      <c r="AK235" s="4">
        <v>0</v>
      </c>
      <c r="AL235" s="4">
        <v>0</v>
      </c>
      <c r="AM235" s="4" t="s">
        <v>420</v>
      </c>
      <c r="AN235" s="4">
        <v>0</v>
      </c>
      <c r="AO235" s="4">
        <v>0</v>
      </c>
      <c r="AP235" s="4">
        <v>0</v>
      </c>
      <c r="AQ235" s="4">
        <v>0</v>
      </c>
      <c r="AR235" s="4">
        <v>0</v>
      </c>
      <c r="AS235" s="4">
        <v>0</v>
      </c>
      <c r="AT235" s="4" t="s">
        <v>420</v>
      </c>
      <c r="AU235" s="4">
        <v>0</v>
      </c>
      <c r="AV235" s="4">
        <v>0</v>
      </c>
      <c r="AW235" s="4">
        <v>0</v>
      </c>
      <c r="AX235" s="4">
        <v>0</v>
      </c>
      <c r="AY235" s="4">
        <v>0</v>
      </c>
      <c r="AZ235" s="4">
        <v>0</v>
      </c>
      <c r="BA235" s="4" t="s">
        <v>420</v>
      </c>
      <c r="BB235" s="4">
        <v>0</v>
      </c>
      <c r="BC235" s="4">
        <v>0</v>
      </c>
      <c r="BD235" s="4">
        <v>0</v>
      </c>
      <c r="BE235" s="4">
        <v>0</v>
      </c>
      <c r="BF235" s="4">
        <v>0</v>
      </c>
      <c r="BG235" s="4">
        <v>0</v>
      </c>
      <c r="BH235" s="4" t="s">
        <v>420</v>
      </c>
      <c r="BI235" s="4">
        <v>0</v>
      </c>
      <c r="BJ235" s="4">
        <v>0</v>
      </c>
      <c r="BK235" s="4">
        <v>0</v>
      </c>
      <c r="BL235" s="4">
        <v>0</v>
      </c>
      <c r="BM235" s="4">
        <v>0</v>
      </c>
      <c r="BN235" s="4">
        <v>0</v>
      </c>
      <c r="BO235" s="4" t="s">
        <v>420</v>
      </c>
      <c r="BP235" s="4">
        <v>0</v>
      </c>
      <c r="BQ235" s="4">
        <v>0</v>
      </c>
      <c r="BR235" s="4">
        <v>0</v>
      </c>
      <c r="BS235" s="4">
        <v>0</v>
      </c>
      <c r="BT235" s="4">
        <v>0</v>
      </c>
      <c r="BU235" s="4">
        <v>0</v>
      </c>
      <c r="BV235" s="4" t="s">
        <v>420</v>
      </c>
      <c r="BW235" s="38">
        <f t="shared" si="233"/>
        <v>0</v>
      </c>
      <c r="BX235" s="43" t="s">
        <v>420</v>
      </c>
      <c r="BY235" s="38">
        <f t="shared" si="234"/>
        <v>0</v>
      </c>
      <c r="BZ235" s="43" t="s">
        <v>420</v>
      </c>
      <c r="CA235" s="41" t="s">
        <v>420</v>
      </c>
    </row>
    <row r="236" spans="1:80" ht="63">
      <c r="A236" s="9" t="s">
        <v>311</v>
      </c>
      <c r="B236" s="56" t="s">
        <v>246</v>
      </c>
      <c r="C236" s="54" t="s">
        <v>420</v>
      </c>
      <c r="D236" s="54" t="s">
        <v>550</v>
      </c>
      <c r="E236" s="55">
        <f t="shared" ref="E236" si="281">E237+E238</f>
        <v>0</v>
      </c>
      <c r="F236" s="55">
        <f t="shared" ref="F236" si="282">F237+F238</f>
        <v>0</v>
      </c>
      <c r="G236" s="55">
        <f t="shared" ref="G236:H236" si="283">G237+G238</f>
        <v>0</v>
      </c>
      <c r="H236" s="55">
        <f t="shared" si="283"/>
        <v>0</v>
      </c>
      <c r="I236" s="55">
        <f t="shared" ref="I236:J236" si="284">I237+I238</f>
        <v>0</v>
      </c>
      <c r="J236" s="55">
        <f t="shared" si="284"/>
        <v>0</v>
      </c>
      <c r="K236" s="54" t="s">
        <v>420</v>
      </c>
      <c r="L236" s="55">
        <f t="shared" ref="L236:BU236" si="285">L237+L238</f>
        <v>0</v>
      </c>
      <c r="M236" s="55">
        <f t="shared" si="285"/>
        <v>0</v>
      </c>
      <c r="N236" s="55">
        <f t="shared" si="285"/>
        <v>0</v>
      </c>
      <c r="O236" s="55">
        <f t="shared" si="285"/>
        <v>0</v>
      </c>
      <c r="P236" s="55">
        <f t="shared" si="285"/>
        <v>0</v>
      </c>
      <c r="Q236" s="55">
        <f t="shared" si="285"/>
        <v>0</v>
      </c>
      <c r="R236" s="54" t="s">
        <v>420</v>
      </c>
      <c r="S236" s="55">
        <f t="shared" si="285"/>
        <v>0</v>
      </c>
      <c r="T236" s="55">
        <f t="shared" si="285"/>
        <v>0</v>
      </c>
      <c r="U236" s="55">
        <f t="shared" si="285"/>
        <v>0</v>
      </c>
      <c r="V236" s="55">
        <f t="shared" si="285"/>
        <v>0</v>
      </c>
      <c r="W236" s="55">
        <f t="shared" si="285"/>
        <v>0</v>
      </c>
      <c r="X236" s="55">
        <f t="shared" si="285"/>
        <v>0</v>
      </c>
      <c r="Y236" s="54" t="s">
        <v>420</v>
      </c>
      <c r="Z236" s="55">
        <f t="shared" si="285"/>
        <v>0</v>
      </c>
      <c r="AA236" s="55">
        <f t="shared" si="285"/>
        <v>0</v>
      </c>
      <c r="AB236" s="55">
        <f t="shared" si="285"/>
        <v>0</v>
      </c>
      <c r="AC236" s="55">
        <f t="shared" si="285"/>
        <v>0</v>
      </c>
      <c r="AD236" s="55">
        <f t="shared" si="285"/>
        <v>0</v>
      </c>
      <c r="AE236" s="55">
        <f t="shared" si="285"/>
        <v>0</v>
      </c>
      <c r="AF236" s="54" t="s">
        <v>420</v>
      </c>
      <c r="AG236" s="55">
        <f t="shared" si="285"/>
        <v>0</v>
      </c>
      <c r="AH236" s="55">
        <f t="shared" si="285"/>
        <v>0</v>
      </c>
      <c r="AI236" s="55">
        <f t="shared" si="285"/>
        <v>0</v>
      </c>
      <c r="AJ236" s="55">
        <f t="shared" si="285"/>
        <v>0</v>
      </c>
      <c r="AK236" s="55">
        <f t="shared" si="285"/>
        <v>0</v>
      </c>
      <c r="AL236" s="55">
        <f t="shared" si="285"/>
        <v>0</v>
      </c>
      <c r="AM236" s="54" t="s">
        <v>420</v>
      </c>
      <c r="AN236" s="55">
        <f t="shared" si="285"/>
        <v>0</v>
      </c>
      <c r="AO236" s="55">
        <f t="shared" si="285"/>
        <v>0</v>
      </c>
      <c r="AP236" s="55">
        <f t="shared" si="285"/>
        <v>0</v>
      </c>
      <c r="AQ236" s="55">
        <f t="shared" si="285"/>
        <v>0</v>
      </c>
      <c r="AR236" s="55">
        <f t="shared" si="285"/>
        <v>0</v>
      </c>
      <c r="AS236" s="55">
        <f t="shared" si="285"/>
        <v>0</v>
      </c>
      <c r="AT236" s="54" t="s">
        <v>420</v>
      </c>
      <c r="AU236" s="55">
        <f t="shared" si="285"/>
        <v>0</v>
      </c>
      <c r="AV236" s="55">
        <f t="shared" si="285"/>
        <v>0</v>
      </c>
      <c r="AW236" s="55">
        <f t="shared" si="285"/>
        <v>0</v>
      </c>
      <c r="AX236" s="55">
        <f t="shared" si="285"/>
        <v>0</v>
      </c>
      <c r="AY236" s="55">
        <f t="shared" si="285"/>
        <v>0</v>
      </c>
      <c r="AZ236" s="55">
        <f t="shared" si="285"/>
        <v>0</v>
      </c>
      <c r="BA236" s="54" t="s">
        <v>420</v>
      </c>
      <c r="BB236" s="55">
        <f t="shared" si="285"/>
        <v>0</v>
      </c>
      <c r="BC236" s="55">
        <f t="shared" si="285"/>
        <v>0</v>
      </c>
      <c r="BD236" s="55">
        <f t="shared" si="285"/>
        <v>0</v>
      </c>
      <c r="BE236" s="55">
        <f t="shared" si="285"/>
        <v>0</v>
      </c>
      <c r="BF236" s="55">
        <f t="shared" si="285"/>
        <v>0</v>
      </c>
      <c r="BG236" s="55">
        <f t="shared" si="285"/>
        <v>0</v>
      </c>
      <c r="BH236" s="54" t="s">
        <v>420</v>
      </c>
      <c r="BI236" s="55">
        <f t="shared" si="285"/>
        <v>0</v>
      </c>
      <c r="BJ236" s="55">
        <f t="shared" si="285"/>
        <v>0</v>
      </c>
      <c r="BK236" s="55">
        <f t="shared" si="285"/>
        <v>0</v>
      </c>
      <c r="BL236" s="55">
        <f t="shared" si="285"/>
        <v>0</v>
      </c>
      <c r="BM236" s="55">
        <f t="shared" si="285"/>
        <v>0</v>
      </c>
      <c r="BN236" s="55">
        <f t="shared" si="285"/>
        <v>0</v>
      </c>
      <c r="BO236" s="54" t="s">
        <v>420</v>
      </c>
      <c r="BP236" s="55">
        <f t="shared" si="285"/>
        <v>0</v>
      </c>
      <c r="BQ236" s="55">
        <f t="shared" si="285"/>
        <v>0</v>
      </c>
      <c r="BR236" s="55">
        <f t="shared" si="285"/>
        <v>0</v>
      </c>
      <c r="BS236" s="55">
        <f t="shared" si="285"/>
        <v>0</v>
      </c>
      <c r="BT236" s="55">
        <f t="shared" si="285"/>
        <v>0</v>
      </c>
      <c r="BU236" s="55">
        <f t="shared" si="285"/>
        <v>0</v>
      </c>
      <c r="BV236" s="54" t="s">
        <v>420</v>
      </c>
      <c r="BW236" s="38">
        <f t="shared" si="233"/>
        <v>0</v>
      </c>
      <c r="BX236" s="43" t="s">
        <v>420</v>
      </c>
      <c r="BY236" s="38">
        <f t="shared" si="234"/>
        <v>0</v>
      </c>
      <c r="BZ236" s="43" t="s">
        <v>420</v>
      </c>
      <c r="CA236" s="41" t="s">
        <v>420</v>
      </c>
    </row>
    <row r="237" spans="1:80" ht="47.25">
      <c r="A237" s="9" t="s">
        <v>312</v>
      </c>
      <c r="B237" s="56" t="s">
        <v>248</v>
      </c>
      <c r="C237" s="4" t="s">
        <v>420</v>
      </c>
      <c r="D237" s="54" t="s">
        <v>550</v>
      </c>
      <c r="E237" s="4">
        <v>0</v>
      </c>
      <c r="F237" s="4">
        <v>0</v>
      </c>
      <c r="G237" s="4">
        <v>0</v>
      </c>
      <c r="H237" s="4">
        <v>0</v>
      </c>
      <c r="I237" s="4">
        <v>0</v>
      </c>
      <c r="J237" s="4">
        <v>0</v>
      </c>
      <c r="K237" s="4" t="s">
        <v>420</v>
      </c>
      <c r="L237" s="4">
        <v>0</v>
      </c>
      <c r="M237" s="4">
        <v>0</v>
      </c>
      <c r="N237" s="4">
        <v>0</v>
      </c>
      <c r="O237" s="4">
        <v>0</v>
      </c>
      <c r="P237" s="4">
        <v>0</v>
      </c>
      <c r="Q237" s="4">
        <v>0</v>
      </c>
      <c r="R237" s="4" t="s">
        <v>420</v>
      </c>
      <c r="S237" s="4">
        <v>0</v>
      </c>
      <c r="T237" s="4">
        <v>0</v>
      </c>
      <c r="U237" s="4">
        <v>0</v>
      </c>
      <c r="V237" s="4">
        <v>0</v>
      </c>
      <c r="W237" s="4">
        <v>0</v>
      </c>
      <c r="X237" s="4">
        <v>0</v>
      </c>
      <c r="Y237" s="4" t="s">
        <v>420</v>
      </c>
      <c r="Z237" s="4">
        <v>0</v>
      </c>
      <c r="AA237" s="4">
        <v>0</v>
      </c>
      <c r="AB237" s="4">
        <v>0</v>
      </c>
      <c r="AC237" s="4">
        <v>0</v>
      </c>
      <c r="AD237" s="4">
        <v>0</v>
      </c>
      <c r="AE237" s="4">
        <v>0</v>
      </c>
      <c r="AF237" s="4" t="s">
        <v>420</v>
      </c>
      <c r="AG237" s="4">
        <v>0</v>
      </c>
      <c r="AH237" s="4">
        <v>0</v>
      </c>
      <c r="AI237" s="4">
        <v>0</v>
      </c>
      <c r="AJ237" s="4">
        <v>0</v>
      </c>
      <c r="AK237" s="4">
        <v>0</v>
      </c>
      <c r="AL237" s="4">
        <v>0</v>
      </c>
      <c r="AM237" s="4" t="s">
        <v>420</v>
      </c>
      <c r="AN237" s="4">
        <v>0</v>
      </c>
      <c r="AO237" s="4">
        <v>0</v>
      </c>
      <c r="AP237" s="4">
        <v>0</v>
      </c>
      <c r="AQ237" s="4">
        <v>0</v>
      </c>
      <c r="AR237" s="4">
        <v>0</v>
      </c>
      <c r="AS237" s="4">
        <v>0</v>
      </c>
      <c r="AT237" s="4" t="s">
        <v>420</v>
      </c>
      <c r="AU237" s="4">
        <v>0</v>
      </c>
      <c r="AV237" s="4">
        <v>0</v>
      </c>
      <c r="AW237" s="4">
        <v>0</v>
      </c>
      <c r="AX237" s="4">
        <v>0</v>
      </c>
      <c r="AY237" s="4">
        <v>0</v>
      </c>
      <c r="AZ237" s="4">
        <v>0</v>
      </c>
      <c r="BA237" s="4" t="s">
        <v>420</v>
      </c>
      <c r="BB237" s="4">
        <v>0</v>
      </c>
      <c r="BC237" s="4">
        <v>0</v>
      </c>
      <c r="BD237" s="4">
        <v>0</v>
      </c>
      <c r="BE237" s="4">
        <v>0</v>
      </c>
      <c r="BF237" s="4">
        <v>0</v>
      </c>
      <c r="BG237" s="4">
        <v>0</v>
      </c>
      <c r="BH237" s="4" t="s">
        <v>420</v>
      </c>
      <c r="BI237" s="4">
        <v>0</v>
      </c>
      <c r="BJ237" s="4">
        <v>0</v>
      </c>
      <c r="BK237" s="4">
        <v>0</v>
      </c>
      <c r="BL237" s="4">
        <v>0</v>
      </c>
      <c r="BM237" s="4">
        <v>0</v>
      </c>
      <c r="BN237" s="4">
        <v>0</v>
      </c>
      <c r="BO237" s="4" t="s">
        <v>420</v>
      </c>
      <c r="BP237" s="4">
        <v>0</v>
      </c>
      <c r="BQ237" s="4">
        <v>0</v>
      </c>
      <c r="BR237" s="4">
        <v>0</v>
      </c>
      <c r="BS237" s="4">
        <v>0</v>
      </c>
      <c r="BT237" s="4">
        <v>0</v>
      </c>
      <c r="BU237" s="4">
        <v>0</v>
      </c>
      <c r="BV237" s="4" t="s">
        <v>420</v>
      </c>
      <c r="BW237" s="38">
        <f t="shared" si="233"/>
        <v>0</v>
      </c>
      <c r="BX237" s="43" t="s">
        <v>420</v>
      </c>
      <c r="BY237" s="38">
        <f t="shared" si="234"/>
        <v>0</v>
      </c>
      <c r="BZ237" s="43" t="s">
        <v>420</v>
      </c>
      <c r="CA237" s="41" t="s">
        <v>420</v>
      </c>
    </row>
    <row r="238" spans="1:80" ht="63">
      <c r="A238" s="9" t="s">
        <v>313</v>
      </c>
      <c r="B238" s="56" t="s">
        <v>250</v>
      </c>
      <c r="C238" s="4" t="s">
        <v>420</v>
      </c>
      <c r="D238" s="54" t="s">
        <v>550</v>
      </c>
      <c r="E238" s="4">
        <v>0</v>
      </c>
      <c r="F238" s="4">
        <v>0</v>
      </c>
      <c r="G238" s="4">
        <v>0</v>
      </c>
      <c r="H238" s="4">
        <v>0</v>
      </c>
      <c r="I238" s="4">
        <v>0</v>
      </c>
      <c r="J238" s="4">
        <v>0</v>
      </c>
      <c r="K238" s="4" t="s">
        <v>420</v>
      </c>
      <c r="L238" s="4">
        <v>0</v>
      </c>
      <c r="M238" s="4">
        <v>0</v>
      </c>
      <c r="N238" s="4">
        <v>0</v>
      </c>
      <c r="O238" s="4">
        <v>0</v>
      </c>
      <c r="P238" s="4">
        <v>0</v>
      </c>
      <c r="Q238" s="4">
        <v>0</v>
      </c>
      <c r="R238" s="4" t="s">
        <v>420</v>
      </c>
      <c r="S238" s="4">
        <v>0</v>
      </c>
      <c r="T238" s="4">
        <v>0</v>
      </c>
      <c r="U238" s="4">
        <v>0</v>
      </c>
      <c r="V238" s="4">
        <v>0</v>
      </c>
      <c r="W238" s="4">
        <v>0</v>
      </c>
      <c r="X238" s="4">
        <v>0</v>
      </c>
      <c r="Y238" s="4" t="s">
        <v>420</v>
      </c>
      <c r="Z238" s="4">
        <v>0</v>
      </c>
      <c r="AA238" s="4">
        <v>0</v>
      </c>
      <c r="AB238" s="4">
        <v>0</v>
      </c>
      <c r="AC238" s="4">
        <v>0</v>
      </c>
      <c r="AD238" s="4">
        <v>0</v>
      </c>
      <c r="AE238" s="4">
        <v>0</v>
      </c>
      <c r="AF238" s="4" t="s">
        <v>420</v>
      </c>
      <c r="AG238" s="4">
        <v>0</v>
      </c>
      <c r="AH238" s="4">
        <v>0</v>
      </c>
      <c r="AI238" s="4">
        <v>0</v>
      </c>
      <c r="AJ238" s="4">
        <v>0</v>
      </c>
      <c r="AK238" s="4">
        <v>0</v>
      </c>
      <c r="AL238" s="4">
        <v>0</v>
      </c>
      <c r="AM238" s="4" t="s">
        <v>420</v>
      </c>
      <c r="AN238" s="4">
        <v>0</v>
      </c>
      <c r="AO238" s="4">
        <v>0</v>
      </c>
      <c r="AP238" s="4">
        <v>0</v>
      </c>
      <c r="AQ238" s="4">
        <v>0</v>
      </c>
      <c r="AR238" s="4">
        <v>0</v>
      </c>
      <c r="AS238" s="4">
        <v>0</v>
      </c>
      <c r="AT238" s="4" t="s">
        <v>420</v>
      </c>
      <c r="AU238" s="4">
        <v>0</v>
      </c>
      <c r="AV238" s="4">
        <v>0</v>
      </c>
      <c r="AW238" s="4">
        <v>0</v>
      </c>
      <c r="AX238" s="4">
        <v>0</v>
      </c>
      <c r="AY238" s="4">
        <v>0</v>
      </c>
      <c r="AZ238" s="4">
        <v>0</v>
      </c>
      <c r="BA238" s="4" t="s">
        <v>420</v>
      </c>
      <c r="BB238" s="4">
        <v>0</v>
      </c>
      <c r="BC238" s="4">
        <v>0</v>
      </c>
      <c r="BD238" s="4">
        <v>0</v>
      </c>
      <c r="BE238" s="4">
        <v>0</v>
      </c>
      <c r="BF238" s="4">
        <v>0</v>
      </c>
      <c r="BG238" s="4">
        <v>0</v>
      </c>
      <c r="BH238" s="4" t="s">
        <v>420</v>
      </c>
      <c r="BI238" s="4">
        <v>0</v>
      </c>
      <c r="BJ238" s="4">
        <v>0</v>
      </c>
      <c r="BK238" s="4">
        <v>0</v>
      </c>
      <c r="BL238" s="4">
        <v>0</v>
      </c>
      <c r="BM238" s="4">
        <v>0</v>
      </c>
      <c r="BN238" s="4">
        <v>0</v>
      </c>
      <c r="BO238" s="4" t="s">
        <v>420</v>
      </c>
      <c r="BP238" s="4">
        <v>0</v>
      </c>
      <c r="BQ238" s="4">
        <v>0</v>
      </c>
      <c r="BR238" s="4">
        <v>0</v>
      </c>
      <c r="BS238" s="4">
        <v>0</v>
      </c>
      <c r="BT238" s="4">
        <v>0</v>
      </c>
      <c r="BU238" s="4">
        <v>0</v>
      </c>
      <c r="BV238" s="4" t="s">
        <v>420</v>
      </c>
      <c r="BW238" s="38">
        <f t="shared" si="233"/>
        <v>0</v>
      </c>
      <c r="BX238" s="43" t="s">
        <v>420</v>
      </c>
      <c r="BY238" s="38">
        <f t="shared" si="234"/>
        <v>0</v>
      </c>
      <c r="BZ238" s="43" t="s">
        <v>420</v>
      </c>
      <c r="CA238" s="41" t="s">
        <v>420</v>
      </c>
    </row>
    <row r="239" spans="1:80" ht="31.5">
      <c r="A239" s="9" t="s">
        <v>314</v>
      </c>
      <c r="B239" s="56" t="s">
        <v>252</v>
      </c>
      <c r="C239" s="54" t="s">
        <v>420</v>
      </c>
      <c r="D239" s="54" t="s">
        <v>550</v>
      </c>
      <c r="E239" s="55">
        <f t="shared" ref="E239:J239" si="286">E240+E247+E252+E261</f>
        <v>0</v>
      </c>
      <c r="F239" s="55">
        <f t="shared" si="286"/>
        <v>1012.8600473492952</v>
      </c>
      <c r="G239" s="55">
        <f t="shared" si="286"/>
        <v>185</v>
      </c>
      <c r="H239" s="55">
        <f t="shared" si="286"/>
        <v>0</v>
      </c>
      <c r="I239" s="55">
        <f t="shared" si="286"/>
        <v>4.5730000000000004</v>
      </c>
      <c r="J239" s="55">
        <f t="shared" si="286"/>
        <v>0</v>
      </c>
      <c r="K239" s="54" t="s">
        <v>420</v>
      </c>
      <c r="L239" s="55">
        <f t="shared" ref="L239:Q239" si="287">L240+L247+L252+L261</f>
        <v>0</v>
      </c>
      <c r="M239" s="55">
        <f t="shared" si="287"/>
        <v>0</v>
      </c>
      <c r="N239" s="55">
        <f t="shared" si="287"/>
        <v>0</v>
      </c>
      <c r="O239" s="55">
        <f t="shared" si="287"/>
        <v>0</v>
      </c>
      <c r="P239" s="55">
        <f t="shared" si="287"/>
        <v>0</v>
      </c>
      <c r="Q239" s="55">
        <f t="shared" si="287"/>
        <v>0</v>
      </c>
      <c r="R239" s="54" t="s">
        <v>420</v>
      </c>
      <c r="S239" s="55">
        <f t="shared" ref="S239:X239" si="288">S240+S247+S252+S261</f>
        <v>0</v>
      </c>
      <c r="T239" s="55">
        <f t="shared" si="288"/>
        <v>0</v>
      </c>
      <c r="U239" s="55">
        <f t="shared" si="288"/>
        <v>0</v>
      </c>
      <c r="V239" s="55">
        <f t="shared" si="288"/>
        <v>0</v>
      </c>
      <c r="W239" s="55">
        <f t="shared" si="288"/>
        <v>0</v>
      </c>
      <c r="X239" s="55">
        <f t="shared" si="288"/>
        <v>0</v>
      </c>
      <c r="Y239" s="54" t="s">
        <v>420</v>
      </c>
      <c r="Z239" s="55">
        <f t="shared" ref="Z239:AE239" si="289">Z240+Z247+Z252+Z261</f>
        <v>0</v>
      </c>
      <c r="AA239" s="55">
        <f t="shared" si="289"/>
        <v>0</v>
      </c>
      <c r="AB239" s="55">
        <f t="shared" si="289"/>
        <v>0</v>
      </c>
      <c r="AC239" s="55">
        <f t="shared" si="289"/>
        <v>0</v>
      </c>
      <c r="AD239" s="55">
        <f t="shared" si="289"/>
        <v>0</v>
      </c>
      <c r="AE239" s="55">
        <f t="shared" si="289"/>
        <v>0</v>
      </c>
      <c r="AF239" s="54" t="s">
        <v>420</v>
      </c>
      <c r="AG239" s="55">
        <f t="shared" ref="AG239:AL239" si="290">AG240+AG247+AG252+AG261</f>
        <v>0</v>
      </c>
      <c r="AH239" s="55">
        <f t="shared" si="290"/>
        <v>4.5730000000000004</v>
      </c>
      <c r="AI239" s="55">
        <f t="shared" si="290"/>
        <v>185</v>
      </c>
      <c r="AJ239" s="55">
        <f t="shared" si="290"/>
        <v>0</v>
      </c>
      <c r="AK239" s="55">
        <f t="shared" si="290"/>
        <v>4.5730000000000004</v>
      </c>
      <c r="AL239" s="55">
        <f t="shared" si="290"/>
        <v>0</v>
      </c>
      <c r="AM239" s="54" t="s">
        <v>420</v>
      </c>
      <c r="AN239" s="55">
        <f t="shared" ref="AN239:AS239" si="291">AN240+AN247+AN252+AN261</f>
        <v>0</v>
      </c>
      <c r="AO239" s="55">
        <f t="shared" si="291"/>
        <v>0</v>
      </c>
      <c r="AP239" s="55">
        <f t="shared" si="291"/>
        <v>0</v>
      </c>
      <c r="AQ239" s="55">
        <f t="shared" si="291"/>
        <v>0</v>
      </c>
      <c r="AR239" s="55">
        <f t="shared" si="291"/>
        <v>0</v>
      </c>
      <c r="AS239" s="55">
        <f t="shared" si="291"/>
        <v>0</v>
      </c>
      <c r="AT239" s="54" t="s">
        <v>420</v>
      </c>
      <c r="AU239" s="55">
        <f t="shared" ref="AU239:AZ239" si="292">AU240+AU247+AU252+AU261</f>
        <v>0</v>
      </c>
      <c r="AV239" s="55">
        <f t="shared" si="292"/>
        <v>0</v>
      </c>
      <c r="AW239" s="55">
        <f t="shared" si="292"/>
        <v>0</v>
      </c>
      <c r="AX239" s="55">
        <f t="shared" si="292"/>
        <v>0</v>
      </c>
      <c r="AY239" s="55">
        <f t="shared" si="292"/>
        <v>0</v>
      </c>
      <c r="AZ239" s="55">
        <f t="shared" si="292"/>
        <v>0</v>
      </c>
      <c r="BA239" s="54" t="s">
        <v>420</v>
      </c>
      <c r="BB239" s="55">
        <f t="shared" ref="BB239:BG239" si="293">BB240+BB247+BB252+BB261</f>
        <v>0</v>
      </c>
      <c r="BC239" s="55">
        <f t="shared" si="293"/>
        <v>0</v>
      </c>
      <c r="BD239" s="55">
        <f t="shared" si="293"/>
        <v>0</v>
      </c>
      <c r="BE239" s="55">
        <f t="shared" si="293"/>
        <v>0</v>
      </c>
      <c r="BF239" s="55">
        <f t="shared" si="293"/>
        <v>0</v>
      </c>
      <c r="BG239" s="55">
        <f t="shared" si="293"/>
        <v>0</v>
      </c>
      <c r="BH239" s="54" t="s">
        <v>420</v>
      </c>
      <c r="BI239" s="55">
        <f t="shared" ref="BI239:BN239" si="294">BI240+BI247+BI252+BI261</f>
        <v>0</v>
      </c>
      <c r="BJ239" s="55">
        <f t="shared" si="294"/>
        <v>0</v>
      </c>
      <c r="BK239" s="55">
        <f t="shared" si="294"/>
        <v>0</v>
      </c>
      <c r="BL239" s="55">
        <f t="shared" si="294"/>
        <v>0</v>
      </c>
      <c r="BM239" s="55">
        <f t="shared" si="294"/>
        <v>0</v>
      </c>
      <c r="BN239" s="55">
        <f t="shared" si="294"/>
        <v>0</v>
      </c>
      <c r="BO239" s="54" t="s">
        <v>420</v>
      </c>
      <c r="BP239" s="55">
        <f t="shared" ref="BP239:BU239" si="295">BP240+BP247+BP252+BP261</f>
        <v>0</v>
      </c>
      <c r="BQ239" s="55">
        <f t="shared" si="295"/>
        <v>0</v>
      </c>
      <c r="BR239" s="55">
        <f t="shared" si="295"/>
        <v>0</v>
      </c>
      <c r="BS239" s="55">
        <f t="shared" si="295"/>
        <v>0</v>
      </c>
      <c r="BT239" s="55">
        <f t="shared" si="295"/>
        <v>0</v>
      </c>
      <c r="BU239" s="55">
        <f t="shared" si="295"/>
        <v>0</v>
      </c>
      <c r="BV239" s="54" t="s">
        <v>420</v>
      </c>
      <c r="BW239" s="38">
        <f t="shared" si="233"/>
        <v>0</v>
      </c>
      <c r="BX239" s="43" t="s">
        <v>420</v>
      </c>
      <c r="BY239" s="38">
        <f t="shared" si="234"/>
        <v>0</v>
      </c>
      <c r="BZ239" s="43" t="s">
        <v>420</v>
      </c>
      <c r="CA239" s="41" t="s">
        <v>420</v>
      </c>
    </row>
    <row r="240" spans="1:80" ht="47.25">
      <c r="A240" s="9" t="s">
        <v>315</v>
      </c>
      <c r="B240" s="56" t="s">
        <v>254</v>
      </c>
      <c r="C240" s="54" t="s">
        <v>420</v>
      </c>
      <c r="D240" s="54" t="s">
        <v>550</v>
      </c>
      <c r="E240" s="55">
        <f t="shared" ref="E240:J240" si="296">E241+E246</f>
        <v>0</v>
      </c>
      <c r="F240" s="55">
        <f t="shared" si="296"/>
        <v>974.08489916369683</v>
      </c>
      <c r="G240" s="55">
        <f t="shared" si="296"/>
        <v>185</v>
      </c>
      <c r="H240" s="55">
        <f t="shared" si="296"/>
        <v>0</v>
      </c>
      <c r="I240" s="55">
        <f t="shared" si="296"/>
        <v>1.573</v>
      </c>
      <c r="J240" s="55">
        <f t="shared" si="296"/>
        <v>0</v>
      </c>
      <c r="K240" s="54" t="s">
        <v>420</v>
      </c>
      <c r="L240" s="55">
        <f t="shared" ref="L240:Q240" si="297">L241+L246</f>
        <v>0</v>
      </c>
      <c r="M240" s="55">
        <f t="shared" si="297"/>
        <v>0</v>
      </c>
      <c r="N240" s="55">
        <f t="shared" si="297"/>
        <v>0</v>
      </c>
      <c r="O240" s="55">
        <f t="shared" si="297"/>
        <v>0</v>
      </c>
      <c r="P240" s="55">
        <f t="shared" si="297"/>
        <v>0</v>
      </c>
      <c r="Q240" s="55">
        <f t="shared" si="297"/>
        <v>0</v>
      </c>
      <c r="R240" s="54" t="s">
        <v>420</v>
      </c>
      <c r="S240" s="55">
        <f t="shared" ref="S240:X240" si="298">S241+S246</f>
        <v>0</v>
      </c>
      <c r="T240" s="55">
        <f t="shared" si="298"/>
        <v>0</v>
      </c>
      <c r="U240" s="55">
        <f t="shared" si="298"/>
        <v>0</v>
      </c>
      <c r="V240" s="55">
        <f t="shared" si="298"/>
        <v>0</v>
      </c>
      <c r="W240" s="55">
        <f t="shared" si="298"/>
        <v>0</v>
      </c>
      <c r="X240" s="55">
        <f t="shared" si="298"/>
        <v>0</v>
      </c>
      <c r="Y240" s="54" t="s">
        <v>420</v>
      </c>
      <c r="Z240" s="55">
        <f t="shared" ref="Z240:AE240" si="299">Z241+Z246</f>
        <v>0</v>
      </c>
      <c r="AA240" s="55">
        <f t="shared" si="299"/>
        <v>0</v>
      </c>
      <c r="AB240" s="55">
        <f t="shared" si="299"/>
        <v>0</v>
      </c>
      <c r="AC240" s="55">
        <f t="shared" si="299"/>
        <v>0</v>
      </c>
      <c r="AD240" s="55">
        <f t="shared" si="299"/>
        <v>0</v>
      </c>
      <c r="AE240" s="55">
        <f t="shared" si="299"/>
        <v>0</v>
      </c>
      <c r="AF240" s="54" t="s">
        <v>420</v>
      </c>
      <c r="AG240" s="55">
        <f t="shared" ref="AG240:AL240" si="300">AG241+AG246</f>
        <v>0</v>
      </c>
      <c r="AH240" s="55">
        <f t="shared" si="300"/>
        <v>1.573</v>
      </c>
      <c r="AI240" s="55">
        <f t="shared" si="300"/>
        <v>185</v>
      </c>
      <c r="AJ240" s="55">
        <f t="shared" si="300"/>
        <v>0</v>
      </c>
      <c r="AK240" s="55">
        <f t="shared" si="300"/>
        <v>1.573</v>
      </c>
      <c r="AL240" s="55">
        <f t="shared" si="300"/>
        <v>0</v>
      </c>
      <c r="AM240" s="54" t="s">
        <v>420</v>
      </c>
      <c r="AN240" s="55">
        <f t="shared" ref="AN240:AS240" si="301">AN241+AN246</f>
        <v>0</v>
      </c>
      <c r="AO240" s="55">
        <f t="shared" si="301"/>
        <v>0</v>
      </c>
      <c r="AP240" s="55">
        <f t="shared" si="301"/>
        <v>0</v>
      </c>
      <c r="AQ240" s="55">
        <f t="shared" si="301"/>
        <v>0</v>
      </c>
      <c r="AR240" s="55">
        <f t="shared" si="301"/>
        <v>0</v>
      </c>
      <c r="AS240" s="55">
        <f t="shared" si="301"/>
        <v>0</v>
      </c>
      <c r="AT240" s="54" t="s">
        <v>420</v>
      </c>
      <c r="AU240" s="55">
        <f t="shared" ref="AU240:AZ240" si="302">AU241+AU246</f>
        <v>0</v>
      </c>
      <c r="AV240" s="55">
        <f t="shared" si="302"/>
        <v>0</v>
      </c>
      <c r="AW240" s="55">
        <f t="shared" si="302"/>
        <v>0</v>
      </c>
      <c r="AX240" s="55">
        <f t="shared" si="302"/>
        <v>0</v>
      </c>
      <c r="AY240" s="55">
        <f t="shared" si="302"/>
        <v>0</v>
      </c>
      <c r="AZ240" s="55">
        <f t="shared" si="302"/>
        <v>0</v>
      </c>
      <c r="BA240" s="54" t="s">
        <v>420</v>
      </c>
      <c r="BB240" s="55">
        <f t="shared" ref="BB240:BG240" si="303">BB241+BB246</f>
        <v>0</v>
      </c>
      <c r="BC240" s="55">
        <f t="shared" si="303"/>
        <v>0</v>
      </c>
      <c r="BD240" s="55">
        <f t="shared" si="303"/>
        <v>0</v>
      </c>
      <c r="BE240" s="55">
        <f t="shared" si="303"/>
        <v>0</v>
      </c>
      <c r="BF240" s="55">
        <f t="shared" si="303"/>
        <v>0</v>
      </c>
      <c r="BG240" s="55">
        <f t="shared" si="303"/>
        <v>0</v>
      </c>
      <c r="BH240" s="54" t="s">
        <v>420</v>
      </c>
      <c r="BI240" s="55">
        <f t="shared" ref="BI240:BN240" si="304">BI241+BI246</f>
        <v>0</v>
      </c>
      <c r="BJ240" s="55">
        <f t="shared" si="304"/>
        <v>0</v>
      </c>
      <c r="BK240" s="55">
        <f t="shared" si="304"/>
        <v>0</v>
      </c>
      <c r="BL240" s="55">
        <f t="shared" si="304"/>
        <v>0</v>
      </c>
      <c r="BM240" s="55">
        <f t="shared" si="304"/>
        <v>0</v>
      </c>
      <c r="BN240" s="55">
        <f t="shared" si="304"/>
        <v>0</v>
      </c>
      <c r="BO240" s="54" t="s">
        <v>420</v>
      </c>
      <c r="BP240" s="55">
        <f t="shared" ref="BP240:BU240" si="305">BP241+BP246</f>
        <v>0</v>
      </c>
      <c r="BQ240" s="55">
        <f t="shared" si="305"/>
        <v>0</v>
      </c>
      <c r="BR240" s="55">
        <f t="shared" si="305"/>
        <v>0</v>
      </c>
      <c r="BS240" s="55">
        <f t="shared" si="305"/>
        <v>0</v>
      </c>
      <c r="BT240" s="55">
        <f t="shared" si="305"/>
        <v>0</v>
      </c>
      <c r="BU240" s="55">
        <f t="shared" si="305"/>
        <v>0</v>
      </c>
      <c r="BV240" s="54" t="s">
        <v>420</v>
      </c>
      <c r="BW240" s="38">
        <f t="shared" si="233"/>
        <v>0</v>
      </c>
      <c r="BX240" s="43" t="s">
        <v>420</v>
      </c>
      <c r="BY240" s="38">
        <f t="shared" si="234"/>
        <v>0</v>
      </c>
      <c r="BZ240" s="43" t="s">
        <v>420</v>
      </c>
      <c r="CA240" s="41" t="s">
        <v>420</v>
      </c>
    </row>
    <row r="241" spans="1:79" ht="31.5">
      <c r="A241" s="9" t="s">
        <v>316</v>
      </c>
      <c r="B241" s="56" t="s">
        <v>256</v>
      </c>
      <c r="C241" s="4" t="s">
        <v>420</v>
      </c>
      <c r="D241" s="54" t="s">
        <v>550</v>
      </c>
      <c r="E241" s="4">
        <f t="shared" ref="E241" si="306">SUM(E242:E245)</f>
        <v>0</v>
      </c>
      <c r="F241" s="4">
        <f>SUM(F242:F245)</f>
        <v>974.08489916369683</v>
      </c>
      <c r="G241" s="4">
        <f>SUM(G242:G245)</f>
        <v>185</v>
      </c>
      <c r="H241" s="4">
        <f t="shared" ref="H241" si="307">SUM(H242:H245)</f>
        <v>0</v>
      </c>
      <c r="I241" s="4">
        <f>SUM(I242:I245)</f>
        <v>1.573</v>
      </c>
      <c r="J241" s="4">
        <f t="shared" ref="J241" si="308">SUM(J242:J245)</f>
        <v>0</v>
      </c>
      <c r="K241" s="4" t="s">
        <v>420</v>
      </c>
      <c r="L241" s="4">
        <f t="shared" ref="L241:BU241" si="309">SUM(L242:L245)</f>
        <v>0</v>
      </c>
      <c r="M241" s="4">
        <f>SUM(M242:M245)</f>
        <v>0</v>
      </c>
      <c r="N241" s="4">
        <f>SUM(N242:N245)</f>
        <v>0</v>
      </c>
      <c r="O241" s="4">
        <f t="shared" si="309"/>
        <v>0</v>
      </c>
      <c r="P241" s="4">
        <f>SUM(P242:P245)</f>
        <v>0</v>
      </c>
      <c r="Q241" s="4">
        <f t="shared" si="309"/>
        <v>0</v>
      </c>
      <c r="R241" s="4" t="s">
        <v>420</v>
      </c>
      <c r="S241" s="4">
        <f t="shared" si="309"/>
        <v>0</v>
      </c>
      <c r="T241" s="4">
        <f>SUM(T242:T245)</f>
        <v>0</v>
      </c>
      <c r="U241" s="4">
        <f>SUM(U242:U245)</f>
        <v>0</v>
      </c>
      <c r="V241" s="4">
        <f t="shared" si="309"/>
        <v>0</v>
      </c>
      <c r="W241" s="4">
        <f>SUM(W242:W245)</f>
        <v>0</v>
      </c>
      <c r="X241" s="4">
        <f t="shared" si="309"/>
        <v>0</v>
      </c>
      <c r="Y241" s="4" t="s">
        <v>420</v>
      </c>
      <c r="Z241" s="4">
        <f t="shared" si="309"/>
        <v>0</v>
      </c>
      <c r="AA241" s="4">
        <f>SUM(AA242:AA245)</f>
        <v>0</v>
      </c>
      <c r="AB241" s="4">
        <f>SUM(AB242:AB245)</f>
        <v>0</v>
      </c>
      <c r="AC241" s="4">
        <f t="shared" si="309"/>
        <v>0</v>
      </c>
      <c r="AD241" s="4">
        <f>SUM(AD242:AD245)</f>
        <v>0</v>
      </c>
      <c r="AE241" s="4">
        <f t="shared" si="309"/>
        <v>0</v>
      </c>
      <c r="AF241" s="4" t="s">
        <v>420</v>
      </c>
      <c r="AG241" s="4">
        <f t="shared" si="309"/>
        <v>0</v>
      </c>
      <c r="AH241" s="4">
        <f>SUM(AH242:AH245)</f>
        <v>1.573</v>
      </c>
      <c r="AI241" s="4">
        <f>SUM(AI242:AI245)</f>
        <v>185</v>
      </c>
      <c r="AJ241" s="4">
        <f t="shared" si="309"/>
        <v>0</v>
      </c>
      <c r="AK241" s="4">
        <f>SUM(AK242:AK245)</f>
        <v>1.573</v>
      </c>
      <c r="AL241" s="4">
        <f t="shared" si="309"/>
        <v>0</v>
      </c>
      <c r="AM241" s="4" t="s">
        <v>420</v>
      </c>
      <c r="AN241" s="4">
        <f t="shared" si="309"/>
        <v>0</v>
      </c>
      <c r="AO241" s="4">
        <f t="shared" si="309"/>
        <v>0</v>
      </c>
      <c r="AP241" s="4">
        <f t="shared" si="309"/>
        <v>0</v>
      </c>
      <c r="AQ241" s="4">
        <f t="shared" si="309"/>
        <v>0</v>
      </c>
      <c r="AR241" s="4">
        <f t="shared" si="309"/>
        <v>0</v>
      </c>
      <c r="AS241" s="4">
        <f t="shared" si="309"/>
        <v>0</v>
      </c>
      <c r="AT241" s="4" t="s">
        <v>420</v>
      </c>
      <c r="AU241" s="4">
        <f t="shared" si="309"/>
        <v>0</v>
      </c>
      <c r="AV241" s="4">
        <f t="shared" si="309"/>
        <v>0</v>
      </c>
      <c r="AW241" s="4">
        <f t="shared" si="309"/>
        <v>0</v>
      </c>
      <c r="AX241" s="4">
        <f t="shared" si="309"/>
        <v>0</v>
      </c>
      <c r="AY241" s="4">
        <f t="shared" si="309"/>
        <v>0</v>
      </c>
      <c r="AZ241" s="4">
        <f t="shared" si="309"/>
        <v>0</v>
      </c>
      <c r="BA241" s="4" t="s">
        <v>420</v>
      </c>
      <c r="BB241" s="4">
        <f t="shared" si="309"/>
        <v>0</v>
      </c>
      <c r="BC241" s="4">
        <f t="shared" si="309"/>
        <v>0</v>
      </c>
      <c r="BD241" s="4">
        <f t="shared" si="309"/>
        <v>0</v>
      </c>
      <c r="BE241" s="4">
        <f t="shared" si="309"/>
        <v>0</v>
      </c>
      <c r="BF241" s="4">
        <f t="shared" si="309"/>
        <v>0</v>
      </c>
      <c r="BG241" s="4">
        <f t="shared" si="309"/>
        <v>0</v>
      </c>
      <c r="BH241" s="4" t="s">
        <v>420</v>
      </c>
      <c r="BI241" s="4">
        <f t="shared" si="309"/>
        <v>0</v>
      </c>
      <c r="BJ241" s="4">
        <f t="shared" si="309"/>
        <v>0</v>
      </c>
      <c r="BK241" s="4">
        <f t="shared" si="309"/>
        <v>0</v>
      </c>
      <c r="BL241" s="4">
        <f t="shared" si="309"/>
        <v>0</v>
      </c>
      <c r="BM241" s="4">
        <f t="shared" si="309"/>
        <v>0</v>
      </c>
      <c r="BN241" s="4">
        <f t="shared" si="309"/>
        <v>0</v>
      </c>
      <c r="BO241" s="4" t="s">
        <v>420</v>
      </c>
      <c r="BP241" s="4">
        <f t="shared" si="309"/>
        <v>0</v>
      </c>
      <c r="BQ241" s="4">
        <f t="shared" si="309"/>
        <v>0</v>
      </c>
      <c r="BR241" s="4">
        <f t="shared" si="309"/>
        <v>0</v>
      </c>
      <c r="BS241" s="4">
        <f t="shared" si="309"/>
        <v>0</v>
      </c>
      <c r="BT241" s="4">
        <f t="shared" si="309"/>
        <v>0</v>
      </c>
      <c r="BU241" s="4">
        <f t="shared" si="309"/>
        <v>0</v>
      </c>
      <c r="BV241" s="4" t="s">
        <v>420</v>
      </c>
      <c r="BW241" s="38">
        <f t="shared" si="233"/>
        <v>0</v>
      </c>
      <c r="BX241" s="43" t="s">
        <v>420</v>
      </c>
      <c r="BY241" s="38">
        <f t="shared" si="234"/>
        <v>0</v>
      </c>
      <c r="BZ241" s="43" t="s">
        <v>420</v>
      </c>
      <c r="CA241" s="41" t="s">
        <v>420</v>
      </c>
    </row>
    <row r="242" spans="1:79">
      <c r="A242" s="51" t="s">
        <v>316</v>
      </c>
      <c r="B242" s="52" t="s">
        <v>27</v>
      </c>
      <c r="C242" s="23" t="s">
        <v>3</v>
      </c>
      <c r="D242" s="23" t="s">
        <v>64</v>
      </c>
      <c r="E242" s="53">
        <v>0</v>
      </c>
      <c r="F242" s="53">
        <v>496.33120923138154</v>
      </c>
      <c r="G242" s="53">
        <v>25</v>
      </c>
      <c r="H242" s="53">
        <v>0</v>
      </c>
      <c r="I242" s="53">
        <v>1.573</v>
      </c>
      <c r="J242" s="53">
        <v>0</v>
      </c>
      <c r="K242" s="23">
        <v>0</v>
      </c>
      <c r="L242" s="53">
        <v>0</v>
      </c>
      <c r="M242" s="53">
        <v>0</v>
      </c>
      <c r="N242" s="53">
        <v>0</v>
      </c>
      <c r="O242" s="53">
        <v>0</v>
      </c>
      <c r="P242" s="53">
        <v>0</v>
      </c>
      <c r="Q242" s="53">
        <v>0</v>
      </c>
      <c r="R242" s="23">
        <v>0</v>
      </c>
      <c r="S242" s="53">
        <v>0</v>
      </c>
      <c r="T242" s="53">
        <v>0</v>
      </c>
      <c r="U242" s="53">
        <v>0</v>
      </c>
      <c r="V242" s="53">
        <v>0</v>
      </c>
      <c r="W242" s="53">
        <v>0</v>
      </c>
      <c r="X242" s="53">
        <v>0</v>
      </c>
      <c r="Y242" s="23">
        <v>0</v>
      </c>
      <c r="Z242" s="53">
        <v>0</v>
      </c>
      <c r="AA242" s="53">
        <v>0</v>
      </c>
      <c r="AB242" s="53">
        <v>0</v>
      </c>
      <c r="AC242" s="53">
        <v>0</v>
      </c>
      <c r="AD242" s="53">
        <v>0</v>
      </c>
      <c r="AE242" s="53">
        <v>0</v>
      </c>
      <c r="AF242" s="23">
        <v>0</v>
      </c>
      <c r="AG242" s="53">
        <v>0</v>
      </c>
      <c r="AH242" s="53">
        <v>1.573</v>
      </c>
      <c r="AI242" s="53">
        <v>25</v>
      </c>
      <c r="AJ242" s="53">
        <v>0</v>
      </c>
      <c r="AK242" s="53">
        <v>1.573</v>
      </c>
      <c r="AL242" s="53">
        <v>0</v>
      </c>
      <c r="AM242" s="23">
        <v>0</v>
      </c>
      <c r="AN242" s="53">
        <v>0</v>
      </c>
      <c r="AO242" s="53">
        <v>0</v>
      </c>
      <c r="AP242" s="53">
        <v>0</v>
      </c>
      <c r="AQ242" s="53">
        <v>0</v>
      </c>
      <c r="AR242" s="53">
        <v>0</v>
      </c>
      <c r="AS242" s="53">
        <v>0</v>
      </c>
      <c r="AT242" s="23">
        <v>0</v>
      </c>
      <c r="AU242" s="53">
        <v>0</v>
      </c>
      <c r="AV242" s="53">
        <v>0</v>
      </c>
      <c r="AW242" s="53">
        <v>0</v>
      </c>
      <c r="AX242" s="53">
        <v>0</v>
      </c>
      <c r="AY242" s="53">
        <v>0</v>
      </c>
      <c r="AZ242" s="53">
        <v>0</v>
      </c>
      <c r="BA242" s="23">
        <v>0</v>
      </c>
      <c r="BB242" s="53">
        <v>0</v>
      </c>
      <c r="BC242" s="53">
        <v>0</v>
      </c>
      <c r="BD242" s="53">
        <v>0</v>
      </c>
      <c r="BE242" s="53">
        <v>0</v>
      </c>
      <c r="BF242" s="53">
        <v>0</v>
      </c>
      <c r="BG242" s="53">
        <v>0</v>
      </c>
      <c r="BH242" s="23">
        <v>0</v>
      </c>
      <c r="BI242" s="53">
        <v>0</v>
      </c>
      <c r="BJ242" s="53">
        <v>0</v>
      </c>
      <c r="BK242" s="53">
        <v>0</v>
      </c>
      <c r="BL242" s="53">
        <v>0</v>
      </c>
      <c r="BM242" s="53">
        <v>0</v>
      </c>
      <c r="BN242" s="53">
        <v>0</v>
      </c>
      <c r="BO242" s="23">
        <v>0</v>
      </c>
      <c r="BP242" s="53">
        <v>0</v>
      </c>
      <c r="BQ242" s="53">
        <v>0</v>
      </c>
      <c r="BR242" s="53">
        <v>0</v>
      </c>
      <c r="BS242" s="53">
        <v>0</v>
      </c>
      <c r="BT242" s="53">
        <v>0</v>
      </c>
      <c r="BU242" s="53">
        <v>0</v>
      </c>
      <c r="BV242" s="23">
        <v>0</v>
      </c>
      <c r="BW242" s="38">
        <f t="shared" si="233"/>
        <v>0</v>
      </c>
      <c r="BX242" s="43" t="s">
        <v>420</v>
      </c>
      <c r="BY242" s="38">
        <f t="shared" si="234"/>
        <v>0</v>
      </c>
      <c r="BZ242" s="43" t="s">
        <v>420</v>
      </c>
      <c r="CA242" s="41" t="s">
        <v>122</v>
      </c>
    </row>
    <row r="243" spans="1:79" ht="47.25">
      <c r="A243" s="51" t="s">
        <v>316</v>
      </c>
      <c r="B243" s="52" t="s">
        <v>140</v>
      </c>
      <c r="C243" s="23" t="s">
        <v>4</v>
      </c>
      <c r="D243" s="23" t="s">
        <v>173</v>
      </c>
      <c r="E243" s="53">
        <v>0</v>
      </c>
      <c r="F243" s="53">
        <v>389.95057627118649</v>
      </c>
      <c r="G243" s="53">
        <v>80</v>
      </c>
      <c r="H243" s="53">
        <v>0</v>
      </c>
      <c r="I243" s="53">
        <v>0</v>
      </c>
      <c r="J243" s="53">
        <v>0</v>
      </c>
      <c r="K243" s="23">
        <v>0</v>
      </c>
      <c r="L243" s="53">
        <v>0</v>
      </c>
      <c r="M243" s="53">
        <v>0</v>
      </c>
      <c r="N243" s="53">
        <v>0</v>
      </c>
      <c r="O243" s="53">
        <v>0</v>
      </c>
      <c r="P243" s="53">
        <v>0</v>
      </c>
      <c r="Q243" s="53">
        <v>0</v>
      </c>
      <c r="R243" s="23">
        <v>0</v>
      </c>
      <c r="S243" s="53">
        <v>0</v>
      </c>
      <c r="T243" s="53">
        <v>0</v>
      </c>
      <c r="U243" s="53">
        <v>0</v>
      </c>
      <c r="V243" s="53">
        <v>0</v>
      </c>
      <c r="W243" s="53">
        <v>0</v>
      </c>
      <c r="X243" s="53">
        <v>0</v>
      </c>
      <c r="Y243" s="23">
        <v>0</v>
      </c>
      <c r="Z243" s="53">
        <v>0</v>
      </c>
      <c r="AA243" s="53">
        <v>0</v>
      </c>
      <c r="AB243" s="53">
        <v>0</v>
      </c>
      <c r="AC243" s="53">
        <v>0</v>
      </c>
      <c r="AD243" s="53">
        <v>0</v>
      </c>
      <c r="AE243" s="53">
        <v>0</v>
      </c>
      <c r="AF243" s="23">
        <v>0</v>
      </c>
      <c r="AG243" s="53">
        <v>0</v>
      </c>
      <c r="AH243" s="53">
        <v>0</v>
      </c>
      <c r="AI243" s="53">
        <v>80</v>
      </c>
      <c r="AJ243" s="53">
        <v>0</v>
      </c>
      <c r="AK243" s="53">
        <v>0</v>
      </c>
      <c r="AL243" s="53">
        <v>0</v>
      </c>
      <c r="AM243" s="23">
        <v>0</v>
      </c>
      <c r="AN243" s="53">
        <v>0</v>
      </c>
      <c r="AO243" s="53">
        <v>0</v>
      </c>
      <c r="AP243" s="53">
        <v>0</v>
      </c>
      <c r="AQ243" s="53">
        <v>0</v>
      </c>
      <c r="AR243" s="53">
        <v>0</v>
      </c>
      <c r="AS243" s="53">
        <v>0</v>
      </c>
      <c r="AT243" s="23">
        <v>0</v>
      </c>
      <c r="AU243" s="53">
        <v>0</v>
      </c>
      <c r="AV243" s="53">
        <v>0</v>
      </c>
      <c r="AW243" s="53">
        <v>0</v>
      </c>
      <c r="AX243" s="53">
        <v>0</v>
      </c>
      <c r="AY243" s="53">
        <v>0</v>
      </c>
      <c r="AZ243" s="53">
        <v>0</v>
      </c>
      <c r="BA243" s="23">
        <v>0</v>
      </c>
      <c r="BB243" s="53">
        <v>0</v>
      </c>
      <c r="BC243" s="53">
        <v>0</v>
      </c>
      <c r="BD243" s="53">
        <v>0</v>
      </c>
      <c r="BE243" s="53">
        <v>0</v>
      </c>
      <c r="BF243" s="53">
        <v>0</v>
      </c>
      <c r="BG243" s="53">
        <v>0</v>
      </c>
      <c r="BH243" s="23">
        <v>0</v>
      </c>
      <c r="BI243" s="53">
        <v>0</v>
      </c>
      <c r="BJ243" s="53">
        <v>0</v>
      </c>
      <c r="BK243" s="53">
        <v>0</v>
      </c>
      <c r="BL243" s="53">
        <v>0</v>
      </c>
      <c r="BM243" s="53">
        <v>0</v>
      </c>
      <c r="BN243" s="53">
        <v>0</v>
      </c>
      <c r="BO243" s="23">
        <v>0</v>
      </c>
      <c r="BP243" s="53">
        <v>0</v>
      </c>
      <c r="BQ243" s="53">
        <v>0</v>
      </c>
      <c r="BR243" s="53">
        <v>0</v>
      </c>
      <c r="BS243" s="53">
        <v>0</v>
      </c>
      <c r="BT243" s="53">
        <v>0</v>
      </c>
      <c r="BU243" s="53">
        <v>0</v>
      </c>
      <c r="BV243" s="23">
        <v>0</v>
      </c>
      <c r="BW243" s="38">
        <f t="shared" si="233"/>
        <v>0</v>
      </c>
      <c r="BX243" s="43" t="s">
        <v>420</v>
      </c>
      <c r="BY243" s="38">
        <f t="shared" si="234"/>
        <v>0</v>
      </c>
      <c r="BZ243" s="43" t="s">
        <v>420</v>
      </c>
      <c r="CA243" s="41" t="s">
        <v>690</v>
      </c>
    </row>
    <row r="244" spans="1:79" ht="31.5">
      <c r="A244" s="51" t="s">
        <v>316</v>
      </c>
      <c r="B244" s="52" t="s">
        <v>34</v>
      </c>
      <c r="C244" s="23" t="s">
        <v>3</v>
      </c>
      <c r="D244" s="23" t="s">
        <v>66</v>
      </c>
      <c r="E244" s="53">
        <v>0</v>
      </c>
      <c r="F244" s="53">
        <v>86.313647559433889</v>
      </c>
      <c r="G244" s="53">
        <v>80</v>
      </c>
      <c r="H244" s="53">
        <v>0</v>
      </c>
      <c r="I244" s="53">
        <v>0</v>
      </c>
      <c r="J244" s="53">
        <v>0</v>
      </c>
      <c r="K244" s="23">
        <v>0</v>
      </c>
      <c r="L244" s="53">
        <v>0</v>
      </c>
      <c r="M244" s="53">
        <v>0</v>
      </c>
      <c r="N244" s="53">
        <v>0</v>
      </c>
      <c r="O244" s="53">
        <v>0</v>
      </c>
      <c r="P244" s="53">
        <v>0</v>
      </c>
      <c r="Q244" s="53">
        <v>0</v>
      </c>
      <c r="R244" s="23">
        <v>0</v>
      </c>
      <c r="S244" s="53">
        <v>0</v>
      </c>
      <c r="T244" s="53">
        <v>0</v>
      </c>
      <c r="U244" s="53">
        <v>0</v>
      </c>
      <c r="V244" s="53">
        <v>0</v>
      </c>
      <c r="W244" s="53">
        <v>0</v>
      </c>
      <c r="X244" s="53">
        <v>0</v>
      </c>
      <c r="Y244" s="23">
        <v>0</v>
      </c>
      <c r="Z244" s="53">
        <v>0</v>
      </c>
      <c r="AA244" s="53">
        <v>0</v>
      </c>
      <c r="AB244" s="53">
        <v>0</v>
      </c>
      <c r="AC244" s="53">
        <v>0</v>
      </c>
      <c r="AD244" s="53">
        <v>0</v>
      </c>
      <c r="AE244" s="53">
        <v>0</v>
      </c>
      <c r="AF244" s="23">
        <v>0</v>
      </c>
      <c r="AG244" s="53">
        <v>0</v>
      </c>
      <c r="AH244" s="53">
        <v>0</v>
      </c>
      <c r="AI244" s="53">
        <v>80</v>
      </c>
      <c r="AJ244" s="53">
        <v>0</v>
      </c>
      <c r="AK244" s="53">
        <v>0</v>
      </c>
      <c r="AL244" s="53">
        <v>0</v>
      </c>
      <c r="AM244" s="23">
        <v>0</v>
      </c>
      <c r="AN244" s="53">
        <v>0</v>
      </c>
      <c r="AO244" s="53">
        <v>0</v>
      </c>
      <c r="AP244" s="53">
        <v>0</v>
      </c>
      <c r="AQ244" s="53">
        <v>0</v>
      </c>
      <c r="AR244" s="53">
        <v>0</v>
      </c>
      <c r="AS244" s="53">
        <v>0</v>
      </c>
      <c r="AT244" s="23">
        <v>0</v>
      </c>
      <c r="AU244" s="53">
        <v>0</v>
      </c>
      <c r="AV244" s="53">
        <v>0</v>
      </c>
      <c r="AW244" s="53">
        <v>0</v>
      </c>
      <c r="AX244" s="53">
        <v>0</v>
      </c>
      <c r="AY244" s="53">
        <v>0</v>
      </c>
      <c r="AZ244" s="53">
        <v>0</v>
      </c>
      <c r="BA244" s="23">
        <v>0</v>
      </c>
      <c r="BB244" s="53">
        <v>0</v>
      </c>
      <c r="BC244" s="53">
        <v>0</v>
      </c>
      <c r="BD244" s="53">
        <v>0</v>
      </c>
      <c r="BE244" s="53">
        <v>0</v>
      </c>
      <c r="BF244" s="53">
        <v>0</v>
      </c>
      <c r="BG244" s="53">
        <v>0</v>
      </c>
      <c r="BH244" s="23">
        <v>0</v>
      </c>
      <c r="BI244" s="53">
        <v>0</v>
      </c>
      <c r="BJ244" s="53">
        <v>0</v>
      </c>
      <c r="BK244" s="53">
        <v>0</v>
      </c>
      <c r="BL244" s="53">
        <v>0</v>
      </c>
      <c r="BM244" s="53">
        <v>0</v>
      </c>
      <c r="BN244" s="53">
        <v>0</v>
      </c>
      <c r="BO244" s="23">
        <v>0</v>
      </c>
      <c r="BP244" s="53">
        <v>0</v>
      </c>
      <c r="BQ244" s="53">
        <v>0</v>
      </c>
      <c r="BR244" s="53">
        <v>0</v>
      </c>
      <c r="BS244" s="53">
        <v>0</v>
      </c>
      <c r="BT244" s="53">
        <v>0</v>
      </c>
      <c r="BU244" s="53">
        <v>0</v>
      </c>
      <c r="BV244" s="23">
        <v>0</v>
      </c>
      <c r="BW244" s="38">
        <f t="shared" si="233"/>
        <v>0</v>
      </c>
      <c r="BX244" s="43" t="s">
        <v>420</v>
      </c>
      <c r="BY244" s="38">
        <f t="shared" si="234"/>
        <v>0</v>
      </c>
      <c r="BZ244" s="43" t="s">
        <v>420</v>
      </c>
      <c r="CA244" s="41" t="s">
        <v>122</v>
      </c>
    </row>
    <row r="245" spans="1:79" ht="47.25">
      <c r="A245" s="48" t="s">
        <v>316</v>
      </c>
      <c r="B245" s="49" t="s">
        <v>540</v>
      </c>
      <c r="C245" s="23" t="s">
        <v>3</v>
      </c>
      <c r="D245" s="23" t="s">
        <v>664</v>
      </c>
      <c r="E245" s="53">
        <v>0</v>
      </c>
      <c r="F245" s="53">
        <v>1.4894661016949151</v>
      </c>
      <c r="G245" s="53">
        <v>0</v>
      </c>
      <c r="H245" s="53">
        <v>0</v>
      </c>
      <c r="I245" s="53">
        <v>0</v>
      </c>
      <c r="J245" s="53">
        <v>0</v>
      </c>
      <c r="K245" s="23" t="s">
        <v>697</v>
      </c>
      <c r="L245" s="53">
        <v>0</v>
      </c>
      <c r="M245" s="53">
        <v>0</v>
      </c>
      <c r="N245" s="53">
        <v>0</v>
      </c>
      <c r="O245" s="53">
        <v>0</v>
      </c>
      <c r="P245" s="53">
        <v>0</v>
      </c>
      <c r="Q245" s="53">
        <v>0</v>
      </c>
      <c r="R245" s="23">
        <v>0</v>
      </c>
      <c r="S245" s="53">
        <v>0</v>
      </c>
      <c r="T245" s="53">
        <v>0</v>
      </c>
      <c r="U245" s="53">
        <v>0</v>
      </c>
      <c r="V245" s="53">
        <v>0</v>
      </c>
      <c r="W245" s="53">
        <v>0</v>
      </c>
      <c r="X245" s="53">
        <v>0</v>
      </c>
      <c r="Y245" s="23">
        <v>0</v>
      </c>
      <c r="Z245" s="53">
        <v>0</v>
      </c>
      <c r="AA245" s="53">
        <v>0</v>
      </c>
      <c r="AB245" s="53">
        <v>0</v>
      </c>
      <c r="AC245" s="53">
        <v>0</v>
      </c>
      <c r="AD245" s="53">
        <v>0</v>
      </c>
      <c r="AE245" s="53">
        <v>0</v>
      </c>
      <c r="AF245" s="23">
        <v>0</v>
      </c>
      <c r="AG245" s="53">
        <v>0</v>
      </c>
      <c r="AH245" s="53">
        <v>0</v>
      </c>
      <c r="AI245" s="53">
        <v>0</v>
      </c>
      <c r="AJ245" s="53">
        <v>0</v>
      </c>
      <c r="AK245" s="53">
        <v>0</v>
      </c>
      <c r="AL245" s="53">
        <v>0</v>
      </c>
      <c r="AM245" s="23" t="s">
        <v>697</v>
      </c>
      <c r="AN245" s="53">
        <v>0</v>
      </c>
      <c r="AO245" s="53">
        <v>0</v>
      </c>
      <c r="AP245" s="53">
        <v>0</v>
      </c>
      <c r="AQ245" s="53">
        <v>0</v>
      </c>
      <c r="AR245" s="53">
        <v>0</v>
      </c>
      <c r="AS245" s="53">
        <v>0</v>
      </c>
      <c r="AT245" s="23">
        <v>0</v>
      </c>
      <c r="AU245" s="53">
        <v>0</v>
      </c>
      <c r="AV245" s="53">
        <v>0</v>
      </c>
      <c r="AW245" s="53">
        <v>0</v>
      </c>
      <c r="AX245" s="53">
        <v>0</v>
      </c>
      <c r="AY245" s="53">
        <v>0</v>
      </c>
      <c r="AZ245" s="53">
        <v>0</v>
      </c>
      <c r="BA245" s="23">
        <v>0</v>
      </c>
      <c r="BB245" s="53">
        <v>0</v>
      </c>
      <c r="BC245" s="53">
        <v>0</v>
      </c>
      <c r="BD245" s="53">
        <v>0</v>
      </c>
      <c r="BE245" s="53">
        <v>0</v>
      </c>
      <c r="BF245" s="53">
        <v>0</v>
      </c>
      <c r="BG245" s="53">
        <v>0</v>
      </c>
      <c r="BH245" s="23">
        <v>0</v>
      </c>
      <c r="BI245" s="53">
        <v>0</v>
      </c>
      <c r="BJ245" s="53">
        <v>0</v>
      </c>
      <c r="BK245" s="53">
        <v>0</v>
      </c>
      <c r="BL245" s="53">
        <v>0</v>
      </c>
      <c r="BM245" s="53">
        <v>0</v>
      </c>
      <c r="BN245" s="53">
        <v>0</v>
      </c>
      <c r="BO245" s="23">
        <v>0</v>
      </c>
      <c r="BP245" s="53">
        <v>0</v>
      </c>
      <c r="BQ245" s="53">
        <v>0</v>
      </c>
      <c r="BR245" s="53">
        <v>0</v>
      </c>
      <c r="BS245" s="53">
        <v>0</v>
      </c>
      <c r="BT245" s="53">
        <v>0</v>
      </c>
      <c r="BU245" s="53">
        <v>0</v>
      </c>
      <c r="BV245" s="23">
        <v>0</v>
      </c>
      <c r="BW245" s="38">
        <f t="shared" si="233"/>
        <v>0</v>
      </c>
      <c r="BX245" s="43" t="s">
        <v>420</v>
      </c>
      <c r="BY245" s="38">
        <f t="shared" si="234"/>
        <v>0</v>
      </c>
      <c r="BZ245" s="43" t="s">
        <v>420</v>
      </c>
      <c r="CA245" s="41" t="s">
        <v>58</v>
      </c>
    </row>
    <row r="246" spans="1:79" ht="47.25">
      <c r="A246" s="9" t="s">
        <v>317</v>
      </c>
      <c r="B246" s="56" t="s">
        <v>262</v>
      </c>
      <c r="C246" s="4" t="s">
        <v>420</v>
      </c>
      <c r="D246" s="54" t="s">
        <v>550</v>
      </c>
      <c r="E246" s="4">
        <v>0</v>
      </c>
      <c r="F246" s="4">
        <v>0</v>
      </c>
      <c r="G246" s="4">
        <v>0</v>
      </c>
      <c r="H246" s="4">
        <v>0</v>
      </c>
      <c r="I246" s="4">
        <v>0</v>
      </c>
      <c r="J246" s="4">
        <v>0</v>
      </c>
      <c r="K246" s="4" t="s">
        <v>420</v>
      </c>
      <c r="L246" s="4">
        <v>0</v>
      </c>
      <c r="M246" s="4">
        <v>0</v>
      </c>
      <c r="N246" s="4">
        <v>0</v>
      </c>
      <c r="O246" s="4">
        <v>0</v>
      </c>
      <c r="P246" s="4">
        <v>0</v>
      </c>
      <c r="Q246" s="4">
        <v>0</v>
      </c>
      <c r="R246" s="4" t="s">
        <v>420</v>
      </c>
      <c r="S246" s="4">
        <v>0</v>
      </c>
      <c r="T246" s="4">
        <v>0</v>
      </c>
      <c r="U246" s="4">
        <v>0</v>
      </c>
      <c r="V246" s="4">
        <v>0</v>
      </c>
      <c r="W246" s="4">
        <v>0</v>
      </c>
      <c r="X246" s="4">
        <v>0</v>
      </c>
      <c r="Y246" s="4" t="s">
        <v>420</v>
      </c>
      <c r="Z246" s="4">
        <v>0</v>
      </c>
      <c r="AA246" s="4">
        <v>0</v>
      </c>
      <c r="AB246" s="4">
        <v>0</v>
      </c>
      <c r="AC246" s="4">
        <v>0</v>
      </c>
      <c r="AD246" s="4">
        <v>0</v>
      </c>
      <c r="AE246" s="4">
        <v>0</v>
      </c>
      <c r="AF246" s="4" t="s">
        <v>420</v>
      </c>
      <c r="AG246" s="4">
        <v>0</v>
      </c>
      <c r="AH246" s="4">
        <v>0</v>
      </c>
      <c r="AI246" s="4">
        <v>0</v>
      </c>
      <c r="AJ246" s="4">
        <v>0</v>
      </c>
      <c r="AK246" s="4">
        <v>0</v>
      </c>
      <c r="AL246" s="4">
        <v>0</v>
      </c>
      <c r="AM246" s="4" t="s">
        <v>420</v>
      </c>
      <c r="AN246" s="4">
        <v>0</v>
      </c>
      <c r="AO246" s="4">
        <v>0</v>
      </c>
      <c r="AP246" s="4">
        <v>0</v>
      </c>
      <c r="AQ246" s="4">
        <v>0</v>
      </c>
      <c r="AR246" s="4">
        <v>0</v>
      </c>
      <c r="AS246" s="4">
        <v>0</v>
      </c>
      <c r="AT246" s="4" t="s">
        <v>420</v>
      </c>
      <c r="AU246" s="4">
        <v>0</v>
      </c>
      <c r="AV246" s="4">
        <v>0</v>
      </c>
      <c r="AW246" s="4">
        <v>0</v>
      </c>
      <c r="AX246" s="4">
        <v>0</v>
      </c>
      <c r="AY246" s="4">
        <v>0</v>
      </c>
      <c r="AZ246" s="4">
        <v>0</v>
      </c>
      <c r="BA246" s="4" t="s">
        <v>420</v>
      </c>
      <c r="BB246" s="4">
        <v>0</v>
      </c>
      <c r="BC246" s="4">
        <v>0</v>
      </c>
      <c r="BD246" s="4">
        <v>0</v>
      </c>
      <c r="BE246" s="4">
        <v>0</v>
      </c>
      <c r="BF246" s="4">
        <v>0</v>
      </c>
      <c r="BG246" s="4">
        <v>0</v>
      </c>
      <c r="BH246" s="4" t="s">
        <v>420</v>
      </c>
      <c r="BI246" s="4">
        <v>0</v>
      </c>
      <c r="BJ246" s="4">
        <v>0</v>
      </c>
      <c r="BK246" s="4">
        <v>0</v>
      </c>
      <c r="BL246" s="4">
        <v>0</v>
      </c>
      <c r="BM246" s="4">
        <v>0</v>
      </c>
      <c r="BN246" s="4">
        <v>0</v>
      </c>
      <c r="BO246" s="4" t="s">
        <v>420</v>
      </c>
      <c r="BP246" s="4">
        <v>0</v>
      </c>
      <c r="BQ246" s="4">
        <v>0</v>
      </c>
      <c r="BR246" s="4">
        <v>0</v>
      </c>
      <c r="BS246" s="4">
        <v>0</v>
      </c>
      <c r="BT246" s="4">
        <v>0</v>
      </c>
      <c r="BU246" s="4">
        <v>0</v>
      </c>
      <c r="BV246" s="4" t="s">
        <v>420</v>
      </c>
      <c r="BW246" s="38">
        <f t="shared" si="233"/>
        <v>0</v>
      </c>
      <c r="BX246" s="43" t="s">
        <v>420</v>
      </c>
      <c r="BY246" s="38">
        <f t="shared" si="234"/>
        <v>0</v>
      </c>
      <c r="BZ246" s="43" t="s">
        <v>420</v>
      </c>
      <c r="CA246" s="41" t="s">
        <v>420</v>
      </c>
    </row>
    <row r="247" spans="1:79" ht="47.25">
      <c r="A247" s="9" t="s">
        <v>318</v>
      </c>
      <c r="B247" s="56" t="s">
        <v>258</v>
      </c>
      <c r="C247" s="54" t="s">
        <v>420</v>
      </c>
      <c r="D247" s="54" t="s">
        <v>550</v>
      </c>
      <c r="E247" s="55">
        <f t="shared" ref="E247:J247" si="310">E248+E251</f>
        <v>0</v>
      </c>
      <c r="F247" s="55">
        <f t="shared" si="310"/>
        <v>38.775148185598326</v>
      </c>
      <c r="G247" s="55">
        <f t="shared" si="310"/>
        <v>0</v>
      </c>
      <c r="H247" s="55">
        <f t="shared" si="310"/>
        <v>0</v>
      </c>
      <c r="I247" s="55">
        <f t="shared" si="310"/>
        <v>3</v>
      </c>
      <c r="J247" s="55">
        <f t="shared" si="310"/>
        <v>0</v>
      </c>
      <c r="K247" s="54" t="s">
        <v>420</v>
      </c>
      <c r="L247" s="55">
        <f t="shared" ref="L247:Q247" si="311">L248+L251</f>
        <v>0</v>
      </c>
      <c r="M247" s="55">
        <f t="shared" si="311"/>
        <v>0</v>
      </c>
      <c r="N247" s="55">
        <f t="shared" si="311"/>
        <v>0</v>
      </c>
      <c r="O247" s="55">
        <f t="shared" si="311"/>
        <v>0</v>
      </c>
      <c r="P247" s="55">
        <f t="shared" si="311"/>
        <v>0</v>
      </c>
      <c r="Q247" s="55">
        <f t="shared" si="311"/>
        <v>0</v>
      </c>
      <c r="R247" s="54" t="s">
        <v>420</v>
      </c>
      <c r="S247" s="55">
        <f t="shared" ref="S247:X247" si="312">S248+S251</f>
        <v>0</v>
      </c>
      <c r="T247" s="55">
        <f t="shared" si="312"/>
        <v>0</v>
      </c>
      <c r="U247" s="55">
        <f t="shared" si="312"/>
        <v>0</v>
      </c>
      <c r="V247" s="55">
        <f t="shared" si="312"/>
        <v>0</v>
      </c>
      <c r="W247" s="55">
        <f t="shared" si="312"/>
        <v>0</v>
      </c>
      <c r="X247" s="55">
        <f t="shared" si="312"/>
        <v>0</v>
      </c>
      <c r="Y247" s="54" t="s">
        <v>420</v>
      </c>
      <c r="Z247" s="55">
        <f t="shared" ref="Z247:AE247" si="313">Z248+Z251</f>
        <v>0</v>
      </c>
      <c r="AA247" s="55">
        <f t="shared" si="313"/>
        <v>0</v>
      </c>
      <c r="AB247" s="55">
        <f t="shared" si="313"/>
        <v>0</v>
      </c>
      <c r="AC247" s="55">
        <f t="shared" si="313"/>
        <v>0</v>
      </c>
      <c r="AD247" s="55">
        <f t="shared" si="313"/>
        <v>0</v>
      </c>
      <c r="AE247" s="55">
        <f t="shared" si="313"/>
        <v>0</v>
      </c>
      <c r="AF247" s="54" t="s">
        <v>420</v>
      </c>
      <c r="AG247" s="55">
        <f t="shared" ref="AG247:AL247" si="314">AG248+AG251</f>
        <v>0</v>
      </c>
      <c r="AH247" s="55">
        <f t="shared" si="314"/>
        <v>3</v>
      </c>
      <c r="AI247" s="55">
        <f t="shared" si="314"/>
        <v>0</v>
      </c>
      <c r="AJ247" s="55">
        <f t="shared" si="314"/>
        <v>0</v>
      </c>
      <c r="AK247" s="55">
        <f t="shared" si="314"/>
        <v>3</v>
      </c>
      <c r="AL247" s="55">
        <f t="shared" si="314"/>
        <v>0</v>
      </c>
      <c r="AM247" s="54" t="s">
        <v>420</v>
      </c>
      <c r="AN247" s="55">
        <f t="shared" ref="AN247:AS247" si="315">AN248+AN251</f>
        <v>0</v>
      </c>
      <c r="AO247" s="55">
        <f t="shared" si="315"/>
        <v>0</v>
      </c>
      <c r="AP247" s="55">
        <f t="shared" si="315"/>
        <v>0</v>
      </c>
      <c r="AQ247" s="55">
        <f t="shared" si="315"/>
        <v>0</v>
      </c>
      <c r="AR247" s="55">
        <f t="shared" si="315"/>
        <v>0</v>
      </c>
      <c r="AS247" s="55">
        <f t="shared" si="315"/>
        <v>0</v>
      </c>
      <c r="AT247" s="54" t="s">
        <v>420</v>
      </c>
      <c r="AU247" s="55">
        <f t="shared" ref="AU247:AZ247" si="316">AU248+AU251</f>
        <v>0</v>
      </c>
      <c r="AV247" s="55">
        <f t="shared" si="316"/>
        <v>0</v>
      </c>
      <c r="AW247" s="55">
        <f t="shared" si="316"/>
        <v>0</v>
      </c>
      <c r="AX247" s="55">
        <f t="shared" si="316"/>
        <v>0</v>
      </c>
      <c r="AY247" s="55">
        <f t="shared" si="316"/>
        <v>0</v>
      </c>
      <c r="AZ247" s="55">
        <f t="shared" si="316"/>
        <v>0</v>
      </c>
      <c r="BA247" s="54" t="s">
        <v>420</v>
      </c>
      <c r="BB247" s="55">
        <f t="shared" ref="BB247:BG247" si="317">BB248+BB251</f>
        <v>0</v>
      </c>
      <c r="BC247" s="55">
        <f t="shared" si="317"/>
        <v>0</v>
      </c>
      <c r="BD247" s="55">
        <f t="shared" si="317"/>
        <v>0</v>
      </c>
      <c r="BE247" s="55">
        <f t="shared" si="317"/>
        <v>0</v>
      </c>
      <c r="BF247" s="55">
        <f t="shared" si="317"/>
        <v>0</v>
      </c>
      <c r="BG247" s="55">
        <f t="shared" si="317"/>
        <v>0</v>
      </c>
      <c r="BH247" s="54" t="s">
        <v>420</v>
      </c>
      <c r="BI247" s="55">
        <f t="shared" ref="BI247:BN247" si="318">BI248+BI251</f>
        <v>0</v>
      </c>
      <c r="BJ247" s="55">
        <f t="shared" si="318"/>
        <v>0</v>
      </c>
      <c r="BK247" s="55">
        <f t="shared" si="318"/>
        <v>0</v>
      </c>
      <c r="BL247" s="55">
        <f t="shared" si="318"/>
        <v>0</v>
      </c>
      <c r="BM247" s="55">
        <f t="shared" si="318"/>
        <v>0</v>
      </c>
      <c r="BN247" s="55">
        <f t="shared" si="318"/>
        <v>0</v>
      </c>
      <c r="BO247" s="54" t="s">
        <v>420</v>
      </c>
      <c r="BP247" s="55">
        <f t="shared" ref="BP247:BU247" si="319">BP248+BP251</f>
        <v>0</v>
      </c>
      <c r="BQ247" s="55">
        <f t="shared" si="319"/>
        <v>0</v>
      </c>
      <c r="BR247" s="55">
        <f t="shared" si="319"/>
        <v>0</v>
      </c>
      <c r="BS247" s="55">
        <f t="shared" si="319"/>
        <v>0</v>
      </c>
      <c r="BT247" s="55">
        <f t="shared" si="319"/>
        <v>0</v>
      </c>
      <c r="BU247" s="55">
        <f t="shared" si="319"/>
        <v>0</v>
      </c>
      <c r="BV247" s="54" t="s">
        <v>420</v>
      </c>
      <c r="BW247" s="38">
        <f t="shared" si="233"/>
        <v>0</v>
      </c>
      <c r="BX247" s="43" t="s">
        <v>420</v>
      </c>
      <c r="BY247" s="38">
        <f t="shared" si="234"/>
        <v>0</v>
      </c>
      <c r="BZ247" s="43" t="s">
        <v>420</v>
      </c>
      <c r="CA247" s="41" t="s">
        <v>420</v>
      </c>
    </row>
    <row r="248" spans="1:79">
      <c r="A248" s="9" t="s">
        <v>319</v>
      </c>
      <c r="B248" s="56" t="s">
        <v>260</v>
      </c>
      <c r="C248" s="4" t="s">
        <v>420</v>
      </c>
      <c r="D248" s="54" t="s">
        <v>550</v>
      </c>
      <c r="E248" s="4">
        <f t="shared" ref="E248" si="320">SUM(E249:E250)</f>
        <v>0</v>
      </c>
      <c r="F248" s="4">
        <f>SUM(F249:F250)</f>
        <v>38.775148185598326</v>
      </c>
      <c r="G248" s="4">
        <f>SUM(G249:G250)</f>
        <v>0</v>
      </c>
      <c r="H248" s="4">
        <f t="shared" ref="H248" si="321">SUM(H249:H250)</f>
        <v>0</v>
      </c>
      <c r="I248" s="4">
        <f>SUM(I249:I250)</f>
        <v>3</v>
      </c>
      <c r="J248" s="4">
        <f t="shared" ref="J248" si="322">SUM(J249:J250)</f>
        <v>0</v>
      </c>
      <c r="K248" s="4" t="s">
        <v>420</v>
      </c>
      <c r="L248" s="4">
        <f t="shared" ref="L248:BU248" si="323">SUM(L249:L250)</f>
        <v>0</v>
      </c>
      <c r="M248" s="4">
        <f>SUM(M249:M250)</f>
        <v>0</v>
      </c>
      <c r="N248" s="4">
        <f>SUM(N249:N250)</f>
        <v>0</v>
      </c>
      <c r="O248" s="4">
        <f t="shared" si="323"/>
        <v>0</v>
      </c>
      <c r="P248" s="4">
        <f>SUM(P249:P250)</f>
        <v>0</v>
      </c>
      <c r="Q248" s="4">
        <f t="shared" si="323"/>
        <v>0</v>
      </c>
      <c r="R248" s="4" t="s">
        <v>420</v>
      </c>
      <c r="S248" s="4">
        <f t="shared" si="323"/>
        <v>0</v>
      </c>
      <c r="T248" s="4">
        <f>SUM(T249:T250)</f>
        <v>0</v>
      </c>
      <c r="U248" s="4">
        <f>SUM(U249:U250)</f>
        <v>0</v>
      </c>
      <c r="V248" s="4">
        <f t="shared" si="323"/>
        <v>0</v>
      </c>
      <c r="W248" s="4">
        <f>SUM(W249:W250)</f>
        <v>0</v>
      </c>
      <c r="X248" s="4">
        <f t="shared" si="323"/>
        <v>0</v>
      </c>
      <c r="Y248" s="4" t="s">
        <v>420</v>
      </c>
      <c r="Z248" s="4">
        <f t="shared" si="323"/>
        <v>0</v>
      </c>
      <c r="AA248" s="4">
        <f>SUM(AA249:AA250)</f>
        <v>0</v>
      </c>
      <c r="AB248" s="4">
        <f>SUM(AB249:AB250)</f>
        <v>0</v>
      </c>
      <c r="AC248" s="4">
        <f t="shared" si="323"/>
        <v>0</v>
      </c>
      <c r="AD248" s="4">
        <f>SUM(AD249:AD250)</f>
        <v>0</v>
      </c>
      <c r="AE248" s="4">
        <f t="shared" si="323"/>
        <v>0</v>
      </c>
      <c r="AF248" s="4" t="s">
        <v>420</v>
      </c>
      <c r="AG248" s="4">
        <f t="shared" si="323"/>
        <v>0</v>
      </c>
      <c r="AH248" s="4">
        <f>SUM(AH249:AH250)</f>
        <v>3</v>
      </c>
      <c r="AI248" s="4">
        <f>SUM(AI249:AI250)</f>
        <v>0</v>
      </c>
      <c r="AJ248" s="4">
        <f t="shared" si="323"/>
        <v>0</v>
      </c>
      <c r="AK248" s="4">
        <f>SUM(AK249:AK250)</f>
        <v>3</v>
      </c>
      <c r="AL248" s="4">
        <f t="shared" si="323"/>
        <v>0</v>
      </c>
      <c r="AM248" s="4" t="s">
        <v>420</v>
      </c>
      <c r="AN248" s="4">
        <f t="shared" si="323"/>
        <v>0</v>
      </c>
      <c r="AO248" s="4">
        <f t="shared" si="323"/>
        <v>0</v>
      </c>
      <c r="AP248" s="4">
        <f t="shared" si="323"/>
        <v>0</v>
      </c>
      <c r="AQ248" s="4">
        <f t="shared" si="323"/>
        <v>0</v>
      </c>
      <c r="AR248" s="4">
        <f t="shared" si="323"/>
        <v>0</v>
      </c>
      <c r="AS248" s="4">
        <f t="shared" si="323"/>
        <v>0</v>
      </c>
      <c r="AT248" s="4" t="s">
        <v>420</v>
      </c>
      <c r="AU248" s="4">
        <f t="shared" si="323"/>
        <v>0</v>
      </c>
      <c r="AV248" s="4">
        <f t="shared" si="323"/>
        <v>0</v>
      </c>
      <c r="AW248" s="4">
        <f t="shared" si="323"/>
        <v>0</v>
      </c>
      <c r="AX248" s="4">
        <f t="shared" si="323"/>
        <v>0</v>
      </c>
      <c r="AY248" s="4">
        <f t="shared" si="323"/>
        <v>0</v>
      </c>
      <c r="AZ248" s="4">
        <f t="shared" si="323"/>
        <v>0</v>
      </c>
      <c r="BA248" s="4" t="s">
        <v>420</v>
      </c>
      <c r="BB248" s="4">
        <f t="shared" si="323"/>
        <v>0</v>
      </c>
      <c r="BC248" s="4">
        <f t="shared" si="323"/>
        <v>0</v>
      </c>
      <c r="BD248" s="4">
        <f t="shared" si="323"/>
        <v>0</v>
      </c>
      <c r="BE248" s="4">
        <f t="shared" si="323"/>
        <v>0</v>
      </c>
      <c r="BF248" s="4">
        <f t="shared" si="323"/>
        <v>0</v>
      </c>
      <c r="BG248" s="4">
        <f t="shared" si="323"/>
        <v>0</v>
      </c>
      <c r="BH248" s="4" t="s">
        <v>420</v>
      </c>
      <c r="BI248" s="4">
        <f t="shared" si="323"/>
        <v>0</v>
      </c>
      <c r="BJ248" s="4">
        <f t="shared" si="323"/>
        <v>0</v>
      </c>
      <c r="BK248" s="4">
        <f t="shared" si="323"/>
        <v>0</v>
      </c>
      <c r="BL248" s="4">
        <f t="shared" si="323"/>
        <v>0</v>
      </c>
      <c r="BM248" s="4">
        <f t="shared" si="323"/>
        <v>0</v>
      </c>
      <c r="BN248" s="4">
        <f t="shared" si="323"/>
        <v>0</v>
      </c>
      <c r="BO248" s="4" t="s">
        <v>420</v>
      </c>
      <c r="BP248" s="4">
        <f t="shared" si="323"/>
        <v>0</v>
      </c>
      <c r="BQ248" s="4">
        <f t="shared" si="323"/>
        <v>0</v>
      </c>
      <c r="BR248" s="4">
        <f t="shared" si="323"/>
        <v>0</v>
      </c>
      <c r="BS248" s="4">
        <f t="shared" si="323"/>
        <v>0</v>
      </c>
      <c r="BT248" s="4">
        <f t="shared" si="323"/>
        <v>0</v>
      </c>
      <c r="BU248" s="4">
        <f t="shared" si="323"/>
        <v>0</v>
      </c>
      <c r="BV248" s="4" t="s">
        <v>420</v>
      </c>
      <c r="BW248" s="38">
        <f t="shared" si="233"/>
        <v>0</v>
      </c>
      <c r="BX248" s="43" t="s">
        <v>420</v>
      </c>
      <c r="BY248" s="38">
        <f t="shared" si="234"/>
        <v>0</v>
      </c>
      <c r="BZ248" s="43" t="s">
        <v>420</v>
      </c>
      <c r="CA248" s="41" t="s">
        <v>420</v>
      </c>
    </row>
    <row r="249" spans="1:79" ht="47.25">
      <c r="A249" s="51" t="s">
        <v>319</v>
      </c>
      <c r="B249" s="52" t="s">
        <v>133</v>
      </c>
      <c r="C249" s="23" t="s">
        <v>3</v>
      </c>
      <c r="D249" s="23" t="s">
        <v>70</v>
      </c>
      <c r="E249" s="53">
        <v>0</v>
      </c>
      <c r="F249" s="53">
        <v>5.5614915254237296</v>
      </c>
      <c r="G249" s="53">
        <v>0</v>
      </c>
      <c r="H249" s="53">
        <v>0</v>
      </c>
      <c r="I249" s="53">
        <v>3</v>
      </c>
      <c r="J249" s="53">
        <v>0</v>
      </c>
      <c r="K249" s="23">
        <v>0</v>
      </c>
      <c r="L249" s="53">
        <v>0</v>
      </c>
      <c r="M249" s="53">
        <v>0</v>
      </c>
      <c r="N249" s="53">
        <v>0</v>
      </c>
      <c r="O249" s="53">
        <v>0</v>
      </c>
      <c r="P249" s="53">
        <v>0</v>
      </c>
      <c r="Q249" s="53">
        <v>0</v>
      </c>
      <c r="R249" s="23">
        <v>0</v>
      </c>
      <c r="S249" s="53">
        <v>0</v>
      </c>
      <c r="T249" s="53">
        <v>0</v>
      </c>
      <c r="U249" s="53">
        <v>0</v>
      </c>
      <c r="V249" s="53">
        <v>0</v>
      </c>
      <c r="W249" s="53">
        <v>0</v>
      </c>
      <c r="X249" s="53">
        <v>0</v>
      </c>
      <c r="Y249" s="23">
        <v>0</v>
      </c>
      <c r="Z249" s="53">
        <v>0</v>
      </c>
      <c r="AA249" s="53">
        <v>0</v>
      </c>
      <c r="AB249" s="53">
        <v>0</v>
      </c>
      <c r="AC249" s="53">
        <v>0</v>
      </c>
      <c r="AD249" s="53">
        <v>0</v>
      </c>
      <c r="AE249" s="53">
        <v>0</v>
      </c>
      <c r="AF249" s="23">
        <v>0</v>
      </c>
      <c r="AG249" s="53">
        <v>0</v>
      </c>
      <c r="AH249" s="53">
        <v>3</v>
      </c>
      <c r="AI249" s="53">
        <v>0</v>
      </c>
      <c r="AJ249" s="53">
        <v>0</v>
      </c>
      <c r="AK249" s="53">
        <v>3</v>
      </c>
      <c r="AL249" s="53">
        <v>0</v>
      </c>
      <c r="AM249" s="23">
        <v>0</v>
      </c>
      <c r="AN249" s="53">
        <v>0</v>
      </c>
      <c r="AO249" s="53">
        <v>0</v>
      </c>
      <c r="AP249" s="53">
        <v>0</v>
      </c>
      <c r="AQ249" s="53">
        <v>0</v>
      </c>
      <c r="AR249" s="53">
        <v>0</v>
      </c>
      <c r="AS249" s="53">
        <v>0</v>
      </c>
      <c r="AT249" s="23">
        <v>0</v>
      </c>
      <c r="AU249" s="53">
        <v>0</v>
      </c>
      <c r="AV249" s="53">
        <v>0</v>
      </c>
      <c r="AW249" s="53">
        <v>0</v>
      </c>
      <c r="AX249" s="53">
        <v>0</v>
      </c>
      <c r="AY249" s="53">
        <v>0</v>
      </c>
      <c r="AZ249" s="53">
        <v>0</v>
      </c>
      <c r="BA249" s="23">
        <v>0</v>
      </c>
      <c r="BB249" s="53">
        <v>0</v>
      </c>
      <c r="BC249" s="53">
        <v>0</v>
      </c>
      <c r="BD249" s="53">
        <v>0</v>
      </c>
      <c r="BE249" s="53">
        <v>0</v>
      </c>
      <c r="BF249" s="53">
        <v>0</v>
      </c>
      <c r="BG249" s="53">
        <v>0</v>
      </c>
      <c r="BH249" s="23">
        <v>0</v>
      </c>
      <c r="BI249" s="53">
        <v>0</v>
      </c>
      <c r="BJ249" s="53">
        <v>0</v>
      </c>
      <c r="BK249" s="53">
        <v>0</v>
      </c>
      <c r="BL249" s="53">
        <v>0</v>
      </c>
      <c r="BM249" s="53">
        <v>0</v>
      </c>
      <c r="BN249" s="53">
        <v>0</v>
      </c>
      <c r="BO249" s="23">
        <v>0</v>
      </c>
      <c r="BP249" s="53">
        <v>0</v>
      </c>
      <c r="BQ249" s="53">
        <v>0</v>
      </c>
      <c r="BR249" s="53">
        <v>0</v>
      </c>
      <c r="BS249" s="53">
        <v>0</v>
      </c>
      <c r="BT249" s="53">
        <v>0</v>
      </c>
      <c r="BU249" s="53">
        <v>0</v>
      </c>
      <c r="BV249" s="23">
        <v>0</v>
      </c>
      <c r="BW249" s="38">
        <f t="shared" si="233"/>
        <v>0</v>
      </c>
      <c r="BX249" s="43" t="s">
        <v>420</v>
      </c>
      <c r="BY249" s="38">
        <f t="shared" si="234"/>
        <v>0</v>
      </c>
      <c r="BZ249" s="43" t="s">
        <v>420</v>
      </c>
      <c r="CA249" s="41" t="s">
        <v>122</v>
      </c>
    </row>
    <row r="250" spans="1:79" ht="31.5">
      <c r="A250" s="51" t="s">
        <v>319</v>
      </c>
      <c r="B250" s="52" t="s">
        <v>542</v>
      </c>
      <c r="C250" s="23" t="s">
        <v>3</v>
      </c>
      <c r="D250" s="23" t="s">
        <v>665</v>
      </c>
      <c r="E250" s="53">
        <v>0</v>
      </c>
      <c r="F250" s="53">
        <v>33.2136566601746</v>
      </c>
      <c r="G250" s="53">
        <v>0</v>
      </c>
      <c r="H250" s="53">
        <v>0</v>
      </c>
      <c r="I250" s="53">
        <v>0</v>
      </c>
      <c r="J250" s="53">
        <v>0</v>
      </c>
      <c r="K250" s="23" t="s">
        <v>726</v>
      </c>
      <c r="L250" s="53">
        <v>0</v>
      </c>
      <c r="M250" s="53">
        <v>0</v>
      </c>
      <c r="N250" s="53">
        <v>0</v>
      </c>
      <c r="O250" s="53">
        <v>0</v>
      </c>
      <c r="P250" s="53">
        <v>0</v>
      </c>
      <c r="Q250" s="53">
        <v>0</v>
      </c>
      <c r="R250" s="23">
        <v>0</v>
      </c>
      <c r="S250" s="53">
        <v>0</v>
      </c>
      <c r="T250" s="53">
        <v>0</v>
      </c>
      <c r="U250" s="53">
        <v>0</v>
      </c>
      <c r="V250" s="53">
        <v>0</v>
      </c>
      <c r="W250" s="53">
        <v>0</v>
      </c>
      <c r="X250" s="53">
        <v>0</v>
      </c>
      <c r="Y250" s="23">
        <v>0</v>
      </c>
      <c r="Z250" s="53">
        <v>0</v>
      </c>
      <c r="AA250" s="53">
        <v>0</v>
      </c>
      <c r="AB250" s="53">
        <v>0</v>
      </c>
      <c r="AC250" s="53">
        <v>0</v>
      </c>
      <c r="AD250" s="53">
        <v>0</v>
      </c>
      <c r="AE250" s="53">
        <v>0</v>
      </c>
      <c r="AF250" s="23">
        <v>0</v>
      </c>
      <c r="AG250" s="53">
        <v>0</v>
      </c>
      <c r="AH250" s="53">
        <v>0</v>
      </c>
      <c r="AI250" s="53">
        <v>0</v>
      </c>
      <c r="AJ250" s="53">
        <v>0</v>
      </c>
      <c r="AK250" s="53">
        <v>0</v>
      </c>
      <c r="AL250" s="53">
        <v>0</v>
      </c>
      <c r="AM250" s="23" t="s">
        <v>726</v>
      </c>
      <c r="AN250" s="53">
        <v>0</v>
      </c>
      <c r="AO250" s="53">
        <v>0</v>
      </c>
      <c r="AP250" s="53">
        <v>0</v>
      </c>
      <c r="AQ250" s="53">
        <v>0</v>
      </c>
      <c r="AR250" s="53">
        <v>0</v>
      </c>
      <c r="AS250" s="53">
        <v>0</v>
      </c>
      <c r="AT250" s="23">
        <v>0</v>
      </c>
      <c r="AU250" s="53">
        <v>0</v>
      </c>
      <c r="AV250" s="53">
        <v>0</v>
      </c>
      <c r="AW250" s="53">
        <v>0</v>
      </c>
      <c r="AX250" s="53">
        <v>0</v>
      </c>
      <c r="AY250" s="53">
        <v>0</v>
      </c>
      <c r="AZ250" s="53">
        <v>0</v>
      </c>
      <c r="BA250" s="23">
        <v>0</v>
      </c>
      <c r="BB250" s="53">
        <v>0</v>
      </c>
      <c r="BC250" s="53">
        <v>0</v>
      </c>
      <c r="BD250" s="53">
        <v>0</v>
      </c>
      <c r="BE250" s="53">
        <v>0</v>
      </c>
      <c r="BF250" s="53">
        <v>0</v>
      </c>
      <c r="BG250" s="53">
        <v>0</v>
      </c>
      <c r="BH250" s="23">
        <v>0</v>
      </c>
      <c r="BI250" s="53">
        <v>0</v>
      </c>
      <c r="BJ250" s="53">
        <v>0</v>
      </c>
      <c r="BK250" s="53">
        <v>0</v>
      </c>
      <c r="BL250" s="53">
        <v>0</v>
      </c>
      <c r="BM250" s="53">
        <v>0</v>
      </c>
      <c r="BN250" s="53">
        <v>0</v>
      </c>
      <c r="BO250" s="23">
        <v>0</v>
      </c>
      <c r="BP250" s="53">
        <v>0</v>
      </c>
      <c r="BQ250" s="53">
        <v>0</v>
      </c>
      <c r="BR250" s="53">
        <v>0</v>
      </c>
      <c r="BS250" s="53">
        <v>0</v>
      </c>
      <c r="BT250" s="53">
        <v>0</v>
      </c>
      <c r="BU250" s="53">
        <v>0</v>
      </c>
      <c r="BV250" s="23">
        <v>0</v>
      </c>
      <c r="BW250" s="38">
        <f t="shared" si="233"/>
        <v>0</v>
      </c>
      <c r="BX250" s="43" t="s">
        <v>420</v>
      </c>
      <c r="BY250" s="38">
        <f t="shared" si="234"/>
        <v>0</v>
      </c>
      <c r="BZ250" s="43" t="s">
        <v>420</v>
      </c>
      <c r="CA250" s="41" t="s">
        <v>58</v>
      </c>
    </row>
    <row r="251" spans="1:79" ht="31.5">
      <c r="A251" s="9" t="s">
        <v>543</v>
      </c>
      <c r="B251" s="56" t="s">
        <v>264</v>
      </c>
      <c r="C251" s="4" t="s">
        <v>420</v>
      </c>
      <c r="D251" s="54" t="s">
        <v>550</v>
      </c>
      <c r="E251" s="4">
        <v>0</v>
      </c>
      <c r="F251" s="4">
        <v>0</v>
      </c>
      <c r="G251" s="4">
        <v>0</v>
      </c>
      <c r="H251" s="4">
        <v>0</v>
      </c>
      <c r="I251" s="4">
        <v>0</v>
      </c>
      <c r="J251" s="4">
        <v>0</v>
      </c>
      <c r="K251" s="4" t="s">
        <v>420</v>
      </c>
      <c r="L251" s="4">
        <v>0</v>
      </c>
      <c r="M251" s="4">
        <v>0</v>
      </c>
      <c r="N251" s="4">
        <v>0</v>
      </c>
      <c r="O251" s="4">
        <v>0</v>
      </c>
      <c r="P251" s="4">
        <v>0</v>
      </c>
      <c r="Q251" s="4">
        <v>0</v>
      </c>
      <c r="R251" s="4" t="s">
        <v>420</v>
      </c>
      <c r="S251" s="4">
        <v>0</v>
      </c>
      <c r="T251" s="4">
        <v>0</v>
      </c>
      <c r="U251" s="4">
        <v>0</v>
      </c>
      <c r="V251" s="4">
        <v>0</v>
      </c>
      <c r="W251" s="4">
        <v>0</v>
      </c>
      <c r="X251" s="4">
        <v>0</v>
      </c>
      <c r="Y251" s="4" t="s">
        <v>420</v>
      </c>
      <c r="Z251" s="4">
        <v>0</v>
      </c>
      <c r="AA251" s="4">
        <v>0</v>
      </c>
      <c r="AB251" s="4">
        <v>0</v>
      </c>
      <c r="AC251" s="4">
        <v>0</v>
      </c>
      <c r="AD251" s="4">
        <v>0</v>
      </c>
      <c r="AE251" s="4">
        <v>0</v>
      </c>
      <c r="AF251" s="4" t="s">
        <v>420</v>
      </c>
      <c r="AG251" s="4">
        <v>0</v>
      </c>
      <c r="AH251" s="4">
        <v>0</v>
      </c>
      <c r="AI251" s="4">
        <v>0</v>
      </c>
      <c r="AJ251" s="4">
        <v>0</v>
      </c>
      <c r="AK251" s="4">
        <v>0</v>
      </c>
      <c r="AL251" s="4">
        <v>0</v>
      </c>
      <c r="AM251" s="4" t="s">
        <v>420</v>
      </c>
      <c r="AN251" s="4">
        <v>0</v>
      </c>
      <c r="AO251" s="4">
        <v>0</v>
      </c>
      <c r="AP251" s="4">
        <v>0</v>
      </c>
      <c r="AQ251" s="4">
        <v>0</v>
      </c>
      <c r="AR251" s="4">
        <v>0</v>
      </c>
      <c r="AS251" s="4">
        <v>0</v>
      </c>
      <c r="AT251" s="4" t="s">
        <v>420</v>
      </c>
      <c r="AU251" s="4">
        <v>0</v>
      </c>
      <c r="AV251" s="4">
        <v>0</v>
      </c>
      <c r="AW251" s="4">
        <v>0</v>
      </c>
      <c r="AX251" s="4">
        <v>0</v>
      </c>
      <c r="AY251" s="4">
        <v>0</v>
      </c>
      <c r="AZ251" s="4">
        <v>0</v>
      </c>
      <c r="BA251" s="4" t="s">
        <v>420</v>
      </c>
      <c r="BB251" s="4">
        <v>0</v>
      </c>
      <c r="BC251" s="4">
        <v>0</v>
      </c>
      <c r="BD251" s="4">
        <v>0</v>
      </c>
      <c r="BE251" s="4">
        <v>0</v>
      </c>
      <c r="BF251" s="4">
        <v>0</v>
      </c>
      <c r="BG251" s="4">
        <v>0</v>
      </c>
      <c r="BH251" s="4" t="s">
        <v>420</v>
      </c>
      <c r="BI251" s="4">
        <v>0</v>
      </c>
      <c r="BJ251" s="4">
        <v>0</v>
      </c>
      <c r="BK251" s="4">
        <v>0</v>
      </c>
      <c r="BL251" s="4">
        <v>0</v>
      </c>
      <c r="BM251" s="4">
        <v>0</v>
      </c>
      <c r="BN251" s="4">
        <v>0</v>
      </c>
      <c r="BO251" s="4" t="s">
        <v>420</v>
      </c>
      <c r="BP251" s="4">
        <v>0</v>
      </c>
      <c r="BQ251" s="4">
        <v>0</v>
      </c>
      <c r="BR251" s="4">
        <v>0</v>
      </c>
      <c r="BS251" s="4">
        <v>0</v>
      </c>
      <c r="BT251" s="4">
        <v>0</v>
      </c>
      <c r="BU251" s="4">
        <v>0</v>
      </c>
      <c r="BV251" s="4" t="s">
        <v>420</v>
      </c>
      <c r="BW251" s="38">
        <f t="shared" si="233"/>
        <v>0</v>
      </c>
      <c r="BX251" s="43" t="s">
        <v>420</v>
      </c>
      <c r="BY251" s="38">
        <f t="shared" si="234"/>
        <v>0</v>
      </c>
      <c r="BZ251" s="43" t="s">
        <v>420</v>
      </c>
      <c r="CA251" s="41" t="s">
        <v>420</v>
      </c>
    </row>
    <row r="252" spans="1:79" ht="31.5">
      <c r="A252" s="9" t="s">
        <v>320</v>
      </c>
      <c r="B252" s="56" t="s">
        <v>266</v>
      </c>
      <c r="C252" s="54" t="s">
        <v>420</v>
      </c>
      <c r="D252" s="54" t="s">
        <v>550</v>
      </c>
      <c r="E252" s="55">
        <f t="shared" ref="E252" si="324">E253+E254+E255+E256+E257+E258+E259+E260</f>
        <v>0</v>
      </c>
      <c r="F252" s="55">
        <f t="shared" ref="F252" si="325">F253+F254+F255+F256+F257+F258+F259+F260</f>
        <v>0</v>
      </c>
      <c r="G252" s="55">
        <f t="shared" ref="G252:H252" si="326">G253+G254+G255+G256+G257+G258+G259+G260</f>
        <v>0</v>
      </c>
      <c r="H252" s="55">
        <f t="shared" si="326"/>
        <v>0</v>
      </c>
      <c r="I252" s="55">
        <f t="shared" ref="I252:J252" si="327">I253+I254+I255+I256+I257+I258+I259+I260</f>
        <v>0</v>
      </c>
      <c r="J252" s="55">
        <f t="shared" si="327"/>
        <v>0</v>
      </c>
      <c r="K252" s="54" t="s">
        <v>420</v>
      </c>
      <c r="L252" s="55">
        <f t="shared" ref="L252:BU252" si="328">L253+L254+L255+L256+L257+L258+L259+L260</f>
        <v>0</v>
      </c>
      <c r="M252" s="55">
        <f t="shared" si="328"/>
        <v>0</v>
      </c>
      <c r="N252" s="55">
        <f t="shared" si="328"/>
        <v>0</v>
      </c>
      <c r="O252" s="55">
        <f t="shared" si="328"/>
        <v>0</v>
      </c>
      <c r="P252" s="55">
        <f t="shared" si="328"/>
        <v>0</v>
      </c>
      <c r="Q252" s="55">
        <f t="shared" si="328"/>
        <v>0</v>
      </c>
      <c r="R252" s="54" t="s">
        <v>420</v>
      </c>
      <c r="S252" s="55">
        <f t="shared" si="328"/>
        <v>0</v>
      </c>
      <c r="T252" s="55">
        <f t="shared" si="328"/>
        <v>0</v>
      </c>
      <c r="U252" s="55">
        <f t="shared" si="328"/>
        <v>0</v>
      </c>
      <c r="V252" s="55">
        <f t="shared" si="328"/>
        <v>0</v>
      </c>
      <c r="W252" s="55">
        <f t="shared" si="328"/>
        <v>0</v>
      </c>
      <c r="X252" s="55">
        <f t="shared" si="328"/>
        <v>0</v>
      </c>
      <c r="Y252" s="54" t="s">
        <v>420</v>
      </c>
      <c r="Z252" s="55">
        <f t="shared" si="328"/>
        <v>0</v>
      </c>
      <c r="AA252" s="55">
        <f t="shared" si="328"/>
        <v>0</v>
      </c>
      <c r="AB252" s="55">
        <f t="shared" si="328"/>
        <v>0</v>
      </c>
      <c r="AC252" s="55">
        <f t="shared" si="328"/>
        <v>0</v>
      </c>
      <c r="AD252" s="55">
        <f t="shared" si="328"/>
        <v>0</v>
      </c>
      <c r="AE252" s="55">
        <f t="shared" si="328"/>
        <v>0</v>
      </c>
      <c r="AF252" s="54" t="s">
        <v>420</v>
      </c>
      <c r="AG252" s="55">
        <f t="shared" si="328"/>
        <v>0</v>
      </c>
      <c r="AH252" s="55">
        <f t="shared" si="328"/>
        <v>0</v>
      </c>
      <c r="AI252" s="55">
        <f t="shared" si="328"/>
        <v>0</v>
      </c>
      <c r="AJ252" s="55">
        <f t="shared" si="328"/>
        <v>0</v>
      </c>
      <c r="AK252" s="55">
        <f t="shared" si="328"/>
        <v>0</v>
      </c>
      <c r="AL252" s="55">
        <f t="shared" si="328"/>
        <v>0</v>
      </c>
      <c r="AM252" s="54" t="s">
        <v>420</v>
      </c>
      <c r="AN252" s="55">
        <f t="shared" si="328"/>
        <v>0</v>
      </c>
      <c r="AO252" s="55">
        <f t="shared" si="328"/>
        <v>0</v>
      </c>
      <c r="AP252" s="55">
        <f t="shared" si="328"/>
        <v>0</v>
      </c>
      <c r="AQ252" s="55">
        <f t="shared" si="328"/>
        <v>0</v>
      </c>
      <c r="AR252" s="55">
        <f t="shared" si="328"/>
        <v>0</v>
      </c>
      <c r="AS252" s="55">
        <f t="shared" si="328"/>
        <v>0</v>
      </c>
      <c r="AT252" s="54" t="s">
        <v>420</v>
      </c>
      <c r="AU252" s="55">
        <f t="shared" si="328"/>
        <v>0</v>
      </c>
      <c r="AV252" s="55">
        <f t="shared" si="328"/>
        <v>0</v>
      </c>
      <c r="AW252" s="55">
        <f t="shared" si="328"/>
        <v>0</v>
      </c>
      <c r="AX252" s="55">
        <f t="shared" si="328"/>
        <v>0</v>
      </c>
      <c r="AY252" s="55">
        <f t="shared" si="328"/>
        <v>0</v>
      </c>
      <c r="AZ252" s="55">
        <f t="shared" si="328"/>
        <v>0</v>
      </c>
      <c r="BA252" s="54" t="s">
        <v>420</v>
      </c>
      <c r="BB252" s="55">
        <f t="shared" si="328"/>
        <v>0</v>
      </c>
      <c r="BC252" s="55">
        <f t="shared" si="328"/>
        <v>0</v>
      </c>
      <c r="BD252" s="55">
        <f t="shared" si="328"/>
        <v>0</v>
      </c>
      <c r="BE252" s="55">
        <f t="shared" si="328"/>
        <v>0</v>
      </c>
      <c r="BF252" s="55">
        <f t="shared" si="328"/>
        <v>0</v>
      </c>
      <c r="BG252" s="55">
        <f t="shared" si="328"/>
        <v>0</v>
      </c>
      <c r="BH252" s="54" t="s">
        <v>420</v>
      </c>
      <c r="BI252" s="55">
        <f t="shared" si="328"/>
        <v>0</v>
      </c>
      <c r="BJ252" s="55">
        <f t="shared" si="328"/>
        <v>0</v>
      </c>
      <c r="BK252" s="55">
        <f t="shared" si="328"/>
        <v>0</v>
      </c>
      <c r="BL252" s="55">
        <f t="shared" si="328"/>
        <v>0</v>
      </c>
      <c r="BM252" s="55">
        <f t="shared" si="328"/>
        <v>0</v>
      </c>
      <c r="BN252" s="55">
        <f t="shared" si="328"/>
        <v>0</v>
      </c>
      <c r="BO252" s="54" t="s">
        <v>420</v>
      </c>
      <c r="BP252" s="55">
        <f t="shared" si="328"/>
        <v>0</v>
      </c>
      <c r="BQ252" s="55">
        <f t="shared" si="328"/>
        <v>0</v>
      </c>
      <c r="BR252" s="55">
        <f t="shared" si="328"/>
        <v>0</v>
      </c>
      <c r="BS252" s="55">
        <f t="shared" si="328"/>
        <v>0</v>
      </c>
      <c r="BT252" s="55">
        <f t="shared" si="328"/>
        <v>0</v>
      </c>
      <c r="BU252" s="55">
        <f t="shared" si="328"/>
        <v>0</v>
      </c>
      <c r="BV252" s="54" t="s">
        <v>420</v>
      </c>
      <c r="BW252" s="38">
        <f t="shared" si="233"/>
        <v>0</v>
      </c>
      <c r="BX252" s="43" t="s">
        <v>420</v>
      </c>
      <c r="BY252" s="38">
        <f t="shared" si="234"/>
        <v>0</v>
      </c>
      <c r="BZ252" s="43" t="s">
        <v>420</v>
      </c>
      <c r="CA252" s="41" t="s">
        <v>420</v>
      </c>
    </row>
    <row r="253" spans="1:79" ht="31.5">
      <c r="A253" s="9" t="s">
        <v>321</v>
      </c>
      <c r="B253" s="56" t="s">
        <v>268</v>
      </c>
      <c r="C253" s="4" t="s">
        <v>420</v>
      </c>
      <c r="D253" s="54" t="s">
        <v>550</v>
      </c>
      <c r="E253" s="4">
        <v>0</v>
      </c>
      <c r="F253" s="4">
        <v>0</v>
      </c>
      <c r="G253" s="4">
        <v>0</v>
      </c>
      <c r="H253" s="4">
        <v>0</v>
      </c>
      <c r="I253" s="4">
        <v>0</v>
      </c>
      <c r="J253" s="4">
        <v>0</v>
      </c>
      <c r="K253" s="4" t="s">
        <v>420</v>
      </c>
      <c r="L253" s="4">
        <v>0</v>
      </c>
      <c r="M253" s="4">
        <v>0</v>
      </c>
      <c r="N253" s="4">
        <v>0</v>
      </c>
      <c r="O253" s="4">
        <v>0</v>
      </c>
      <c r="P253" s="4">
        <v>0</v>
      </c>
      <c r="Q253" s="4">
        <v>0</v>
      </c>
      <c r="R253" s="4" t="s">
        <v>420</v>
      </c>
      <c r="S253" s="4">
        <v>0</v>
      </c>
      <c r="T253" s="4">
        <v>0</v>
      </c>
      <c r="U253" s="4">
        <v>0</v>
      </c>
      <c r="V253" s="4">
        <v>0</v>
      </c>
      <c r="W253" s="4">
        <v>0</v>
      </c>
      <c r="X253" s="4">
        <v>0</v>
      </c>
      <c r="Y253" s="4" t="s">
        <v>420</v>
      </c>
      <c r="Z253" s="4">
        <v>0</v>
      </c>
      <c r="AA253" s="4">
        <v>0</v>
      </c>
      <c r="AB253" s="4">
        <v>0</v>
      </c>
      <c r="AC253" s="4">
        <v>0</v>
      </c>
      <c r="AD253" s="4">
        <v>0</v>
      </c>
      <c r="AE253" s="4">
        <v>0</v>
      </c>
      <c r="AF253" s="4" t="s">
        <v>420</v>
      </c>
      <c r="AG253" s="4">
        <v>0</v>
      </c>
      <c r="AH253" s="4">
        <v>0</v>
      </c>
      <c r="AI253" s="4">
        <v>0</v>
      </c>
      <c r="AJ253" s="4">
        <v>0</v>
      </c>
      <c r="AK253" s="4">
        <v>0</v>
      </c>
      <c r="AL253" s="4">
        <v>0</v>
      </c>
      <c r="AM253" s="4" t="s">
        <v>420</v>
      </c>
      <c r="AN253" s="4">
        <v>0</v>
      </c>
      <c r="AO253" s="4">
        <v>0</v>
      </c>
      <c r="AP253" s="4">
        <v>0</v>
      </c>
      <c r="AQ253" s="4">
        <v>0</v>
      </c>
      <c r="AR253" s="4">
        <v>0</v>
      </c>
      <c r="AS253" s="4">
        <v>0</v>
      </c>
      <c r="AT253" s="4" t="s">
        <v>420</v>
      </c>
      <c r="AU253" s="4">
        <v>0</v>
      </c>
      <c r="AV253" s="4">
        <v>0</v>
      </c>
      <c r="AW253" s="4">
        <v>0</v>
      </c>
      <c r="AX253" s="4">
        <v>0</v>
      </c>
      <c r="AY253" s="4">
        <v>0</v>
      </c>
      <c r="AZ253" s="4">
        <v>0</v>
      </c>
      <c r="BA253" s="4" t="s">
        <v>420</v>
      </c>
      <c r="BB253" s="4">
        <v>0</v>
      </c>
      <c r="BC253" s="4">
        <v>0</v>
      </c>
      <c r="BD253" s="4">
        <v>0</v>
      </c>
      <c r="BE253" s="4">
        <v>0</v>
      </c>
      <c r="BF253" s="4">
        <v>0</v>
      </c>
      <c r="BG253" s="4">
        <v>0</v>
      </c>
      <c r="BH253" s="4" t="s">
        <v>420</v>
      </c>
      <c r="BI253" s="4">
        <v>0</v>
      </c>
      <c r="BJ253" s="4">
        <v>0</v>
      </c>
      <c r="BK253" s="4">
        <v>0</v>
      </c>
      <c r="BL253" s="4">
        <v>0</v>
      </c>
      <c r="BM253" s="4">
        <v>0</v>
      </c>
      <c r="BN253" s="4">
        <v>0</v>
      </c>
      <c r="BO253" s="4" t="s">
        <v>420</v>
      </c>
      <c r="BP253" s="4">
        <v>0</v>
      </c>
      <c r="BQ253" s="4">
        <v>0</v>
      </c>
      <c r="BR253" s="4">
        <v>0</v>
      </c>
      <c r="BS253" s="4">
        <v>0</v>
      </c>
      <c r="BT253" s="4">
        <v>0</v>
      </c>
      <c r="BU253" s="4">
        <v>0</v>
      </c>
      <c r="BV253" s="4" t="s">
        <v>420</v>
      </c>
      <c r="BW253" s="38">
        <f t="shared" si="233"/>
        <v>0</v>
      </c>
      <c r="BX253" s="43" t="s">
        <v>420</v>
      </c>
      <c r="BY253" s="38">
        <f t="shared" si="234"/>
        <v>0</v>
      </c>
      <c r="BZ253" s="43" t="s">
        <v>420</v>
      </c>
      <c r="CA253" s="41" t="s">
        <v>420</v>
      </c>
    </row>
    <row r="254" spans="1:79" ht="31.5">
      <c r="A254" s="9" t="s">
        <v>322</v>
      </c>
      <c r="B254" s="56" t="s">
        <v>270</v>
      </c>
      <c r="C254" s="4" t="s">
        <v>420</v>
      </c>
      <c r="D254" s="54" t="s">
        <v>550</v>
      </c>
      <c r="E254" s="4">
        <v>0</v>
      </c>
      <c r="F254" s="4">
        <v>0</v>
      </c>
      <c r="G254" s="4">
        <v>0</v>
      </c>
      <c r="H254" s="4">
        <v>0</v>
      </c>
      <c r="I254" s="4">
        <v>0</v>
      </c>
      <c r="J254" s="4">
        <v>0</v>
      </c>
      <c r="K254" s="4" t="s">
        <v>420</v>
      </c>
      <c r="L254" s="4">
        <v>0</v>
      </c>
      <c r="M254" s="4">
        <v>0</v>
      </c>
      <c r="N254" s="4">
        <v>0</v>
      </c>
      <c r="O254" s="4">
        <v>0</v>
      </c>
      <c r="P254" s="4">
        <v>0</v>
      </c>
      <c r="Q254" s="4">
        <v>0</v>
      </c>
      <c r="R254" s="4" t="s">
        <v>420</v>
      </c>
      <c r="S254" s="4">
        <v>0</v>
      </c>
      <c r="T254" s="4">
        <v>0</v>
      </c>
      <c r="U254" s="4">
        <v>0</v>
      </c>
      <c r="V254" s="4">
        <v>0</v>
      </c>
      <c r="W254" s="4">
        <v>0</v>
      </c>
      <c r="X254" s="4">
        <v>0</v>
      </c>
      <c r="Y254" s="4" t="s">
        <v>420</v>
      </c>
      <c r="Z254" s="4">
        <v>0</v>
      </c>
      <c r="AA254" s="4">
        <v>0</v>
      </c>
      <c r="AB254" s="4">
        <v>0</v>
      </c>
      <c r="AC254" s="4">
        <v>0</v>
      </c>
      <c r="AD254" s="4">
        <v>0</v>
      </c>
      <c r="AE254" s="4">
        <v>0</v>
      </c>
      <c r="AF254" s="4" t="s">
        <v>420</v>
      </c>
      <c r="AG254" s="4">
        <v>0</v>
      </c>
      <c r="AH254" s="4">
        <v>0</v>
      </c>
      <c r="AI254" s="4">
        <v>0</v>
      </c>
      <c r="AJ254" s="4">
        <v>0</v>
      </c>
      <c r="AK254" s="4">
        <v>0</v>
      </c>
      <c r="AL254" s="4">
        <v>0</v>
      </c>
      <c r="AM254" s="4" t="s">
        <v>420</v>
      </c>
      <c r="AN254" s="4">
        <v>0</v>
      </c>
      <c r="AO254" s="4">
        <v>0</v>
      </c>
      <c r="AP254" s="4">
        <v>0</v>
      </c>
      <c r="AQ254" s="4">
        <v>0</v>
      </c>
      <c r="AR254" s="4">
        <v>0</v>
      </c>
      <c r="AS254" s="4">
        <v>0</v>
      </c>
      <c r="AT254" s="4" t="s">
        <v>420</v>
      </c>
      <c r="AU254" s="4">
        <v>0</v>
      </c>
      <c r="AV254" s="4">
        <v>0</v>
      </c>
      <c r="AW254" s="4">
        <v>0</v>
      </c>
      <c r="AX254" s="4">
        <v>0</v>
      </c>
      <c r="AY254" s="4">
        <v>0</v>
      </c>
      <c r="AZ254" s="4">
        <v>0</v>
      </c>
      <c r="BA254" s="4" t="s">
        <v>420</v>
      </c>
      <c r="BB254" s="4">
        <v>0</v>
      </c>
      <c r="BC254" s="4">
        <v>0</v>
      </c>
      <c r="BD254" s="4">
        <v>0</v>
      </c>
      <c r="BE254" s="4">
        <v>0</v>
      </c>
      <c r="BF254" s="4">
        <v>0</v>
      </c>
      <c r="BG254" s="4">
        <v>0</v>
      </c>
      <c r="BH254" s="4" t="s">
        <v>420</v>
      </c>
      <c r="BI254" s="4">
        <v>0</v>
      </c>
      <c r="BJ254" s="4">
        <v>0</v>
      </c>
      <c r="BK254" s="4">
        <v>0</v>
      </c>
      <c r="BL254" s="4">
        <v>0</v>
      </c>
      <c r="BM254" s="4">
        <v>0</v>
      </c>
      <c r="BN254" s="4">
        <v>0</v>
      </c>
      <c r="BO254" s="4" t="s">
        <v>420</v>
      </c>
      <c r="BP254" s="4">
        <v>0</v>
      </c>
      <c r="BQ254" s="4">
        <v>0</v>
      </c>
      <c r="BR254" s="4">
        <v>0</v>
      </c>
      <c r="BS254" s="4">
        <v>0</v>
      </c>
      <c r="BT254" s="4">
        <v>0</v>
      </c>
      <c r="BU254" s="4">
        <v>0</v>
      </c>
      <c r="BV254" s="4" t="s">
        <v>420</v>
      </c>
      <c r="BW254" s="38">
        <f t="shared" si="233"/>
        <v>0</v>
      </c>
      <c r="BX254" s="43" t="s">
        <v>420</v>
      </c>
      <c r="BY254" s="38">
        <f t="shared" si="234"/>
        <v>0</v>
      </c>
      <c r="BZ254" s="43" t="s">
        <v>420</v>
      </c>
      <c r="CA254" s="41" t="s">
        <v>420</v>
      </c>
    </row>
    <row r="255" spans="1:79" ht="31.5">
      <c r="A255" s="9" t="s">
        <v>323</v>
      </c>
      <c r="B255" s="56" t="s">
        <v>272</v>
      </c>
      <c r="C255" s="4" t="s">
        <v>420</v>
      </c>
      <c r="D255" s="54" t="s">
        <v>550</v>
      </c>
      <c r="E255" s="4">
        <v>0</v>
      </c>
      <c r="F255" s="4">
        <v>0</v>
      </c>
      <c r="G255" s="4">
        <v>0</v>
      </c>
      <c r="H255" s="4">
        <v>0</v>
      </c>
      <c r="I255" s="4">
        <v>0</v>
      </c>
      <c r="J255" s="4">
        <v>0</v>
      </c>
      <c r="K255" s="4" t="s">
        <v>420</v>
      </c>
      <c r="L255" s="4">
        <v>0</v>
      </c>
      <c r="M255" s="4">
        <v>0</v>
      </c>
      <c r="N255" s="4">
        <v>0</v>
      </c>
      <c r="O255" s="4">
        <v>0</v>
      </c>
      <c r="P255" s="4">
        <v>0</v>
      </c>
      <c r="Q255" s="4">
        <v>0</v>
      </c>
      <c r="R255" s="4" t="s">
        <v>420</v>
      </c>
      <c r="S255" s="4">
        <v>0</v>
      </c>
      <c r="T255" s="4">
        <v>0</v>
      </c>
      <c r="U255" s="4">
        <v>0</v>
      </c>
      <c r="V255" s="4">
        <v>0</v>
      </c>
      <c r="W255" s="4">
        <v>0</v>
      </c>
      <c r="X255" s="4">
        <v>0</v>
      </c>
      <c r="Y255" s="4" t="s">
        <v>420</v>
      </c>
      <c r="Z255" s="4">
        <v>0</v>
      </c>
      <c r="AA255" s="4">
        <v>0</v>
      </c>
      <c r="AB255" s="4">
        <v>0</v>
      </c>
      <c r="AC255" s="4">
        <v>0</v>
      </c>
      <c r="AD255" s="4">
        <v>0</v>
      </c>
      <c r="AE255" s="4">
        <v>0</v>
      </c>
      <c r="AF255" s="4" t="s">
        <v>420</v>
      </c>
      <c r="AG255" s="4">
        <v>0</v>
      </c>
      <c r="AH255" s="4">
        <v>0</v>
      </c>
      <c r="AI255" s="4">
        <v>0</v>
      </c>
      <c r="AJ255" s="4">
        <v>0</v>
      </c>
      <c r="AK255" s="4">
        <v>0</v>
      </c>
      <c r="AL255" s="4">
        <v>0</v>
      </c>
      <c r="AM255" s="4" t="s">
        <v>420</v>
      </c>
      <c r="AN255" s="4">
        <v>0</v>
      </c>
      <c r="AO255" s="4">
        <v>0</v>
      </c>
      <c r="AP255" s="4">
        <v>0</v>
      </c>
      <c r="AQ255" s="4">
        <v>0</v>
      </c>
      <c r="AR255" s="4">
        <v>0</v>
      </c>
      <c r="AS255" s="4">
        <v>0</v>
      </c>
      <c r="AT255" s="4" t="s">
        <v>420</v>
      </c>
      <c r="AU255" s="4">
        <v>0</v>
      </c>
      <c r="AV255" s="4">
        <v>0</v>
      </c>
      <c r="AW255" s="4">
        <v>0</v>
      </c>
      <c r="AX255" s="4">
        <v>0</v>
      </c>
      <c r="AY255" s="4">
        <v>0</v>
      </c>
      <c r="AZ255" s="4">
        <v>0</v>
      </c>
      <c r="BA255" s="4" t="s">
        <v>420</v>
      </c>
      <c r="BB255" s="4">
        <v>0</v>
      </c>
      <c r="BC255" s="4">
        <v>0</v>
      </c>
      <c r="BD255" s="4">
        <v>0</v>
      </c>
      <c r="BE255" s="4">
        <v>0</v>
      </c>
      <c r="BF255" s="4">
        <v>0</v>
      </c>
      <c r="BG255" s="4">
        <v>0</v>
      </c>
      <c r="BH255" s="4" t="s">
        <v>420</v>
      </c>
      <c r="BI255" s="4">
        <v>0</v>
      </c>
      <c r="BJ255" s="4">
        <v>0</v>
      </c>
      <c r="BK255" s="4">
        <v>0</v>
      </c>
      <c r="BL255" s="4">
        <v>0</v>
      </c>
      <c r="BM255" s="4">
        <v>0</v>
      </c>
      <c r="BN255" s="4">
        <v>0</v>
      </c>
      <c r="BO255" s="4" t="s">
        <v>420</v>
      </c>
      <c r="BP255" s="4">
        <v>0</v>
      </c>
      <c r="BQ255" s="4">
        <v>0</v>
      </c>
      <c r="BR255" s="4">
        <v>0</v>
      </c>
      <c r="BS255" s="4">
        <v>0</v>
      </c>
      <c r="BT255" s="4">
        <v>0</v>
      </c>
      <c r="BU255" s="4">
        <v>0</v>
      </c>
      <c r="BV255" s="4" t="s">
        <v>420</v>
      </c>
      <c r="BW255" s="38">
        <f t="shared" si="233"/>
        <v>0</v>
      </c>
      <c r="BX255" s="43" t="s">
        <v>420</v>
      </c>
      <c r="BY255" s="38">
        <f t="shared" si="234"/>
        <v>0</v>
      </c>
      <c r="BZ255" s="43" t="s">
        <v>420</v>
      </c>
      <c r="CA255" s="41" t="s">
        <v>420</v>
      </c>
    </row>
    <row r="256" spans="1:79" ht="31.5">
      <c r="A256" s="9" t="s">
        <v>324</v>
      </c>
      <c r="B256" s="56" t="s">
        <v>274</v>
      </c>
      <c r="C256" s="4" t="s">
        <v>420</v>
      </c>
      <c r="D256" s="54" t="s">
        <v>550</v>
      </c>
      <c r="E256" s="4">
        <v>0</v>
      </c>
      <c r="F256" s="4">
        <v>0</v>
      </c>
      <c r="G256" s="4">
        <v>0</v>
      </c>
      <c r="H256" s="4">
        <v>0</v>
      </c>
      <c r="I256" s="4">
        <v>0</v>
      </c>
      <c r="J256" s="4">
        <v>0</v>
      </c>
      <c r="K256" s="4" t="s">
        <v>420</v>
      </c>
      <c r="L256" s="4">
        <v>0</v>
      </c>
      <c r="M256" s="4">
        <v>0</v>
      </c>
      <c r="N256" s="4">
        <v>0</v>
      </c>
      <c r="O256" s="4">
        <v>0</v>
      </c>
      <c r="P256" s="4">
        <v>0</v>
      </c>
      <c r="Q256" s="4">
        <v>0</v>
      </c>
      <c r="R256" s="4" t="s">
        <v>420</v>
      </c>
      <c r="S256" s="4">
        <v>0</v>
      </c>
      <c r="T256" s="4">
        <v>0</v>
      </c>
      <c r="U256" s="4">
        <v>0</v>
      </c>
      <c r="V256" s="4">
        <v>0</v>
      </c>
      <c r="W256" s="4">
        <v>0</v>
      </c>
      <c r="X256" s="4">
        <v>0</v>
      </c>
      <c r="Y256" s="4" t="s">
        <v>420</v>
      </c>
      <c r="Z256" s="4">
        <v>0</v>
      </c>
      <c r="AA256" s="4">
        <v>0</v>
      </c>
      <c r="AB256" s="4">
        <v>0</v>
      </c>
      <c r="AC256" s="4">
        <v>0</v>
      </c>
      <c r="AD256" s="4">
        <v>0</v>
      </c>
      <c r="AE256" s="4">
        <v>0</v>
      </c>
      <c r="AF256" s="4" t="s">
        <v>420</v>
      </c>
      <c r="AG256" s="4">
        <v>0</v>
      </c>
      <c r="AH256" s="4">
        <v>0</v>
      </c>
      <c r="AI256" s="4">
        <v>0</v>
      </c>
      <c r="AJ256" s="4">
        <v>0</v>
      </c>
      <c r="AK256" s="4">
        <v>0</v>
      </c>
      <c r="AL256" s="4">
        <v>0</v>
      </c>
      <c r="AM256" s="4" t="s">
        <v>420</v>
      </c>
      <c r="AN256" s="4">
        <v>0</v>
      </c>
      <c r="AO256" s="4">
        <v>0</v>
      </c>
      <c r="AP256" s="4">
        <v>0</v>
      </c>
      <c r="AQ256" s="4">
        <v>0</v>
      </c>
      <c r="AR256" s="4">
        <v>0</v>
      </c>
      <c r="AS256" s="4">
        <v>0</v>
      </c>
      <c r="AT256" s="4" t="s">
        <v>420</v>
      </c>
      <c r="AU256" s="4">
        <v>0</v>
      </c>
      <c r="AV256" s="4">
        <v>0</v>
      </c>
      <c r="AW256" s="4">
        <v>0</v>
      </c>
      <c r="AX256" s="4">
        <v>0</v>
      </c>
      <c r="AY256" s="4">
        <v>0</v>
      </c>
      <c r="AZ256" s="4">
        <v>0</v>
      </c>
      <c r="BA256" s="4" t="s">
        <v>420</v>
      </c>
      <c r="BB256" s="4">
        <v>0</v>
      </c>
      <c r="BC256" s="4">
        <v>0</v>
      </c>
      <c r="BD256" s="4">
        <v>0</v>
      </c>
      <c r="BE256" s="4">
        <v>0</v>
      </c>
      <c r="BF256" s="4">
        <v>0</v>
      </c>
      <c r="BG256" s="4">
        <v>0</v>
      </c>
      <c r="BH256" s="4" t="s">
        <v>420</v>
      </c>
      <c r="BI256" s="4">
        <v>0</v>
      </c>
      <c r="BJ256" s="4">
        <v>0</v>
      </c>
      <c r="BK256" s="4">
        <v>0</v>
      </c>
      <c r="BL256" s="4">
        <v>0</v>
      </c>
      <c r="BM256" s="4">
        <v>0</v>
      </c>
      <c r="BN256" s="4">
        <v>0</v>
      </c>
      <c r="BO256" s="4" t="s">
        <v>420</v>
      </c>
      <c r="BP256" s="4">
        <v>0</v>
      </c>
      <c r="BQ256" s="4">
        <v>0</v>
      </c>
      <c r="BR256" s="4">
        <v>0</v>
      </c>
      <c r="BS256" s="4">
        <v>0</v>
      </c>
      <c r="BT256" s="4">
        <v>0</v>
      </c>
      <c r="BU256" s="4">
        <v>0</v>
      </c>
      <c r="BV256" s="4" t="s">
        <v>420</v>
      </c>
      <c r="BW256" s="38">
        <f t="shared" si="233"/>
        <v>0</v>
      </c>
      <c r="BX256" s="43" t="s">
        <v>420</v>
      </c>
      <c r="BY256" s="38">
        <f t="shared" si="234"/>
        <v>0</v>
      </c>
      <c r="BZ256" s="43" t="s">
        <v>420</v>
      </c>
      <c r="CA256" s="41" t="s">
        <v>420</v>
      </c>
    </row>
    <row r="257" spans="1:79" ht="47.25">
      <c r="A257" s="9" t="s">
        <v>325</v>
      </c>
      <c r="B257" s="56" t="s">
        <v>276</v>
      </c>
      <c r="C257" s="4" t="s">
        <v>420</v>
      </c>
      <c r="D257" s="54" t="s">
        <v>550</v>
      </c>
      <c r="E257" s="4">
        <v>0</v>
      </c>
      <c r="F257" s="4">
        <v>0</v>
      </c>
      <c r="G257" s="4">
        <v>0</v>
      </c>
      <c r="H257" s="4">
        <v>0</v>
      </c>
      <c r="I257" s="4">
        <v>0</v>
      </c>
      <c r="J257" s="4">
        <v>0</v>
      </c>
      <c r="K257" s="4" t="s">
        <v>420</v>
      </c>
      <c r="L257" s="4">
        <v>0</v>
      </c>
      <c r="M257" s="4">
        <v>0</v>
      </c>
      <c r="N257" s="4">
        <v>0</v>
      </c>
      <c r="O257" s="4">
        <v>0</v>
      </c>
      <c r="P257" s="4">
        <v>0</v>
      </c>
      <c r="Q257" s="4">
        <v>0</v>
      </c>
      <c r="R257" s="4" t="s">
        <v>420</v>
      </c>
      <c r="S257" s="4">
        <v>0</v>
      </c>
      <c r="T257" s="4">
        <v>0</v>
      </c>
      <c r="U257" s="4">
        <v>0</v>
      </c>
      <c r="V257" s="4">
        <v>0</v>
      </c>
      <c r="W257" s="4">
        <v>0</v>
      </c>
      <c r="X257" s="4">
        <v>0</v>
      </c>
      <c r="Y257" s="4" t="s">
        <v>420</v>
      </c>
      <c r="Z257" s="4">
        <v>0</v>
      </c>
      <c r="AA257" s="4">
        <v>0</v>
      </c>
      <c r="AB257" s="4">
        <v>0</v>
      </c>
      <c r="AC257" s="4">
        <v>0</v>
      </c>
      <c r="AD257" s="4">
        <v>0</v>
      </c>
      <c r="AE257" s="4">
        <v>0</v>
      </c>
      <c r="AF257" s="4" t="s">
        <v>420</v>
      </c>
      <c r="AG257" s="4">
        <v>0</v>
      </c>
      <c r="AH257" s="4">
        <v>0</v>
      </c>
      <c r="AI257" s="4">
        <v>0</v>
      </c>
      <c r="AJ257" s="4">
        <v>0</v>
      </c>
      <c r="AK257" s="4">
        <v>0</v>
      </c>
      <c r="AL257" s="4">
        <v>0</v>
      </c>
      <c r="AM257" s="4" t="s">
        <v>420</v>
      </c>
      <c r="AN257" s="4">
        <v>0</v>
      </c>
      <c r="AO257" s="4">
        <v>0</v>
      </c>
      <c r="AP257" s="4">
        <v>0</v>
      </c>
      <c r="AQ257" s="4">
        <v>0</v>
      </c>
      <c r="AR257" s="4">
        <v>0</v>
      </c>
      <c r="AS257" s="4">
        <v>0</v>
      </c>
      <c r="AT257" s="4" t="s">
        <v>420</v>
      </c>
      <c r="AU257" s="4">
        <v>0</v>
      </c>
      <c r="AV257" s="4">
        <v>0</v>
      </c>
      <c r="AW257" s="4">
        <v>0</v>
      </c>
      <c r="AX257" s="4">
        <v>0</v>
      </c>
      <c r="AY257" s="4">
        <v>0</v>
      </c>
      <c r="AZ257" s="4">
        <v>0</v>
      </c>
      <c r="BA257" s="4" t="s">
        <v>420</v>
      </c>
      <c r="BB257" s="4">
        <v>0</v>
      </c>
      <c r="BC257" s="4">
        <v>0</v>
      </c>
      <c r="BD257" s="4">
        <v>0</v>
      </c>
      <c r="BE257" s="4">
        <v>0</v>
      </c>
      <c r="BF257" s="4">
        <v>0</v>
      </c>
      <c r="BG257" s="4">
        <v>0</v>
      </c>
      <c r="BH257" s="4" t="s">
        <v>420</v>
      </c>
      <c r="BI257" s="4">
        <v>0</v>
      </c>
      <c r="BJ257" s="4">
        <v>0</v>
      </c>
      <c r="BK257" s="4">
        <v>0</v>
      </c>
      <c r="BL257" s="4">
        <v>0</v>
      </c>
      <c r="BM257" s="4">
        <v>0</v>
      </c>
      <c r="BN257" s="4">
        <v>0</v>
      </c>
      <c r="BO257" s="4" t="s">
        <v>420</v>
      </c>
      <c r="BP257" s="4">
        <v>0</v>
      </c>
      <c r="BQ257" s="4">
        <v>0</v>
      </c>
      <c r="BR257" s="4">
        <v>0</v>
      </c>
      <c r="BS257" s="4">
        <v>0</v>
      </c>
      <c r="BT257" s="4">
        <v>0</v>
      </c>
      <c r="BU257" s="4">
        <v>0</v>
      </c>
      <c r="BV257" s="4" t="s">
        <v>420</v>
      </c>
      <c r="BW257" s="38">
        <f t="shared" si="233"/>
        <v>0</v>
      </c>
      <c r="BX257" s="43" t="s">
        <v>420</v>
      </c>
      <c r="BY257" s="38">
        <f t="shared" si="234"/>
        <v>0</v>
      </c>
      <c r="BZ257" s="43" t="s">
        <v>420</v>
      </c>
      <c r="CA257" s="41" t="s">
        <v>420</v>
      </c>
    </row>
    <row r="258" spans="1:79" ht="31.5">
      <c r="A258" s="9" t="s">
        <v>326</v>
      </c>
      <c r="B258" s="56" t="s">
        <v>278</v>
      </c>
      <c r="C258" s="4" t="s">
        <v>420</v>
      </c>
      <c r="D258" s="54" t="s">
        <v>550</v>
      </c>
      <c r="E258" s="4">
        <v>0</v>
      </c>
      <c r="F258" s="4">
        <v>0</v>
      </c>
      <c r="G258" s="4">
        <v>0</v>
      </c>
      <c r="H258" s="4">
        <v>0</v>
      </c>
      <c r="I258" s="4">
        <v>0</v>
      </c>
      <c r="J258" s="4">
        <v>0</v>
      </c>
      <c r="K258" s="4" t="s">
        <v>420</v>
      </c>
      <c r="L258" s="4">
        <v>0</v>
      </c>
      <c r="M258" s="4">
        <v>0</v>
      </c>
      <c r="N258" s="4">
        <v>0</v>
      </c>
      <c r="O258" s="4">
        <v>0</v>
      </c>
      <c r="P258" s="4">
        <v>0</v>
      </c>
      <c r="Q258" s="4">
        <v>0</v>
      </c>
      <c r="R258" s="4" t="s">
        <v>420</v>
      </c>
      <c r="S258" s="4">
        <v>0</v>
      </c>
      <c r="T258" s="4">
        <v>0</v>
      </c>
      <c r="U258" s="4">
        <v>0</v>
      </c>
      <c r="V258" s="4">
        <v>0</v>
      </c>
      <c r="W258" s="4">
        <v>0</v>
      </c>
      <c r="X258" s="4">
        <v>0</v>
      </c>
      <c r="Y258" s="4" t="s">
        <v>420</v>
      </c>
      <c r="Z258" s="4">
        <v>0</v>
      </c>
      <c r="AA258" s="4">
        <v>0</v>
      </c>
      <c r="AB258" s="4">
        <v>0</v>
      </c>
      <c r="AC258" s="4">
        <v>0</v>
      </c>
      <c r="AD258" s="4">
        <v>0</v>
      </c>
      <c r="AE258" s="4">
        <v>0</v>
      </c>
      <c r="AF258" s="4" t="s">
        <v>420</v>
      </c>
      <c r="AG258" s="4">
        <v>0</v>
      </c>
      <c r="AH258" s="4">
        <v>0</v>
      </c>
      <c r="AI258" s="4">
        <v>0</v>
      </c>
      <c r="AJ258" s="4">
        <v>0</v>
      </c>
      <c r="AK258" s="4">
        <v>0</v>
      </c>
      <c r="AL258" s="4">
        <v>0</v>
      </c>
      <c r="AM258" s="4" t="s">
        <v>420</v>
      </c>
      <c r="AN258" s="4">
        <v>0</v>
      </c>
      <c r="AO258" s="4">
        <v>0</v>
      </c>
      <c r="AP258" s="4">
        <v>0</v>
      </c>
      <c r="AQ258" s="4">
        <v>0</v>
      </c>
      <c r="AR258" s="4">
        <v>0</v>
      </c>
      <c r="AS258" s="4">
        <v>0</v>
      </c>
      <c r="AT258" s="4" t="s">
        <v>420</v>
      </c>
      <c r="AU258" s="4">
        <v>0</v>
      </c>
      <c r="AV258" s="4">
        <v>0</v>
      </c>
      <c r="AW258" s="4">
        <v>0</v>
      </c>
      <c r="AX258" s="4">
        <v>0</v>
      </c>
      <c r="AY258" s="4">
        <v>0</v>
      </c>
      <c r="AZ258" s="4">
        <v>0</v>
      </c>
      <c r="BA258" s="4" t="s">
        <v>420</v>
      </c>
      <c r="BB258" s="4">
        <v>0</v>
      </c>
      <c r="BC258" s="4">
        <v>0</v>
      </c>
      <c r="BD258" s="4">
        <v>0</v>
      </c>
      <c r="BE258" s="4">
        <v>0</v>
      </c>
      <c r="BF258" s="4">
        <v>0</v>
      </c>
      <c r="BG258" s="4">
        <v>0</v>
      </c>
      <c r="BH258" s="4" t="s">
        <v>420</v>
      </c>
      <c r="BI258" s="4">
        <v>0</v>
      </c>
      <c r="BJ258" s="4">
        <v>0</v>
      </c>
      <c r="BK258" s="4">
        <v>0</v>
      </c>
      <c r="BL258" s="4">
        <v>0</v>
      </c>
      <c r="BM258" s="4">
        <v>0</v>
      </c>
      <c r="BN258" s="4">
        <v>0</v>
      </c>
      <c r="BO258" s="4" t="s">
        <v>420</v>
      </c>
      <c r="BP258" s="4">
        <v>0</v>
      </c>
      <c r="BQ258" s="4">
        <v>0</v>
      </c>
      <c r="BR258" s="4">
        <v>0</v>
      </c>
      <c r="BS258" s="4">
        <v>0</v>
      </c>
      <c r="BT258" s="4">
        <v>0</v>
      </c>
      <c r="BU258" s="4">
        <v>0</v>
      </c>
      <c r="BV258" s="4" t="s">
        <v>420</v>
      </c>
      <c r="BW258" s="38">
        <f t="shared" si="233"/>
        <v>0</v>
      </c>
      <c r="BX258" s="43" t="s">
        <v>420</v>
      </c>
      <c r="BY258" s="38">
        <f t="shared" si="234"/>
        <v>0</v>
      </c>
      <c r="BZ258" s="43" t="s">
        <v>420</v>
      </c>
      <c r="CA258" s="41" t="s">
        <v>420</v>
      </c>
    </row>
    <row r="259" spans="1:79" ht="31.5">
      <c r="A259" s="9" t="s">
        <v>327</v>
      </c>
      <c r="B259" s="56" t="s">
        <v>280</v>
      </c>
      <c r="C259" s="4" t="s">
        <v>420</v>
      </c>
      <c r="D259" s="54" t="s">
        <v>550</v>
      </c>
      <c r="E259" s="4">
        <v>0</v>
      </c>
      <c r="F259" s="4">
        <v>0</v>
      </c>
      <c r="G259" s="4">
        <v>0</v>
      </c>
      <c r="H259" s="4">
        <v>0</v>
      </c>
      <c r="I259" s="4">
        <v>0</v>
      </c>
      <c r="J259" s="4">
        <v>0</v>
      </c>
      <c r="K259" s="4" t="s">
        <v>420</v>
      </c>
      <c r="L259" s="4">
        <v>0</v>
      </c>
      <c r="M259" s="4">
        <v>0</v>
      </c>
      <c r="N259" s="4">
        <v>0</v>
      </c>
      <c r="O259" s="4">
        <v>0</v>
      </c>
      <c r="P259" s="4">
        <v>0</v>
      </c>
      <c r="Q259" s="4">
        <v>0</v>
      </c>
      <c r="R259" s="4" t="s">
        <v>420</v>
      </c>
      <c r="S259" s="4">
        <v>0</v>
      </c>
      <c r="T259" s="4">
        <v>0</v>
      </c>
      <c r="U259" s="4">
        <v>0</v>
      </c>
      <c r="V259" s="4">
        <v>0</v>
      </c>
      <c r="W259" s="4">
        <v>0</v>
      </c>
      <c r="X259" s="4">
        <v>0</v>
      </c>
      <c r="Y259" s="4" t="s">
        <v>420</v>
      </c>
      <c r="Z259" s="4">
        <v>0</v>
      </c>
      <c r="AA259" s="4">
        <v>0</v>
      </c>
      <c r="AB259" s="4">
        <v>0</v>
      </c>
      <c r="AC259" s="4">
        <v>0</v>
      </c>
      <c r="AD259" s="4">
        <v>0</v>
      </c>
      <c r="AE259" s="4">
        <v>0</v>
      </c>
      <c r="AF259" s="4" t="s">
        <v>420</v>
      </c>
      <c r="AG259" s="4">
        <v>0</v>
      </c>
      <c r="AH259" s="4">
        <v>0</v>
      </c>
      <c r="AI259" s="4">
        <v>0</v>
      </c>
      <c r="AJ259" s="4">
        <v>0</v>
      </c>
      <c r="AK259" s="4">
        <v>0</v>
      </c>
      <c r="AL259" s="4">
        <v>0</v>
      </c>
      <c r="AM259" s="4" t="s">
        <v>420</v>
      </c>
      <c r="AN259" s="4">
        <v>0</v>
      </c>
      <c r="AO259" s="4">
        <v>0</v>
      </c>
      <c r="AP259" s="4">
        <v>0</v>
      </c>
      <c r="AQ259" s="4">
        <v>0</v>
      </c>
      <c r="AR259" s="4">
        <v>0</v>
      </c>
      <c r="AS259" s="4">
        <v>0</v>
      </c>
      <c r="AT259" s="4" t="s">
        <v>420</v>
      </c>
      <c r="AU259" s="4">
        <v>0</v>
      </c>
      <c r="AV259" s="4">
        <v>0</v>
      </c>
      <c r="AW259" s="4">
        <v>0</v>
      </c>
      <c r="AX259" s="4">
        <v>0</v>
      </c>
      <c r="AY259" s="4">
        <v>0</v>
      </c>
      <c r="AZ259" s="4">
        <v>0</v>
      </c>
      <c r="BA259" s="4" t="s">
        <v>420</v>
      </c>
      <c r="BB259" s="4">
        <v>0</v>
      </c>
      <c r="BC259" s="4">
        <v>0</v>
      </c>
      <c r="BD259" s="4">
        <v>0</v>
      </c>
      <c r="BE259" s="4">
        <v>0</v>
      </c>
      <c r="BF259" s="4">
        <v>0</v>
      </c>
      <c r="BG259" s="4">
        <v>0</v>
      </c>
      <c r="BH259" s="4" t="s">
        <v>420</v>
      </c>
      <c r="BI259" s="4">
        <v>0</v>
      </c>
      <c r="BJ259" s="4">
        <v>0</v>
      </c>
      <c r="BK259" s="4">
        <v>0</v>
      </c>
      <c r="BL259" s="4">
        <v>0</v>
      </c>
      <c r="BM259" s="4">
        <v>0</v>
      </c>
      <c r="BN259" s="4">
        <v>0</v>
      </c>
      <c r="BO259" s="4" t="s">
        <v>420</v>
      </c>
      <c r="BP259" s="4">
        <v>0</v>
      </c>
      <c r="BQ259" s="4">
        <v>0</v>
      </c>
      <c r="BR259" s="4">
        <v>0</v>
      </c>
      <c r="BS259" s="4">
        <v>0</v>
      </c>
      <c r="BT259" s="4">
        <v>0</v>
      </c>
      <c r="BU259" s="4">
        <v>0</v>
      </c>
      <c r="BV259" s="4" t="s">
        <v>420</v>
      </c>
      <c r="BW259" s="38">
        <f t="shared" si="233"/>
        <v>0</v>
      </c>
      <c r="BX259" s="43" t="s">
        <v>420</v>
      </c>
      <c r="BY259" s="38">
        <f t="shared" si="234"/>
        <v>0</v>
      </c>
      <c r="BZ259" s="43" t="s">
        <v>420</v>
      </c>
      <c r="CA259" s="41" t="s">
        <v>420</v>
      </c>
    </row>
    <row r="260" spans="1:79" ht="47.25">
      <c r="A260" s="9" t="s">
        <v>328</v>
      </c>
      <c r="B260" s="56" t="s">
        <v>282</v>
      </c>
      <c r="C260" s="4" t="s">
        <v>420</v>
      </c>
      <c r="D260" s="54" t="s">
        <v>550</v>
      </c>
      <c r="E260" s="4">
        <v>0</v>
      </c>
      <c r="F260" s="4">
        <v>0</v>
      </c>
      <c r="G260" s="4">
        <v>0</v>
      </c>
      <c r="H260" s="4">
        <v>0</v>
      </c>
      <c r="I260" s="4">
        <v>0</v>
      </c>
      <c r="J260" s="4">
        <v>0</v>
      </c>
      <c r="K260" s="4" t="s">
        <v>420</v>
      </c>
      <c r="L260" s="4">
        <v>0</v>
      </c>
      <c r="M260" s="4">
        <v>0</v>
      </c>
      <c r="N260" s="4">
        <v>0</v>
      </c>
      <c r="O260" s="4">
        <v>0</v>
      </c>
      <c r="P260" s="4">
        <v>0</v>
      </c>
      <c r="Q260" s="4">
        <v>0</v>
      </c>
      <c r="R260" s="4" t="s">
        <v>420</v>
      </c>
      <c r="S260" s="4">
        <v>0</v>
      </c>
      <c r="T260" s="4">
        <v>0</v>
      </c>
      <c r="U260" s="4">
        <v>0</v>
      </c>
      <c r="V260" s="4">
        <v>0</v>
      </c>
      <c r="W260" s="4">
        <v>0</v>
      </c>
      <c r="X260" s="4">
        <v>0</v>
      </c>
      <c r="Y260" s="4" t="s">
        <v>420</v>
      </c>
      <c r="Z260" s="4">
        <v>0</v>
      </c>
      <c r="AA260" s="4">
        <v>0</v>
      </c>
      <c r="AB260" s="4">
        <v>0</v>
      </c>
      <c r="AC260" s="4">
        <v>0</v>
      </c>
      <c r="AD260" s="4">
        <v>0</v>
      </c>
      <c r="AE260" s="4">
        <v>0</v>
      </c>
      <c r="AF260" s="4" t="s">
        <v>420</v>
      </c>
      <c r="AG260" s="4">
        <v>0</v>
      </c>
      <c r="AH260" s="4">
        <v>0</v>
      </c>
      <c r="AI260" s="4">
        <v>0</v>
      </c>
      <c r="AJ260" s="4">
        <v>0</v>
      </c>
      <c r="AK260" s="4">
        <v>0</v>
      </c>
      <c r="AL260" s="4">
        <v>0</v>
      </c>
      <c r="AM260" s="4" t="s">
        <v>420</v>
      </c>
      <c r="AN260" s="4">
        <v>0</v>
      </c>
      <c r="AO260" s="4">
        <v>0</v>
      </c>
      <c r="AP260" s="4">
        <v>0</v>
      </c>
      <c r="AQ260" s="4">
        <v>0</v>
      </c>
      <c r="AR260" s="4">
        <v>0</v>
      </c>
      <c r="AS260" s="4">
        <v>0</v>
      </c>
      <c r="AT260" s="4" t="s">
        <v>420</v>
      </c>
      <c r="AU260" s="4">
        <v>0</v>
      </c>
      <c r="AV260" s="4">
        <v>0</v>
      </c>
      <c r="AW260" s="4">
        <v>0</v>
      </c>
      <c r="AX260" s="4">
        <v>0</v>
      </c>
      <c r="AY260" s="4">
        <v>0</v>
      </c>
      <c r="AZ260" s="4">
        <v>0</v>
      </c>
      <c r="BA260" s="4" t="s">
        <v>420</v>
      </c>
      <c r="BB260" s="4">
        <v>0</v>
      </c>
      <c r="BC260" s="4">
        <v>0</v>
      </c>
      <c r="BD260" s="4">
        <v>0</v>
      </c>
      <c r="BE260" s="4">
        <v>0</v>
      </c>
      <c r="BF260" s="4">
        <v>0</v>
      </c>
      <c r="BG260" s="4">
        <v>0</v>
      </c>
      <c r="BH260" s="4" t="s">
        <v>420</v>
      </c>
      <c r="BI260" s="4">
        <v>0</v>
      </c>
      <c r="BJ260" s="4">
        <v>0</v>
      </c>
      <c r="BK260" s="4">
        <v>0</v>
      </c>
      <c r="BL260" s="4">
        <v>0</v>
      </c>
      <c r="BM260" s="4">
        <v>0</v>
      </c>
      <c r="BN260" s="4">
        <v>0</v>
      </c>
      <c r="BO260" s="4" t="s">
        <v>420</v>
      </c>
      <c r="BP260" s="4">
        <v>0</v>
      </c>
      <c r="BQ260" s="4">
        <v>0</v>
      </c>
      <c r="BR260" s="4">
        <v>0</v>
      </c>
      <c r="BS260" s="4">
        <v>0</v>
      </c>
      <c r="BT260" s="4">
        <v>0</v>
      </c>
      <c r="BU260" s="4">
        <v>0</v>
      </c>
      <c r="BV260" s="4" t="s">
        <v>420</v>
      </c>
      <c r="BW260" s="38">
        <f t="shared" si="233"/>
        <v>0</v>
      </c>
      <c r="BX260" s="43" t="s">
        <v>420</v>
      </c>
      <c r="BY260" s="38">
        <f t="shared" si="234"/>
        <v>0</v>
      </c>
      <c r="BZ260" s="43" t="s">
        <v>420</v>
      </c>
      <c r="CA260" s="41" t="s">
        <v>420</v>
      </c>
    </row>
    <row r="261" spans="1:79" ht="47.25">
      <c r="A261" s="9" t="s">
        <v>329</v>
      </c>
      <c r="B261" s="56" t="s">
        <v>284</v>
      </c>
      <c r="C261" s="54" t="s">
        <v>420</v>
      </c>
      <c r="D261" s="54" t="s">
        <v>550</v>
      </c>
      <c r="E261" s="55">
        <f t="shared" ref="E261" si="329">E262+E263</f>
        <v>0</v>
      </c>
      <c r="F261" s="55">
        <f t="shared" ref="F261" si="330">F262+F263</f>
        <v>0</v>
      </c>
      <c r="G261" s="55">
        <f t="shared" ref="G261:H261" si="331">G262+G263</f>
        <v>0</v>
      </c>
      <c r="H261" s="55">
        <f t="shared" si="331"/>
        <v>0</v>
      </c>
      <c r="I261" s="55">
        <f t="shared" ref="I261:J261" si="332">I262+I263</f>
        <v>0</v>
      </c>
      <c r="J261" s="55">
        <f t="shared" si="332"/>
        <v>0</v>
      </c>
      <c r="K261" s="54" t="s">
        <v>420</v>
      </c>
      <c r="L261" s="55">
        <f t="shared" ref="L261:BU261" si="333">L262+L263</f>
        <v>0</v>
      </c>
      <c r="M261" s="55">
        <f t="shared" si="333"/>
        <v>0</v>
      </c>
      <c r="N261" s="55">
        <f t="shared" si="333"/>
        <v>0</v>
      </c>
      <c r="O261" s="55">
        <f t="shared" si="333"/>
        <v>0</v>
      </c>
      <c r="P261" s="55">
        <f t="shared" si="333"/>
        <v>0</v>
      </c>
      <c r="Q261" s="55">
        <f t="shared" si="333"/>
        <v>0</v>
      </c>
      <c r="R261" s="54" t="s">
        <v>420</v>
      </c>
      <c r="S261" s="55">
        <f t="shared" si="333"/>
        <v>0</v>
      </c>
      <c r="T261" s="55">
        <f t="shared" si="333"/>
        <v>0</v>
      </c>
      <c r="U261" s="55">
        <f t="shared" si="333"/>
        <v>0</v>
      </c>
      <c r="V261" s="55">
        <f t="shared" si="333"/>
        <v>0</v>
      </c>
      <c r="W261" s="55">
        <f t="shared" si="333"/>
        <v>0</v>
      </c>
      <c r="X261" s="55">
        <f t="shared" si="333"/>
        <v>0</v>
      </c>
      <c r="Y261" s="54" t="s">
        <v>420</v>
      </c>
      <c r="Z261" s="55">
        <f t="shared" si="333"/>
        <v>0</v>
      </c>
      <c r="AA261" s="55">
        <f t="shared" si="333"/>
        <v>0</v>
      </c>
      <c r="AB261" s="55">
        <f t="shared" si="333"/>
        <v>0</v>
      </c>
      <c r="AC261" s="55">
        <f t="shared" si="333"/>
        <v>0</v>
      </c>
      <c r="AD261" s="55">
        <f t="shared" si="333"/>
        <v>0</v>
      </c>
      <c r="AE261" s="55">
        <f t="shared" si="333"/>
        <v>0</v>
      </c>
      <c r="AF261" s="54" t="s">
        <v>420</v>
      </c>
      <c r="AG261" s="55">
        <f t="shared" si="333"/>
        <v>0</v>
      </c>
      <c r="AH261" s="55">
        <f t="shared" si="333"/>
        <v>0</v>
      </c>
      <c r="AI261" s="55">
        <f t="shared" si="333"/>
        <v>0</v>
      </c>
      <c r="AJ261" s="55">
        <f t="shared" si="333"/>
        <v>0</v>
      </c>
      <c r="AK261" s="55">
        <f t="shared" si="333"/>
        <v>0</v>
      </c>
      <c r="AL261" s="55">
        <f t="shared" si="333"/>
        <v>0</v>
      </c>
      <c r="AM261" s="54" t="s">
        <v>420</v>
      </c>
      <c r="AN261" s="55">
        <f t="shared" si="333"/>
        <v>0</v>
      </c>
      <c r="AO261" s="55">
        <f t="shared" si="333"/>
        <v>0</v>
      </c>
      <c r="AP261" s="55">
        <f t="shared" si="333"/>
        <v>0</v>
      </c>
      <c r="AQ261" s="55">
        <f t="shared" si="333"/>
        <v>0</v>
      </c>
      <c r="AR261" s="55">
        <f t="shared" si="333"/>
        <v>0</v>
      </c>
      <c r="AS261" s="55">
        <f t="shared" si="333"/>
        <v>0</v>
      </c>
      <c r="AT261" s="54" t="s">
        <v>420</v>
      </c>
      <c r="AU261" s="55">
        <f t="shared" si="333"/>
        <v>0</v>
      </c>
      <c r="AV261" s="55">
        <f t="shared" si="333"/>
        <v>0</v>
      </c>
      <c r="AW261" s="55">
        <f t="shared" si="333"/>
        <v>0</v>
      </c>
      <c r="AX261" s="55">
        <f t="shared" si="333"/>
        <v>0</v>
      </c>
      <c r="AY261" s="55">
        <f t="shared" si="333"/>
        <v>0</v>
      </c>
      <c r="AZ261" s="55">
        <f t="shared" si="333"/>
        <v>0</v>
      </c>
      <c r="BA261" s="54" t="s">
        <v>420</v>
      </c>
      <c r="BB261" s="55">
        <f t="shared" si="333"/>
        <v>0</v>
      </c>
      <c r="BC261" s="55">
        <f t="shared" si="333"/>
        <v>0</v>
      </c>
      <c r="BD261" s="55">
        <f t="shared" si="333"/>
        <v>0</v>
      </c>
      <c r="BE261" s="55">
        <f t="shared" si="333"/>
        <v>0</v>
      </c>
      <c r="BF261" s="55">
        <f t="shared" si="333"/>
        <v>0</v>
      </c>
      <c r="BG261" s="55">
        <f t="shared" si="333"/>
        <v>0</v>
      </c>
      <c r="BH261" s="54" t="s">
        <v>420</v>
      </c>
      <c r="BI261" s="55">
        <f t="shared" si="333"/>
        <v>0</v>
      </c>
      <c r="BJ261" s="55">
        <f t="shared" si="333"/>
        <v>0</v>
      </c>
      <c r="BK261" s="55">
        <f t="shared" si="333"/>
        <v>0</v>
      </c>
      <c r="BL261" s="55">
        <f t="shared" si="333"/>
        <v>0</v>
      </c>
      <c r="BM261" s="55">
        <f t="shared" si="333"/>
        <v>0</v>
      </c>
      <c r="BN261" s="55">
        <f t="shared" si="333"/>
        <v>0</v>
      </c>
      <c r="BO261" s="54" t="s">
        <v>420</v>
      </c>
      <c r="BP261" s="55">
        <f t="shared" si="333"/>
        <v>0</v>
      </c>
      <c r="BQ261" s="55">
        <f t="shared" si="333"/>
        <v>0</v>
      </c>
      <c r="BR261" s="55">
        <f t="shared" si="333"/>
        <v>0</v>
      </c>
      <c r="BS261" s="55">
        <f t="shared" si="333"/>
        <v>0</v>
      </c>
      <c r="BT261" s="55">
        <f t="shared" si="333"/>
        <v>0</v>
      </c>
      <c r="BU261" s="55">
        <f t="shared" si="333"/>
        <v>0</v>
      </c>
      <c r="BV261" s="54" t="s">
        <v>420</v>
      </c>
      <c r="BW261" s="38">
        <f t="shared" si="233"/>
        <v>0</v>
      </c>
      <c r="BX261" s="43" t="s">
        <v>420</v>
      </c>
      <c r="BY261" s="38">
        <f t="shared" si="234"/>
        <v>0</v>
      </c>
      <c r="BZ261" s="43" t="s">
        <v>420</v>
      </c>
      <c r="CA261" s="41" t="s">
        <v>420</v>
      </c>
    </row>
    <row r="262" spans="1:79" ht="31.5">
      <c r="A262" s="9" t="s">
        <v>330</v>
      </c>
      <c r="B262" s="56" t="s">
        <v>286</v>
      </c>
      <c r="C262" s="4" t="s">
        <v>420</v>
      </c>
      <c r="D262" s="54" t="s">
        <v>550</v>
      </c>
      <c r="E262" s="4">
        <v>0</v>
      </c>
      <c r="F262" s="4">
        <v>0</v>
      </c>
      <c r="G262" s="4">
        <v>0</v>
      </c>
      <c r="H262" s="4">
        <v>0</v>
      </c>
      <c r="I262" s="4">
        <v>0</v>
      </c>
      <c r="J262" s="4">
        <v>0</v>
      </c>
      <c r="K262" s="4" t="s">
        <v>420</v>
      </c>
      <c r="L262" s="4">
        <v>0</v>
      </c>
      <c r="M262" s="4">
        <v>0</v>
      </c>
      <c r="N262" s="4">
        <v>0</v>
      </c>
      <c r="O262" s="4">
        <v>0</v>
      </c>
      <c r="P262" s="4">
        <v>0</v>
      </c>
      <c r="Q262" s="4">
        <v>0</v>
      </c>
      <c r="R262" s="4" t="s">
        <v>420</v>
      </c>
      <c r="S262" s="4">
        <v>0</v>
      </c>
      <c r="T262" s="4">
        <v>0</v>
      </c>
      <c r="U262" s="4">
        <v>0</v>
      </c>
      <c r="V262" s="4">
        <v>0</v>
      </c>
      <c r="W262" s="4">
        <v>0</v>
      </c>
      <c r="X262" s="4">
        <v>0</v>
      </c>
      <c r="Y262" s="4" t="s">
        <v>420</v>
      </c>
      <c r="Z262" s="4">
        <v>0</v>
      </c>
      <c r="AA262" s="4">
        <v>0</v>
      </c>
      <c r="AB262" s="4">
        <v>0</v>
      </c>
      <c r="AC262" s="4">
        <v>0</v>
      </c>
      <c r="AD262" s="4">
        <v>0</v>
      </c>
      <c r="AE262" s="4">
        <v>0</v>
      </c>
      <c r="AF262" s="4" t="s">
        <v>420</v>
      </c>
      <c r="AG262" s="4">
        <v>0</v>
      </c>
      <c r="AH262" s="4">
        <v>0</v>
      </c>
      <c r="AI262" s="4">
        <v>0</v>
      </c>
      <c r="AJ262" s="4">
        <v>0</v>
      </c>
      <c r="AK262" s="4">
        <v>0</v>
      </c>
      <c r="AL262" s="4">
        <v>0</v>
      </c>
      <c r="AM262" s="4" t="s">
        <v>420</v>
      </c>
      <c r="AN262" s="4">
        <v>0</v>
      </c>
      <c r="AO262" s="4">
        <v>0</v>
      </c>
      <c r="AP262" s="4">
        <v>0</v>
      </c>
      <c r="AQ262" s="4">
        <v>0</v>
      </c>
      <c r="AR262" s="4">
        <v>0</v>
      </c>
      <c r="AS262" s="4">
        <v>0</v>
      </c>
      <c r="AT262" s="4" t="s">
        <v>420</v>
      </c>
      <c r="AU262" s="4">
        <v>0</v>
      </c>
      <c r="AV262" s="4">
        <v>0</v>
      </c>
      <c r="AW262" s="4">
        <v>0</v>
      </c>
      <c r="AX262" s="4">
        <v>0</v>
      </c>
      <c r="AY262" s="4">
        <v>0</v>
      </c>
      <c r="AZ262" s="4">
        <v>0</v>
      </c>
      <c r="BA262" s="4" t="s">
        <v>420</v>
      </c>
      <c r="BB262" s="4">
        <v>0</v>
      </c>
      <c r="BC262" s="4">
        <v>0</v>
      </c>
      <c r="BD262" s="4">
        <v>0</v>
      </c>
      <c r="BE262" s="4">
        <v>0</v>
      </c>
      <c r="BF262" s="4">
        <v>0</v>
      </c>
      <c r="BG262" s="4">
        <v>0</v>
      </c>
      <c r="BH262" s="4" t="s">
        <v>420</v>
      </c>
      <c r="BI262" s="4">
        <v>0</v>
      </c>
      <c r="BJ262" s="4">
        <v>0</v>
      </c>
      <c r="BK262" s="4">
        <v>0</v>
      </c>
      <c r="BL262" s="4">
        <v>0</v>
      </c>
      <c r="BM262" s="4">
        <v>0</v>
      </c>
      <c r="BN262" s="4">
        <v>0</v>
      </c>
      <c r="BO262" s="4" t="s">
        <v>420</v>
      </c>
      <c r="BP262" s="4">
        <v>0</v>
      </c>
      <c r="BQ262" s="4">
        <v>0</v>
      </c>
      <c r="BR262" s="4">
        <v>0</v>
      </c>
      <c r="BS262" s="4">
        <v>0</v>
      </c>
      <c r="BT262" s="4">
        <v>0</v>
      </c>
      <c r="BU262" s="4">
        <v>0</v>
      </c>
      <c r="BV262" s="4" t="s">
        <v>420</v>
      </c>
      <c r="BW262" s="38">
        <f t="shared" ref="BW262:BW269" si="334">AO262-M262</f>
        <v>0</v>
      </c>
      <c r="BX262" s="43" t="s">
        <v>420</v>
      </c>
      <c r="BY262" s="38">
        <f t="shared" ref="BY262:BY269" si="335">AN262-L262</f>
        <v>0</v>
      </c>
      <c r="BZ262" s="43" t="s">
        <v>420</v>
      </c>
      <c r="CA262" s="41" t="s">
        <v>420</v>
      </c>
    </row>
    <row r="263" spans="1:79" ht="31.5">
      <c r="A263" s="9" t="s">
        <v>331</v>
      </c>
      <c r="B263" s="56" t="s">
        <v>288</v>
      </c>
      <c r="C263" s="4" t="s">
        <v>420</v>
      </c>
      <c r="D263" s="54" t="s">
        <v>550</v>
      </c>
      <c r="E263" s="4">
        <v>0</v>
      </c>
      <c r="F263" s="4">
        <v>0</v>
      </c>
      <c r="G263" s="4">
        <v>0</v>
      </c>
      <c r="H263" s="4">
        <v>0</v>
      </c>
      <c r="I263" s="4">
        <v>0</v>
      </c>
      <c r="J263" s="4">
        <v>0</v>
      </c>
      <c r="K263" s="4" t="s">
        <v>420</v>
      </c>
      <c r="L263" s="4">
        <v>0</v>
      </c>
      <c r="M263" s="4">
        <v>0</v>
      </c>
      <c r="N263" s="4">
        <v>0</v>
      </c>
      <c r="O263" s="4">
        <v>0</v>
      </c>
      <c r="P263" s="4">
        <v>0</v>
      </c>
      <c r="Q263" s="4">
        <v>0</v>
      </c>
      <c r="R263" s="4" t="s">
        <v>420</v>
      </c>
      <c r="S263" s="4">
        <v>0</v>
      </c>
      <c r="T263" s="4">
        <v>0</v>
      </c>
      <c r="U263" s="4">
        <v>0</v>
      </c>
      <c r="V263" s="4">
        <v>0</v>
      </c>
      <c r="W263" s="4">
        <v>0</v>
      </c>
      <c r="X263" s="4">
        <v>0</v>
      </c>
      <c r="Y263" s="4" t="s">
        <v>420</v>
      </c>
      <c r="Z263" s="4">
        <v>0</v>
      </c>
      <c r="AA263" s="4">
        <v>0</v>
      </c>
      <c r="AB263" s="4">
        <v>0</v>
      </c>
      <c r="AC263" s="4">
        <v>0</v>
      </c>
      <c r="AD263" s="4">
        <v>0</v>
      </c>
      <c r="AE263" s="4">
        <v>0</v>
      </c>
      <c r="AF263" s="4" t="s">
        <v>420</v>
      </c>
      <c r="AG263" s="4">
        <v>0</v>
      </c>
      <c r="AH263" s="4">
        <v>0</v>
      </c>
      <c r="AI263" s="4">
        <v>0</v>
      </c>
      <c r="AJ263" s="4">
        <v>0</v>
      </c>
      <c r="AK263" s="4">
        <v>0</v>
      </c>
      <c r="AL263" s="4">
        <v>0</v>
      </c>
      <c r="AM263" s="4" t="s">
        <v>420</v>
      </c>
      <c r="AN263" s="4">
        <v>0</v>
      </c>
      <c r="AO263" s="4">
        <v>0</v>
      </c>
      <c r="AP263" s="4">
        <v>0</v>
      </c>
      <c r="AQ263" s="4">
        <v>0</v>
      </c>
      <c r="AR263" s="4">
        <v>0</v>
      </c>
      <c r="AS263" s="4">
        <v>0</v>
      </c>
      <c r="AT263" s="4" t="s">
        <v>420</v>
      </c>
      <c r="AU263" s="4">
        <v>0</v>
      </c>
      <c r="AV263" s="4">
        <v>0</v>
      </c>
      <c r="AW263" s="4">
        <v>0</v>
      </c>
      <c r="AX263" s="4">
        <v>0</v>
      </c>
      <c r="AY263" s="4">
        <v>0</v>
      </c>
      <c r="AZ263" s="4">
        <v>0</v>
      </c>
      <c r="BA263" s="4" t="s">
        <v>420</v>
      </c>
      <c r="BB263" s="4">
        <v>0</v>
      </c>
      <c r="BC263" s="4">
        <v>0</v>
      </c>
      <c r="BD263" s="4">
        <v>0</v>
      </c>
      <c r="BE263" s="4">
        <v>0</v>
      </c>
      <c r="BF263" s="4">
        <v>0</v>
      </c>
      <c r="BG263" s="4">
        <v>0</v>
      </c>
      <c r="BH263" s="4" t="s">
        <v>420</v>
      </c>
      <c r="BI263" s="4">
        <v>0</v>
      </c>
      <c r="BJ263" s="4">
        <v>0</v>
      </c>
      <c r="BK263" s="4">
        <v>0</v>
      </c>
      <c r="BL263" s="4">
        <v>0</v>
      </c>
      <c r="BM263" s="4">
        <v>0</v>
      </c>
      <c r="BN263" s="4">
        <v>0</v>
      </c>
      <c r="BO263" s="4" t="s">
        <v>420</v>
      </c>
      <c r="BP263" s="4">
        <v>0</v>
      </c>
      <c r="BQ263" s="4">
        <v>0</v>
      </c>
      <c r="BR263" s="4">
        <v>0</v>
      </c>
      <c r="BS263" s="4">
        <v>0</v>
      </c>
      <c r="BT263" s="4">
        <v>0</v>
      </c>
      <c r="BU263" s="4">
        <v>0</v>
      </c>
      <c r="BV263" s="4" t="s">
        <v>420</v>
      </c>
      <c r="BW263" s="38">
        <f t="shared" si="334"/>
        <v>0</v>
      </c>
      <c r="BX263" s="43" t="s">
        <v>420</v>
      </c>
      <c r="BY263" s="38">
        <f t="shared" si="335"/>
        <v>0</v>
      </c>
      <c r="BZ263" s="43" t="s">
        <v>420</v>
      </c>
      <c r="CA263" s="41" t="s">
        <v>420</v>
      </c>
    </row>
    <row r="264" spans="1:79" ht="47.25">
      <c r="A264" s="9" t="s">
        <v>332</v>
      </c>
      <c r="B264" s="56" t="s">
        <v>290</v>
      </c>
      <c r="C264" s="54" t="s">
        <v>420</v>
      </c>
      <c r="D264" s="57" t="s">
        <v>550</v>
      </c>
      <c r="E264" s="55">
        <f t="shared" ref="E264" si="336">E265+E266</f>
        <v>0</v>
      </c>
      <c r="F264" s="55">
        <f t="shared" ref="F264" si="337">F265+F266</f>
        <v>0</v>
      </c>
      <c r="G264" s="55">
        <f t="shared" ref="G264:H264" si="338">G265+G266</f>
        <v>0</v>
      </c>
      <c r="H264" s="55">
        <f t="shared" si="338"/>
        <v>0</v>
      </c>
      <c r="I264" s="55">
        <f t="shared" ref="I264:J264" si="339">I265+I266</f>
        <v>0</v>
      </c>
      <c r="J264" s="55">
        <f t="shared" si="339"/>
        <v>0</v>
      </c>
      <c r="K264" s="54" t="s">
        <v>420</v>
      </c>
      <c r="L264" s="55">
        <f t="shared" ref="L264:BU264" si="340">L265+L266</f>
        <v>0</v>
      </c>
      <c r="M264" s="55">
        <f t="shared" si="340"/>
        <v>0</v>
      </c>
      <c r="N264" s="55">
        <f t="shared" si="340"/>
        <v>0</v>
      </c>
      <c r="O264" s="55">
        <f t="shared" si="340"/>
        <v>0</v>
      </c>
      <c r="P264" s="55">
        <f t="shared" si="340"/>
        <v>0</v>
      </c>
      <c r="Q264" s="55">
        <f t="shared" si="340"/>
        <v>0</v>
      </c>
      <c r="R264" s="54" t="s">
        <v>420</v>
      </c>
      <c r="S264" s="55">
        <f t="shared" si="340"/>
        <v>0</v>
      </c>
      <c r="T264" s="55">
        <f t="shared" si="340"/>
        <v>0</v>
      </c>
      <c r="U264" s="55">
        <f t="shared" si="340"/>
        <v>0</v>
      </c>
      <c r="V264" s="55">
        <f t="shared" si="340"/>
        <v>0</v>
      </c>
      <c r="W264" s="55">
        <f t="shared" si="340"/>
        <v>0</v>
      </c>
      <c r="X264" s="55">
        <f t="shared" si="340"/>
        <v>0</v>
      </c>
      <c r="Y264" s="54" t="s">
        <v>420</v>
      </c>
      <c r="Z264" s="55">
        <f t="shared" si="340"/>
        <v>0</v>
      </c>
      <c r="AA264" s="55">
        <f t="shared" si="340"/>
        <v>0</v>
      </c>
      <c r="AB264" s="55">
        <f t="shared" si="340"/>
        <v>0</v>
      </c>
      <c r="AC264" s="55">
        <f t="shared" si="340"/>
        <v>0</v>
      </c>
      <c r="AD264" s="55">
        <f t="shared" si="340"/>
        <v>0</v>
      </c>
      <c r="AE264" s="55">
        <f t="shared" si="340"/>
        <v>0</v>
      </c>
      <c r="AF264" s="54" t="s">
        <v>420</v>
      </c>
      <c r="AG264" s="55">
        <f t="shared" si="340"/>
        <v>0</v>
      </c>
      <c r="AH264" s="55">
        <f t="shared" si="340"/>
        <v>0</v>
      </c>
      <c r="AI264" s="55">
        <f t="shared" si="340"/>
        <v>0</v>
      </c>
      <c r="AJ264" s="55">
        <f t="shared" si="340"/>
        <v>0</v>
      </c>
      <c r="AK264" s="55">
        <f t="shared" si="340"/>
        <v>0</v>
      </c>
      <c r="AL264" s="55">
        <f t="shared" si="340"/>
        <v>0</v>
      </c>
      <c r="AM264" s="54" t="s">
        <v>420</v>
      </c>
      <c r="AN264" s="55">
        <f t="shared" si="340"/>
        <v>0</v>
      </c>
      <c r="AO264" s="55">
        <f t="shared" si="340"/>
        <v>0</v>
      </c>
      <c r="AP264" s="55">
        <f t="shared" si="340"/>
        <v>0</v>
      </c>
      <c r="AQ264" s="55">
        <f t="shared" si="340"/>
        <v>0</v>
      </c>
      <c r="AR264" s="55">
        <f t="shared" si="340"/>
        <v>0</v>
      </c>
      <c r="AS264" s="55">
        <f t="shared" si="340"/>
        <v>0</v>
      </c>
      <c r="AT264" s="54" t="s">
        <v>420</v>
      </c>
      <c r="AU264" s="55">
        <f t="shared" si="340"/>
        <v>0</v>
      </c>
      <c r="AV264" s="55">
        <f t="shared" si="340"/>
        <v>0</v>
      </c>
      <c r="AW264" s="55">
        <f t="shared" si="340"/>
        <v>0</v>
      </c>
      <c r="AX264" s="55">
        <f t="shared" si="340"/>
        <v>0</v>
      </c>
      <c r="AY264" s="55">
        <f t="shared" si="340"/>
        <v>0</v>
      </c>
      <c r="AZ264" s="55">
        <f t="shared" si="340"/>
        <v>0</v>
      </c>
      <c r="BA264" s="54" t="s">
        <v>420</v>
      </c>
      <c r="BB264" s="55">
        <f t="shared" si="340"/>
        <v>0</v>
      </c>
      <c r="BC264" s="55">
        <f t="shared" si="340"/>
        <v>0</v>
      </c>
      <c r="BD264" s="55">
        <f t="shared" si="340"/>
        <v>0</v>
      </c>
      <c r="BE264" s="55">
        <f t="shared" si="340"/>
        <v>0</v>
      </c>
      <c r="BF264" s="55">
        <f t="shared" si="340"/>
        <v>0</v>
      </c>
      <c r="BG264" s="55">
        <f t="shared" si="340"/>
        <v>0</v>
      </c>
      <c r="BH264" s="54" t="s">
        <v>420</v>
      </c>
      <c r="BI264" s="55">
        <f t="shared" si="340"/>
        <v>0</v>
      </c>
      <c r="BJ264" s="55">
        <f t="shared" si="340"/>
        <v>0</v>
      </c>
      <c r="BK264" s="55">
        <f t="shared" si="340"/>
        <v>0</v>
      </c>
      <c r="BL264" s="55">
        <f t="shared" si="340"/>
        <v>0</v>
      </c>
      <c r="BM264" s="55">
        <f t="shared" si="340"/>
        <v>0</v>
      </c>
      <c r="BN264" s="55">
        <f t="shared" si="340"/>
        <v>0</v>
      </c>
      <c r="BO264" s="54" t="s">
        <v>420</v>
      </c>
      <c r="BP264" s="55">
        <f t="shared" si="340"/>
        <v>0</v>
      </c>
      <c r="BQ264" s="55">
        <f t="shared" si="340"/>
        <v>0</v>
      </c>
      <c r="BR264" s="55">
        <f t="shared" si="340"/>
        <v>0</v>
      </c>
      <c r="BS264" s="55">
        <f t="shared" si="340"/>
        <v>0</v>
      </c>
      <c r="BT264" s="55">
        <f t="shared" si="340"/>
        <v>0</v>
      </c>
      <c r="BU264" s="55">
        <f t="shared" si="340"/>
        <v>0</v>
      </c>
      <c r="BV264" s="54" t="s">
        <v>420</v>
      </c>
      <c r="BW264" s="38">
        <f t="shared" si="334"/>
        <v>0</v>
      </c>
      <c r="BX264" s="43" t="s">
        <v>420</v>
      </c>
      <c r="BY264" s="38">
        <f t="shared" si="335"/>
        <v>0</v>
      </c>
      <c r="BZ264" s="43" t="s">
        <v>420</v>
      </c>
      <c r="CA264" s="41" t="s">
        <v>420</v>
      </c>
    </row>
    <row r="265" spans="1:79" ht="47.25">
      <c r="A265" s="9" t="s">
        <v>333</v>
      </c>
      <c r="B265" s="56" t="s">
        <v>292</v>
      </c>
      <c r="C265" s="4" t="s">
        <v>420</v>
      </c>
      <c r="D265" s="57" t="s">
        <v>550</v>
      </c>
      <c r="E265" s="4">
        <v>0</v>
      </c>
      <c r="F265" s="4">
        <v>0</v>
      </c>
      <c r="G265" s="4">
        <v>0</v>
      </c>
      <c r="H265" s="4">
        <v>0</v>
      </c>
      <c r="I265" s="4">
        <v>0</v>
      </c>
      <c r="J265" s="4">
        <v>0</v>
      </c>
      <c r="K265" s="4" t="s">
        <v>420</v>
      </c>
      <c r="L265" s="4">
        <v>0</v>
      </c>
      <c r="M265" s="4">
        <v>0</v>
      </c>
      <c r="N265" s="4">
        <v>0</v>
      </c>
      <c r="O265" s="4">
        <v>0</v>
      </c>
      <c r="P265" s="4">
        <v>0</v>
      </c>
      <c r="Q265" s="4">
        <v>0</v>
      </c>
      <c r="R265" s="4" t="s">
        <v>420</v>
      </c>
      <c r="S265" s="4">
        <v>0</v>
      </c>
      <c r="T265" s="4">
        <v>0</v>
      </c>
      <c r="U265" s="4">
        <v>0</v>
      </c>
      <c r="V265" s="4">
        <v>0</v>
      </c>
      <c r="W265" s="4">
        <v>0</v>
      </c>
      <c r="X265" s="4">
        <v>0</v>
      </c>
      <c r="Y265" s="4" t="s">
        <v>420</v>
      </c>
      <c r="Z265" s="4">
        <v>0</v>
      </c>
      <c r="AA265" s="4">
        <v>0</v>
      </c>
      <c r="AB265" s="4">
        <v>0</v>
      </c>
      <c r="AC265" s="4">
        <v>0</v>
      </c>
      <c r="AD265" s="4">
        <v>0</v>
      </c>
      <c r="AE265" s="4">
        <v>0</v>
      </c>
      <c r="AF265" s="4" t="s">
        <v>420</v>
      </c>
      <c r="AG265" s="4">
        <v>0</v>
      </c>
      <c r="AH265" s="4">
        <v>0</v>
      </c>
      <c r="AI265" s="4">
        <v>0</v>
      </c>
      <c r="AJ265" s="4">
        <v>0</v>
      </c>
      <c r="AK265" s="4">
        <v>0</v>
      </c>
      <c r="AL265" s="4">
        <v>0</v>
      </c>
      <c r="AM265" s="4" t="s">
        <v>420</v>
      </c>
      <c r="AN265" s="4">
        <v>0</v>
      </c>
      <c r="AO265" s="4">
        <v>0</v>
      </c>
      <c r="AP265" s="4">
        <v>0</v>
      </c>
      <c r="AQ265" s="4">
        <v>0</v>
      </c>
      <c r="AR265" s="4">
        <v>0</v>
      </c>
      <c r="AS265" s="4">
        <v>0</v>
      </c>
      <c r="AT265" s="4" t="s">
        <v>420</v>
      </c>
      <c r="AU265" s="4">
        <v>0</v>
      </c>
      <c r="AV265" s="4">
        <v>0</v>
      </c>
      <c r="AW265" s="4">
        <v>0</v>
      </c>
      <c r="AX265" s="4">
        <v>0</v>
      </c>
      <c r="AY265" s="4">
        <v>0</v>
      </c>
      <c r="AZ265" s="4">
        <v>0</v>
      </c>
      <c r="BA265" s="4" t="s">
        <v>420</v>
      </c>
      <c r="BB265" s="4">
        <v>0</v>
      </c>
      <c r="BC265" s="4">
        <v>0</v>
      </c>
      <c r="BD265" s="4">
        <v>0</v>
      </c>
      <c r="BE265" s="4">
        <v>0</v>
      </c>
      <c r="BF265" s="4">
        <v>0</v>
      </c>
      <c r="BG265" s="4">
        <v>0</v>
      </c>
      <c r="BH265" s="4" t="s">
        <v>420</v>
      </c>
      <c r="BI265" s="4">
        <v>0</v>
      </c>
      <c r="BJ265" s="4">
        <v>0</v>
      </c>
      <c r="BK265" s="4">
        <v>0</v>
      </c>
      <c r="BL265" s="4">
        <v>0</v>
      </c>
      <c r="BM265" s="4">
        <v>0</v>
      </c>
      <c r="BN265" s="4">
        <v>0</v>
      </c>
      <c r="BO265" s="4" t="s">
        <v>420</v>
      </c>
      <c r="BP265" s="4">
        <v>0</v>
      </c>
      <c r="BQ265" s="4">
        <v>0</v>
      </c>
      <c r="BR265" s="4">
        <v>0</v>
      </c>
      <c r="BS265" s="4">
        <v>0</v>
      </c>
      <c r="BT265" s="4">
        <v>0</v>
      </c>
      <c r="BU265" s="4">
        <v>0</v>
      </c>
      <c r="BV265" s="4" t="s">
        <v>420</v>
      </c>
      <c r="BW265" s="38">
        <f t="shared" si="334"/>
        <v>0</v>
      </c>
      <c r="BX265" s="43" t="s">
        <v>420</v>
      </c>
      <c r="BY265" s="38">
        <f t="shared" si="335"/>
        <v>0</v>
      </c>
      <c r="BZ265" s="43" t="s">
        <v>420</v>
      </c>
      <c r="CA265" s="41" t="s">
        <v>420</v>
      </c>
    </row>
    <row r="266" spans="1:79" ht="47.25">
      <c r="A266" s="9" t="s">
        <v>334</v>
      </c>
      <c r="B266" s="56" t="s">
        <v>294</v>
      </c>
      <c r="C266" s="4" t="s">
        <v>420</v>
      </c>
      <c r="D266" s="57" t="s">
        <v>550</v>
      </c>
      <c r="E266" s="4">
        <v>0</v>
      </c>
      <c r="F266" s="4">
        <v>0</v>
      </c>
      <c r="G266" s="4">
        <v>0</v>
      </c>
      <c r="H266" s="4">
        <v>0</v>
      </c>
      <c r="I266" s="4">
        <v>0</v>
      </c>
      <c r="J266" s="4">
        <v>0</v>
      </c>
      <c r="K266" s="4" t="s">
        <v>420</v>
      </c>
      <c r="L266" s="4">
        <v>0</v>
      </c>
      <c r="M266" s="4">
        <v>0</v>
      </c>
      <c r="N266" s="4">
        <v>0</v>
      </c>
      <c r="O266" s="4">
        <v>0</v>
      </c>
      <c r="P266" s="4">
        <v>0</v>
      </c>
      <c r="Q266" s="4">
        <v>0</v>
      </c>
      <c r="R266" s="4" t="s">
        <v>420</v>
      </c>
      <c r="S266" s="4">
        <v>0</v>
      </c>
      <c r="T266" s="4">
        <v>0</v>
      </c>
      <c r="U266" s="4">
        <v>0</v>
      </c>
      <c r="V266" s="4">
        <v>0</v>
      </c>
      <c r="W266" s="4">
        <v>0</v>
      </c>
      <c r="X266" s="4">
        <v>0</v>
      </c>
      <c r="Y266" s="4" t="s">
        <v>420</v>
      </c>
      <c r="Z266" s="4">
        <v>0</v>
      </c>
      <c r="AA266" s="4">
        <v>0</v>
      </c>
      <c r="AB266" s="4">
        <v>0</v>
      </c>
      <c r="AC266" s="4">
        <v>0</v>
      </c>
      <c r="AD266" s="4">
        <v>0</v>
      </c>
      <c r="AE266" s="4">
        <v>0</v>
      </c>
      <c r="AF266" s="4" t="s">
        <v>420</v>
      </c>
      <c r="AG266" s="4">
        <v>0</v>
      </c>
      <c r="AH266" s="4">
        <v>0</v>
      </c>
      <c r="AI266" s="4">
        <v>0</v>
      </c>
      <c r="AJ266" s="4">
        <v>0</v>
      </c>
      <c r="AK266" s="4">
        <v>0</v>
      </c>
      <c r="AL266" s="4">
        <v>0</v>
      </c>
      <c r="AM266" s="4" t="s">
        <v>420</v>
      </c>
      <c r="AN266" s="4">
        <v>0</v>
      </c>
      <c r="AO266" s="4">
        <v>0</v>
      </c>
      <c r="AP266" s="4">
        <v>0</v>
      </c>
      <c r="AQ266" s="4">
        <v>0</v>
      </c>
      <c r="AR266" s="4">
        <v>0</v>
      </c>
      <c r="AS266" s="4">
        <v>0</v>
      </c>
      <c r="AT266" s="4" t="s">
        <v>420</v>
      </c>
      <c r="AU266" s="4">
        <v>0</v>
      </c>
      <c r="AV266" s="4">
        <v>0</v>
      </c>
      <c r="AW266" s="4">
        <v>0</v>
      </c>
      <c r="AX266" s="4">
        <v>0</v>
      </c>
      <c r="AY266" s="4">
        <v>0</v>
      </c>
      <c r="AZ266" s="4">
        <v>0</v>
      </c>
      <c r="BA266" s="4" t="s">
        <v>420</v>
      </c>
      <c r="BB266" s="4">
        <v>0</v>
      </c>
      <c r="BC266" s="4">
        <v>0</v>
      </c>
      <c r="BD266" s="4">
        <v>0</v>
      </c>
      <c r="BE266" s="4">
        <v>0</v>
      </c>
      <c r="BF266" s="4">
        <v>0</v>
      </c>
      <c r="BG266" s="4">
        <v>0</v>
      </c>
      <c r="BH266" s="4" t="s">
        <v>420</v>
      </c>
      <c r="BI266" s="4">
        <v>0</v>
      </c>
      <c r="BJ266" s="4">
        <v>0</v>
      </c>
      <c r="BK266" s="4">
        <v>0</v>
      </c>
      <c r="BL266" s="4">
        <v>0</v>
      </c>
      <c r="BM266" s="4">
        <v>0</v>
      </c>
      <c r="BN266" s="4">
        <v>0</v>
      </c>
      <c r="BO266" s="4" t="s">
        <v>420</v>
      </c>
      <c r="BP266" s="4">
        <v>0</v>
      </c>
      <c r="BQ266" s="4">
        <v>0</v>
      </c>
      <c r="BR266" s="4">
        <v>0</v>
      </c>
      <c r="BS266" s="4">
        <v>0</v>
      </c>
      <c r="BT266" s="4">
        <v>0</v>
      </c>
      <c r="BU266" s="4">
        <v>0</v>
      </c>
      <c r="BV266" s="4" t="s">
        <v>420</v>
      </c>
      <c r="BW266" s="38">
        <f t="shared" si="334"/>
        <v>0</v>
      </c>
      <c r="BX266" s="43" t="s">
        <v>420</v>
      </c>
      <c r="BY266" s="38">
        <f t="shared" si="335"/>
        <v>0</v>
      </c>
      <c r="BZ266" s="43" t="s">
        <v>420</v>
      </c>
      <c r="CA266" s="41" t="s">
        <v>420</v>
      </c>
    </row>
    <row r="267" spans="1:79" ht="31.5">
      <c r="A267" s="9" t="s">
        <v>335</v>
      </c>
      <c r="B267" s="56" t="s">
        <v>296</v>
      </c>
      <c r="C267" s="54" t="s">
        <v>420</v>
      </c>
      <c r="D267" s="57" t="s">
        <v>550</v>
      </c>
      <c r="E267" s="55">
        <v>0</v>
      </c>
      <c r="F267" s="55">
        <v>0</v>
      </c>
      <c r="G267" s="55">
        <v>0</v>
      </c>
      <c r="H267" s="55">
        <v>0</v>
      </c>
      <c r="I267" s="55">
        <v>0</v>
      </c>
      <c r="J267" s="55">
        <v>0</v>
      </c>
      <c r="K267" s="55">
        <v>0</v>
      </c>
      <c r="L267" s="55">
        <v>0</v>
      </c>
      <c r="M267" s="55">
        <v>0</v>
      </c>
      <c r="N267" s="55">
        <v>0</v>
      </c>
      <c r="O267" s="55">
        <v>0</v>
      </c>
      <c r="P267" s="55">
        <v>0</v>
      </c>
      <c r="Q267" s="55">
        <v>0</v>
      </c>
      <c r="R267" s="55">
        <v>0</v>
      </c>
      <c r="S267" s="55">
        <v>0</v>
      </c>
      <c r="T267" s="55">
        <v>0</v>
      </c>
      <c r="U267" s="55">
        <v>0</v>
      </c>
      <c r="V267" s="55">
        <v>0</v>
      </c>
      <c r="W267" s="55">
        <v>0</v>
      </c>
      <c r="X267" s="55">
        <v>0</v>
      </c>
      <c r="Y267" s="55">
        <v>0</v>
      </c>
      <c r="Z267" s="55">
        <v>0</v>
      </c>
      <c r="AA267" s="55">
        <v>0</v>
      </c>
      <c r="AB267" s="55">
        <v>0</v>
      </c>
      <c r="AC267" s="55">
        <v>0</v>
      </c>
      <c r="AD267" s="55">
        <v>0</v>
      </c>
      <c r="AE267" s="55">
        <v>0</v>
      </c>
      <c r="AF267" s="55">
        <v>0</v>
      </c>
      <c r="AG267" s="55">
        <v>0</v>
      </c>
      <c r="AH267" s="55">
        <v>0</v>
      </c>
      <c r="AI267" s="55">
        <v>0</v>
      </c>
      <c r="AJ267" s="55">
        <v>0</v>
      </c>
      <c r="AK267" s="55">
        <v>0</v>
      </c>
      <c r="AL267" s="55">
        <v>0</v>
      </c>
      <c r="AM267" s="55">
        <v>0</v>
      </c>
      <c r="AN267" s="55">
        <v>0</v>
      </c>
      <c r="AO267" s="55">
        <v>0</v>
      </c>
      <c r="AP267" s="55">
        <v>0</v>
      </c>
      <c r="AQ267" s="55">
        <v>0</v>
      </c>
      <c r="AR267" s="55">
        <v>0</v>
      </c>
      <c r="AS267" s="55">
        <v>0</v>
      </c>
      <c r="AT267" s="55">
        <v>0</v>
      </c>
      <c r="AU267" s="55">
        <v>0</v>
      </c>
      <c r="AV267" s="55">
        <v>0</v>
      </c>
      <c r="AW267" s="55">
        <v>0</v>
      </c>
      <c r="AX267" s="55">
        <v>0</v>
      </c>
      <c r="AY267" s="55">
        <v>0</v>
      </c>
      <c r="AZ267" s="55">
        <v>0</v>
      </c>
      <c r="BA267" s="55">
        <v>0</v>
      </c>
      <c r="BB267" s="55">
        <v>0</v>
      </c>
      <c r="BC267" s="55">
        <v>0</v>
      </c>
      <c r="BD267" s="55">
        <v>0</v>
      </c>
      <c r="BE267" s="55">
        <v>0</v>
      </c>
      <c r="BF267" s="55">
        <v>0</v>
      </c>
      <c r="BG267" s="55">
        <v>0</v>
      </c>
      <c r="BH267" s="55">
        <v>0</v>
      </c>
      <c r="BI267" s="55">
        <v>0</v>
      </c>
      <c r="BJ267" s="55">
        <v>0</v>
      </c>
      <c r="BK267" s="55">
        <v>0</v>
      </c>
      <c r="BL267" s="55">
        <v>0</v>
      </c>
      <c r="BM267" s="55">
        <v>0</v>
      </c>
      <c r="BN267" s="55">
        <v>0</v>
      </c>
      <c r="BO267" s="55">
        <v>0</v>
      </c>
      <c r="BP267" s="55">
        <v>0</v>
      </c>
      <c r="BQ267" s="55">
        <v>0</v>
      </c>
      <c r="BR267" s="55">
        <v>0</v>
      </c>
      <c r="BS267" s="55">
        <v>0</v>
      </c>
      <c r="BT267" s="55">
        <v>0</v>
      </c>
      <c r="BU267" s="55">
        <v>0</v>
      </c>
      <c r="BV267" s="55">
        <v>0</v>
      </c>
      <c r="BW267" s="38">
        <f t="shared" si="334"/>
        <v>0</v>
      </c>
      <c r="BX267" s="43" t="s">
        <v>420</v>
      </c>
      <c r="BY267" s="38">
        <f t="shared" si="335"/>
        <v>0</v>
      </c>
      <c r="BZ267" s="43" t="s">
        <v>420</v>
      </c>
      <c r="CA267" s="41" t="s">
        <v>420</v>
      </c>
    </row>
    <row r="268" spans="1:79" ht="31.5">
      <c r="A268" s="9" t="s">
        <v>336</v>
      </c>
      <c r="B268" s="56" t="s">
        <v>298</v>
      </c>
      <c r="C268" s="54" t="s">
        <v>420</v>
      </c>
      <c r="D268" s="54" t="s">
        <v>550</v>
      </c>
      <c r="E268" s="55">
        <v>0</v>
      </c>
      <c r="F268" s="55">
        <v>0</v>
      </c>
      <c r="G268" s="55">
        <v>0</v>
      </c>
      <c r="H268" s="55">
        <v>0</v>
      </c>
      <c r="I268" s="55">
        <v>0</v>
      </c>
      <c r="J268" s="55">
        <v>0</v>
      </c>
      <c r="K268" s="54" t="s">
        <v>420</v>
      </c>
      <c r="L268" s="55">
        <v>0</v>
      </c>
      <c r="M268" s="55">
        <v>0</v>
      </c>
      <c r="N268" s="55">
        <v>0</v>
      </c>
      <c r="O268" s="55">
        <v>0</v>
      </c>
      <c r="P268" s="55">
        <v>0</v>
      </c>
      <c r="Q268" s="55">
        <v>0</v>
      </c>
      <c r="R268" s="54" t="s">
        <v>420</v>
      </c>
      <c r="S268" s="55">
        <v>0</v>
      </c>
      <c r="T268" s="55">
        <v>0</v>
      </c>
      <c r="U268" s="55">
        <v>0</v>
      </c>
      <c r="V268" s="55">
        <v>0</v>
      </c>
      <c r="W268" s="55">
        <v>0</v>
      </c>
      <c r="X268" s="55">
        <v>0</v>
      </c>
      <c r="Y268" s="54" t="s">
        <v>420</v>
      </c>
      <c r="Z268" s="55">
        <v>0</v>
      </c>
      <c r="AA268" s="55">
        <v>0</v>
      </c>
      <c r="AB268" s="55">
        <v>0</v>
      </c>
      <c r="AC268" s="55">
        <v>0</v>
      </c>
      <c r="AD268" s="55">
        <v>0</v>
      </c>
      <c r="AE268" s="55">
        <v>0</v>
      </c>
      <c r="AF268" s="54" t="s">
        <v>420</v>
      </c>
      <c r="AG268" s="55">
        <v>0</v>
      </c>
      <c r="AH268" s="55">
        <v>0</v>
      </c>
      <c r="AI268" s="55">
        <v>0</v>
      </c>
      <c r="AJ268" s="55">
        <v>0</v>
      </c>
      <c r="AK268" s="55">
        <v>0</v>
      </c>
      <c r="AL268" s="55">
        <v>0</v>
      </c>
      <c r="AM268" s="54" t="s">
        <v>420</v>
      </c>
      <c r="AN268" s="55">
        <v>0</v>
      </c>
      <c r="AO268" s="55">
        <v>0</v>
      </c>
      <c r="AP268" s="55">
        <v>0</v>
      </c>
      <c r="AQ268" s="55">
        <v>0</v>
      </c>
      <c r="AR268" s="55">
        <v>0</v>
      </c>
      <c r="AS268" s="55">
        <v>0</v>
      </c>
      <c r="AT268" s="54" t="s">
        <v>420</v>
      </c>
      <c r="AU268" s="55">
        <v>0</v>
      </c>
      <c r="AV268" s="55">
        <v>0</v>
      </c>
      <c r="AW268" s="55">
        <v>0</v>
      </c>
      <c r="AX268" s="55">
        <v>0</v>
      </c>
      <c r="AY268" s="55">
        <v>0</v>
      </c>
      <c r="AZ268" s="55">
        <v>0</v>
      </c>
      <c r="BA268" s="54" t="s">
        <v>420</v>
      </c>
      <c r="BB268" s="55">
        <v>0</v>
      </c>
      <c r="BC268" s="55">
        <v>0</v>
      </c>
      <c r="BD268" s="55">
        <v>0</v>
      </c>
      <c r="BE268" s="55">
        <v>0</v>
      </c>
      <c r="BF268" s="55">
        <v>0</v>
      </c>
      <c r="BG268" s="55">
        <v>0</v>
      </c>
      <c r="BH268" s="54" t="s">
        <v>420</v>
      </c>
      <c r="BI268" s="55">
        <v>0</v>
      </c>
      <c r="BJ268" s="55">
        <v>0</v>
      </c>
      <c r="BK268" s="55">
        <v>0</v>
      </c>
      <c r="BL268" s="55">
        <v>0</v>
      </c>
      <c r="BM268" s="55">
        <v>0</v>
      </c>
      <c r="BN268" s="55">
        <v>0</v>
      </c>
      <c r="BO268" s="54" t="s">
        <v>420</v>
      </c>
      <c r="BP268" s="55">
        <v>0</v>
      </c>
      <c r="BQ268" s="55">
        <v>0</v>
      </c>
      <c r="BR268" s="55">
        <v>0</v>
      </c>
      <c r="BS268" s="55">
        <v>0</v>
      </c>
      <c r="BT268" s="55">
        <v>0</v>
      </c>
      <c r="BU268" s="55">
        <v>0</v>
      </c>
      <c r="BV268" s="54" t="s">
        <v>420</v>
      </c>
      <c r="BW268" s="38">
        <f t="shared" si="334"/>
        <v>0</v>
      </c>
      <c r="BX268" s="43" t="s">
        <v>420</v>
      </c>
      <c r="BY268" s="38">
        <f t="shared" si="335"/>
        <v>0</v>
      </c>
      <c r="BZ268" s="43" t="s">
        <v>420</v>
      </c>
      <c r="CA268" s="41" t="s">
        <v>420</v>
      </c>
    </row>
    <row r="269" spans="1:79">
      <c r="A269" s="9" t="s">
        <v>337</v>
      </c>
      <c r="B269" s="56" t="s">
        <v>300</v>
      </c>
      <c r="C269" s="54" t="s">
        <v>420</v>
      </c>
      <c r="D269" s="54" t="s">
        <v>550</v>
      </c>
      <c r="E269" s="55">
        <v>0</v>
      </c>
      <c r="F269" s="55">
        <v>0</v>
      </c>
      <c r="G269" s="55">
        <v>0</v>
      </c>
      <c r="H269" s="55">
        <v>0</v>
      </c>
      <c r="I269" s="55">
        <v>0</v>
      </c>
      <c r="J269" s="55">
        <v>0</v>
      </c>
      <c r="K269" s="54" t="s">
        <v>420</v>
      </c>
      <c r="L269" s="55">
        <v>0</v>
      </c>
      <c r="M269" s="55">
        <v>0</v>
      </c>
      <c r="N269" s="55">
        <v>0</v>
      </c>
      <c r="O269" s="55">
        <v>0</v>
      </c>
      <c r="P269" s="55">
        <v>0</v>
      </c>
      <c r="Q269" s="55">
        <v>0</v>
      </c>
      <c r="R269" s="54" t="s">
        <v>420</v>
      </c>
      <c r="S269" s="55">
        <v>0</v>
      </c>
      <c r="T269" s="55">
        <v>0</v>
      </c>
      <c r="U269" s="55">
        <v>0</v>
      </c>
      <c r="V269" s="55">
        <v>0</v>
      </c>
      <c r="W269" s="55">
        <v>0</v>
      </c>
      <c r="X269" s="55">
        <v>0</v>
      </c>
      <c r="Y269" s="54" t="s">
        <v>420</v>
      </c>
      <c r="Z269" s="55">
        <v>0</v>
      </c>
      <c r="AA269" s="55">
        <v>0</v>
      </c>
      <c r="AB269" s="55">
        <v>0</v>
      </c>
      <c r="AC269" s="55">
        <v>0</v>
      </c>
      <c r="AD269" s="55">
        <v>0</v>
      </c>
      <c r="AE269" s="55">
        <v>0</v>
      </c>
      <c r="AF269" s="54" t="s">
        <v>420</v>
      </c>
      <c r="AG269" s="55">
        <v>0</v>
      </c>
      <c r="AH269" s="55">
        <v>0</v>
      </c>
      <c r="AI269" s="55">
        <v>0</v>
      </c>
      <c r="AJ269" s="55">
        <v>0</v>
      </c>
      <c r="AK269" s="55">
        <v>0</v>
      </c>
      <c r="AL269" s="55">
        <v>0</v>
      </c>
      <c r="AM269" s="54" t="s">
        <v>420</v>
      </c>
      <c r="AN269" s="55">
        <v>0</v>
      </c>
      <c r="AO269" s="55">
        <v>0</v>
      </c>
      <c r="AP269" s="55">
        <v>0</v>
      </c>
      <c r="AQ269" s="55">
        <v>0</v>
      </c>
      <c r="AR269" s="55">
        <v>0</v>
      </c>
      <c r="AS269" s="55">
        <v>0</v>
      </c>
      <c r="AT269" s="54" t="s">
        <v>420</v>
      </c>
      <c r="AU269" s="55">
        <v>0</v>
      </c>
      <c r="AV269" s="55">
        <v>0</v>
      </c>
      <c r="AW269" s="55">
        <v>0</v>
      </c>
      <c r="AX269" s="55">
        <v>0</v>
      </c>
      <c r="AY269" s="55">
        <v>0</v>
      </c>
      <c r="AZ269" s="55">
        <v>0</v>
      </c>
      <c r="BA269" s="54" t="s">
        <v>420</v>
      </c>
      <c r="BB269" s="55">
        <v>0</v>
      </c>
      <c r="BC269" s="55">
        <v>0</v>
      </c>
      <c r="BD269" s="55">
        <v>0</v>
      </c>
      <c r="BE269" s="55">
        <v>0</v>
      </c>
      <c r="BF269" s="55">
        <v>0</v>
      </c>
      <c r="BG269" s="55">
        <v>0</v>
      </c>
      <c r="BH269" s="54" t="s">
        <v>420</v>
      </c>
      <c r="BI269" s="55">
        <v>0</v>
      </c>
      <c r="BJ269" s="55">
        <v>0</v>
      </c>
      <c r="BK269" s="55">
        <v>0</v>
      </c>
      <c r="BL269" s="55">
        <v>0</v>
      </c>
      <c r="BM269" s="55">
        <v>0</v>
      </c>
      <c r="BN269" s="55">
        <v>0</v>
      </c>
      <c r="BO269" s="54" t="s">
        <v>420</v>
      </c>
      <c r="BP269" s="55">
        <v>0</v>
      </c>
      <c r="BQ269" s="55">
        <v>0</v>
      </c>
      <c r="BR269" s="55">
        <v>0</v>
      </c>
      <c r="BS269" s="55">
        <v>0</v>
      </c>
      <c r="BT269" s="55">
        <v>0</v>
      </c>
      <c r="BU269" s="55">
        <v>0</v>
      </c>
      <c r="BV269" s="54" t="s">
        <v>420</v>
      </c>
      <c r="BW269" s="38">
        <f t="shared" si="334"/>
        <v>0</v>
      </c>
      <c r="BX269" s="43" t="s">
        <v>420</v>
      </c>
      <c r="BY269" s="38">
        <f t="shared" si="335"/>
        <v>0</v>
      </c>
      <c r="BZ269" s="43" t="s">
        <v>420</v>
      </c>
      <c r="CA269" s="41" t="s">
        <v>420</v>
      </c>
    </row>
  </sheetData>
  <autoFilter ref="A21:CB269"/>
  <mergeCells count="39">
    <mergeCell ref="A12:AM12"/>
    <mergeCell ref="A4:AM4"/>
    <mergeCell ref="A6:AM6"/>
    <mergeCell ref="A7:AM7"/>
    <mergeCell ref="A9:AM9"/>
    <mergeCell ref="A10:AM10"/>
    <mergeCell ref="A13:AM13"/>
    <mergeCell ref="A15:AM15"/>
    <mergeCell ref="A16:A20"/>
    <mergeCell ref="B16:C20"/>
    <mergeCell ref="D16:D20"/>
    <mergeCell ref="E16:AM16"/>
    <mergeCell ref="AN16:BZ16"/>
    <mergeCell ref="CA16:CA20"/>
    <mergeCell ref="E17:AM17"/>
    <mergeCell ref="AN17:BV17"/>
    <mergeCell ref="BW17:BZ18"/>
    <mergeCell ref="E18:K18"/>
    <mergeCell ref="L18:R18"/>
    <mergeCell ref="S18:Y18"/>
    <mergeCell ref="Z18:AF18"/>
    <mergeCell ref="AG18:AM18"/>
    <mergeCell ref="F19:K19"/>
    <mergeCell ref="M19:R19"/>
    <mergeCell ref="T19:Y19"/>
    <mergeCell ref="AA19:AF19"/>
    <mergeCell ref="AH19:AM19"/>
    <mergeCell ref="AN18:AT18"/>
    <mergeCell ref="AU18:BA18"/>
    <mergeCell ref="BB18:BH18"/>
    <mergeCell ref="BI18:BO18"/>
    <mergeCell ref="BP18:BV18"/>
    <mergeCell ref="BY19:BZ19"/>
    <mergeCell ref="BW19:BX19"/>
    <mergeCell ref="AO19:AT19"/>
    <mergeCell ref="AV19:BA19"/>
    <mergeCell ref="BC19:BH19"/>
    <mergeCell ref="BJ19:BO19"/>
    <mergeCell ref="BQ19:BV19"/>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OS277"/>
  <sheetViews>
    <sheetView zoomScale="65" zoomScaleNormal="65" workbookViewId="0">
      <pane xSplit="5" ySplit="21" topLeftCell="F22" activePane="bottomRight" state="frozen"/>
      <selection pane="topRight" activeCell="F1" sqref="F1"/>
      <selection pane="bottomLeft" activeCell="A22" sqref="A22"/>
      <selection pane="bottomRight" activeCell="Q35" sqref="Q35"/>
    </sheetView>
  </sheetViews>
  <sheetFormatPr defaultRowHeight="15.75"/>
  <cols>
    <col min="1" max="1" width="10.85546875" style="1" customWidth="1"/>
    <col min="2" max="2" width="68.7109375" style="1" customWidth="1"/>
    <col min="3" max="4" width="24.28515625" style="1" customWidth="1"/>
    <col min="5" max="5" width="11.140625" style="1" customWidth="1"/>
    <col min="6" max="6" width="8.5703125" style="1" customWidth="1"/>
    <col min="7" max="7" width="10.85546875" style="1" customWidth="1"/>
    <col min="8" max="8" width="8.5703125" style="1" customWidth="1"/>
    <col min="9" max="9" width="37.7109375" style="1" customWidth="1"/>
    <col min="10" max="11" width="8.5703125" style="1" customWidth="1"/>
    <col min="12" max="12" width="10.7109375" style="1" customWidth="1"/>
    <col min="13" max="13" width="8.5703125" style="1" customWidth="1"/>
    <col min="14" max="14" width="37.7109375" style="1" customWidth="1"/>
    <col min="15" max="18" width="8.5703125" style="1" customWidth="1"/>
    <col min="19" max="19" width="37.7109375" style="1" customWidth="1"/>
    <col min="20" max="21" width="8.5703125" style="1" customWidth="1"/>
    <col min="22" max="22" width="12.7109375" style="1" customWidth="1"/>
    <col min="23" max="23" width="8.5703125" style="1" customWidth="1"/>
    <col min="24" max="24" width="37.7109375" style="1" customWidth="1"/>
    <col min="25" max="25" width="10.5703125" style="1" customWidth="1"/>
    <col min="26" max="26" width="8.5703125" style="1" customWidth="1"/>
    <col min="27" max="27" width="11.7109375" style="1" customWidth="1"/>
    <col min="28" max="28" width="8.5703125" style="1" customWidth="1"/>
    <col min="29" max="29" width="37.7109375" style="1" customWidth="1"/>
    <col min="30" max="30" width="12.28515625" style="1" customWidth="1"/>
    <col min="31" max="31" width="9.140625" style="1"/>
    <col min="32" max="32" width="12.5703125" style="1" customWidth="1"/>
    <col min="33" max="33" width="9.140625" style="1"/>
    <col min="34" max="34" width="16.7109375" style="1" customWidth="1"/>
    <col min="35" max="36" width="9.140625" style="1"/>
    <col min="37" max="37" width="11.42578125" style="1" customWidth="1"/>
    <col min="38" max="54" width="9.140625" style="1"/>
    <col min="55" max="55" width="15.140625" style="1" customWidth="1"/>
    <col min="56" max="56" width="9.140625" style="1"/>
    <col min="57" max="57" width="12.28515625" style="1" customWidth="1"/>
    <col min="58" max="59" width="9.140625" style="1"/>
    <col min="60" max="60" width="15.5703125" style="1" customWidth="1"/>
    <col min="61" max="16384" width="9.140625" style="1"/>
  </cols>
  <sheetData>
    <row r="1" spans="1:60" ht="18.75">
      <c r="AC1" s="2" t="s">
        <v>727</v>
      </c>
    </row>
    <row r="2" spans="1:60" ht="18.75">
      <c r="AC2" s="3" t="s">
        <v>356</v>
      </c>
    </row>
    <row r="3" spans="1:60" ht="18.75">
      <c r="AC3" s="3" t="s">
        <v>728</v>
      </c>
    </row>
    <row r="4" spans="1:60" ht="18.75">
      <c r="A4" s="533" t="s">
        <v>729</v>
      </c>
      <c r="B4" s="533"/>
      <c r="C4" s="533"/>
      <c r="D4" s="533"/>
      <c r="E4" s="533"/>
      <c r="F4" s="533"/>
      <c r="G4" s="533"/>
      <c r="H4" s="533"/>
      <c r="I4" s="533"/>
      <c r="J4" s="533"/>
      <c r="K4" s="533"/>
      <c r="L4" s="533"/>
      <c r="M4" s="533"/>
      <c r="N4" s="533"/>
      <c r="O4" s="533"/>
      <c r="P4" s="533"/>
      <c r="Q4" s="533"/>
      <c r="R4" s="533"/>
      <c r="S4" s="533"/>
      <c r="T4" s="533"/>
      <c r="U4" s="533"/>
      <c r="V4" s="533"/>
      <c r="W4" s="533"/>
      <c r="X4" s="533"/>
      <c r="Y4" s="533"/>
      <c r="Z4" s="533"/>
      <c r="AA4" s="533"/>
      <c r="AB4" s="533"/>
      <c r="AC4" s="533"/>
      <c r="AD4" s="533"/>
    </row>
    <row r="5" spans="1:60" ht="18.75">
      <c r="A5" s="444" t="s">
        <v>730</v>
      </c>
      <c r="B5" s="444"/>
      <c r="C5" s="444"/>
      <c r="D5" s="444"/>
      <c r="E5" s="444"/>
      <c r="F5" s="444"/>
      <c r="G5" s="444"/>
      <c r="H5" s="444"/>
      <c r="I5" s="444"/>
      <c r="J5" s="444"/>
      <c r="K5" s="444"/>
      <c r="L5" s="444"/>
      <c r="M5" s="444"/>
      <c r="N5" s="444"/>
      <c r="O5" s="444"/>
      <c r="P5" s="444"/>
      <c r="Q5" s="444"/>
      <c r="R5" s="444"/>
      <c r="S5" s="444"/>
      <c r="T5" s="444"/>
      <c r="U5" s="444"/>
      <c r="V5" s="444"/>
      <c r="W5" s="444"/>
      <c r="X5" s="444"/>
      <c r="Y5" s="444"/>
      <c r="Z5" s="444"/>
      <c r="AA5" s="444"/>
      <c r="AB5" s="444"/>
      <c r="AC5" s="444"/>
      <c r="AD5" s="444"/>
    </row>
    <row r="6" spans="1:60" ht="18.75">
      <c r="A6" s="67"/>
      <c r="B6" s="67"/>
      <c r="C6" s="67"/>
      <c r="D6" s="67"/>
      <c r="E6" s="67"/>
      <c r="F6" s="67"/>
      <c r="G6" s="67"/>
      <c r="H6" s="67"/>
      <c r="I6" s="67"/>
      <c r="J6" s="67"/>
      <c r="K6" s="67"/>
      <c r="L6" s="67"/>
      <c r="M6" s="67"/>
      <c r="N6" s="67"/>
      <c r="O6" s="67"/>
      <c r="P6" s="67"/>
      <c r="Q6" s="67"/>
      <c r="R6" s="67"/>
      <c r="S6" s="67"/>
      <c r="T6" s="67"/>
      <c r="U6" s="67"/>
      <c r="V6" s="67"/>
      <c r="W6" s="67"/>
      <c r="X6" s="67"/>
      <c r="Y6" s="67"/>
      <c r="Z6" s="67"/>
      <c r="AA6" s="67"/>
      <c r="AB6" s="67"/>
      <c r="AC6" s="67"/>
      <c r="AD6" s="79"/>
    </row>
    <row r="7" spans="1:60" ht="18.75">
      <c r="A7" s="444" t="s">
        <v>731</v>
      </c>
      <c r="B7" s="444"/>
      <c r="C7" s="444"/>
      <c r="D7" s="444"/>
      <c r="E7" s="444"/>
      <c r="F7" s="444"/>
      <c r="G7" s="444"/>
      <c r="H7" s="444"/>
      <c r="I7" s="444"/>
      <c r="J7" s="444"/>
      <c r="K7" s="444"/>
      <c r="L7" s="444"/>
      <c r="M7" s="444"/>
      <c r="N7" s="444"/>
      <c r="O7" s="444"/>
      <c r="P7" s="444"/>
      <c r="Q7" s="444"/>
      <c r="R7" s="444"/>
      <c r="S7" s="444"/>
      <c r="T7" s="444"/>
      <c r="U7" s="444"/>
      <c r="V7" s="444"/>
      <c r="W7" s="444"/>
      <c r="X7" s="444"/>
      <c r="Y7" s="444"/>
      <c r="Z7" s="444"/>
      <c r="AA7" s="444"/>
      <c r="AB7" s="444"/>
      <c r="AC7" s="444"/>
      <c r="AD7" s="444"/>
    </row>
    <row r="8" spans="1:60">
      <c r="A8" s="534" t="s">
        <v>732</v>
      </c>
      <c r="B8" s="534"/>
      <c r="C8" s="534"/>
      <c r="D8" s="534"/>
      <c r="E8" s="534"/>
      <c r="F8" s="534"/>
      <c r="G8" s="534"/>
      <c r="H8" s="534"/>
      <c r="I8" s="534"/>
      <c r="J8" s="534"/>
      <c r="K8" s="534"/>
      <c r="L8" s="534"/>
      <c r="M8" s="534"/>
      <c r="N8" s="534"/>
      <c r="O8" s="534"/>
      <c r="P8" s="534"/>
      <c r="Q8" s="534"/>
      <c r="R8" s="534"/>
      <c r="S8" s="534"/>
      <c r="T8" s="534"/>
      <c r="U8" s="534"/>
      <c r="V8" s="534"/>
      <c r="W8" s="534"/>
      <c r="X8" s="534"/>
      <c r="Y8" s="534"/>
      <c r="Z8" s="534"/>
      <c r="AA8" s="534"/>
      <c r="AB8" s="534"/>
      <c r="AC8" s="534"/>
      <c r="AD8" s="534"/>
    </row>
    <row r="9" spans="1:60">
      <c r="A9" s="82"/>
      <c r="B9" s="82"/>
      <c r="C9" s="82"/>
      <c r="D9" s="82"/>
      <c r="E9" s="82"/>
      <c r="F9" s="82"/>
      <c r="G9" s="82"/>
      <c r="H9" s="82"/>
      <c r="I9" s="82"/>
      <c r="J9" s="82"/>
      <c r="K9" s="82"/>
      <c r="L9" s="82"/>
      <c r="M9" s="82"/>
      <c r="N9" s="82"/>
      <c r="O9" s="82"/>
      <c r="P9" s="82"/>
      <c r="Q9" s="82"/>
      <c r="R9" s="82"/>
      <c r="S9" s="82"/>
      <c r="T9" s="82"/>
      <c r="U9" s="82"/>
      <c r="V9" s="82"/>
      <c r="W9" s="82"/>
      <c r="X9" s="82"/>
      <c r="Y9" s="82"/>
      <c r="Z9" s="82"/>
      <c r="AA9" s="82"/>
      <c r="AB9" s="82"/>
      <c r="AC9" s="82"/>
    </row>
    <row r="10" spans="1:60" ht="18.75">
      <c r="A10" s="472" t="s">
        <v>733</v>
      </c>
      <c r="B10" s="472"/>
      <c r="C10" s="472"/>
      <c r="D10" s="472"/>
      <c r="E10" s="472"/>
      <c r="F10" s="472"/>
      <c r="G10" s="472"/>
      <c r="H10" s="472"/>
      <c r="I10" s="472"/>
      <c r="J10" s="472"/>
      <c r="K10" s="472"/>
      <c r="L10" s="472"/>
      <c r="M10" s="472"/>
      <c r="N10" s="472"/>
      <c r="O10" s="472"/>
      <c r="P10" s="472"/>
      <c r="Q10" s="472"/>
      <c r="R10" s="472"/>
      <c r="S10" s="472"/>
      <c r="T10" s="472"/>
      <c r="U10" s="472"/>
      <c r="V10" s="472"/>
      <c r="W10" s="472"/>
      <c r="X10" s="472"/>
      <c r="Y10" s="472"/>
      <c r="Z10" s="472"/>
      <c r="AA10" s="472"/>
      <c r="AB10" s="472"/>
      <c r="AC10" s="472"/>
      <c r="AD10" s="472"/>
    </row>
    <row r="11" spans="1:60" ht="18.75">
      <c r="AC11" s="3"/>
    </row>
    <row r="12" spans="1:60" ht="18.75">
      <c r="A12" s="532" t="s">
        <v>734</v>
      </c>
      <c r="B12" s="532"/>
      <c r="C12" s="532"/>
      <c r="D12" s="532"/>
      <c r="E12" s="532"/>
      <c r="F12" s="532"/>
      <c r="G12" s="532"/>
      <c r="H12" s="532"/>
      <c r="I12" s="532"/>
      <c r="J12" s="532"/>
      <c r="K12" s="532"/>
      <c r="L12" s="532"/>
      <c r="M12" s="532"/>
      <c r="N12" s="532"/>
      <c r="O12" s="532"/>
      <c r="P12" s="532"/>
      <c r="Q12" s="532"/>
      <c r="R12" s="532"/>
      <c r="S12" s="532"/>
      <c r="T12" s="532"/>
      <c r="U12" s="532"/>
      <c r="V12" s="532"/>
      <c r="W12" s="532"/>
      <c r="X12" s="532"/>
      <c r="Y12" s="532"/>
      <c r="Z12" s="532"/>
      <c r="AA12" s="532"/>
      <c r="AB12" s="532"/>
      <c r="AC12" s="532"/>
      <c r="AD12" s="532"/>
    </row>
    <row r="13" spans="1:60">
      <c r="A13" s="534" t="s">
        <v>735</v>
      </c>
      <c r="B13" s="534"/>
      <c r="C13" s="534"/>
      <c r="D13" s="534"/>
      <c r="E13" s="534"/>
      <c r="F13" s="534"/>
      <c r="G13" s="534"/>
      <c r="H13" s="534"/>
      <c r="I13" s="534"/>
      <c r="J13" s="534"/>
      <c r="K13" s="534"/>
      <c r="L13" s="534"/>
      <c r="M13" s="534"/>
      <c r="N13" s="534"/>
      <c r="O13" s="534"/>
      <c r="P13" s="534"/>
      <c r="Q13" s="534"/>
      <c r="R13" s="534"/>
      <c r="S13" s="534"/>
      <c r="T13" s="534"/>
      <c r="U13" s="534"/>
      <c r="V13" s="534"/>
      <c r="W13" s="534"/>
      <c r="X13" s="534"/>
      <c r="Y13" s="534"/>
      <c r="Z13" s="534"/>
      <c r="AA13" s="534"/>
      <c r="AB13" s="534"/>
      <c r="AC13" s="534"/>
      <c r="AD13" s="534"/>
    </row>
    <row r="14" spans="1:60" s="68" customFormat="1"/>
    <row r="15" spans="1:60" s="69" customFormat="1">
      <c r="A15" s="535" t="s">
        <v>408</v>
      </c>
      <c r="B15" s="536" t="s">
        <v>338</v>
      </c>
      <c r="C15" s="536" t="s">
        <v>339</v>
      </c>
      <c r="D15" s="536" t="s">
        <v>736</v>
      </c>
      <c r="E15" s="535" t="s">
        <v>737</v>
      </c>
      <c r="F15" s="535"/>
      <c r="G15" s="535"/>
      <c r="H15" s="535"/>
      <c r="I15" s="535"/>
      <c r="J15" s="535"/>
      <c r="K15" s="535"/>
      <c r="L15" s="535"/>
      <c r="M15" s="535"/>
      <c r="N15" s="535"/>
      <c r="O15" s="535"/>
      <c r="P15" s="535"/>
      <c r="Q15" s="535"/>
      <c r="R15" s="535"/>
      <c r="S15" s="535"/>
      <c r="T15" s="535"/>
      <c r="U15" s="535"/>
      <c r="V15" s="535"/>
      <c r="W15" s="535"/>
      <c r="X15" s="535"/>
      <c r="Y15" s="535"/>
      <c r="Z15" s="535"/>
      <c r="AA15" s="535"/>
      <c r="AB15" s="535"/>
      <c r="AC15" s="535"/>
      <c r="AD15" s="535" t="s">
        <v>737</v>
      </c>
      <c r="AE15" s="535"/>
      <c r="AF15" s="535"/>
      <c r="AG15" s="535"/>
      <c r="AH15" s="535"/>
      <c r="AI15" s="535"/>
      <c r="AJ15" s="535"/>
      <c r="AK15" s="535"/>
      <c r="AL15" s="535"/>
      <c r="AM15" s="535"/>
      <c r="AN15" s="535"/>
      <c r="AO15" s="535"/>
      <c r="AP15" s="535"/>
      <c r="AQ15" s="535"/>
      <c r="AR15" s="535"/>
      <c r="AS15" s="535"/>
      <c r="AT15" s="535"/>
      <c r="AU15" s="535"/>
      <c r="AV15" s="535"/>
      <c r="AW15" s="535"/>
      <c r="AX15" s="535"/>
      <c r="AY15" s="535"/>
      <c r="AZ15" s="535"/>
      <c r="BA15" s="535"/>
      <c r="BB15" s="535"/>
      <c r="BC15" s="519" t="s">
        <v>738</v>
      </c>
      <c r="BD15" s="519"/>
      <c r="BE15" s="519"/>
      <c r="BF15" s="519"/>
      <c r="BG15" s="519"/>
      <c r="BH15" s="518" t="s">
        <v>353</v>
      </c>
    </row>
    <row r="16" spans="1:60" s="69" customFormat="1">
      <c r="A16" s="535"/>
      <c r="B16" s="536"/>
      <c r="C16" s="536"/>
      <c r="D16" s="536"/>
      <c r="E16" s="535"/>
      <c r="F16" s="535"/>
      <c r="G16" s="535"/>
      <c r="H16" s="535"/>
      <c r="I16" s="535"/>
      <c r="J16" s="535"/>
      <c r="K16" s="535"/>
      <c r="L16" s="535"/>
      <c r="M16" s="535"/>
      <c r="N16" s="535"/>
      <c r="O16" s="535"/>
      <c r="P16" s="535"/>
      <c r="Q16" s="535"/>
      <c r="R16" s="535"/>
      <c r="S16" s="535"/>
      <c r="T16" s="535"/>
      <c r="U16" s="535"/>
      <c r="V16" s="535"/>
      <c r="W16" s="535"/>
      <c r="X16" s="535"/>
      <c r="Y16" s="535"/>
      <c r="Z16" s="535"/>
      <c r="AA16" s="535"/>
      <c r="AB16" s="535"/>
      <c r="AC16" s="535"/>
      <c r="AD16" s="535"/>
      <c r="AE16" s="535"/>
      <c r="AF16" s="535"/>
      <c r="AG16" s="535"/>
      <c r="AH16" s="535"/>
      <c r="AI16" s="535"/>
      <c r="AJ16" s="535"/>
      <c r="AK16" s="535"/>
      <c r="AL16" s="535"/>
      <c r="AM16" s="535"/>
      <c r="AN16" s="535"/>
      <c r="AO16" s="535"/>
      <c r="AP16" s="535"/>
      <c r="AQ16" s="535"/>
      <c r="AR16" s="535"/>
      <c r="AS16" s="535"/>
      <c r="AT16" s="535"/>
      <c r="AU16" s="535"/>
      <c r="AV16" s="535"/>
      <c r="AW16" s="535"/>
      <c r="AX16" s="535"/>
      <c r="AY16" s="535"/>
      <c r="AZ16" s="535"/>
      <c r="BA16" s="535"/>
      <c r="BB16" s="535"/>
      <c r="BC16" s="519"/>
      <c r="BD16" s="519"/>
      <c r="BE16" s="519"/>
      <c r="BF16" s="519"/>
      <c r="BG16" s="519"/>
      <c r="BH16" s="518"/>
    </row>
    <row r="17" spans="1:3789" s="69" customFormat="1" ht="40.5" customHeight="1">
      <c r="A17" s="535"/>
      <c r="B17" s="536"/>
      <c r="C17" s="536"/>
      <c r="D17" s="536"/>
      <c r="E17" s="535" t="s">
        <v>345</v>
      </c>
      <c r="F17" s="535"/>
      <c r="G17" s="535"/>
      <c r="H17" s="535"/>
      <c r="I17" s="535"/>
      <c r="J17" s="535"/>
      <c r="K17" s="535"/>
      <c r="L17" s="535"/>
      <c r="M17" s="535"/>
      <c r="N17" s="535"/>
      <c r="O17" s="535"/>
      <c r="P17" s="535"/>
      <c r="Q17" s="535"/>
      <c r="R17" s="535"/>
      <c r="S17" s="535"/>
      <c r="T17" s="535"/>
      <c r="U17" s="535"/>
      <c r="V17" s="535"/>
      <c r="W17" s="535"/>
      <c r="X17" s="535"/>
      <c r="Y17" s="535"/>
      <c r="Z17" s="535"/>
      <c r="AA17" s="535"/>
      <c r="AB17" s="535"/>
      <c r="AC17" s="535"/>
      <c r="AD17" s="535" t="s">
        <v>359</v>
      </c>
      <c r="AE17" s="535"/>
      <c r="AF17" s="535"/>
      <c r="AG17" s="535"/>
      <c r="AH17" s="535"/>
      <c r="AI17" s="535"/>
      <c r="AJ17" s="535"/>
      <c r="AK17" s="535"/>
      <c r="AL17" s="535"/>
      <c r="AM17" s="535"/>
      <c r="AN17" s="535"/>
      <c r="AO17" s="535"/>
      <c r="AP17" s="535"/>
      <c r="AQ17" s="535"/>
      <c r="AR17" s="535"/>
      <c r="AS17" s="535"/>
      <c r="AT17" s="535"/>
      <c r="AU17" s="535"/>
      <c r="AV17" s="535"/>
      <c r="AW17" s="535"/>
      <c r="AX17" s="535"/>
      <c r="AY17" s="535"/>
      <c r="AZ17" s="535"/>
      <c r="BA17" s="535"/>
      <c r="BB17" s="535"/>
      <c r="BC17" s="519"/>
      <c r="BD17" s="519"/>
      <c r="BE17" s="519"/>
      <c r="BF17" s="519"/>
      <c r="BG17" s="519"/>
      <c r="BH17" s="518"/>
    </row>
    <row r="18" spans="1:3789" s="69" customFormat="1" ht="30" customHeight="1">
      <c r="A18" s="535"/>
      <c r="B18" s="536"/>
      <c r="C18" s="536"/>
      <c r="D18" s="536"/>
      <c r="E18" s="535" t="s">
        <v>361</v>
      </c>
      <c r="F18" s="535"/>
      <c r="G18" s="535"/>
      <c r="H18" s="535"/>
      <c r="I18" s="535"/>
      <c r="J18" s="535" t="s">
        <v>739</v>
      </c>
      <c r="K18" s="535"/>
      <c r="L18" s="535"/>
      <c r="M18" s="535"/>
      <c r="N18" s="535"/>
      <c r="O18" s="535" t="s">
        <v>740</v>
      </c>
      <c r="P18" s="535"/>
      <c r="Q18" s="535"/>
      <c r="R18" s="535"/>
      <c r="S18" s="535"/>
      <c r="T18" s="535" t="s">
        <v>741</v>
      </c>
      <c r="U18" s="535"/>
      <c r="V18" s="535"/>
      <c r="W18" s="535"/>
      <c r="X18" s="535"/>
      <c r="Y18" s="535" t="s">
        <v>742</v>
      </c>
      <c r="Z18" s="535"/>
      <c r="AA18" s="535"/>
      <c r="AB18" s="535"/>
      <c r="AC18" s="535"/>
      <c r="AD18" s="535" t="s">
        <v>361</v>
      </c>
      <c r="AE18" s="535"/>
      <c r="AF18" s="535"/>
      <c r="AG18" s="535"/>
      <c r="AH18" s="535"/>
      <c r="AI18" s="535" t="s">
        <v>739</v>
      </c>
      <c r="AJ18" s="535"/>
      <c r="AK18" s="535"/>
      <c r="AL18" s="535"/>
      <c r="AM18" s="535"/>
      <c r="AN18" s="535" t="s">
        <v>740</v>
      </c>
      <c r="AO18" s="535"/>
      <c r="AP18" s="535"/>
      <c r="AQ18" s="535"/>
      <c r="AR18" s="535"/>
      <c r="AS18" s="535" t="s">
        <v>741</v>
      </c>
      <c r="AT18" s="535"/>
      <c r="AU18" s="535"/>
      <c r="AV18" s="535"/>
      <c r="AW18" s="535"/>
      <c r="AX18" s="535" t="s">
        <v>742</v>
      </c>
      <c r="AY18" s="535"/>
      <c r="AZ18" s="535"/>
      <c r="BA18" s="535"/>
      <c r="BB18" s="535"/>
      <c r="BC18" s="519"/>
      <c r="BD18" s="519"/>
      <c r="BE18" s="519"/>
      <c r="BF18" s="519"/>
      <c r="BG18" s="519"/>
      <c r="BH18" s="518"/>
      <c r="BJ18" s="70"/>
      <c r="BK18" s="70"/>
      <c r="BL18" s="70"/>
      <c r="BM18" s="70"/>
      <c r="BN18" s="70"/>
      <c r="BO18" s="70"/>
      <c r="BP18" s="70"/>
      <c r="BQ18" s="70"/>
      <c r="BR18" s="70"/>
      <c r="BS18" s="70"/>
      <c r="BT18" s="70"/>
      <c r="BU18" s="70"/>
      <c r="BV18" s="70"/>
      <c r="BW18" s="70"/>
      <c r="BX18" s="70"/>
      <c r="BY18" s="70"/>
      <c r="BZ18" s="70"/>
      <c r="CA18" s="70"/>
      <c r="CB18" s="70"/>
      <c r="CC18" s="70"/>
      <c r="CD18" s="70"/>
      <c r="CE18" s="70"/>
      <c r="CF18" s="70"/>
      <c r="CG18" s="70"/>
      <c r="CH18" s="70"/>
      <c r="CI18" s="70"/>
      <c r="CJ18" s="70"/>
      <c r="CK18" s="70"/>
      <c r="CL18" s="70"/>
      <c r="CM18" s="70"/>
      <c r="CN18" s="70"/>
      <c r="CO18" s="70"/>
      <c r="CP18" s="70"/>
      <c r="CQ18" s="70"/>
      <c r="CR18" s="70"/>
      <c r="CS18" s="70"/>
      <c r="CT18" s="70"/>
      <c r="CU18" s="70"/>
      <c r="CV18" s="70"/>
      <c r="CW18" s="70"/>
      <c r="CX18" s="70"/>
      <c r="CY18" s="70"/>
      <c r="CZ18" s="70"/>
      <c r="DA18" s="70"/>
      <c r="DB18" s="70"/>
      <c r="DC18" s="70"/>
      <c r="DD18" s="70"/>
      <c r="DE18" s="70"/>
      <c r="DF18" s="70"/>
      <c r="DG18" s="70"/>
      <c r="DH18" s="70"/>
      <c r="DI18" s="70"/>
      <c r="DJ18" s="70"/>
      <c r="DK18" s="70"/>
      <c r="DL18" s="70"/>
      <c r="DM18" s="70"/>
      <c r="DN18" s="70"/>
      <c r="DO18" s="70"/>
      <c r="DP18" s="70"/>
      <c r="DQ18" s="70"/>
      <c r="DR18" s="70"/>
      <c r="DS18" s="70"/>
      <c r="DT18" s="70"/>
      <c r="DU18" s="70"/>
      <c r="DV18" s="70"/>
      <c r="DW18" s="70"/>
      <c r="DX18" s="70"/>
      <c r="DY18" s="70"/>
      <c r="DZ18" s="70"/>
      <c r="EA18" s="70"/>
      <c r="EB18" s="70"/>
      <c r="EC18" s="70"/>
      <c r="ED18" s="70"/>
      <c r="EE18" s="70"/>
      <c r="EF18" s="70"/>
      <c r="EG18" s="70"/>
      <c r="EH18" s="70"/>
      <c r="EI18" s="70"/>
      <c r="EJ18" s="70"/>
      <c r="EK18" s="70"/>
      <c r="EL18" s="70"/>
      <c r="EM18" s="70"/>
      <c r="EN18" s="70"/>
      <c r="EO18" s="70"/>
    </row>
    <row r="19" spans="1:3789" s="69" customFormat="1" ht="60.75" customHeight="1">
      <c r="A19" s="535"/>
      <c r="B19" s="536"/>
      <c r="C19" s="536"/>
      <c r="D19" s="536"/>
      <c r="E19" s="71" t="s">
        <v>365</v>
      </c>
      <c r="F19" s="71" t="s">
        <v>366</v>
      </c>
      <c r="G19" s="72" t="s">
        <v>367</v>
      </c>
      <c r="H19" s="72" t="s">
        <v>368</v>
      </c>
      <c r="I19" s="71" t="s">
        <v>369</v>
      </c>
      <c r="J19" s="71" t="s">
        <v>365</v>
      </c>
      <c r="K19" s="71" t="s">
        <v>366</v>
      </c>
      <c r="L19" s="72" t="s">
        <v>367</v>
      </c>
      <c r="M19" s="72" t="s">
        <v>368</v>
      </c>
      <c r="N19" s="71" t="s">
        <v>369</v>
      </c>
      <c r="O19" s="71" t="s">
        <v>365</v>
      </c>
      <c r="P19" s="71" t="s">
        <v>366</v>
      </c>
      <c r="Q19" s="72" t="s">
        <v>367</v>
      </c>
      <c r="R19" s="72" t="s">
        <v>368</v>
      </c>
      <c r="S19" s="71" t="s">
        <v>369</v>
      </c>
      <c r="T19" s="71" t="s">
        <v>365</v>
      </c>
      <c r="U19" s="71" t="s">
        <v>366</v>
      </c>
      <c r="V19" s="72" t="s">
        <v>367</v>
      </c>
      <c r="W19" s="72" t="s">
        <v>368</v>
      </c>
      <c r="X19" s="71" t="s">
        <v>369</v>
      </c>
      <c r="Y19" s="71" t="s">
        <v>365</v>
      </c>
      <c r="Z19" s="71" t="s">
        <v>366</v>
      </c>
      <c r="AA19" s="72" t="s">
        <v>367</v>
      </c>
      <c r="AB19" s="72" t="s">
        <v>368</v>
      </c>
      <c r="AC19" s="71" t="s">
        <v>369</v>
      </c>
      <c r="AD19" s="71" t="s">
        <v>365</v>
      </c>
      <c r="AE19" s="71" t="s">
        <v>366</v>
      </c>
      <c r="AF19" s="72" t="s">
        <v>367</v>
      </c>
      <c r="AG19" s="72" t="s">
        <v>368</v>
      </c>
      <c r="AH19" s="71" t="s">
        <v>369</v>
      </c>
      <c r="AI19" s="71" t="s">
        <v>365</v>
      </c>
      <c r="AJ19" s="71" t="s">
        <v>366</v>
      </c>
      <c r="AK19" s="72" t="s">
        <v>367</v>
      </c>
      <c r="AL19" s="72" t="s">
        <v>368</v>
      </c>
      <c r="AM19" s="71" t="s">
        <v>369</v>
      </c>
      <c r="AN19" s="71" t="s">
        <v>365</v>
      </c>
      <c r="AO19" s="71" t="s">
        <v>366</v>
      </c>
      <c r="AP19" s="72" t="s">
        <v>367</v>
      </c>
      <c r="AQ19" s="72" t="s">
        <v>368</v>
      </c>
      <c r="AR19" s="71" t="s">
        <v>369</v>
      </c>
      <c r="AS19" s="71" t="s">
        <v>365</v>
      </c>
      <c r="AT19" s="71" t="s">
        <v>366</v>
      </c>
      <c r="AU19" s="72" t="s">
        <v>367</v>
      </c>
      <c r="AV19" s="72" t="s">
        <v>368</v>
      </c>
      <c r="AW19" s="71" t="s">
        <v>369</v>
      </c>
      <c r="AX19" s="71" t="s">
        <v>365</v>
      </c>
      <c r="AY19" s="71" t="s">
        <v>366</v>
      </c>
      <c r="AZ19" s="72" t="s">
        <v>367</v>
      </c>
      <c r="BA19" s="72" t="s">
        <v>368</v>
      </c>
      <c r="BB19" s="71" t="s">
        <v>369</v>
      </c>
      <c r="BC19" s="73" t="s">
        <v>365</v>
      </c>
      <c r="BD19" s="73" t="s">
        <v>366</v>
      </c>
      <c r="BE19" s="74" t="s">
        <v>367</v>
      </c>
      <c r="BF19" s="73" t="s">
        <v>368</v>
      </c>
      <c r="BG19" s="73" t="s">
        <v>369</v>
      </c>
      <c r="BH19" s="518"/>
      <c r="BJ19" s="75"/>
      <c r="BK19" s="75"/>
      <c r="BL19" s="75"/>
      <c r="BM19" s="75"/>
      <c r="BN19" s="75"/>
      <c r="BO19" s="75"/>
      <c r="BP19" s="75"/>
      <c r="BQ19" s="75"/>
      <c r="BR19" s="75"/>
      <c r="BS19" s="75"/>
      <c r="BT19" s="75"/>
      <c r="BU19" s="75"/>
      <c r="BV19" s="76"/>
      <c r="BW19" s="75"/>
      <c r="BX19" s="75"/>
      <c r="BY19" s="75"/>
      <c r="BZ19" s="75"/>
      <c r="CA19" s="75"/>
      <c r="CB19" s="75"/>
      <c r="CC19" s="75"/>
      <c r="CD19" s="75"/>
      <c r="CE19" s="75"/>
      <c r="CF19" s="75"/>
      <c r="CG19" s="75"/>
      <c r="CH19" s="75"/>
      <c r="CI19" s="75"/>
      <c r="CJ19" s="75"/>
      <c r="CK19" s="75"/>
      <c r="CL19" s="75"/>
      <c r="CM19" s="75"/>
      <c r="CN19" s="75"/>
      <c r="CO19" s="75"/>
      <c r="CP19" s="75"/>
      <c r="CQ19" s="75"/>
      <c r="CR19" s="75"/>
      <c r="CS19" s="75"/>
      <c r="CT19" s="75"/>
      <c r="CU19" s="75"/>
      <c r="CV19" s="75"/>
      <c r="CW19" s="75"/>
      <c r="CX19" s="75"/>
      <c r="CY19" s="75"/>
      <c r="CZ19" s="75"/>
      <c r="DA19" s="75"/>
      <c r="DB19" s="75"/>
      <c r="DC19" s="75"/>
      <c r="DD19" s="75"/>
      <c r="DE19" s="75"/>
      <c r="DF19" s="75"/>
      <c r="DG19" s="75"/>
      <c r="DH19" s="75"/>
      <c r="DI19" s="75"/>
      <c r="DJ19" s="75"/>
      <c r="DK19" s="75"/>
      <c r="DL19" s="75"/>
      <c r="DM19" s="75"/>
      <c r="DN19" s="75"/>
      <c r="DO19" s="75"/>
      <c r="DP19" s="75"/>
      <c r="DQ19" s="75"/>
      <c r="DR19" s="75"/>
      <c r="DS19" s="75"/>
      <c r="DT19" s="75"/>
      <c r="DU19" s="75"/>
      <c r="DV19" s="75"/>
      <c r="DW19" s="75"/>
      <c r="DX19" s="75"/>
      <c r="DY19" s="75"/>
      <c r="DZ19" s="75"/>
      <c r="EA19" s="75"/>
      <c r="EB19" s="75"/>
      <c r="EC19" s="75"/>
      <c r="ED19" s="75"/>
      <c r="EE19" s="75"/>
      <c r="EF19" s="75"/>
      <c r="EG19" s="75"/>
      <c r="EH19" s="75"/>
      <c r="EI19" s="75"/>
      <c r="EJ19" s="75"/>
      <c r="EK19" s="75"/>
      <c r="EL19" s="75"/>
      <c r="EM19" s="75"/>
      <c r="EN19" s="70"/>
      <c r="EO19" s="70"/>
    </row>
    <row r="20" spans="1:3789" s="69" customFormat="1">
      <c r="A20" s="46">
        <v>1</v>
      </c>
      <c r="B20" s="46">
        <v>2</v>
      </c>
      <c r="C20" s="46">
        <v>3</v>
      </c>
      <c r="D20" s="46">
        <v>4</v>
      </c>
      <c r="E20" s="46" t="s">
        <v>743</v>
      </c>
      <c r="F20" s="46" t="s">
        <v>744</v>
      </c>
      <c r="G20" s="46" t="s">
        <v>745</v>
      </c>
      <c r="H20" s="46" t="s">
        <v>746</v>
      </c>
      <c r="I20" s="46" t="s">
        <v>747</v>
      </c>
      <c r="J20" s="46" t="s">
        <v>748</v>
      </c>
      <c r="K20" s="46" t="s">
        <v>749</v>
      </c>
      <c r="L20" s="46" t="s">
        <v>750</v>
      </c>
      <c r="M20" s="46" t="s">
        <v>751</v>
      </c>
      <c r="N20" s="46" t="s">
        <v>752</v>
      </c>
      <c r="O20" s="46" t="s">
        <v>753</v>
      </c>
      <c r="P20" s="46" t="s">
        <v>754</v>
      </c>
      <c r="Q20" s="46" t="s">
        <v>755</v>
      </c>
      <c r="R20" s="46" t="s">
        <v>756</v>
      </c>
      <c r="S20" s="46" t="s">
        <v>757</v>
      </c>
      <c r="T20" s="46" t="s">
        <v>758</v>
      </c>
      <c r="U20" s="46" t="s">
        <v>759</v>
      </c>
      <c r="V20" s="46" t="s">
        <v>760</v>
      </c>
      <c r="W20" s="46" t="s">
        <v>761</v>
      </c>
      <c r="X20" s="46" t="s">
        <v>762</v>
      </c>
      <c r="Y20" s="46" t="s">
        <v>763</v>
      </c>
      <c r="Z20" s="46" t="s">
        <v>764</v>
      </c>
      <c r="AA20" s="46" t="s">
        <v>765</v>
      </c>
      <c r="AB20" s="46" t="s">
        <v>766</v>
      </c>
      <c r="AC20" s="46" t="s">
        <v>767</v>
      </c>
      <c r="AD20" s="46" t="s">
        <v>768</v>
      </c>
      <c r="AE20" s="46" t="s">
        <v>769</v>
      </c>
      <c r="AF20" s="46" t="s">
        <v>770</v>
      </c>
      <c r="AG20" s="46" t="s">
        <v>771</v>
      </c>
      <c r="AH20" s="46" t="s">
        <v>772</v>
      </c>
      <c r="AI20" s="46" t="s">
        <v>773</v>
      </c>
      <c r="AJ20" s="46" t="s">
        <v>774</v>
      </c>
      <c r="AK20" s="46" t="s">
        <v>775</v>
      </c>
      <c r="AL20" s="46" t="s">
        <v>776</v>
      </c>
      <c r="AM20" s="46" t="s">
        <v>777</v>
      </c>
      <c r="AN20" s="46" t="s">
        <v>778</v>
      </c>
      <c r="AO20" s="46" t="s">
        <v>779</v>
      </c>
      <c r="AP20" s="46" t="s">
        <v>780</v>
      </c>
      <c r="AQ20" s="46" t="s">
        <v>781</v>
      </c>
      <c r="AR20" s="46" t="s">
        <v>782</v>
      </c>
      <c r="AS20" s="46" t="s">
        <v>783</v>
      </c>
      <c r="AT20" s="46" t="s">
        <v>784</v>
      </c>
      <c r="AU20" s="46" t="s">
        <v>785</v>
      </c>
      <c r="AV20" s="46" t="s">
        <v>786</v>
      </c>
      <c r="AW20" s="46" t="s">
        <v>787</v>
      </c>
      <c r="AX20" s="46" t="s">
        <v>788</v>
      </c>
      <c r="AY20" s="46" t="s">
        <v>789</v>
      </c>
      <c r="AZ20" s="46" t="s">
        <v>790</v>
      </c>
      <c r="BA20" s="46" t="s">
        <v>791</v>
      </c>
      <c r="BB20" s="46" t="s">
        <v>792</v>
      </c>
      <c r="BC20" s="46" t="s">
        <v>793</v>
      </c>
      <c r="BD20" s="46" t="s">
        <v>794</v>
      </c>
      <c r="BE20" s="46" t="s">
        <v>795</v>
      </c>
      <c r="BF20" s="46" t="s">
        <v>796</v>
      </c>
      <c r="BG20" s="46" t="s">
        <v>797</v>
      </c>
      <c r="BH20" s="46">
        <v>8</v>
      </c>
      <c r="BI20" s="75"/>
      <c r="BJ20" s="75"/>
      <c r="BK20" s="75"/>
      <c r="BL20" s="75"/>
      <c r="BM20" s="75"/>
      <c r="BN20" s="75"/>
      <c r="BO20" s="75"/>
      <c r="BP20" s="75"/>
      <c r="BQ20" s="75"/>
      <c r="BR20" s="75"/>
      <c r="BS20" s="75"/>
      <c r="BT20" s="75"/>
      <c r="BU20" s="75"/>
      <c r="BV20" s="75"/>
      <c r="BW20" s="75"/>
      <c r="BX20" s="75"/>
      <c r="BY20" s="75"/>
      <c r="BZ20" s="75"/>
      <c r="CA20" s="75"/>
      <c r="CB20" s="75"/>
      <c r="CC20" s="75"/>
      <c r="CD20" s="75"/>
      <c r="CE20" s="70"/>
      <c r="CF20" s="70"/>
      <c r="CG20" s="70"/>
      <c r="CH20" s="70"/>
      <c r="CI20" s="70"/>
      <c r="CJ20" s="70"/>
      <c r="CK20" s="70"/>
      <c r="CL20" s="70"/>
      <c r="CM20" s="70"/>
      <c r="CN20" s="70"/>
      <c r="CO20" s="70"/>
      <c r="CP20" s="70"/>
      <c r="CQ20" s="70"/>
      <c r="CR20" s="70"/>
      <c r="CS20" s="70"/>
      <c r="CT20" s="70"/>
      <c r="CU20" s="70"/>
      <c r="CV20" s="70"/>
      <c r="CW20" s="70"/>
      <c r="CX20" s="70"/>
      <c r="CY20" s="70"/>
      <c r="CZ20" s="70"/>
      <c r="DA20" s="70"/>
      <c r="DB20" s="70"/>
      <c r="DC20" s="70"/>
      <c r="DD20" s="70"/>
      <c r="DE20" s="70"/>
      <c r="DF20" s="70"/>
      <c r="DG20" s="70"/>
      <c r="DH20" s="70"/>
      <c r="DI20" s="70"/>
      <c r="DJ20" s="70"/>
      <c r="DK20" s="70"/>
      <c r="DL20" s="70"/>
      <c r="DM20" s="70"/>
      <c r="DN20" s="70"/>
      <c r="DO20" s="70"/>
      <c r="DP20" s="70"/>
      <c r="DQ20" s="70"/>
      <c r="DR20" s="70"/>
      <c r="DS20" s="70"/>
      <c r="DT20" s="70"/>
      <c r="DU20" s="70"/>
      <c r="DV20" s="70"/>
      <c r="DW20" s="70"/>
      <c r="DX20" s="70"/>
      <c r="DY20" s="70"/>
      <c r="DZ20" s="70"/>
      <c r="EA20" s="70"/>
      <c r="EB20" s="70"/>
      <c r="EC20" s="70"/>
      <c r="ED20" s="70"/>
      <c r="EE20" s="70"/>
      <c r="EF20" s="70"/>
      <c r="EG20" s="70"/>
      <c r="EH20" s="70"/>
      <c r="EI20" s="70"/>
      <c r="EJ20" s="70"/>
      <c r="EK20" s="70"/>
      <c r="EL20" s="70"/>
      <c r="EM20" s="70"/>
      <c r="EN20" s="70"/>
      <c r="EO20" s="70"/>
      <c r="EP20" s="70"/>
      <c r="EQ20" s="70"/>
      <c r="ER20" s="70"/>
      <c r="ES20" s="70"/>
      <c r="ET20" s="70"/>
      <c r="EU20" s="70"/>
      <c r="EV20" s="70"/>
      <c r="EW20" s="70"/>
      <c r="EX20" s="70"/>
      <c r="EY20" s="70"/>
      <c r="EZ20" s="70"/>
      <c r="FA20" s="70"/>
      <c r="FB20" s="70"/>
      <c r="FC20" s="70"/>
      <c r="FD20" s="70"/>
      <c r="FE20" s="70"/>
      <c r="FF20" s="70"/>
      <c r="FG20" s="70"/>
      <c r="FH20" s="70"/>
      <c r="FI20" s="70"/>
      <c r="FJ20" s="70"/>
      <c r="FK20" s="70"/>
      <c r="FL20" s="70"/>
      <c r="FM20" s="70"/>
      <c r="FN20" s="70"/>
      <c r="FO20" s="70"/>
      <c r="FP20" s="70"/>
      <c r="FQ20" s="70"/>
      <c r="FR20" s="70"/>
      <c r="FS20" s="70"/>
      <c r="FT20" s="70"/>
      <c r="FU20" s="70"/>
      <c r="FV20" s="70"/>
      <c r="FW20" s="70"/>
      <c r="FX20" s="70"/>
      <c r="FY20" s="70"/>
      <c r="FZ20" s="70"/>
      <c r="GA20" s="70"/>
      <c r="GB20" s="70"/>
      <c r="GC20" s="70"/>
      <c r="GD20" s="70"/>
      <c r="GE20" s="70"/>
      <c r="GF20" s="70"/>
      <c r="GG20" s="70"/>
      <c r="GH20" s="70"/>
      <c r="GI20" s="70"/>
      <c r="GJ20" s="70"/>
      <c r="GK20" s="70"/>
      <c r="GL20" s="70"/>
      <c r="GM20" s="70"/>
      <c r="GN20" s="70"/>
      <c r="GO20" s="70"/>
      <c r="GP20" s="70"/>
      <c r="GQ20" s="70"/>
      <c r="GR20" s="70"/>
      <c r="GS20" s="70"/>
      <c r="GT20" s="70"/>
      <c r="GU20" s="70"/>
      <c r="GV20" s="70"/>
      <c r="GW20" s="70"/>
      <c r="GX20" s="70"/>
      <c r="GY20" s="70"/>
      <c r="GZ20" s="70"/>
      <c r="HA20" s="70"/>
      <c r="HB20" s="70"/>
      <c r="HC20" s="70"/>
      <c r="HD20" s="70"/>
      <c r="HE20" s="70"/>
      <c r="HF20" s="70"/>
      <c r="HG20" s="70"/>
      <c r="HH20" s="70"/>
      <c r="HI20" s="70"/>
      <c r="HJ20" s="70"/>
      <c r="HK20" s="70"/>
      <c r="HL20" s="70"/>
      <c r="HM20" s="70"/>
      <c r="HN20" s="70"/>
      <c r="HO20" s="70"/>
      <c r="HP20" s="70"/>
      <c r="HQ20" s="70"/>
      <c r="HR20" s="70"/>
      <c r="HS20" s="70"/>
      <c r="HT20" s="70"/>
      <c r="HU20" s="70"/>
      <c r="HV20" s="70"/>
      <c r="HW20" s="70"/>
      <c r="HX20" s="70"/>
      <c r="HY20" s="70"/>
      <c r="HZ20" s="70"/>
      <c r="IA20" s="70"/>
      <c r="IB20" s="70"/>
      <c r="IC20" s="70"/>
      <c r="ID20" s="70"/>
      <c r="IE20" s="70"/>
      <c r="IF20" s="70"/>
      <c r="IG20" s="70"/>
      <c r="IH20" s="70"/>
      <c r="II20" s="70"/>
      <c r="IJ20" s="70"/>
      <c r="IK20" s="70"/>
      <c r="IL20" s="70"/>
      <c r="IM20" s="70"/>
      <c r="IN20" s="70"/>
      <c r="IO20" s="70"/>
      <c r="IP20" s="70"/>
      <c r="IQ20" s="70"/>
      <c r="IR20" s="70"/>
      <c r="IS20" s="70"/>
      <c r="IT20" s="70"/>
      <c r="IU20" s="70"/>
      <c r="IV20" s="70"/>
      <c r="IW20" s="70"/>
      <c r="IX20" s="70"/>
      <c r="IY20" s="70"/>
      <c r="IZ20" s="70"/>
      <c r="JA20" s="70"/>
      <c r="JB20" s="70"/>
      <c r="JC20" s="70"/>
      <c r="JD20" s="70"/>
      <c r="JE20" s="70"/>
      <c r="JF20" s="70"/>
      <c r="JG20" s="70"/>
      <c r="JH20" s="70"/>
      <c r="JI20" s="70"/>
      <c r="JJ20" s="70"/>
      <c r="JK20" s="70"/>
      <c r="JL20" s="70"/>
      <c r="JM20" s="70"/>
      <c r="JN20" s="70"/>
      <c r="JO20" s="70"/>
      <c r="JP20" s="70"/>
      <c r="JQ20" s="70"/>
      <c r="JR20" s="70"/>
      <c r="JS20" s="70"/>
      <c r="JT20" s="70"/>
      <c r="JU20" s="70"/>
      <c r="JV20" s="70"/>
      <c r="JW20" s="70"/>
      <c r="JX20" s="70"/>
      <c r="JY20" s="70"/>
      <c r="JZ20" s="70"/>
      <c r="KA20" s="70"/>
      <c r="KB20" s="70"/>
      <c r="KC20" s="70"/>
      <c r="KD20" s="70"/>
      <c r="KE20" s="70"/>
      <c r="KF20" s="70"/>
      <c r="KG20" s="70"/>
      <c r="KH20" s="70"/>
      <c r="KI20" s="70"/>
      <c r="KJ20" s="70"/>
      <c r="KK20" s="70"/>
      <c r="KL20" s="70"/>
      <c r="KM20" s="70"/>
      <c r="KN20" s="70"/>
      <c r="KO20" s="70"/>
      <c r="KP20" s="70"/>
      <c r="KQ20" s="70"/>
      <c r="KR20" s="70"/>
      <c r="KS20" s="70"/>
      <c r="KT20" s="70"/>
      <c r="KU20" s="70"/>
      <c r="KV20" s="70"/>
      <c r="KW20" s="70"/>
      <c r="KX20" s="70"/>
      <c r="KY20" s="70"/>
      <c r="KZ20" s="70"/>
      <c r="LA20" s="70"/>
      <c r="LB20" s="70"/>
      <c r="LC20" s="70"/>
      <c r="LD20" s="70"/>
      <c r="LE20" s="70"/>
      <c r="LF20" s="70"/>
      <c r="LG20" s="70"/>
      <c r="LH20" s="70"/>
      <c r="LI20" s="70"/>
      <c r="LJ20" s="70"/>
      <c r="LK20" s="70"/>
      <c r="LL20" s="70"/>
      <c r="LM20" s="70"/>
      <c r="LN20" s="70"/>
      <c r="LO20" s="70"/>
      <c r="LP20" s="70"/>
      <c r="LQ20" s="70"/>
      <c r="LR20" s="70"/>
      <c r="LS20" s="70"/>
      <c r="LT20" s="70"/>
      <c r="LU20" s="70"/>
      <c r="LV20" s="70"/>
      <c r="LW20" s="70"/>
      <c r="LX20" s="70"/>
      <c r="LY20" s="70"/>
      <c r="LZ20" s="70"/>
      <c r="MA20" s="70"/>
      <c r="MB20" s="70"/>
      <c r="MC20" s="70"/>
      <c r="MD20" s="70"/>
      <c r="ME20" s="70"/>
      <c r="MF20" s="70"/>
      <c r="MG20" s="70"/>
      <c r="MH20" s="70"/>
      <c r="MI20" s="70"/>
      <c r="MJ20" s="70"/>
      <c r="MK20" s="70"/>
      <c r="ML20" s="70"/>
      <c r="MM20" s="70"/>
      <c r="MN20" s="70"/>
      <c r="MO20" s="70"/>
      <c r="MP20" s="70"/>
      <c r="MQ20" s="70"/>
      <c r="MR20" s="70"/>
      <c r="MS20" s="70"/>
      <c r="MT20" s="70"/>
      <c r="MU20" s="70"/>
      <c r="MV20" s="70"/>
      <c r="MW20" s="70"/>
      <c r="MX20" s="70"/>
      <c r="MY20" s="70"/>
      <c r="MZ20" s="70"/>
      <c r="NA20" s="70"/>
      <c r="NB20" s="70"/>
      <c r="NC20" s="70"/>
      <c r="ND20" s="70"/>
      <c r="NE20" s="70"/>
      <c r="NF20" s="70"/>
      <c r="NG20" s="70"/>
      <c r="NH20" s="70"/>
      <c r="NI20" s="70"/>
      <c r="NJ20" s="70"/>
      <c r="NK20" s="70"/>
      <c r="NL20" s="70"/>
      <c r="NM20" s="70"/>
      <c r="NN20" s="70"/>
      <c r="NO20" s="70"/>
      <c r="NP20" s="70"/>
      <c r="NQ20" s="70"/>
      <c r="NR20" s="70"/>
      <c r="NS20" s="70"/>
      <c r="NT20" s="70"/>
      <c r="NU20" s="70"/>
      <c r="NV20" s="70"/>
      <c r="NW20" s="70"/>
      <c r="NX20" s="70"/>
      <c r="NY20" s="70"/>
      <c r="NZ20" s="70"/>
      <c r="OA20" s="70"/>
      <c r="OB20" s="70"/>
      <c r="OC20" s="70"/>
      <c r="OD20" s="70"/>
      <c r="OE20" s="70"/>
      <c r="OF20" s="70"/>
      <c r="OG20" s="70"/>
      <c r="OH20" s="70"/>
      <c r="OI20" s="70"/>
      <c r="OJ20" s="70"/>
      <c r="OK20" s="70"/>
      <c r="OL20" s="70"/>
      <c r="OM20" s="70"/>
      <c r="ON20" s="70"/>
      <c r="OO20" s="70"/>
      <c r="OP20" s="70"/>
      <c r="OQ20" s="70"/>
      <c r="OR20" s="70"/>
      <c r="OS20" s="70"/>
      <c r="OT20" s="70"/>
      <c r="OU20" s="70"/>
      <c r="OV20" s="70"/>
      <c r="OW20" s="70"/>
      <c r="OX20" s="70"/>
      <c r="OY20" s="70"/>
      <c r="OZ20" s="70"/>
      <c r="PA20" s="70"/>
      <c r="PB20" s="70"/>
      <c r="PC20" s="70"/>
      <c r="PD20" s="70"/>
      <c r="PE20" s="70"/>
      <c r="PF20" s="70"/>
      <c r="PG20" s="70"/>
      <c r="PH20" s="70"/>
      <c r="PI20" s="70"/>
      <c r="PJ20" s="70"/>
      <c r="PK20" s="70"/>
      <c r="PL20" s="70"/>
      <c r="PM20" s="70"/>
      <c r="PN20" s="70"/>
      <c r="PO20" s="70"/>
      <c r="PP20" s="70"/>
      <c r="PQ20" s="70"/>
      <c r="PR20" s="70"/>
      <c r="PS20" s="70"/>
      <c r="PT20" s="70"/>
      <c r="PU20" s="70"/>
      <c r="PV20" s="70"/>
      <c r="PW20" s="70"/>
      <c r="PX20" s="70"/>
      <c r="PY20" s="70"/>
      <c r="PZ20" s="70"/>
      <c r="QA20" s="70"/>
      <c r="QB20" s="70"/>
      <c r="QC20" s="70"/>
      <c r="QD20" s="70"/>
      <c r="QE20" s="70"/>
      <c r="QF20" s="70"/>
      <c r="QG20" s="70"/>
      <c r="QH20" s="70"/>
      <c r="QI20" s="70"/>
      <c r="QJ20" s="70"/>
      <c r="QK20" s="70"/>
      <c r="QL20" s="70"/>
      <c r="QM20" s="70"/>
      <c r="QN20" s="70"/>
      <c r="QO20" s="70"/>
      <c r="QP20" s="70"/>
      <c r="QQ20" s="70"/>
      <c r="QR20" s="70"/>
      <c r="QS20" s="70"/>
      <c r="QT20" s="70"/>
      <c r="QU20" s="70"/>
      <c r="QV20" s="70"/>
      <c r="QW20" s="70"/>
      <c r="QX20" s="70"/>
      <c r="QY20" s="70"/>
      <c r="QZ20" s="70"/>
      <c r="RA20" s="70"/>
      <c r="RB20" s="70"/>
      <c r="RC20" s="70"/>
      <c r="RD20" s="70"/>
      <c r="RE20" s="70"/>
      <c r="RF20" s="70"/>
      <c r="RG20" s="70"/>
      <c r="RH20" s="70"/>
      <c r="RI20" s="70"/>
      <c r="RJ20" s="70"/>
      <c r="RK20" s="70"/>
      <c r="RL20" s="70"/>
      <c r="RM20" s="70"/>
      <c r="RN20" s="70"/>
      <c r="RO20" s="70"/>
      <c r="RP20" s="70"/>
      <c r="RQ20" s="70"/>
      <c r="RR20" s="70"/>
      <c r="RS20" s="70"/>
      <c r="RT20" s="70"/>
      <c r="RU20" s="70"/>
      <c r="RV20" s="70"/>
      <c r="RW20" s="70"/>
      <c r="RX20" s="70"/>
      <c r="RY20" s="70"/>
      <c r="RZ20" s="70"/>
      <c r="SA20" s="70"/>
      <c r="SB20" s="70"/>
      <c r="SC20" s="70"/>
      <c r="SD20" s="70"/>
      <c r="SE20" s="70"/>
      <c r="SF20" s="70"/>
      <c r="SG20" s="70"/>
      <c r="SH20" s="70"/>
      <c r="SI20" s="70"/>
      <c r="SJ20" s="70"/>
      <c r="SK20" s="70"/>
      <c r="SL20" s="70"/>
      <c r="SM20" s="70"/>
      <c r="SN20" s="70"/>
      <c r="SO20" s="70"/>
      <c r="SP20" s="70"/>
      <c r="SQ20" s="70"/>
      <c r="SR20" s="70"/>
      <c r="SS20" s="70"/>
      <c r="ST20" s="70"/>
      <c r="SU20" s="70"/>
      <c r="SV20" s="70"/>
      <c r="SW20" s="70"/>
      <c r="SX20" s="70"/>
      <c r="SY20" s="70"/>
      <c r="SZ20" s="70"/>
      <c r="TA20" s="70"/>
      <c r="TB20" s="70"/>
      <c r="TC20" s="70"/>
      <c r="TD20" s="70"/>
      <c r="TE20" s="70"/>
      <c r="TF20" s="70"/>
      <c r="TG20" s="70"/>
      <c r="TH20" s="70"/>
      <c r="TI20" s="70"/>
      <c r="TJ20" s="70"/>
      <c r="TK20" s="70"/>
      <c r="TL20" s="70"/>
      <c r="TM20" s="70"/>
      <c r="TN20" s="70"/>
      <c r="TO20" s="70"/>
      <c r="TP20" s="70"/>
      <c r="TQ20" s="70"/>
      <c r="TR20" s="70"/>
      <c r="TS20" s="70"/>
      <c r="TT20" s="70"/>
      <c r="TU20" s="70"/>
      <c r="TV20" s="70"/>
      <c r="TW20" s="70"/>
      <c r="TX20" s="70"/>
      <c r="TY20" s="70"/>
      <c r="TZ20" s="70"/>
      <c r="UA20" s="70"/>
      <c r="UB20" s="70"/>
      <c r="UC20" s="70"/>
      <c r="UD20" s="70"/>
      <c r="UE20" s="70"/>
      <c r="UF20" s="70"/>
      <c r="UG20" s="70"/>
      <c r="UH20" s="70"/>
      <c r="UI20" s="70"/>
      <c r="UJ20" s="70"/>
      <c r="UK20" s="70"/>
      <c r="UL20" s="70"/>
      <c r="UM20" s="70"/>
      <c r="UN20" s="70"/>
      <c r="UO20" s="70"/>
      <c r="UP20" s="70"/>
      <c r="UQ20" s="70"/>
      <c r="UR20" s="70"/>
      <c r="US20" s="70"/>
      <c r="UT20" s="70"/>
      <c r="UU20" s="70"/>
      <c r="UV20" s="70"/>
      <c r="UW20" s="70"/>
      <c r="UX20" s="70"/>
      <c r="UY20" s="70"/>
      <c r="UZ20" s="70"/>
      <c r="VA20" s="70"/>
      <c r="VB20" s="70"/>
      <c r="VC20" s="70"/>
      <c r="VD20" s="70"/>
      <c r="VE20" s="70"/>
      <c r="VF20" s="70"/>
      <c r="VG20" s="70"/>
      <c r="VH20" s="70"/>
      <c r="VI20" s="70"/>
      <c r="VJ20" s="70"/>
      <c r="VK20" s="70"/>
      <c r="VL20" s="70"/>
      <c r="VM20" s="70"/>
      <c r="VN20" s="70"/>
      <c r="VO20" s="70"/>
      <c r="VP20" s="70"/>
      <c r="VQ20" s="70"/>
      <c r="VR20" s="70"/>
      <c r="VS20" s="70"/>
      <c r="VT20" s="70"/>
      <c r="VU20" s="70"/>
      <c r="VV20" s="70"/>
      <c r="VW20" s="70"/>
      <c r="VX20" s="70"/>
      <c r="VY20" s="70"/>
      <c r="VZ20" s="70"/>
      <c r="WA20" s="70"/>
      <c r="WB20" s="70"/>
      <c r="WC20" s="70"/>
      <c r="WD20" s="70"/>
      <c r="WE20" s="70"/>
      <c r="WF20" s="70"/>
      <c r="WG20" s="70"/>
      <c r="WH20" s="70"/>
      <c r="WI20" s="70"/>
      <c r="WJ20" s="70"/>
      <c r="WK20" s="70"/>
      <c r="WL20" s="70"/>
      <c r="WM20" s="70"/>
      <c r="WN20" s="70"/>
      <c r="WO20" s="70"/>
      <c r="WP20" s="70"/>
      <c r="WQ20" s="70"/>
      <c r="WR20" s="70"/>
      <c r="WS20" s="70"/>
      <c r="WT20" s="70"/>
      <c r="WU20" s="70"/>
      <c r="WV20" s="70"/>
      <c r="WW20" s="70"/>
      <c r="WX20" s="70"/>
      <c r="WY20" s="70"/>
      <c r="WZ20" s="70"/>
      <c r="XA20" s="70"/>
      <c r="XB20" s="70"/>
      <c r="XC20" s="70"/>
      <c r="XD20" s="70"/>
      <c r="XE20" s="70"/>
      <c r="XF20" s="70"/>
      <c r="XG20" s="70"/>
      <c r="XH20" s="70"/>
      <c r="XI20" s="70"/>
      <c r="XJ20" s="70"/>
      <c r="XK20" s="70"/>
      <c r="XL20" s="70"/>
      <c r="XM20" s="70"/>
      <c r="XN20" s="70"/>
      <c r="XO20" s="70"/>
      <c r="XP20" s="70"/>
      <c r="XQ20" s="70"/>
      <c r="XR20" s="70"/>
      <c r="XS20" s="70"/>
      <c r="XT20" s="70"/>
      <c r="XU20" s="70"/>
      <c r="XV20" s="70"/>
      <c r="XW20" s="70"/>
      <c r="XX20" s="70"/>
      <c r="XY20" s="70"/>
      <c r="XZ20" s="70"/>
      <c r="YA20" s="70"/>
      <c r="YB20" s="70"/>
      <c r="YC20" s="70"/>
      <c r="YD20" s="70"/>
      <c r="YE20" s="70"/>
      <c r="YF20" s="70"/>
      <c r="YG20" s="70"/>
      <c r="YH20" s="70"/>
      <c r="YI20" s="70"/>
      <c r="YJ20" s="70"/>
      <c r="YK20" s="70"/>
      <c r="YL20" s="70"/>
      <c r="YM20" s="70"/>
      <c r="YN20" s="70"/>
      <c r="YO20" s="70"/>
      <c r="YP20" s="70"/>
      <c r="YQ20" s="70"/>
      <c r="YR20" s="70"/>
      <c r="YS20" s="70"/>
      <c r="YT20" s="70"/>
      <c r="YU20" s="70"/>
      <c r="YV20" s="70"/>
      <c r="YW20" s="70"/>
      <c r="YX20" s="70"/>
      <c r="YY20" s="70"/>
      <c r="YZ20" s="70"/>
      <c r="ZA20" s="70"/>
      <c r="ZB20" s="70"/>
      <c r="ZC20" s="70"/>
      <c r="ZD20" s="70"/>
      <c r="ZE20" s="70"/>
      <c r="ZF20" s="70"/>
      <c r="ZG20" s="70"/>
      <c r="ZH20" s="70"/>
      <c r="ZI20" s="70"/>
      <c r="ZJ20" s="70"/>
      <c r="ZK20" s="70"/>
      <c r="ZL20" s="70"/>
      <c r="ZM20" s="70"/>
      <c r="ZN20" s="70"/>
      <c r="ZO20" s="70"/>
      <c r="ZP20" s="70"/>
      <c r="ZQ20" s="70"/>
      <c r="ZR20" s="70"/>
      <c r="ZS20" s="70"/>
      <c r="ZT20" s="70"/>
      <c r="ZU20" s="70"/>
      <c r="ZV20" s="70"/>
      <c r="ZW20" s="70"/>
      <c r="ZX20" s="70"/>
      <c r="ZY20" s="70"/>
      <c r="ZZ20" s="70"/>
      <c r="AAA20" s="70"/>
      <c r="AAB20" s="70"/>
      <c r="AAC20" s="70"/>
      <c r="AAD20" s="70"/>
      <c r="AAE20" s="70"/>
      <c r="AAF20" s="70"/>
      <c r="AAG20" s="70"/>
      <c r="AAH20" s="70"/>
      <c r="AAI20" s="70"/>
      <c r="AAJ20" s="70"/>
      <c r="AAK20" s="70"/>
      <c r="AAL20" s="70"/>
      <c r="AAM20" s="70"/>
      <c r="AAN20" s="70"/>
      <c r="AAO20" s="70"/>
      <c r="AAP20" s="70"/>
      <c r="AAQ20" s="70"/>
      <c r="AAR20" s="70"/>
      <c r="AAS20" s="70"/>
      <c r="AAT20" s="70"/>
      <c r="AAU20" s="70"/>
      <c r="AAV20" s="70"/>
      <c r="AAW20" s="70"/>
      <c r="AAX20" s="70"/>
      <c r="AAY20" s="70"/>
      <c r="AAZ20" s="70"/>
      <c r="ABA20" s="70"/>
      <c r="ABB20" s="70"/>
      <c r="ABC20" s="70"/>
      <c r="ABD20" s="70"/>
      <c r="ABE20" s="70"/>
      <c r="ABF20" s="70"/>
      <c r="ABG20" s="70"/>
      <c r="ABH20" s="70"/>
      <c r="ABI20" s="70"/>
      <c r="ABJ20" s="70"/>
      <c r="ABK20" s="70"/>
      <c r="ABL20" s="70"/>
      <c r="ABM20" s="70"/>
      <c r="ABN20" s="70"/>
      <c r="ABO20" s="70"/>
      <c r="ABP20" s="70"/>
      <c r="ABQ20" s="70"/>
      <c r="ABR20" s="70"/>
      <c r="ABS20" s="70"/>
      <c r="ABT20" s="70"/>
      <c r="ABU20" s="70"/>
      <c r="ABV20" s="70"/>
      <c r="ABW20" s="70"/>
      <c r="ABX20" s="70"/>
      <c r="ABY20" s="70"/>
      <c r="ABZ20" s="70"/>
      <c r="ACA20" s="70"/>
      <c r="ACB20" s="70"/>
      <c r="ACC20" s="70"/>
      <c r="ACD20" s="70"/>
      <c r="ACE20" s="70"/>
      <c r="ACF20" s="70"/>
      <c r="ACG20" s="70"/>
      <c r="ACH20" s="70"/>
      <c r="ACI20" s="70"/>
      <c r="ACJ20" s="70"/>
      <c r="ACK20" s="70"/>
      <c r="ACL20" s="70"/>
      <c r="ACM20" s="70"/>
      <c r="ACN20" s="70"/>
      <c r="ACO20" s="70"/>
      <c r="ACP20" s="70"/>
      <c r="ACQ20" s="70"/>
      <c r="ACR20" s="70"/>
      <c r="ACS20" s="70"/>
      <c r="ACT20" s="70"/>
      <c r="ACU20" s="70"/>
      <c r="ACV20" s="70"/>
      <c r="ACW20" s="70"/>
      <c r="ACX20" s="70"/>
      <c r="ACY20" s="70"/>
      <c r="ACZ20" s="70"/>
      <c r="ADA20" s="70"/>
      <c r="ADB20" s="70"/>
      <c r="ADC20" s="70"/>
      <c r="ADD20" s="70"/>
      <c r="ADE20" s="70"/>
      <c r="ADF20" s="70"/>
      <c r="ADG20" s="70"/>
      <c r="ADH20" s="70"/>
      <c r="ADI20" s="70"/>
      <c r="ADJ20" s="70"/>
      <c r="ADK20" s="70"/>
      <c r="ADL20" s="70"/>
      <c r="ADM20" s="70"/>
      <c r="ADN20" s="70"/>
      <c r="ADO20" s="70"/>
      <c r="ADP20" s="70"/>
      <c r="ADQ20" s="70"/>
      <c r="ADR20" s="70"/>
      <c r="ADS20" s="70"/>
      <c r="ADT20" s="70"/>
      <c r="ADU20" s="70"/>
      <c r="ADV20" s="70"/>
      <c r="ADW20" s="70"/>
      <c r="ADX20" s="70"/>
      <c r="ADY20" s="70"/>
      <c r="ADZ20" s="70"/>
      <c r="AEA20" s="70"/>
      <c r="AEB20" s="70"/>
      <c r="AEC20" s="70"/>
      <c r="AED20" s="70"/>
      <c r="AEE20" s="70"/>
      <c r="AEF20" s="70"/>
      <c r="AEG20" s="70"/>
      <c r="AEH20" s="70"/>
      <c r="AEI20" s="70"/>
      <c r="AEJ20" s="70"/>
      <c r="AEK20" s="70"/>
      <c r="AEL20" s="70"/>
      <c r="AEM20" s="70"/>
      <c r="AEN20" s="70"/>
      <c r="AEO20" s="70"/>
      <c r="AEP20" s="70"/>
      <c r="AEQ20" s="70"/>
      <c r="AER20" s="70"/>
      <c r="AES20" s="70"/>
      <c r="AET20" s="70"/>
      <c r="AEU20" s="70"/>
      <c r="AEV20" s="70"/>
      <c r="AEW20" s="70"/>
      <c r="AEX20" s="70"/>
      <c r="AEY20" s="70"/>
      <c r="AEZ20" s="70"/>
      <c r="AFA20" s="70"/>
      <c r="AFB20" s="70"/>
      <c r="AFC20" s="70"/>
      <c r="AFD20" s="70"/>
      <c r="AFE20" s="70"/>
      <c r="AFF20" s="70"/>
      <c r="AFG20" s="70"/>
      <c r="AFH20" s="70"/>
      <c r="AFI20" s="70"/>
      <c r="AFJ20" s="70"/>
      <c r="AFK20" s="70"/>
      <c r="AFL20" s="70"/>
      <c r="AFM20" s="70"/>
      <c r="AFN20" s="70"/>
      <c r="AFO20" s="70"/>
      <c r="AFP20" s="70"/>
      <c r="AFQ20" s="70"/>
      <c r="AFR20" s="70"/>
      <c r="AFS20" s="70"/>
      <c r="AFT20" s="70"/>
      <c r="AFU20" s="70"/>
      <c r="AFV20" s="70"/>
      <c r="AFW20" s="70"/>
      <c r="AFX20" s="70"/>
      <c r="AFY20" s="70"/>
      <c r="AFZ20" s="70"/>
      <c r="AGA20" s="70"/>
      <c r="AGB20" s="70"/>
      <c r="AGC20" s="70"/>
      <c r="AGD20" s="70"/>
      <c r="AGE20" s="70"/>
      <c r="AGF20" s="70"/>
      <c r="AGG20" s="70"/>
      <c r="AGH20" s="70"/>
      <c r="AGI20" s="70"/>
      <c r="AGJ20" s="70"/>
      <c r="AGK20" s="70"/>
      <c r="AGL20" s="70"/>
      <c r="AGM20" s="70"/>
      <c r="AGN20" s="70"/>
      <c r="AGO20" s="70"/>
      <c r="AGP20" s="70"/>
      <c r="AGQ20" s="70"/>
      <c r="AGR20" s="70"/>
      <c r="AGS20" s="70"/>
      <c r="AGT20" s="70"/>
      <c r="AGU20" s="70"/>
      <c r="AGV20" s="70"/>
      <c r="AGW20" s="70"/>
      <c r="AGX20" s="70"/>
      <c r="AGY20" s="70"/>
      <c r="AGZ20" s="70"/>
      <c r="AHA20" s="70"/>
      <c r="AHB20" s="70"/>
      <c r="AHC20" s="70"/>
      <c r="AHD20" s="70"/>
      <c r="AHE20" s="70"/>
      <c r="AHF20" s="70"/>
      <c r="AHG20" s="70"/>
      <c r="AHH20" s="70"/>
      <c r="AHI20" s="70"/>
      <c r="AHJ20" s="70"/>
      <c r="AHK20" s="70"/>
      <c r="AHL20" s="70"/>
      <c r="AHM20" s="70"/>
      <c r="AHN20" s="70"/>
      <c r="AHO20" s="70"/>
      <c r="AHP20" s="70"/>
      <c r="AHQ20" s="70"/>
      <c r="AHR20" s="70"/>
      <c r="AHS20" s="70"/>
      <c r="AHT20" s="70"/>
      <c r="AHU20" s="70"/>
      <c r="AHV20" s="70"/>
      <c r="AHW20" s="70"/>
      <c r="AHX20" s="70"/>
      <c r="AHY20" s="70"/>
      <c r="AHZ20" s="70"/>
      <c r="AIA20" s="70"/>
      <c r="AIB20" s="70"/>
      <c r="AIC20" s="70"/>
      <c r="AID20" s="70"/>
      <c r="AIE20" s="70"/>
      <c r="AIF20" s="70"/>
      <c r="AIG20" s="70"/>
      <c r="AIH20" s="70"/>
      <c r="AII20" s="70"/>
      <c r="AIJ20" s="70"/>
      <c r="AIK20" s="70"/>
      <c r="AIL20" s="70"/>
      <c r="AIM20" s="70"/>
      <c r="AIN20" s="70"/>
      <c r="AIO20" s="70"/>
      <c r="AIP20" s="70"/>
      <c r="AIQ20" s="70"/>
      <c r="AIR20" s="70"/>
      <c r="AIS20" s="70"/>
      <c r="AIT20" s="70"/>
      <c r="AIU20" s="70"/>
      <c r="AIV20" s="70"/>
      <c r="AIW20" s="70"/>
      <c r="AIX20" s="70"/>
      <c r="AIY20" s="70"/>
      <c r="AIZ20" s="70"/>
      <c r="AJA20" s="70"/>
      <c r="AJB20" s="70"/>
      <c r="AJC20" s="70"/>
      <c r="AJD20" s="70"/>
      <c r="AJE20" s="70"/>
      <c r="AJF20" s="70"/>
      <c r="AJG20" s="70"/>
      <c r="AJH20" s="70"/>
      <c r="AJI20" s="70"/>
      <c r="AJJ20" s="70"/>
      <c r="AJK20" s="70"/>
      <c r="AJL20" s="70"/>
      <c r="AJM20" s="70"/>
      <c r="AJN20" s="70"/>
      <c r="AJO20" s="70"/>
      <c r="AJP20" s="70"/>
      <c r="AJQ20" s="70"/>
      <c r="AJR20" s="70"/>
      <c r="AJS20" s="70"/>
      <c r="AJT20" s="70"/>
      <c r="AJU20" s="70"/>
      <c r="AJV20" s="70"/>
      <c r="AJW20" s="70"/>
      <c r="AJX20" s="70"/>
      <c r="AJY20" s="70"/>
      <c r="AJZ20" s="70"/>
      <c r="AKA20" s="70"/>
      <c r="AKB20" s="70"/>
      <c r="AKC20" s="70"/>
      <c r="AKD20" s="70"/>
      <c r="AKE20" s="70"/>
      <c r="AKF20" s="70"/>
      <c r="AKG20" s="70"/>
      <c r="AKH20" s="70"/>
      <c r="AKI20" s="70"/>
      <c r="AKJ20" s="70"/>
      <c r="AKK20" s="70"/>
      <c r="AKL20" s="70"/>
      <c r="AKM20" s="70"/>
      <c r="AKN20" s="70"/>
      <c r="AKO20" s="70"/>
      <c r="AKP20" s="70"/>
      <c r="AKQ20" s="70"/>
      <c r="AKR20" s="70"/>
      <c r="AKS20" s="70"/>
      <c r="AKT20" s="70"/>
      <c r="AKU20" s="70"/>
      <c r="AKV20" s="70"/>
      <c r="AKW20" s="70"/>
      <c r="AKX20" s="70"/>
      <c r="AKY20" s="70"/>
      <c r="AKZ20" s="70"/>
      <c r="ALA20" s="70"/>
      <c r="ALB20" s="70"/>
      <c r="ALC20" s="70"/>
      <c r="ALD20" s="70"/>
      <c r="ALE20" s="70"/>
      <c r="ALF20" s="70"/>
      <c r="ALG20" s="70"/>
      <c r="ALH20" s="70"/>
      <c r="ALI20" s="70"/>
      <c r="ALJ20" s="70"/>
      <c r="ALK20" s="70"/>
      <c r="ALL20" s="70"/>
      <c r="ALM20" s="70"/>
      <c r="ALN20" s="70"/>
      <c r="ALO20" s="70"/>
      <c r="ALP20" s="70"/>
      <c r="ALQ20" s="70"/>
      <c r="ALR20" s="70"/>
      <c r="ALS20" s="70"/>
      <c r="ALT20" s="70"/>
      <c r="ALU20" s="70"/>
      <c r="ALV20" s="70"/>
      <c r="ALW20" s="70"/>
      <c r="ALX20" s="70"/>
      <c r="ALY20" s="70"/>
      <c r="ALZ20" s="70"/>
      <c r="AMA20" s="70"/>
      <c r="AMB20" s="70"/>
      <c r="AMC20" s="70"/>
      <c r="AMD20" s="70"/>
      <c r="AME20" s="70"/>
      <c r="AMF20" s="70"/>
      <c r="AMG20" s="70"/>
      <c r="AMH20" s="70"/>
      <c r="AMI20" s="70"/>
      <c r="AMJ20" s="70"/>
      <c r="AMK20" s="70"/>
      <c r="AML20" s="70"/>
      <c r="AMM20" s="70"/>
      <c r="AMN20" s="70"/>
      <c r="AMO20" s="70"/>
      <c r="AMP20" s="70"/>
      <c r="AMQ20" s="70"/>
      <c r="AMR20" s="70"/>
      <c r="AMS20" s="70"/>
      <c r="AMT20" s="70"/>
      <c r="AMU20" s="70"/>
      <c r="AMV20" s="70"/>
      <c r="AMW20" s="70"/>
      <c r="AMX20" s="70"/>
      <c r="AMY20" s="70"/>
      <c r="AMZ20" s="70"/>
      <c r="ANA20" s="70"/>
      <c r="ANB20" s="70"/>
      <c r="ANC20" s="70"/>
      <c r="AND20" s="70"/>
      <c r="ANE20" s="70"/>
      <c r="ANF20" s="70"/>
      <c r="ANG20" s="70"/>
      <c r="ANH20" s="70"/>
      <c r="ANI20" s="70"/>
      <c r="ANJ20" s="70"/>
      <c r="ANK20" s="70"/>
      <c r="ANL20" s="70"/>
      <c r="ANM20" s="70"/>
      <c r="ANN20" s="70"/>
      <c r="ANO20" s="70"/>
      <c r="ANP20" s="70"/>
      <c r="ANQ20" s="70"/>
      <c r="ANR20" s="70"/>
      <c r="ANS20" s="70"/>
      <c r="ANT20" s="70"/>
      <c r="ANU20" s="70"/>
      <c r="ANV20" s="70"/>
      <c r="ANW20" s="70"/>
      <c r="ANX20" s="70"/>
      <c r="ANY20" s="70"/>
      <c r="ANZ20" s="70"/>
      <c r="AOA20" s="70"/>
      <c r="AOB20" s="70"/>
      <c r="AOC20" s="70"/>
      <c r="AOD20" s="70"/>
      <c r="AOE20" s="70"/>
      <c r="AOF20" s="70"/>
      <c r="AOG20" s="70"/>
      <c r="AOH20" s="70"/>
      <c r="AOI20" s="70"/>
      <c r="AOJ20" s="70"/>
      <c r="AOK20" s="70"/>
      <c r="AOL20" s="70"/>
      <c r="AOM20" s="70"/>
      <c r="AON20" s="70"/>
      <c r="AOO20" s="70"/>
      <c r="AOP20" s="70"/>
      <c r="AOQ20" s="70"/>
      <c r="AOR20" s="70"/>
      <c r="AOS20" s="70"/>
      <c r="AOT20" s="70"/>
      <c r="AOU20" s="70"/>
      <c r="AOV20" s="70"/>
      <c r="AOW20" s="70"/>
      <c r="AOX20" s="70"/>
      <c r="AOY20" s="70"/>
      <c r="AOZ20" s="70"/>
      <c r="APA20" s="70"/>
      <c r="APB20" s="70"/>
      <c r="APC20" s="70"/>
      <c r="APD20" s="70"/>
      <c r="APE20" s="70"/>
      <c r="APF20" s="70"/>
      <c r="APG20" s="70"/>
      <c r="APH20" s="70"/>
      <c r="API20" s="70"/>
      <c r="APJ20" s="70"/>
      <c r="APK20" s="70"/>
      <c r="APL20" s="70"/>
      <c r="APM20" s="70"/>
      <c r="APN20" s="70"/>
      <c r="APO20" s="70"/>
      <c r="APP20" s="70"/>
      <c r="APQ20" s="70"/>
      <c r="APR20" s="70"/>
      <c r="APS20" s="70"/>
      <c r="APT20" s="70"/>
      <c r="APU20" s="70"/>
      <c r="APV20" s="70"/>
      <c r="APW20" s="70"/>
      <c r="APX20" s="70"/>
      <c r="APY20" s="70"/>
      <c r="APZ20" s="70"/>
      <c r="AQA20" s="70"/>
      <c r="AQB20" s="70"/>
      <c r="AQC20" s="70"/>
      <c r="AQD20" s="70"/>
      <c r="AQE20" s="70"/>
      <c r="AQF20" s="70"/>
      <c r="AQG20" s="70"/>
      <c r="AQH20" s="70"/>
      <c r="AQI20" s="70"/>
      <c r="AQJ20" s="70"/>
      <c r="AQK20" s="70"/>
      <c r="AQL20" s="70"/>
      <c r="AQM20" s="70"/>
      <c r="AQN20" s="70"/>
      <c r="AQO20" s="70"/>
      <c r="AQP20" s="70"/>
      <c r="AQQ20" s="70"/>
      <c r="AQR20" s="70"/>
      <c r="AQS20" s="70"/>
      <c r="AQT20" s="70"/>
      <c r="AQU20" s="70"/>
      <c r="AQV20" s="70"/>
      <c r="AQW20" s="70"/>
      <c r="AQX20" s="70"/>
      <c r="AQY20" s="70"/>
      <c r="AQZ20" s="70"/>
      <c r="ARA20" s="70"/>
      <c r="ARB20" s="70"/>
      <c r="ARC20" s="70"/>
      <c r="ARD20" s="70"/>
      <c r="ARE20" s="70"/>
      <c r="ARF20" s="70"/>
      <c r="ARG20" s="70"/>
      <c r="ARH20" s="70"/>
      <c r="ARI20" s="70"/>
      <c r="ARJ20" s="70"/>
      <c r="ARK20" s="70"/>
      <c r="ARL20" s="70"/>
      <c r="ARM20" s="70"/>
      <c r="ARN20" s="70"/>
      <c r="ARO20" s="70"/>
      <c r="ARP20" s="70"/>
      <c r="ARQ20" s="70"/>
      <c r="ARR20" s="70"/>
      <c r="ARS20" s="70"/>
      <c r="ART20" s="70"/>
      <c r="ARU20" s="70"/>
      <c r="ARV20" s="70"/>
      <c r="ARW20" s="70"/>
      <c r="ARX20" s="70"/>
      <c r="ARY20" s="70"/>
      <c r="ARZ20" s="70"/>
      <c r="ASA20" s="70"/>
      <c r="ASB20" s="70"/>
      <c r="ASC20" s="70"/>
      <c r="ASD20" s="70"/>
      <c r="ASE20" s="70"/>
      <c r="ASF20" s="70"/>
      <c r="ASG20" s="70"/>
      <c r="ASH20" s="70"/>
      <c r="ASI20" s="70"/>
      <c r="ASJ20" s="70"/>
      <c r="ASK20" s="70"/>
      <c r="ASL20" s="70"/>
      <c r="ASM20" s="70"/>
      <c r="ASN20" s="70"/>
      <c r="ASO20" s="70"/>
      <c r="ASP20" s="70"/>
      <c r="ASQ20" s="70"/>
      <c r="ASR20" s="70"/>
      <c r="ASS20" s="70"/>
      <c r="AST20" s="70"/>
      <c r="ASU20" s="70"/>
      <c r="ASV20" s="70"/>
      <c r="ASW20" s="70"/>
      <c r="ASX20" s="70"/>
      <c r="ASY20" s="70"/>
      <c r="ASZ20" s="70"/>
      <c r="ATA20" s="70"/>
      <c r="ATB20" s="70"/>
      <c r="ATC20" s="70"/>
      <c r="ATD20" s="70"/>
      <c r="ATE20" s="70"/>
      <c r="ATF20" s="70"/>
      <c r="ATG20" s="70"/>
      <c r="ATH20" s="70"/>
      <c r="ATI20" s="70"/>
      <c r="ATJ20" s="70"/>
      <c r="ATK20" s="70"/>
      <c r="ATL20" s="70"/>
      <c r="ATM20" s="70"/>
      <c r="ATN20" s="70"/>
      <c r="ATO20" s="70"/>
      <c r="ATP20" s="70"/>
      <c r="ATQ20" s="70"/>
      <c r="ATR20" s="70"/>
      <c r="ATS20" s="70"/>
      <c r="ATT20" s="70"/>
      <c r="ATU20" s="70"/>
      <c r="ATV20" s="70"/>
      <c r="ATW20" s="70"/>
      <c r="ATX20" s="70"/>
      <c r="ATY20" s="70"/>
      <c r="ATZ20" s="70"/>
      <c r="AUA20" s="70"/>
      <c r="AUB20" s="70"/>
      <c r="AUC20" s="70"/>
      <c r="AUD20" s="70"/>
      <c r="AUE20" s="70"/>
      <c r="AUF20" s="70"/>
      <c r="AUG20" s="70"/>
      <c r="AUH20" s="70"/>
      <c r="AUI20" s="70"/>
      <c r="AUJ20" s="70"/>
      <c r="AUK20" s="70"/>
      <c r="AUL20" s="70"/>
      <c r="AUM20" s="70"/>
      <c r="AUN20" s="70"/>
      <c r="AUO20" s="70"/>
      <c r="AUP20" s="70"/>
      <c r="AUQ20" s="70"/>
      <c r="AUR20" s="70"/>
      <c r="AUS20" s="70"/>
      <c r="AUT20" s="70"/>
      <c r="AUU20" s="70"/>
      <c r="AUV20" s="70"/>
      <c r="AUW20" s="70"/>
      <c r="AUX20" s="70"/>
      <c r="AUY20" s="70"/>
      <c r="AUZ20" s="70"/>
      <c r="AVA20" s="70"/>
      <c r="AVB20" s="70"/>
      <c r="AVC20" s="70"/>
      <c r="AVD20" s="70"/>
      <c r="AVE20" s="70"/>
      <c r="AVF20" s="70"/>
      <c r="AVG20" s="70"/>
      <c r="AVH20" s="70"/>
      <c r="AVI20" s="70"/>
      <c r="AVJ20" s="70"/>
      <c r="AVK20" s="70"/>
      <c r="AVL20" s="70"/>
      <c r="AVM20" s="70"/>
      <c r="AVN20" s="70"/>
      <c r="AVO20" s="70"/>
      <c r="AVP20" s="70"/>
      <c r="AVQ20" s="70"/>
      <c r="AVR20" s="70"/>
      <c r="AVS20" s="70"/>
      <c r="AVT20" s="70"/>
      <c r="AVU20" s="70"/>
      <c r="AVV20" s="70"/>
      <c r="AVW20" s="70"/>
      <c r="AVX20" s="70"/>
      <c r="AVY20" s="70"/>
      <c r="AVZ20" s="70"/>
      <c r="AWA20" s="70"/>
      <c r="AWB20" s="70"/>
      <c r="AWC20" s="70"/>
      <c r="AWD20" s="70"/>
      <c r="AWE20" s="70"/>
      <c r="AWF20" s="70"/>
      <c r="AWG20" s="70"/>
      <c r="AWH20" s="70"/>
      <c r="AWI20" s="70"/>
      <c r="AWJ20" s="70"/>
      <c r="AWK20" s="70"/>
      <c r="AWL20" s="70"/>
      <c r="AWM20" s="70"/>
      <c r="AWN20" s="70"/>
      <c r="AWO20" s="70"/>
      <c r="AWP20" s="70"/>
      <c r="AWQ20" s="70"/>
      <c r="AWR20" s="70"/>
      <c r="AWS20" s="70"/>
      <c r="AWT20" s="70"/>
      <c r="AWU20" s="70"/>
      <c r="AWV20" s="70"/>
      <c r="AWW20" s="70"/>
      <c r="AWX20" s="70"/>
      <c r="AWY20" s="70"/>
      <c r="AWZ20" s="70"/>
      <c r="AXA20" s="70"/>
      <c r="AXB20" s="70"/>
      <c r="AXC20" s="70"/>
      <c r="AXD20" s="70"/>
      <c r="AXE20" s="70"/>
      <c r="AXF20" s="70"/>
      <c r="AXG20" s="70"/>
      <c r="AXH20" s="70"/>
      <c r="AXI20" s="70"/>
      <c r="AXJ20" s="70"/>
      <c r="AXK20" s="70"/>
      <c r="AXL20" s="70"/>
      <c r="AXM20" s="70"/>
      <c r="AXN20" s="70"/>
      <c r="AXO20" s="70"/>
      <c r="AXP20" s="70"/>
      <c r="AXQ20" s="70"/>
      <c r="AXR20" s="70"/>
      <c r="AXS20" s="70"/>
      <c r="AXT20" s="70"/>
      <c r="AXU20" s="70"/>
      <c r="AXV20" s="70"/>
      <c r="AXW20" s="70"/>
      <c r="AXX20" s="70"/>
      <c r="AXY20" s="70"/>
      <c r="AXZ20" s="70"/>
      <c r="AYA20" s="70"/>
      <c r="AYB20" s="70"/>
      <c r="AYC20" s="70"/>
      <c r="AYD20" s="70"/>
      <c r="AYE20" s="70"/>
      <c r="AYF20" s="70"/>
      <c r="AYG20" s="70"/>
      <c r="AYH20" s="70"/>
      <c r="AYI20" s="70"/>
      <c r="AYJ20" s="70"/>
      <c r="AYK20" s="70"/>
      <c r="AYL20" s="70"/>
      <c r="AYM20" s="70"/>
      <c r="AYN20" s="70"/>
      <c r="AYO20" s="70"/>
      <c r="AYP20" s="70"/>
      <c r="AYQ20" s="70"/>
      <c r="AYR20" s="70"/>
      <c r="AYS20" s="70"/>
      <c r="AYT20" s="70"/>
      <c r="AYU20" s="70"/>
      <c r="AYV20" s="70"/>
      <c r="AYW20" s="70"/>
      <c r="AYX20" s="70"/>
      <c r="AYY20" s="70"/>
      <c r="AYZ20" s="70"/>
      <c r="AZA20" s="70"/>
      <c r="AZB20" s="70"/>
      <c r="AZC20" s="70"/>
      <c r="AZD20" s="70"/>
      <c r="AZE20" s="70"/>
      <c r="AZF20" s="70"/>
      <c r="AZG20" s="70"/>
      <c r="AZH20" s="70"/>
      <c r="AZI20" s="70"/>
      <c r="AZJ20" s="70"/>
      <c r="AZK20" s="70"/>
      <c r="AZL20" s="70"/>
      <c r="AZM20" s="70"/>
      <c r="AZN20" s="70"/>
      <c r="AZO20" s="70"/>
      <c r="AZP20" s="70"/>
      <c r="AZQ20" s="70"/>
      <c r="AZR20" s="70"/>
      <c r="AZS20" s="70"/>
      <c r="AZT20" s="70"/>
      <c r="AZU20" s="70"/>
      <c r="AZV20" s="70"/>
      <c r="AZW20" s="70"/>
      <c r="AZX20" s="70"/>
      <c r="AZY20" s="70"/>
      <c r="AZZ20" s="70"/>
      <c r="BAA20" s="70"/>
      <c r="BAB20" s="70"/>
      <c r="BAC20" s="70"/>
      <c r="BAD20" s="70"/>
      <c r="BAE20" s="70"/>
      <c r="BAF20" s="70"/>
      <c r="BAG20" s="70"/>
      <c r="BAH20" s="70"/>
      <c r="BAI20" s="70"/>
      <c r="BAJ20" s="70"/>
      <c r="BAK20" s="70"/>
      <c r="BAL20" s="70"/>
      <c r="BAM20" s="70"/>
      <c r="BAN20" s="70"/>
      <c r="BAO20" s="70"/>
      <c r="BAP20" s="70"/>
      <c r="BAQ20" s="70"/>
      <c r="BAR20" s="70"/>
      <c r="BAS20" s="70"/>
      <c r="BAT20" s="70"/>
      <c r="BAU20" s="70"/>
      <c r="BAV20" s="70"/>
      <c r="BAW20" s="70"/>
      <c r="BAX20" s="70"/>
      <c r="BAY20" s="70"/>
      <c r="BAZ20" s="70"/>
      <c r="BBA20" s="70"/>
      <c r="BBB20" s="70"/>
      <c r="BBC20" s="70"/>
      <c r="BBD20" s="70"/>
      <c r="BBE20" s="70"/>
      <c r="BBF20" s="70"/>
      <c r="BBG20" s="70"/>
      <c r="BBH20" s="70"/>
      <c r="BBI20" s="70"/>
      <c r="BBJ20" s="70"/>
      <c r="BBK20" s="70"/>
      <c r="BBL20" s="70"/>
      <c r="BBM20" s="70"/>
      <c r="BBN20" s="70"/>
      <c r="BBO20" s="70"/>
      <c r="BBP20" s="70"/>
      <c r="BBQ20" s="70"/>
      <c r="BBR20" s="70"/>
      <c r="BBS20" s="70"/>
      <c r="BBT20" s="70"/>
      <c r="BBU20" s="70"/>
      <c r="BBV20" s="70"/>
      <c r="BBW20" s="70"/>
      <c r="BBX20" s="70"/>
      <c r="BBY20" s="70"/>
      <c r="BBZ20" s="70"/>
      <c r="BCA20" s="70"/>
      <c r="BCB20" s="70"/>
      <c r="BCC20" s="70"/>
      <c r="BCD20" s="70"/>
      <c r="BCE20" s="70"/>
      <c r="BCF20" s="70"/>
      <c r="BCG20" s="70"/>
      <c r="BCH20" s="70"/>
      <c r="BCI20" s="70"/>
      <c r="BCJ20" s="70"/>
      <c r="BCK20" s="70"/>
      <c r="BCL20" s="70"/>
      <c r="BCM20" s="70"/>
      <c r="BCN20" s="70"/>
      <c r="BCO20" s="70"/>
      <c r="BCP20" s="70"/>
      <c r="BCQ20" s="70"/>
      <c r="BCR20" s="70"/>
      <c r="BCS20" s="70"/>
      <c r="BCT20" s="70"/>
      <c r="BCU20" s="70"/>
      <c r="BCV20" s="70"/>
      <c r="BCW20" s="70"/>
      <c r="BCX20" s="70"/>
      <c r="BCY20" s="70"/>
      <c r="BCZ20" s="70"/>
      <c r="BDA20" s="70"/>
      <c r="BDB20" s="70"/>
      <c r="BDC20" s="70"/>
      <c r="BDD20" s="70"/>
      <c r="BDE20" s="70"/>
      <c r="BDF20" s="70"/>
      <c r="BDG20" s="70"/>
      <c r="BDH20" s="70"/>
      <c r="BDI20" s="70"/>
      <c r="BDJ20" s="70"/>
      <c r="BDK20" s="70"/>
      <c r="BDL20" s="70"/>
      <c r="BDM20" s="70"/>
      <c r="BDN20" s="70"/>
      <c r="BDO20" s="70"/>
      <c r="BDP20" s="70"/>
      <c r="BDQ20" s="70"/>
      <c r="BDR20" s="70"/>
      <c r="BDS20" s="70"/>
      <c r="BDT20" s="70"/>
      <c r="BDU20" s="70"/>
      <c r="BDV20" s="70"/>
      <c r="BDW20" s="70"/>
      <c r="BDX20" s="70"/>
      <c r="BDY20" s="70"/>
      <c r="BDZ20" s="70"/>
      <c r="BEA20" s="70"/>
      <c r="BEB20" s="70"/>
      <c r="BEC20" s="70"/>
      <c r="BED20" s="70"/>
      <c r="BEE20" s="70"/>
      <c r="BEF20" s="70"/>
      <c r="BEG20" s="70"/>
      <c r="BEH20" s="70"/>
      <c r="BEI20" s="70"/>
      <c r="BEJ20" s="70"/>
      <c r="BEK20" s="70"/>
      <c r="BEL20" s="70"/>
      <c r="BEM20" s="70"/>
      <c r="BEN20" s="70"/>
      <c r="BEO20" s="70"/>
      <c r="BEP20" s="70"/>
      <c r="BEQ20" s="70"/>
      <c r="BER20" s="70"/>
      <c r="BES20" s="70"/>
      <c r="BET20" s="70"/>
      <c r="BEU20" s="70"/>
      <c r="BEV20" s="70"/>
      <c r="BEW20" s="70"/>
      <c r="BEX20" s="70"/>
      <c r="BEY20" s="70"/>
      <c r="BEZ20" s="70"/>
      <c r="BFA20" s="70"/>
      <c r="BFB20" s="70"/>
      <c r="BFC20" s="70"/>
      <c r="BFD20" s="70"/>
      <c r="BFE20" s="70"/>
      <c r="BFF20" s="70"/>
      <c r="BFG20" s="70"/>
      <c r="BFH20" s="70"/>
      <c r="BFI20" s="70"/>
      <c r="BFJ20" s="70"/>
      <c r="BFK20" s="70"/>
      <c r="BFL20" s="70"/>
      <c r="BFM20" s="70"/>
      <c r="BFN20" s="70"/>
      <c r="BFO20" s="70"/>
      <c r="BFP20" s="70"/>
      <c r="BFQ20" s="70"/>
      <c r="BFR20" s="70"/>
      <c r="BFS20" s="70"/>
      <c r="BFT20" s="70"/>
      <c r="BFU20" s="70"/>
      <c r="BFV20" s="70"/>
      <c r="BFW20" s="70"/>
      <c r="BFX20" s="70"/>
      <c r="BFY20" s="70"/>
      <c r="BFZ20" s="70"/>
      <c r="BGA20" s="70"/>
      <c r="BGB20" s="70"/>
      <c r="BGC20" s="70"/>
      <c r="BGD20" s="70"/>
      <c r="BGE20" s="70"/>
      <c r="BGF20" s="70"/>
      <c r="BGG20" s="70"/>
      <c r="BGH20" s="70"/>
      <c r="BGI20" s="70"/>
      <c r="BGJ20" s="70"/>
      <c r="BGK20" s="70"/>
      <c r="BGL20" s="70"/>
      <c r="BGM20" s="70"/>
      <c r="BGN20" s="70"/>
      <c r="BGO20" s="70"/>
      <c r="BGP20" s="70"/>
      <c r="BGQ20" s="70"/>
      <c r="BGR20" s="70"/>
      <c r="BGS20" s="70"/>
      <c r="BGT20" s="70"/>
      <c r="BGU20" s="70"/>
      <c r="BGV20" s="70"/>
      <c r="BGW20" s="70"/>
      <c r="BGX20" s="70"/>
      <c r="BGY20" s="70"/>
      <c r="BGZ20" s="70"/>
      <c r="BHA20" s="70"/>
      <c r="BHB20" s="70"/>
      <c r="BHC20" s="70"/>
      <c r="BHD20" s="70"/>
      <c r="BHE20" s="70"/>
      <c r="BHF20" s="70"/>
      <c r="BHG20" s="70"/>
      <c r="BHH20" s="70"/>
      <c r="BHI20" s="70"/>
      <c r="BHJ20" s="70"/>
      <c r="BHK20" s="70"/>
      <c r="BHL20" s="70"/>
      <c r="BHM20" s="70"/>
      <c r="BHN20" s="70"/>
      <c r="BHO20" s="70"/>
      <c r="BHP20" s="70"/>
      <c r="BHQ20" s="70"/>
      <c r="BHR20" s="70"/>
      <c r="BHS20" s="70"/>
      <c r="BHT20" s="70"/>
      <c r="BHU20" s="70"/>
      <c r="BHV20" s="70"/>
      <c r="BHW20" s="70"/>
      <c r="BHX20" s="70"/>
      <c r="BHY20" s="70"/>
      <c r="BHZ20" s="70"/>
      <c r="BIA20" s="70"/>
      <c r="BIB20" s="70"/>
      <c r="BIC20" s="70"/>
      <c r="BID20" s="70"/>
      <c r="BIE20" s="70"/>
      <c r="BIF20" s="70"/>
      <c r="BIG20" s="70"/>
      <c r="BIH20" s="70"/>
      <c r="BII20" s="70"/>
      <c r="BIJ20" s="70"/>
      <c r="BIK20" s="70"/>
      <c r="BIL20" s="70"/>
      <c r="BIM20" s="70"/>
      <c r="BIN20" s="70"/>
      <c r="BIO20" s="70"/>
      <c r="BIP20" s="70"/>
      <c r="BIQ20" s="70"/>
      <c r="BIR20" s="70"/>
      <c r="BIS20" s="70"/>
      <c r="BIT20" s="70"/>
      <c r="BIU20" s="70"/>
      <c r="BIV20" s="70"/>
      <c r="BIW20" s="70"/>
      <c r="BIX20" s="70"/>
      <c r="BIY20" s="70"/>
      <c r="BIZ20" s="70"/>
      <c r="BJA20" s="70"/>
      <c r="BJB20" s="70"/>
      <c r="BJC20" s="70"/>
      <c r="BJD20" s="70"/>
      <c r="BJE20" s="70"/>
      <c r="BJF20" s="70"/>
      <c r="BJG20" s="70"/>
      <c r="BJH20" s="70"/>
      <c r="BJI20" s="70"/>
      <c r="BJJ20" s="70"/>
      <c r="BJK20" s="70"/>
      <c r="BJL20" s="70"/>
      <c r="BJM20" s="70"/>
      <c r="BJN20" s="70"/>
      <c r="BJO20" s="70"/>
      <c r="BJP20" s="70"/>
      <c r="BJQ20" s="70"/>
      <c r="BJR20" s="70"/>
      <c r="BJS20" s="70"/>
      <c r="BJT20" s="70"/>
      <c r="BJU20" s="70"/>
      <c r="BJV20" s="70"/>
      <c r="BJW20" s="70"/>
      <c r="BJX20" s="70"/>
      <c r="BJY20" s="70"/>
      <c r="BJZ20" s="70"/>
      <c r="BKA20" s="70"/>
      <c r="BKB20" s="70"/>
      <c r="BKC20" s="70"/>
      <c r="BKD20" s="70"/>
      <c r="BKE20" s="70"/>
      <c r="BKF20" s="70"/>
      <c r="BKG20" s="70"/>
      <c r="BKH20" s="70"/>
      <c r="BKI20" s="70"/>
      <c r="BKJ20" s="70"/>
      <c r="BKK20" s="70"/>
      <c r="BKL20" s="70"/>
      <c r="BKM20" s="70"/>
      <c r="BKN20" s="70"/>
      <c r="BKO20" s="70"/>
      <c r="BKP20" s="70"/>
      <c r="BKQ20" s="70"/>
      <c r="BKR20" s="70"/>
      <c r="BKS20" s="70"/>
      <c r="BKT20" s="70"/>
      <c r="BKU20" s="70"/>
      <c r="BKV20" s="70"/>
      <c r="BKW20" s="70"/>
      <c r="BKX20" s="70"/>
      <c r="BKY20" s="70"/>
      <c r="BKZ20" s="70"/>
      <c r="BLA20" s="70"/>
      <c r="BLB20" s="70"/>
      <c r="BLC20" s="70"/>
      <c r="BLD20" s="70"/>
      <c r="BLE20" s="70"/>
      <c r="BLF20" s="70"/>
      <c r="BLG20" s="70"/>
      <c r="BLH20" s="70"/>
      <c r="BLI20" s="70"/>
      <c r="BLJ20" s="70"/>
      <c r="BLK20" s="70"/>
      <c r="BLL20" s="70"/>
      <c r="BLM20" s="70"/>
      <c r="BLN20" s="70"/>
      <c r="BLO20" s="70"/>
      <c r="BLP20" s="70"/>
      <c r="BLQ20" s="70"/>
      <c r="BLR20" s="70"/>
      <c r="BLS20" s="70"/>
      <c r="BLT20" s="70"/>
      <c r="BLU20" s="70"/>
      <c r="BLV20" s="70"/>
      <c r="BLW20" s="70"/>
      <c r="BLX20" s="70"/>
      <c r="BLY20" s="70"/>
      <c r="BLZ20" s="70"/>
      <c r="BMA20" s="70"/>
      <c r="BMB20" s="70"/>
      <c r="BMC20" s="70"/>
      <c r="BMD20" s="70"/>
      <c r="BME20" s="70"/>
      <c r="BMF20" s="70"/>
      <c r="BMG20" s="70"/>
      <c r="BMH20" s="70"/>
      <c r="BMI20" s="70"/>
      <c r="BMJ20" s="70"/>
      <c r="BMK20" s="70"/>
      <c r="BML20" s="70"/>
      <c r="BMM20" s="70"/>
      <c r="BMN20" s="70"/>
      <c r="BMO20" s="70"/>
      <c r="BMP20" s="70"/>
      <c r="BMQ20" s="70"/>
      <c r="BMR20" s="70"/>
      <c r="BMS20" s="70"/>
      <c r="BMT20" s="70"/>
      <c r="BMU20" s="70"/>
      <c r="BMV20" s="70"/>
      <c r="BMW20" s="70"/>
      <c r="BMX20" s="70"/>
      <c r="BMY20" s="70"/>
      <c r="BMZ20" s="70"/>
      <c r="BNA20" s="70"/>
      <c r="BNB20" s="70"/>
      <c r="BNC20" s="70"/>
      <c r="BND20" s="70"/>
      <c r="BNE20" s="70"/>
      <c r="BNF20" s="70"/>
      <c r="BNG20" s="70"/>
      <c r="BNH20" s="70"/>
      <c r="BNI20" s="70"/>
      <c r="BNJ20" s="70"/>
      <c r="BNK20" s="70"/>
      <c r="BNL20" s="70"/>
      <c r="BNM20" s="70"/>
      <c r="BNN20" s="70"/>
      <c r="BNO20" s="70"/>
      <c r="BNP20" s="70"/>
      <c r="BNQ20" s="70"/>
      <c r="BNR20" s="70"/>
      <c r="BNS20" s="70"/>
      <c r="BNT20" s="70"/>
      <c r="BNU20" s="70"/>
      <c r="BNV20" s="70"/>
      <c r="BNW20" s="70"/>
      <c r="BNX20" s="70"/>
      <c r="BNY20" s="70"/>
      <c r="BNZ20" s="70"/>
      <c r="BOA20" s="70"/>
      <c r="BOB20" s="70"/>
      <c r="BOC20" s="70"/>
      <c r="BOD20" s="70"/>
      <c r="BOE20" s="70"/>
      <c r="BOF20" s="70"/>
      <c r="BOG20" s="70"/>
      <c r="BOH20" s="70"/>
      <c r="BOI20" s="70"/>
      <c r="BOJ20" s="70"/>
      <c r="BOK20" s="70"/>
      <c r="BOL20" s="70"/>
      <c r="BOM20" s="70"/>
      <c r="BON20" s="70"/>
      <c r="BOO20" s="70"/>
      <c r="BOP20" s="70"/>
      <c r="BOQ20" s="70"/>
      <c r="BOR20" s="70"/>
      <c r="BOS20" s="70"/>
      <c r="BOT20" s="70"/>
      <c r="BOU20" s="70"/>
      <c r="BOV20" s="70"/>
      <c r="BOW20" s="70"/>
      <c r="BOX20" s="70"/>
      <c r="BOY20" s="70"/>
      <c r="BOZ20" s="70"/>
      <c r="BPA20" s="70"/>
      <c r="BPB20" s="70"/>
      <c r="BPC20" s="70"/>
      <c r="BPD20" s="70"/>
      <c r="BPE20" s="70"/>
      <c r="BPF20" s="70"/>
      <c r="BPG20" s="70"/>
      <c r="BPH20" s="70"/>
      <c r="BPI20" s="70"/>
      <c r="BPJ20" s="70"/>
      <c r="BPK20" s="70"/>
      <c r="BPL20" s="70"/>
      <c r="BPM20" s="70"/>
      <c r="BPN20" s="70"/>
      <c r="BPO20" s="70"/>
      <c r="BPP20" s="70"/>
      <c r="BPQ20" s="70"/>
      <c r="BPR20" s="70"/>
      <c r="BPS20" s="70"/>
      <c r="BPT20" s="70"/>
      <c r="BPU20" s="70"/>
      <c r="BPV20" s="70"/>
      <c r="BPW20" s="70"/>
      <c r="BPX20" s="70"/>
      <c r="BPY20" s="70"/>
      <c r="BPZ20" s="70"/>
      <c r="BQA20" s="70"/>
      <c r="BQB20" s="70"/>
      <c r="BQC20" s="70"/>
      <c r="BQD20" s="70"/>
      <c r="BQE20" s="70"/>
      <c r="BQF20" s="70"/>
      <c r="BQG20" s="70"/>
      <c r="BQH20" s="70"/>
      <c r="BQI20" s="70"/>
      <c r="BQJ20" s="70"/>
      <c r="BQK20" s="70"/>
      <c r="BQL20" s="70"/>
      <c r="BQM20" s="70"/>
      <c r="BQN20" s="70"/>
      <c r="BQO20" s="70"/>
      <c r="BQP20" s="70"/>
      <c r="BQQ20" s="70"/>
      <c r="BQR20" s="70"/>
      <c r="BQS20" s="70"/>
      <c r="BQT20" s="70"/>
      <c r="BQU20" s="70"/>
      <c r="BQV20" s="70"/>
      <c r="BQW20" s="70"/>
      <c r="BQX20" s="70"/>
      <c r="BQY20" s="70"/>
      <c r="BQZ20" s="70"/>
      <c r="BRA20" s="70"/>
      <c r="BRB20" s="70"/>
      <c r="BRC20" s="70"/>
      <c r="BRD20" s="70"/>
      <c r="BRE20" s="70"/>
      <c r="BRF20" s="70"/>
      <c r="BRG20" s="70"/>
      <c r="BRH20" s="70"/>
      <c r="BRI20" s="70"/>
      <c r="BRJ20" s="70"/>
      <c r="BRK20" s="70"/>
      <c r="BRL20" s="70"/>
      <c r="BRM20" s="70"/>
      <c r="BRN20" s="70"/>
      <c r="BRO20" s="70"/>
      <c r="BRP20" s="70"/>
      <c r="BRQ20" s="70"/>
      <c r="BRR20" s="70"/>
      <c r="BRS20" s="70"/>
      <c r="BRT20" s="70"/>
      <c r="BRU20" s="70"/>
      <c r="BRV20" s="70"/>
      <c r="BRW20" s="70"/>
      <c r="BRX20" s="70"/>
      <c r="BRY20" s="70"/>
      <c r="BRZ20" s="70"/>
      <c r="BSA20" s="70"/>
      <c r="BSB20" s="70"/>
      <c r="BSC20" s="70"/>
      <c r="BSD20" s="70"/>
      <c r="BSE20" s="70"/>
      <c r="BSF20" s="70"/>
      <c r="BSG20" s="70"/>
      <c r="BSH20" s="70"/>
      <c r="BSI20" s="70"/>
      <c r="BSJ20" s="70"/>
      <c r="BSK20" s="70"/>
      <c r="BSL20" s="70"/>
      <c r="BSM20" s="70"/>
      <c r="BSN20" s="70"/>
      <c r="BSO20" s="70"/>
      <c r="BSP20" s="70"/>
      <c r="BSQ20" s="70"/>
      <c r="BSR20" s="70"/>
      <c r="BSS20" s="70"/>
      <c r="BST20" s="70"/>
      <c r="BSU20" s="70"/>
      <c r="BSV20" s="70"/>
      <c r="BSW20" s="70"/>
      <c r="BSX20" s="70"/>
      <c r="BSY20" s="70"/>
      <c r="BSZ20" s="70"/>
      <c r="BTA20" s="70"/>
      <c r="BTB20" s="70"/>
      <c r="BTC20" s="70"/>
      <c r="BTD20" s="70"/>
      <c r="BTE20" s="70"/>
      <c r="BTF20" s="70"/>
      <c r="BTG20" s="70"/>
      <c r="BTH20" s="70"/>
      <c r="BTI20" s="70"/>
      <c r="BTJ20" s="70"/>
      <c r="BTK20" s="70"/>
      <c r="BTL20" s="70"/>
      <c r="BTM20" s="70"/>
      <c r="BTN20" s="70"/>
      <c r="BTO20" s="70"/>
      <c r="BTP20" s="70"/>
      <c r="BTQ20" s="70"/>
      <c r="BTR20" s="70"/>
      <c r="BTS20" s="70"/>
      <c r="BTT20" s="70"/>
      <c r="BTU20" s="70"/>
      <c r="BTV20" s="70"/>
      <c r="BTW20" s="70"/>
      <c r="BTX20" s="70"/>
      <c r="BTY20" s="70"/>
      <c r="BTZ20" s="70"/>
      <c r="BUA20" s="70"/>
      <c r="BUB20" s="70"/>
      <c r="BUC20" s="70"/>
      <c r="BUD20" s="70"/>
      <c r="BUE20" s="70"/>
      <c r="BUF20" s="70"/>
      <c r="BUG20" s="70"/>
      <c r="BUH20" s="70"/>
      <c r="BUI20" s="70"/>
      <c r="BUJ20" s="70"/>
      <c r="BUK20" s="70"/>
      <c r="BUL20" s="70"/>
      <c r="BUM20" s="70"/>
      <c r="BUN20" s="70"/>
      <c r="BUO20" s="70"/>
      <c r="BUP20" s="70"/>
      <c r="BUQ20" s="70"/>
      <c r="BUR20" s="70"/>
      <c r="BUS20" s="70"/>
      <c r="BUT20" s="70"/>
      <c r="BUU20" s="70"/>
      <c r="BUV20" s="70"/>
      <c r="BUW20" s="70"/>
      <c r="BUX20" s="70"/>
      <c r="BUY20" s="70"/>
      <c r="BUZ20" s="70"/>
      <c r="BVA20" s="70"/>
      <c r="BVB20" s="70"/>
      <c r="BVC20" s="70"/>
      <c r="BVD20" s="70"/>
      <c r="BVE20" s="70"/>
      <c r="BVF20" s="70"/>
      <c r="BVG20" s="70"/>
      <c r="BVH20" s="70"/>
      <c r="BVI20" s="70"/>
      <c r="BVJ20" s="70"/>
      <c r="BVK20" s="70"/>
      <c r="BVL20" s="70"/>
      <c r="BVM20" s="70"/>
      <c r="BVN20" s="70"/>
      <c r="BVO20" s="70"/>
      <c r="BVP20" s="70"/>
      <c r="BVQ20" s="70"/>
      <c r="BVR20" s="70"/>
      <c r="BVS20" s="70"/>
      <c r="BVT20" s="70"/>
      <c r="BVU20" s="70"/>
      <c r="BVV20" s="70"/>
      <c r="BVW20" s="70"/>
      <c r="BVX20" s="70"/>
      <c r="BVY20" s="70"/>
      <c r="BVZ20" s="70"/>
      <c r="BWA20" s="70"/>
      <c r="BWB20" s="70"/>
      <c r="BWC20" s="70"/>
      <c r="BWD20" s="70"/>
      <c r="BWE20" s="70"/>
      <c r="BWF20" s="70"/>
      <c r="BWG20" s="70"/>
      <c r="BWH20" s="70"/>
      <c r="BWI20" s="70"/>
      <c r="BWJ20" s="70"/>
      <c r="BWK20" s="70"/>
      <c r="BWL20" s="70"/>
      <c r="BWM20" s="70"/>
      <c r="BWN20" s="70"/>
      <c r="BWO20" s="70"/>
      <c r="BWP20" s="70"/>
      <c r="BWQ20" s="70"/>
      <c r="BWR20" s="70"/>
      <c r="BWS20" s="70"/>
      <c r="BWT20" s="70"/>
      <c r="BWU20" s="70"/>
      <c r="BWV20" s="70"/>
      <c r="BWW20" s="70"/>
      <c r="BWX20" s="70"/>
      <c r="BWY20" s="70"/>
      <c r="BWZ20" s="70"/>
      <c r="BXA20" s="70"/>
      <c r="BXB20" s="70"/>
      <c r="BXC20" s="70"/>
      <c r="BXD20" s="70"/>
      <c r="BXE20" s="70"/>
      <c r="BXF20" s="70"/>
      <c r="BXG20" s="70"/>
      <c r="BXH20" s="70"/>
      <c r="BXI20" s="70"/>
      <c r="BXJ20" s="70"/>
      <c r="BXK20" s="70"/>
      <c r="BXL20" s="70"/>
      <c r="BXM20" s="70"/>
      <c r="BXN20" s="70"/>
      <c r="BXO20" s="70"/>
      <c r="BXP20" s="70"/>
      <c r="BXQ20" s="70"/>
      <c r="BXR20" s="70"/>
      <c r="BXS20" s="70"/>
      <c r="BXT20" s="70"/>
      <c r="BXU20" s="70"/>
      <c r="BXV20" s="70"/>
      <c r="BXW20" s="70"/>
      <c r="BXX20" s="70"/>
      <c r="BXY20" s="70"/>
      <c r="BXZ20" s="70"/>
      <c r="BYA20" s="70"/>
      <c r="BYB20" s="70"/>
      <c r="BYC20" s="70"/>
      <c r="BYD20" s="70"/>
      <c r="BYE20" s="70"/>
      <c r="BYF20" s="70"/>
      <c r="BYG20" s="70"/>
      <c r="BYH20" s="70"/>
      <c r="BYI20" s="70"/>
      <c r="BYJ20" s="70"/>
      <c r="BYK20" s="70"/>
      <c r="BYL20" s="70"/>
      <c r="BYM20" s="70"/>
      <c r="BYN20" s="70"/>
      <c r="BYO20" s="70"/>
      <c r="BYP20" s="70"/>
      <c r="BYQ20" s="70"/>
      <c r="BYR20" s="70"/>
      <c r="BYS20" s="70"/>
      <c r="BYT20" s="70"/>
      <c r="BYU20" s="70"/>
      <c r="BYV20" s="70"/>
      <c r="BYW20" s="70"/>
      <c r="BYX20" s="70"/>
      <c r="BYY20" s="70"/>
      <c r="BYZ20" s="70"/>
      <c r="BZA20" s="70"/>
      <c r="BZB20" s="70"/>
      <c r="BZC20" s="70"/>
      <c r="BZD20" s="70"/>
      <c r="BZE20" s="70"/>
      <c r="BZF20" s="70"/>
      <c r="BZG20" s="70"/>
      <c r="BZH20" s="70"/>
      <c r="BZI20" s="70"/>
      <c r="BZJ20" s="70"/>
      <c r="BZK20" s="70"/>
      <c r="BZL20" s="70"/>
      <c r="BZM20" s="70"/>
      <c r="BZN20" s="70"/>
      <c r="BZO20" s="70"/>
      <c r="BZP20" s="70"/>
      <c r="BZQ20" s="70"/>
      <c r="BZR20" s="70"/>
      <c r="BZS20" s="70"/>
      <c r="BZT20" s="70"/>
      <c r="BZU20" s="70"/>
      <c r="BZV20" s="70"/>
      <c r="BZW20" s="70"/>
      <c r="BZX20" s="70"/>
      <c r="BZY20" s="70"/>
      <c r="BZZ20" s="70"/>
      <c r="CAA20" s="70"/>
      <c r="CAB20" s="70"/>
      <c r="CAC20" s="70"/>
      <c r="CAD20" s="70"/>
      <c r="CAE20" s="70"/>
      <c r="CAF20" s="70"/>
      <c r="CAG20" s="70"/>
      <c r="CAH20" s="70"/>
      <c r="CAI20" s="70"/>
      <c r="CAJ20" s="70"/>
      <c r="CAK20" s="70"/>
      <c r="CAL20" s="70"/>
      <c r="CAM20" s="70"/>
      <c r="CAN20" s="70"/>
      <c r="CAO20" s="70"/>
      <c r="CAP20" s="70"/>
      <c r="CAQ20" s="70"/>
      <c r="CAR20" s="70"/>
      <c r="CAS20" s="70"/>
      <c r="CAT20" s="70"/>
      <c r="CAU20" s="70"/>
      <c r="CAV20" s="70"/>
      <c r="CAW20" s="70"/>
      <c r="CAX20" s="70"/>
      <c r="CAY20" s="70"/>
      <c r="CAZ20" s="70"/>
      <c r="CBA20" s="70"/>
      <c r="CBB20" s="70"/>
      <c r="CBC20" s="70"/>
      <c r="CBD20" s="70"/>
      <c r="CBE20" s="70"/>
      <c r="CBF20" s="70"/>
      <c r="CBG20" s="70"/>
      <c r="CBH20" s="70"/>
      <c r="CBI20" s="70"/>
      <c r="CBJ20" s="70"/>
      <c r="CBK20" s="70"/>
      <c r="CBL20" s="70"/>
      <c r="CBM20" s="70"/>
      <c r="CBN20" s="70"/>
      <c r="CBO20" s="70"/>
      <c r="CBP20" s="70"/>
      <c r="CBQ20" s="70"/>
      <c r="CBR20" s="70"/>
      <c r="CBS20" s="70"/>
      <c r="CBT20" s="70"/>
      <c r="CBU20" s="70"/>
      <c r="CBV20" s="70"/>
      <c r="CBW20" s="70"/>
      <c r="CBX20" s="70"/>
      <c r="CBY20" s="70"/>
      <c r="CBZ20" s="70"/>
      <c r="CCA20" s="70"/>
      <c r="CCB20" s="70"/>
      <c r="CCC20" s="70"/>
      <c r="CCD20" s="70"/>
      <c r="CCE20" s="70"/>
      <c r="CCF20" s="70"/>
      <c r="CCG20" s="70"/>
      <c r="CCH20" s="70"/>
      <c r="CCI20" s="70"/>
      <c r="CCJ20" s="70"/>
      <c r="CCK20" s="70"/>
      <c r="CCL20" s="70"/>
      <c r="CCM20" s="70"/>
      <c r="CCN20" s="70"/>
      <c r="CCO20" s="70"/>
      <c r="CCP20" s="70"/>
      <c r="CCQ20" s="70"/>
      <c r="CCR20" s="70"/>
      <c r="CCS20" s="70"/>
      <c r="CCT20" s="70"/>
      <c r="CCU20" s="70"/>
      <c r="CCV20" s="70"/>
      <c r="CCW20" s="70"/>
      <c r="CCX20" s="70"/>
      <c r="CCY20" s="70"/>
      <c r="CCZ20" s="70"/>
      <c r="CDA20" s="70"/>
      <c r="CDB20" s="70"/>
      <c r="CDC20" s="70"/>
      <c r="CDD20" s="70"/>
      <c r="CDE20" s="70"/>
      <c r="CDF20" s="70"/>
      <c r="CDG20" s="70"/>
      <c r="CDH20" s="70"/>
      <c r="CDI20" s="70"/>
      <c r="CDJ20" s="70"/>
      <c r="CDK20" s="70"/>
      <c r="CDL20" s="70"/>
      <c r="CDM20" s="70"/>
      <c r="CDN20" s="70"/>
      <c r="CDO20" s="70"/>
      <c r="CDP20" s="70"/>
      <c r="CDQ20" s="70"/>
      <c r="CDR20" s="70"/>
      <c r="CDS20" s="70"/>
      <c r="CDT20" s="70"/>
      <c r="CDU20" s="70"/>
      <c r="CDV20" s="70"/>
      <c r="CDW20" s="70"/>
      <c r="CDX20" s="70"/>
      <c r="CDY20" s="70"/>
      <c r="CDZ20" s="70"/>
      <c r="CEA20" s="70"/>
      <c r="CEB20" s="70"/>
      <c r="CEC20" s="70"/>
      <c r="CED20" s="70"/>
      <c r="CEE20" s="70"/>
      <c r="CEF20" s="70"/>
      <c r="CEG20" s="70"/>
      <c r="CEH20" s="70"/>
      <c r="CEI20" s="70"/>
      <c r="CEJ20" s="70"/>
      <c r="CEK20" s="70"/>
      <c r="CEL20" s="70"/>
      <c r="CEM20" s="70"/>
      <c r="CEN20" s="70"/>
      <c r="CEO20" s="70"/>
      <c r="CEP20" s="70"/>
      <c r="CEQ20" s="70"/>
      <c r="CER20" s="70"/>
      <c r="CES20" s="70"/>
      <c r="CET20" s="70"/>
      <c r="CEU20" s="70"/>
      <c r="CEV20" s="70"/>
      <c r="CEW20" s="70"/>
      <c r="CEX20" s="70"/>
      <c r="CEY20" s="70"/>
      <c r="CEZ20" s="70"/>
      <c r="CFA20" s="70"/>
      <c r="CFB20" s="70"/>
      <c r="CFC20" s="70"/>
      <c r="CFD20" s="70"/>
      <c r="CFE20" s="70"/>
      <c r="CFF20" s="70"/>
      <c r="CFG20" s="70"/>
      <c r="CFH20" s="70"/>
      <c r="CFI20" s="70"/>
      <c r="CFJ20" s="70"/>
      <c r="CFK20" s="70"/>
      <c r="CFL20" s="70"/>
      <c r="CFM20" s="70"/>
      <c r="CFN20" s="70"/>
      <c r="CFO20" s="70"/>
      <c r="CFP20" s="70"/>
      <c r="CFQ20" s="70"/>
      <c r="CFR20" s="70"/>
      <c r="CFS20" s="70"/>
      <c r="CFT20" s="70"/>
      <c r="CFU20" s="70"/>
      <c r="CFV20" s="70"/>
      <c r="CFW20" s="70"/>
      <c r="CFX20" s="70"/>
      <c r="CFY20" s="70"/>
      <c r="CFZ20" s="70"/>
      <c r="CGA20" s="70"/>
      <c r="CGB20" s="70"/>
      <c r="CGC20" s="70"/>
      <c r="CGD20" s="70"/>
      <c r="CGE20" s="70"/>
      <c r="CGF20" s="70"/>
      <c r="CGG20" s="70"/>
      <c r="CGH20" s="70"/>
      <c r="CGI20" s="70"/>
      <c r="CGJ20" s="70"/>
      <c r="CGK20" s="70"/>
      <c r="CGL20" s="70"/>
      <c r="CGM20" s="70"/>
      <c r="CGN20" s="70"/>
      <c r="CGO20" s="70"/>
      <c r="CGP20" s="70"/>
      <c r="CGQ20" s="70"/>
      <c r="CGR20" s="70"/>
      <c r="CGS20" s="70"/>
      <c r="CGT20" s="70"/>
      <c r="CGU20" s="70"/>
      <c r="CGV20" s="70"/>
      <c r="CGW20" s="70"/>
      <c r="CGX20" s="70"/>
      <c r="CGY20" s="70"/>
      <c r="CGZ20" s="70"/>
      <c r="CHA20" s="70"/>
      <c r="CHB20" s="70"/>
      <c r="CHC20" s="70"/>
      <c r="CHD20" s="70"/>
      <c r="CHE20" s="70"/>
      <c r="CHF20" s="70"/>
      <c r="CHG20" s="70"/>
      <c r="CHH20" s="70"/>
      <c r="CHI20" s="70"/>
      <c r="CHJ20" s="70"/>
      <c r="CHK20" s="70"/>
      <c r="CHL20" s="70"/>
      <c r="CHM20" s="70"/>
      <c r="CHN20" s="70"/>
      <c r="CHO20" s="70"/>
      <c r="CHP20" s="70"/>
      <c r="CHQ20" s="70"/>
      <c r="CHR20" s="70"/>
      <c r="CHS20" s="70"/>
      <c r="CHT20" s="70"/>
      <c r="CHU20" s="70"/>
      <c r="CHV20" s="70"/>
      <c r="CHW20" s="70"/>
      <c r="CHX20" s="70"/>
      <c r="CHY20" s="70"/>
      <c r="CHZ20" s="70"/>
      <c r="CIA20" s="70"/>
      <c r="CIB20" s="70"/>
      <c r="CIC20" s="70"/>
      <c r="CID20" s="70"/>
      <c r="CIE20" s="70"/>
      <c r="CIF20" s="70"/>
      <c r="CIG20" s="70"/>
      <c r="CIH20" s="70"/>
      <c r="CII20" s="70"/>
      <c r="CIJ20" s="70"/>
      <c r="CIK20" s="70"/>
      <c r="CIL20" s="70"/>
      <c r="CIM20" s="70"/>
      <c r="CIN20" s="70"/>
      <c r="CIO20" s="70"/>
      <c r="CIP20" s="70"/>
      <c r="CIQ20" s="70"/>
      <c r="CIR20" s="70"/>
      <c r="CIS20" s="70"/>
      <c r="CIT20" s="70"/>
      <c r="CIU20" s="70"/>
      <c r="CIV20" s="70"/>
      <c r="CIW20" s="70"/>
      <c r="CIX20" s="70"/>
      <c r="CIY20" s="70"/>
      <c r="CIZ20" s="70"/>
      <c r="CJA20" s="70"/>
      <c r="CJB20" s="70"/>
      <c r="CJC20" s="70"/>
      <c r="CJD20" s="70"/>
      <c r="CJE20" s="70"/>
      <c r="CJF20" s="70"/>
      <c r="CJG20" s="70"/>
      <c r="CJH20" s="70"/>
      <c r="CJI20" s="70"/>
      <c r="CJJ20" s="70"/>
      <c r="CJK20" s="70"/>
      <c r="CJL20" s="70"/>
      <c r="CJM20" s="70"/>
      <c r="CJN20" s="70"/>
      <c r="CJO20" s="70"/>
      <c r="CJP20" s="70"/>
      <c r="CJQ20" s="70"/>
      <c r="CJR20" s="70"/>
      <c r="CJS20" s="70"/>
      <c r="CJT20" s="70"/>
      <c r="CJU20" s="70"/>
      <c r="CJV20" s="70"/>
      <c r="CJW20" s="70"/>
      <c r="CJX20" s="70"/>
      <c r="CJY20" s="70"/>
      <c r="CJZ20" s="70"/>
      <c r="CKA20" s="70"/>
      <c r="CKB20" s="70"/>
      <c r="CKC20" s="70"/>
      <c r="CKD20" s="70"/>
      <c r="CKE20" s="70"/>
      <c r="CKF20" s="70"/>
      <c r="CKG20" s="70"/>
      <c r="CKH20" s="70"/>
      <c r="CKI20" s="70"/>
      <c r="CKJ20" s="70"/>
      <c r="CKK20" s="70"/>
      <c r="CKL20" s="70"/>
      <c r="CKM20" s="70"/>
      <c r="CKN20" s="70"/>
      <c r="CKO20" s="70"/>
      <c r="CKP20" s="70"/>
      <c r="CKQ20" s="70"/>
      <c r="CKR20" s="70"/>
      <c r="CKS20" s="70"/>
      <c r="CKT20" s="70"/>
      <c r="CKU20" s="70"/>
      <c r="CKV20" s="70"/>
      <c r="CKW20" s="70"/>
      <c r="CKX20" s="70"/>
      <c r="CKY20" s="70"/>
      <c r="CKZ20" s="70"/>
      <c r="CLA20" s="70"/>
      <c r="CLB20" s="70"/>
      <c r="CLC20" s="70"/>
      <c r="CLD20" s="70"/>
      <c r="CLE20" s="70"/>
      <c r="CLF20" s="70"/>
      <c r="CLG20" s="70"/>
      <c r="CLH20" s="70"/>
      <c r="CLI20" s="70"/>
      <c r="CLJ20" s="70"/>
      <c r="CLK20" s="70"/>
      <c r="CLL20" s="70"/>
      <c r="CLM20" s="70"/>
      <c r="CLN20" s="70"/>
      <c r="CLO20" s="70"/>
      <c r="CLP20" s="70"/>
      <c r="CLQ20" s="70"/>
      <c r="CLR20" s="70"/>
      <c r="CLS20" s="70"/>
      <c r="CLT20" s="70"/>
      <c r="CLU20" s="70"/>
      <c r="CLV20" s="70"/>
      <c r="CLW20" s="70"/>
      <c r="CLX20" s="70"/>
      <c r="CLY20" s="70"/>
      <c r="CLZ20" s="70"/>
      <c r="CMA20" s="70"/>
      <c r="CMB20" s="70"/>
      <c r="CMC20" s="70"/>
      <c r="CMD20" s="70"/>
      <c r="CME20" s="70"/>
      <c r="CMF20" s="70"/>
      <c r="CMG20" s="70"/>
      <c r="CMH20" s="70"/>
      <c r="CMI20" s="70"/>
      <c r="CMJ20" s="70"/>
      <c r="CMK20" s="70"/>
      <c r="CML20" s="70"/>
      <c r="CMM20" s="70"/>
      <c r="CMN20" s="70"/>
      <c r="CMO20" s="70"/>
      <c r="CMP20" s="70"/>
      <c r="CMQ20" s="70"/>
      <c r="CMR20" s="70"/>
      <c r="CMS20" s="70"/>
      <c r="CMT20" s="70"/>
      <c r="CMU20" s="70"/>
      <c r="CMV20" s="70"/>
      <c r="CMW20" s="70"/>
      <c r="CMX20" s="70"/>
      <c r="CMY20" s="70"/>
      <c r="CMZ20" s="70"/>
      <c r="CNA20" s="70"/>
      <c r="CNB20" s="70"/>
      <c r="CNC20" s="70"/>
      <c r="CND20" s="70"/>
      <c r="CNE20" s="70"/>
      <c r="CNF20" s="70"/>
      <c r="CNG20" s="70"/>
      <c r="CNH20" s="70"/>
      <c r="CNI20" s="70"/>
      <c r="CNJ20" s="70"/>
      <c r="CNK20" s="70"/>
      <c r="CNL20" s="70"/>
      <c r="CNM20" s="70"/>
      <c r="CNN20" s="70"/>
      <c r="CNO20" s="70"/>
      <c r="CNP20" s="70"/>
      <c r="CNQ20" s="70"/>
      <c r="CNR20" s="70"/>
      <c r="CNS20" s="70"/>
      <c r="CNT20" s="70"/>
      <c r="CNU20" s="70"/>
      <c r="CNV20" s="70"/>
      <c r="CNW20" s="70"/>
      <c r="CNX20" s="70"/>
      <c r="CNY20" s="70"/>
      <c r="CNZ20" s="70"/>
      <c r="COA20" s="70"/>
      <c r="COB20" s="70"/>
      <c r="COC20" s="70"/>
      <c r="COD20" s="70"/>
      <c r="COE20" s="70"/>
      <c r="COF20" s="70"/>
      <c r="COG20" s="70"/>
      <c r="COH20" s="70"/>
      <c r="COI20" s="70"/>
      <c r="COJ20" s="70"/>
      <c r="COK20" s="70"/>
      <c r="COL20" s="70"/>
      <c r="COM20" s="70"/>
      <c r="CON20" s="70"/>
      <c r="COO20" s="70"/>
      <c r="COP20" s="70"/>
      <c r="COQ20" s="70"/>
      <c r="COR20" s="70"/>
      <c r="COS20" s="70"/>
      <c r="COT20" s="70"/>
      <c r="COU20" s="70"/>
      <c r="COV20" s="70"/>
      <c r="COW20" s="70"/>
      <c r="COX20" s="70"/>
      <c r="COY20" s="70"/>
      <c r="COZ20" s="70"/>
      <c r="CPA20" s="70"/>
      <c r="CPB20" s="70"/>
      <c r="CPC20" s="70"/>
      <c r="CPD20" s="70"/>
      <c r="CPE20" s="70"/>
      <c r="CPF20" s="70"/>
      <c r="CPG20" s="70"/>
      <c r="CPH20" s="70"/>
      <c r="CPI20" s="70"/>
      <c r="CPJ20" s="70"/>
      <c r="CPK20" s="70"/>
      <c r="CPL20" s="70"/>
      <c r="CPM20" s="70"/>
      <c r="CPN20" s="70"/>
      <c r="CPO20" s="70"/>
      <c r="CPP20" s="70"/>
      <c r="CPQ20" s="70"/>
      <c r="CPR20" s="70"/>
      <c r="CPS20" s="70"/>
      <c r="CPT20" s="70"/>
      <c r="CPU20" s="70"/>
      <c r="CPV20" s="70"/>
      <c r="CPW20" s="70"/>
      <c r="CPX20" s="70"/>
      <c r="CPY20" s="70"/>
      <c r="CPZ20" s="70"/>
      <c r="CQA20" s="70"/>
      <c r="CQB20" s="70"/>
      <c r="CQC20" s="70"/>
      <c r="CQD20" s="70"/>
      <c r="CQE20" s="70"/>
      <c r="CQF20" s="70"/>
      <c r="CQG20" s="70"/>
      <c r="CQH20" s="70"/>
      <c r="CQI20" s="70"/>
      <c r="CQJ20" s="70"/>
      <c r="CQK20" s="70"/>
      <c r="CQL20" s="70"/>
      <c r="CQM20" s="70"/>
      <c r="CQN20" s="70"/>
      <c r="CQO20" s="70"/>
      <c r="CQP20" s="70"/>
      <c r="CQQ20" s="70"/>
      <c r="CQR20" s="70"/>
      <c r="CQS20" s="70"/>
      <c r="CQT20" s="70"/>
      <c r="CQU20" s="70"/>
      <c r="CQV20" s="70"/>
      <c r="CQW20" s="70"/>
      <c r="CQX20" s="70"/>
      <c r="CQY20" s="70"/>
      <c r="CQZ20" s="70"/>
      <c r="CRA20" s="70"/>
      <c r="CRB20" s="70"/>
      <c r="CRC20" s="70"/>
      <c r="CRD20" s="70"/>
      <c r="CRE20" s="70"/>
      <c r="CRF20" s="70"/>
      <c r="CRG20" s="70"/>
      <c r="CRH20" s="70"/>
      <c r="CRI20" s="70"/>
      <c r="CRJ20" s="70"/>
      <c r="CRK20" s="70"/>
      <c r="CRL20" s="70"/>
      <c r="CRM20" s="70"/>
      <c r="CRN20" s="70"/>
      <c r="CRO20" s="70"/>
      <c r="CRP20" s="70"/>
      <c r="CRQ20" s="70"/>
      <c r="CRR20" s="70"/>
      <c r="CRS20" s="70"/>
      <c r="CRT20" s="70"/>
      <c r="CRU20" s="70"/>
      <c r="CRV20" s="70"/>
      <c r="CRW20" s="70"/>
      <c r="CRX20" s="70"/>
      <c r="CRY20" s="70"/>
      <c r="CRZ20" s="70"/>
      <c r="CSA20" s="70"/>
      <c r="CSB20" s="70"/>
      <c r="CSC20" s="70"/>
      <c r="CSD20" s="70"/>
      <c r="CSE20" s="70"/>
      <c r="CSF20" s="70"/>
      <c r="CSG20" s="70"/>
      <c r="CSH20" s="70"/>
      <c r="CSI20" s="70"/>
      <c r="CSJ20" s="70"/>
      <c r="CSK20" s="70"/>
      <c r="CSL20" s="70"/>
      <c r="CSM20" s="70"/>
      <c r="CSN20" s="70"/>
      <c r="CSO20" s="70"/>
      <c r="CSP20" s="70"/>
      <c r="CSQ20" s="70"/>
      <c r="CSR20" s="70"/>
      <c r="CSS20" s="70"/>
      <c r="CST20" s="70"/>
      <c r="CSU20" s="70"/>
      <c r="CSV20" s="70"/>
      <c r="CSW20" s="70"/>
      <c r="CSX20" s="70"/>
      <c r="CSY20" s="70"/>
      <c r="CSZ20" s="70"/>
      <c r="CTA20" s="70"/>
      <c r="CTB20" s="70"/>
      <c r="CTC20" s="70"/>
      <c r="CTD20" s="70"/>
      <c r="CTE20" s="70"/>
      <c r="CTF20" s="70"/>
      <c r="CTG20" s="70"/>
      <c r="CTH20" s="70"/>
      <c r="CTI20" s="70"/>
      <c r="CTJ20" s="70"/>
      <c r="CTK20" s="70"/>
      <c r="CTL20" s="70"/>
      <c r="CTM20" s="70"/>
      <c r="CTN20" s="70"/>
      <c r="CTO20" s="70"/>
      <c r="CTP20" s="70"/>
      <c r="CTQ20" s="70"/>
      <c r="CTR20" s="70"/>
      <c r="CTS20" s="70"/>
      <c r="CTT20" s="70"/>
      <c r="CTU20" s="70"/>
      <c r="CTV20" s="70"/>
      <c r="CTW20" s="70"/>
      <c r="CTX20" s="70"/>
      <c r="CTY20" s="70"/>
      <c r="CTZ20" s="70"/>
      <c r="CUA20" s="70"/>
      <c r="CUB20" s="70"/>
      <c r="CUC20" s="70"/>
      <c r="CUD20" s="70"/>
      <c r="CUE20" s="70"/>
      <c r="CUF20" s="70"/>
      <c r="CUG20" s="70"/>
      <c r="CUH20" s="70"/>
      <c r="CUI20" s="70"/>
      <c r="CUJ20" s="70"/>
      <c r="CUK20" s="70"/>
      <c r="CUL20" s="70"/>
      <c r="CUM20" s="70"/>
      <c r="CUN20" s="70"/>
      <c r="CUO20" s="70"/>
      <c r="CUP20" s="70"/>
      <c r="CUQ20" s="70"/>
      <c r="CUR20" s="70"/>
      <c r="CUS20" s="70"/>
      <c r="CUT20" s="70"/>
      <c r="CUU20" s="70"/>
      <c r="CUV20" s="70"/>
      <c r="CUW20" s="70"/>
      <c r="CUX20" s="70"/>
      <c r="CUY20" s="70"/>
      <c r="CUZ20" s="70"/>
      <c r="CVA20" s="70"/>
      <c r="CVB20" s="70"/>
      <c r="CVC20" s="70"/>
      <c r="CVD20" s="70"/>
      <c r="CVE20" s="70"/>
      <c r="CVF20" s="70"/>
      <c r="CVG20" s="70"/>
      <c r="CVH20" s="70"/>
      <c r="CVI20" s="70"/>
      <c r="CVJ20" s="70"/>
      <c r="CVK20" s="70"/>
      <c r="CVL20" s="70"/>
      <c r="CVM20" s="70"/>
      <c r="CVN20" s="70"/>
      <c r="CVO20" s="70"/>
      <c r="CVP20" s="70"/>
      <c r="CVQ20" s="70"/>
      <c r="CVR20" s="70"/>
      <c r="CVS20" s="70"/>
      <c r="CVT20" s="70"/>
      <c r="CVU20" s="70"/>
      <c r="CVV20" s="70"/>
      <c r="CVW20" s="70"/>
      <c r="CVX20" s="70"/>
      <c r="CVY20" s="70"/>
      <c r="CVZ20" s="70"/>
      <c r="CWA20" s="70"/>
      <c r="CWB20" s="70"/>
      <c r="CWC20" s="70"/>
      <c r="CWD20" s="70"/>
      <c r="CWE20" s="70"/>
      <c r="CWF20" s="70"/>
      <c r="CWG20" s="70"/>
      <c r="CWH20" s="70"/>
      <c r="CWI20" s="70"/>
      <c r="CWJ20" s="70"/>
      <c r="CWK20" s="70"/>
      <c r="CWL20" s="70"/>
      <c r="CWM20" s="70"/>
      <c r="CWN20" s="70"/>
      <c r="CWO20" s="70"/>
      <c r="CWP20" s="70"/>
      <c r="CWQ20" s="70"/>
      <c r="CWR20" s="70"/>
      <c r="CWS20" s="70"/>
      <c r="CWT20" s="70"/>
      <c r="CWU20" s="70"/>
      <c r="CWV20" s="70"/>
      <c r="CWW20" s="70"/>
      <c r="CWX20" s="70"/>
      <c r="CWY20" s="70"/>
      <c r="CWZ20" s="70"/>
      <c r="CXA20" s="70"/>
      <c r="CXB20" s="70"/>
      <c r="CXC20" s="70"/>
      <c r="CXD20" s="70"/>
      <c r="CXE20" s="70"/>
      <c r="CXF20" s="70"/>
      <c r="CXG20" s="70"/>
      <c r="CXH20" s="70"/>
      <c r="CXI20" s="70"/>
      <c r="CXJ20" s="70"/>
      <c r="CXK20" s="70"/>
      <c r="CXL20" s="70"/>
      <c r="CXM20" s="70"/>
      <c r="CXN20" s="70"/>
      <c r="CXO20" s="70"/>
      <c r="CXP20" s="70"/>
      <c r="CXQ20" s="70"/>
      <c r="CXR20" s="70"/>
      <c r="CXS20" s="70"/>
      <c r="CXT20" s="70"/>
      <c r="CXU20" s="70"/>
      <c r="CXV20" s="70"/>
      <c r="CXW20" s="70"/>
      <c r="CXX20" s="70"/>
      <c r="CXY20" s="70"/>
      <c r="CXZ20" s="70"/>
      <c r="CYA20" s="70"/>
      <c r="CYB20" s="70"/>
      <c r="CYC20" s="70"/>
      <c r="CYD20" s="70"/>
      <c r="CYE20" s="70"/>
      <c r="CYF20" s="70"/>
      <c r="CYG20" s="70"/>
      <c r="CYH20" s="70"/>
      <c r="CYI20" s="70"/>
      <c r="CYJ20" s="70"/>
      <c r="CYK20" s="70"/>
      <c r="CYL20" s="70"/>
      <c r="CYM20" s="70"/>
      <c r="CYN20" s="70"/>
      <c r="CYO20" s="70"/>
      <c r="CYP20" s="70"/>
      <c r="CYQ20" s="70"/>
      <c r="CYR20" s="70"/>
      <c r="CYS20" s="70"/>
      <c r="CYT20" s="70"/>
      <c r="CYU20" s="70"/>
      <c r="CYV20" s="70"/>
      <c r="CYW20" s="70"/>
      <c r="CYX20" s="70"/>
      <c r="CYY20" s="70"/>
      <c r="CYZ20" s="70"/>
      <c r="CZA20" s="70"/>
      <c r="CZB20" s="70"/>
      <c r="CZC20" s="70"/>
      <c r="CZD20" s="70"/>
      <c r="CZE20" s="70"/>
      <c r="CZF20" s="70"/>
      <c r="CZG20" s="70"/>
      <c r="CZH20" s="70"/>
      <c r="CZI20" s="70"/>
      <c r="CZJ20" s="70"/>
      <c r="CZK20" s="70"/>
      <c r="CZL20" s="70"/>
      <c r="CZM20" s="70"/>
      <c r="CZN20" s="70"/>
      <c r="CZO20" s="70"/>
      <c r="CZP20" s="70"/>
      <c r="CZQ20" s="70"/>
      <c r="CZR20" s="70"/>
      <c r="CZS20" s="70"/>
      <c r="CZT20" s="70"/>
      <c r="CZU20" s="70"/>
      <c r="CZV20" s="70"/>
      <c r="CZW20" s="70"/>
      <c r="CZX20" s="70"/>
      <c r="CZY20" s="70"/>
      <c r="CZZ20" s="70"/>
      <c r="DAA20" s="70"/>
      <c r="DAB20" s="70"/>
      <c r="DAC20" s="70"/>
      <c r="DAD20" s="70"/>
      <c r="DAE20" s="70"/>
      <c r="DAF20" s="70"/>
      <c r="DAG20" s="70"/>
      <c r="DAH20" s="70"/>
      <c r="DAI20" s="70"/>
      <c r="DAJ20" s="70"/>
      <c r="DAK20" s="70"/>
      <c r="DAL20" s="70"/>
      <c r="DAM20" s="70"/>
      <c r="DAN20" s="70"/>
      <c r="DAO20" s="70"/>
      <c r="DAP20" s="70"/>
      <c r="DAQ20" s="70"/>
      <c r="DAR20" s="70"/>
      <c r="DAS20" s="70"/>
      <c r="DAT20" s="70"/>
      <c r="DAU20" s="70"/>
      <c r="DAV20" s="70"/>
      <c r="DAW20" s="70"/>
      <c r="DAX20" s="70"/>
      <c r="DAY20" s="70"/>
      <c r="DAZ20" s="70"/>
      <c r="DBA20" s="70"/>
      <c r="DBB20" s="70"/>
      <c r="DBC20" s="70"/>
      <c r="DBD20" s="70"/>
      <c r="DBE20" s="70"/>
      <c r="DBF20" s="70"/>
      <c r="DBG20" s="70"/>
      <c r="DBH20" s="70"/>
      <c r="DBI20" s="70"/>
      <c r="DBJ20" s="70"/>
      <c r="DBK20" s="70"/>
      <c r="DBL20" s="70"/>
      <c r="DBM20" s="70"/>
      <c r="DBN20" s="70"/>
      <c r="DBO20" s="70"/>
      <c r="DBP20" s="70"/>
      <c r="DBQ20" s="70"/>
      <c r="DBR20" s="70"/>
      <c r="DBS20" s="70"/>
      <c r="DBT20" s="70"/>
      <c r="DBU20" s="70"/>
      <c r="DBV20" s="70"/>
      <c r="DBW20" s="70"/>
      <c r="DBX20" s="70"/>
      <c r="DBY20" s="70"/>
      <c r="DBZ20" s="70"/>
      <c r="DCA20" s="70"/>
      <c r="DCB20" s="70"/>
      <c r="DCC20" s="70"/>
      <c r="DCD20" s="70"/>
      <c r="DCE20" s="70"/>
      <c r="DCF20" s="70"/>
      <c r="DCG20" s="70"/>
      <c r="DCH20" s="70"/>
      <c r="DCI20" s="70"/>
      <c r="DCJ20" s="70"/>
      <c r="DCK20" s="70"/>
      <c r="DCL20" s="70"/>
      <c r="DCM20" s="70"/>
      <c r="DCN20" s="70"/>
      <c r="DCO20" s="70"/>
      <c r="DCP20" s="70"/>
      <c r="DCQ20" s="70"/>
      <c r="DCR20" s="70"/>
      <c r="DCS20" s="70"/>
      <c r="DCT20" s="70"/>
      <c r="DCU20" s="70"/>
      <c r="DCV20" s="70"/>
      <c r="DCW20" s="70"/>
      <c r="DCX20" s="70"/>
      <c r="DCY20" s="70"/>
      <c r="DCZ20" s="70"/>
      <c r="DDA20" s="70"/>
      <c r="DDB20" s="70"/>
      <c r="DDC20" s="70"/>
      <c r="DDD20" s="70"/>
      <c r="DDE20" s="70"/>
      <c r="DDF20" s="70"/>
      <c r="DDG20" s="70"/>
      <c r="DDH20" s="70"/>
      <c r="DDI20" s="70"/>
      <c r="DDJ20" s="70"/>
      <c r="DDK20" s="70"/>
      <c r="DDL20" s="70"/>
      <c r="DDM20" s="70"/>
      <c r="DDN20" s="70"/>
      <c r="DDO20" s="70"/>
      <c r="DDP20" s="70"/>
      <c r="DDQ20" s="70"/>
      <c r="DDR20" s="70"/>
      <c r="DDS20" s="70"/>
      <c r="DDT20" s="70"/>
      <c r="DDU20" s="70"/>
      <c r="DDV20" s="70"/>
      <c r="DDW20" s="70"/>
      <c r="DDX20" s="70"/>
      <c r="DDY20" s="70"/>
      <c r="DDZ20" s="70"/>
      <c r="DEA20" s="70"/>
      <c r="DEB20" s="70"/>
      <c r="DEC20" s="70"/>
      <c r="DED20" s="70"/>
      <c r="DEE20" s="70"/>
      <c r="DEF20" s="70"/>
      <c r="DEG20" s="70"/>
      <c r="DEH20" s="70"/>
      <c r="DEI20" s="70"/>
      <c r="DEJ20" s="70"/>
      <c r="DEK20" s="70"/>
      <c r="DEL20" s="70"/>
      <c r="DEM20" s="70"/>
      <c r="DEN20" s="70"/>
      <c r="DEO20" s="70"/>
      <c r="DEP20" s="70"/>
      <c r="DEQ20" s="70"/>
      <c r="DER20" s="70"/>
      <c r="DES20" s="70"/>
      <c r="DET20" s="70"/>
      <c r="DEU20" s="70"/>
      <c r="DEV20" s="70"/>
      <c r="DEW20" s="70"/>
      <c r="DEX20" s="70"/>
      <c r="DEY20" s="70"/>
      <c r="DEZ20" s="70"/>
      <c r="DFA20" s="70"/>
      <c r="DFB20" s="70"/>
      <c r="DFC20" s="70"/>
      <c r="DFD20" s="70"/>
      <c r="DFE20" s="70"/>
      <c r="DFF20" s="70"/>
      <c r="DFG20" s="70"/>
      <c r="DFH20" s="70"/>
      <c r="DFI20" s="70"/>
      <c r="DFJ20" s="70"/>
      <c r="DFK20" s="70"/>
      <c r="DFL20" s="70"/>
      <c r="DFM20" s="70"/>
      <c r="DFN20" s="70"/>
      <c r="DFO20" s="70"/>
      <c r="DFP20" s="70"/>
      <c r="DFQ20" s="70"/>
      <c r="DFR20" s="70"/>
      <c r="DFS20" s="70"/>
      <c r="DFT20" s="70"/>
      <c r="DFU20" s="70"/>
      <c r="DFV20" s="70"/>
      <c r="DFW20" s="70"/>
      <c r="DFX20" s="70"/>
      <c r="DFY20" s="70"/>
      <c r="DFZ20" s="70"/>
      <c r="DGA20" s="70"/>
      <c r="DGB20" s="70"/>
      <c r="DGC20" s="70"/>
      <c r="DGD20" s="70"/>
      <c r="DGE20" s="70"/>
      <c r="DGF20" s="70"/>
      <c r="DGG20" s="70"/>
      <c r="DGH20" s="70"/>
      <c r="DGI20" s="70"/>
      <c r="DGJ20" s="70"/>
      <c r="DGK20" s="70"/>
      <c r="DGL20" s="70"/>
      <c r="DGM20" s="70"/>
      <c r="DGN20" s="70"/>
      <c r="DGO20" s="70"/>
      <c r="DGP20" s="70"/>
      <c r="DGQ20" s="70"/>
      <c r="DGR20" s="70"/>
      <c r="DGS20" s="70"/>
      <c r="DGT20" s="70"/>
      <c r="DGU20" s="70"/>
      <c r="DGV20" s="70"/>
      <c r="DGW20" s="70"/>
      <c r="DGX20" s="70"/>
      <c r="DGY20" s="70"/>
      <c r="DGZ20" s="70"/>
      <c r="DHA20" s="70"/>
      <c r="DHB20" s="70"/>
      <c r="DHC20" s="70"/>
      <c r="DHD20" s="70"/>
      <c r="DHE20" s="70"/>
      <c r="DHF20" s="70"/>
      <c r="DHG20" s="70"/>
      <c r="DHH20" s="70"/>
      <c r="DHI20" s="70"/>
      <c r="DHJ20" s="70"/>
      <c r="DHK20" s="70"/>
      <c r="DHL20" s="70"/>
      <c r="DHM20" s="70"/>
      <c r="DHN20" s="70"/>
      <c r="DHO20" s="70"/>
      <c r="DHP20" s="70"/>
      <c r="DHQ20" s="70"/>
      <c r="DHR20" s="70"/>
      <c r="DHS20" s="70"/>
      <c r="DHT20" s="70"/>
      <c r="DHU20" s="70"/>
      <c r="DHV20" s="70"/>
      <c r="DHW20" s="70"/>
      <c r="DHX20" s="70"/>
      <c r="DHY20" s="70"/>
      <c r="DHZ20" s="70"/>
      <c r="DIA20" s="70"/>
      <c r="DIB20" s="70"/>
      <c r="DIC20" s="70"/>
      <c r="DID20" s="70"/>
      <c r="DIE20" s="70"/>
      <c r="DIF20" s="70"/>
      <c r="DIG20" s="70"/>
      <c r="DIH20" s="70"/>
      <c r="DII20" s="70"/>
      <c r="DIJ20" s="70"/>
      <c r="DIK20" s="70"/>
      <c r="DIL20" s="70"/>
      <c r="DIM20" s="70"/>
      <c r="DIN20" s="70"/>
      <c r="DIO20" s="70"/>
      <c r="DIP20" s="70"/>
      <c r="DIQ20" s="70"/>
      <c r="DIR20" s="70"/>
      <c r="DIS20" s="70"/>
      <c r="DIT20" s="70"/>
      <c r="DIU20" s="70"/>
      <c r="DIV20" s="70"/>
      <c r="DIW20" s="70"/>
      <c r="DIX20" s="70"/>
      <c r="DIY20" s="70"/>
      <c r="DIZ20" s="70"/>
      <c r="DJA20" s="70"/>
      <c r="DJB20" s="70"/>
      <c r="DJC20" s="70"/>
      <c r="DJD20" s="70"/>
      <c r="DJE20" s="70"/>
      <c r="DJF20" s="70"/>
      <c r="DJG20" s="70"/>
      <c r="DJH20" s="70"/>
      <c r="DJI20" s="70"/>
      <c r="DJJ20" s="70"/>
      <c r="DJK20" s="70"/>
      <c r="DJL20" s="70"/>
      <c r="DJM20" s="70"/>
      <c r="DJN20" s="70"/>
      <c r="DJO20" s="70"/>
      <c r="DJP20" s="70"/>
      <c r="DJQ20" s="70"/>
      <c r="DJR20" s="70"/>
      <c r="DJS20" s="70"/>
      <c r="DJT20" s="70"/>
      <c r="DJU20" s="70"/>
      <c r="DJV20" s="70"/>
      <c r="DJW20" s="70"/>
      <c r="DJX20" s="70"/>
      <c r="DJY20" s="70"/>
      <c r="DJZ20" s="70"/>
      <c r="DKA20" s="70"/>
      <c r="DKB20" s="70"/>
      <c r="DKC20" s="70"/>
      <c r="DKD20" s="70"/>
      <c r="DKE20" s="70"/>
      <c r="DKF20" s="70"/>
      <c r="DKG20" s="70"/>
      <c r="DKH20" s="70"/>
      <c r="DKI20" s="70"/>
      <c r="DKJ20" s="70"/>
      <c r="DKK20" s="70"/>
      <c r="DKL20" s="70"/>
      <c r="DKM20" s="70"/>
      <c r="DKN20" s="70"/>
      <c r="DKO20" s="70"/>
      <c r="DKP20" s="70"/>
      <c r="DKQ20" s="70"/>
      <c r="DKR20" s="70"/>
      <c r="DKS20" s="70"/>
      <c r="DKT20" s="70"/>
      <c r="DKU20" s="70"/>
      <c r="DKV20" s="70"/>
      <c r="DKW20" s="70"/>
      <c r="DKX20" s="70"/>
      <c r="DKY20" s="70"/>
      <c r="DKZ20" s="70"/>
      <c r="DLA20" s="70"/>
      <c r="DLB20" s="70"/>
      <c r="DLC20" s="70"/>
      <c r="DLD20" s="70"/>
      <c r="DLE20" s="70"/>
      <c r="DLF20" s="70"/>
      <c r="DLG20" s="70"/>
      <c r="DLH20" s="70"/>
      <c r="DLI20" s="70"/>
      <c r="DLJ20" s="70"/>
      <c r="DLK20" s="70"/>
      <c r="DLL20" s="70"/>
      <c r="DLM20" s="70"/>
      <c r="DLN20" s="70"/>
      <c r="DLO20" s="70"/>
      <c r="DLP20" s="70"/>
      <c r="DLQ20" s="70"/>
      <c r="DLR20" s="70"/>
      <c r="DLS20" s="70"/>
      <c r="DLT20" s="70"/>
      <c r="DLU20" s="70"/>
      <c r="DLV20" s="70"/>
      <c r="DLW20" s="70"/>
      <c r="DLX20" s="70"/>
      <c r="DLY20" s="70"/>
      <c r="DLZ20" s="70"/>
      <c r="DMA20" s="70"/>
      <c r="DMB20" s="70"/>
      <c r="DMC20" s="70"/>
      <c r="DMD20" s="70"/>
      <c r="DME20" s="70"/>
      <c r="DMF20" s="70"/>
      <c r="DMG20" s="70"/>
      <c r="DMH20" s="70"/>
      <c r="DMI20" s="70"/>
      <c r="DMJ20" s="70"/>
      <c r="DMK20" s="70"/>
      <c r="DML20" s="70"/>
      <c r="DMM20" s="70"/>
      <c r="DMN20" s="70"/>
      <c r="DMO20" s="70"/>
      <c r="DMP20" s="70"/>
      <c r="DMQ20" s="70"/>
      <c r="DMR20" s="70"/>
      <c r="DMS20" s="70"/>
      <c r="DMT20" s="70"/>
      <c r="DMU20" s="70"/>
      <c r="DMV20" s="70"/>
      <c r="DMW20" s="70"/>
      <c r="DMX20" s="70"/>
      <c r="DMY20" s="70"/>
      <c r="DMZ20" s="70"/>
      <c r="DNA20" s="70"/>
      <c r="DNB20" s="70"/>
      <c r="DNC20" s="70"/>
      <c r="DND20" s="70"/>
      <c r="DNE20" s="70"/>
      <c r="DNF20" s="70"/>
      <c r="DNG20" s="70"/>
      <c r="DNH20" s="70"/>
      <c r="DNI20" s="70"/>
      <c r="DNJ20" s="70"/>
      <c r="DNK20" s="70"/>
      <c r="DNL20" s="70"/>
      <c r="DNM20" s="70"/>
      <c r="DNN20" s="70"/>
      <c r="DNO20" s="70"/>
      <c r="DNP20" s="70"/>
      <c r="DNQ20" s="70"/>
      <c r="DNR20" s="70"/>
      <c r="DNS20" s="70"/>
      <c r="DNT20" s="70"/>
      <c r="DNU20" s="70"/>
      <c r="DNV20" s="70"/>
      <c r="DNW20" s="70"/>
      <c r="DNX20" s="70"/>
      <c r="DNY20" s="70"/>
      <c r="DNZ20" s="70"/>
      <c r="DOA20" s="70"/>
      <c r="DOB20" s="70"/>
      <c r="DOC20" s="70"/>
      <c r="DOD20" s="70"/>
      <c r="DOE20" s="70"/>
      <c r="DOF20" s="70"/>
      <c r="DOG20" s="70"/>
      <c r="DOH20" s="70"/>
      <c r="DOI20" s="70"/>
      <c r="DOJ20" s="70"/>
      <c r="DOK20" s="70"/>
      <c r="DOL20" s="70"/>
      <c r="DOM20" s="70"/>
      <c r="DON20" s="70"/>
      <c r="DOO20" s="70"/>
      <c r="DOP20" s="70"/>
      <c r="DOQ20" s="70"/>
      <c r="DOR20" s="70"/>
      <c r="DOS20" s="70"/>
      <c r="DOT20" s="70"/>
      <c r="DOU20" s="70"/>
      <c r="DOV20" s="70"/>
      <c r="DOW20" s="70"/>
      <c r="DOX20" s="70"/>
      <c r="DOY20" s="70"/>
      <c r="DOZ20" s="70"/>
      <c r="DPA20" s="70"/>
      <c r="DPB20" s="70"/>
      <c r="DPC20" s="70"/>
      <c r="DPD20" s="70"/>
      <c r="DPE20" s="70"/>
      <c r="DPF20" s="70"/>
      <c r="DPG20" s="70"/>
      <c r="DPH20" s="70"/>
      <c r="DPI20" s="70"/>
      <c r="DPJ20" s="70"/>
      <c r="DPK20" s="70"/>
      <c r="DPL20" s="70"/>
      <c r="DPM20" s="70"/>
      <c r="DPN20" s="70"/>
      <c r="DPO20" s="70"/>
      <c r="DPP20" s="70"/>
      <c r="DPQ20" s="70"/>
      <c r="DPR20" s="70"/>
      <c r="DPS20" s="70"/>
      <c r="DPT20" s="70"/>
      <c r="DPU20" s="70"/>
      <c r="DPV20" s="70"/>
      <c r="DPW20" s="70"/>
      <c r="DPX20" s="70"/>
      <c r="DPY20" s="70"/>
      <c r="DPZ20" s="70"/>
      <c r="DQA20" s="70"/>
      <c r="DQB20" s="70"/>
      <c r="DQC20" s="70"/>
      <c r="DQD20" s="70"/>
      <c r="DQE20" s="70"/>
      <c r="DQF20" s="70"/>
      <c r="DQG20" s="70"/>
      <c r="DQH20" s="70"/>
      <c r="DQI20" s="70"/>
      <c r="DQJ20" s="70"/>
      <c r="DQK20" s="70"/>
      <c r="DQL20" s="70"/>
      <c r="DQM20" s="70"/>
      <c r="DQN20" s="70"/>
      <c r="DQO20" s="70"/>
      <c r="DQP20" s="70"/>
      <c r="DQQ20" s="70"/>
      <c r="DQR20" s="70"/>
      <c r="DQS20" s="70"/>
      <c r="DQT20" s="70"/>
      <c r="DQU20" s="70"/>
      <c r="DQV20" s="70"/>
      <c r="DQW20" s="70"/>
      <c r="DQX20" s="70"/>
      <c r="DQY20" s="70"/>
      <c r="DQZ20" s="70"/>
      <c r="DRA20" s="70"/>
      <c r="DRB20" s="70"/>
      <c r="DRC20" s="70"/>
      <c r="DRD20" s="70"/>
      <c r="DRE20" s="70"/>
      <c r="DRF20" s="70"/>
      <c r="DRG20" s="70"/>
      <c r="DRH20" s="70"/>
      <c r="DRI20" s="70"/>
      <c r="DRJ20" s="70"/>
      <c r="DRK20" s="70"/>
      <c r="DRL20" s="70"/>
      <c r="DRM20" s="70"/>
      <c r="DRN20" s="70"/>
      <c r="DRO20" s="70"/>
      <c r="DRP20" s="70"/>
      <c r="DRQ20" s="70"/>
      <c r="DRR20" s="70"/>
      <c r="DRS20" s="70"/>
      <c r="DRT20" s="70"/>
      <c r="DRU20" s="70"/>
      <c r="DRV20" s="70"/>
      <c r="DRW20" s="70"/>
      <c r="DRX20" s="70"/>
      <c r="DRY20" s="70"/>
      <c r="DRZ20" s="70"/>
      <c r="DSA20" s="70"/>
      <c r="DSB20" s="70"/>
      <c r="DSC20" s="70"/>
      <c r="DSD20" s="70"/>
      <c r="DSE20" s="70"/>
      <c r="DSF20" s="70"/>
      <c r="DSG20" s="70"/>
      <c r="DSH20" s="70"/>
      <c r="DSI20" s="70"/>
      <c r="DSJ20" s="70"/>
      <c r="DSK20" s="70"/>
      <c r="DSL20" s="70"/>
      <c r="DSM20" s="70"/>
      <c r="DSN20" s="70"/>
      <c r="DSO20" s="70"/>
      <c r="DSP20" s="70"/>
      <c r="DSQ20" s="70"/>
      <c r="DSR20" s="70"/>
      <c r="DSS20" s="70"/>
      <c r="DST20" s="70"/>
      <c r="DSU20" s="70"/>
      <c r="DSV20" s="70"/>
      <c r="DSW20" s="70"/>
      <c r="DSX20" s="70"/>
      <c r="DSY20" s="70"/>
      <c r="DSZ20" s="70"/>
      <c r="DTA20" s="70"/>
      <c r="DTB20" s="70"/>
      <c r="DTC20" s="70"/>
      <c r="DTD20" s="70"/>
      <c r="DTE20" s="70"/>
      <c r="DTF20" s="70"/>
      <c r="DTG20" s="70"/>
      <c r="DTH20" s="70"/>
      <c r="DTI20" s="70"/>
      <c r="DTJ20" s="70"/>
      <c r="DTK20" s="70"/>
      <c r="DTL20" s="70"/>
      <c r="DTM20" s="70"/>
      <c r="DTN20" s="70"/>
      <c r="DTO20" s="70"/>
      <c r="DTP20" s="70"/>
      <c r="DTQ20" s="70"/>
      <c r="DTR20" s="70"/>
      <c r="DTS20" s="70"/>
      <c r="DTT20" s="70"/>
      <c r="DTU20" s="70"/>
      <c r="DTV20" s="70"/>
      <c r="DTW20" s="70"/>
      <c r="DTX20" s="70"/>
      <c r="DTY20" s="70"/>
      <c r="DTZ20" s="70"/>
      <c r="DUA20" s="70"/>
      <c r="DUB20" s="70"/>
      <c r="DUC20" s="70"/>
      <c r="DUD20" s="70"/>
      <c r="DUE20" s="70"/>
      <c r="DUF20" s="70"/>
      <c r="DUG20" s="70"/>
      <c r="DUH20" s="70"/>
      <c r="DUI20" s="70"/>
      <c r="DUJ20" s="70"/>
      <c r="DUK20" s="70"/>
      <c r="DUL20" s="70"/>
      <c r="DUM20" s="70"/>
      <c r="DUN20" s="70"/>
      <c r="DUO20" s="70"/>
      <c r="DUP20" s="70"/>
      <c r="DUQ20" s="70"/>
      <c r="DUR20" s="70"/>
      <c r="DUS20" s="70"/>
      <c r="DUT20" s="70"/>
      <c r="DUU20" s="70"/>
      <c r="DUV20" s="70"/>
      <c r="DUW20" s="70"/>
      <c r="DUX20" s="70"/>
      <c r="DUY20" s="70"/>
      <c r="DUZ20" s="70"/>
      <c r="DVA20" s="70"/>
      <c r="DVB20" s="70"/>
      <c r="DVC20" s="70"/>
      <c r="DVD20" s="70"/>
      <c r="DVE20" s="70"/>
      <c r="DVF20" s="70"/>
      <c r="DVG20" s="70"/>
      <c r="DVH20" s="70"/>
      <c r="DVI20" s="70"/>
      <c r="DVJ20" s="70"/>
      <c r="DVK20" s="70"/>
      <c r="DVL20" s="70"/>
      <c r="DVM20" s="70"/>
      <c r="DVN20" s="70"/>
      <c r="DVO20" s="70"/>
      <c r="DVP20" s="70"/>
      <c r="DVQ20" s="70"/>
      <c r="DVR20" s="70"/>
      <c r="DVS20" s="70"/>
      <c r="DVT20" s="70"/>
      <c r="DVU20" s="70"/>
      <c r="DVV20" s="70"/>
      <c r="DVW20" s="70"/>
      <c r="DVX20" s="70"/>
      <c r="DVY20" s="70"/>
      <c r="DVZ20" s="70"/>
      <c r="DWA20" s="70"/>
      <c r="DWB20" s="70"/>
      <c r="DWC20" s="70"/>
      <c r="DWD20" s="70"/>
      <c r="DWE20" s="70"/>
      <c r="DWF20" s="70"/>
      <c r="DWG20" s="70"/>
      <c r="DWH20" s="70"/>
      <c r="DWI20" s="70"/>
      <c r="DWJ20" s="70"/>
      <c r="DWK20" s="70"/>
      <c r="DWL20" s="70"/>
      <c r="DWM20" s="70"/>
      <c r="DWN20" s="70"/>
      <c r="DWO20" s="70"/>
      <c r="DWP20" s="70"/>
      <c r="DWQ20" s="70"/>
      <c r="DWR20" s="70"/>
      <c r="DWS20" s="70"/>
      <c r="DWT20" s="70"/>
      <c r="DWU20" s="70"/>
      <c r="DWV20" s="70"/>
      <c r="DWW20" s="70"/>
      <c r="DWX20" s="70"/>
      <c r="DWY20" s="70"/>
      <c r="DWZ20" s="70"/>
      <c r="DXA20" s="70"/>
      <c r="DXB20" s="70"/>
      <c r="DXC20" s="70"/>
      <c r="DXD20" s="70"/>
      <c r="DXE20" s="70"/>
      <c r="DXF20" s="70"/>
      <c r="DXG20" s="70"/>
      <c r="DXH20" s="70"/>
      <c r="DXI20" s="70"/>
      <c r="DXJ20" s="70"/>
      <c r="DXK20" s="70"/>
      <c r="DXL20" s="70"/>
      <c r="DXM20" s="70"/>
      <c r="DXN20" s="70"/>
      <c r="DXO20" s="70"/>
      <c r="DXP20" s="70"/>
      <c r="DXQ20" s="70"/>
      <c r="DXR20" s="70"/>
      <c r="DXS20" s="70"/>
      <c r="DXT20" s="70"/>
      <c r="DXU20" s="70"/>
      <c r="DXV20" s="70"/>
      <c r="DXW20" s="70"/>
      <c r="DXX20" s="70"/>
      <c r="DXY20" s="70"/>
      <c r="DXZ20" s="70"/>
      <c r="DYA20" s="70"/>
      <c r="DYB20" s="70"/>
      <c r="DYC20" s="70"/>
      <c r="DYD20" s="70"/>
      <c r="DYE20" s="70"/>
      <c r="DYF20" s="70"/>
      <c r="DYG20" s="70"/>
      <c r="DYH20" s="70"/>
      <c r="DYI20" s="70"/>
      <c r="DYJ20" s="70"/>
      <c r="DYK20" s="70"/>
      <c r="DYL20" s="70"/>
      <c r="DYM20" s="70"/>
      <c r="DYN20" s="70"/>
      <c r="DYO20" s="70"/>
      <c r="DYP20" s="70"/>
      <c r="DYQ20" s="70"/>
      <c r="DYR20" s="70"/>
      <c r="DYS20" s="70"/>
      <c r="DYT20" s="70"/>
      <c r="DYU20" s="70"/>
      <c r="DYV20" s="70"/>
      <c r="DYW20" s="70"/>
      <c r="DYX20" s="70"/>
      <c r="DYY20" s="70"/>
      <c r="DYZ20" s="70"/>
      <c r="DZA20" s="70"/>
      <c r="DZB20" s="70"/>
      <c r="DZC20" s="70"/>
      <c r="DZD20" s="70"/>
      <c r="DZE20" s="70"/>
      <c r="DZF20" s="70"/>
      <c r="DZG20" s="70"/>
      <c r="DZH20" s="70"/>
      <c r="DZI20" s="70"/>
      <c r="DZJ20" s="70"/>
      <c r="DZK20" s="70"/>
      <c r="DZL20" s="70"/>
      <c r="DZM20" s="70"/>
      <c r="DZN20" s="70"/>
      <c r="DZO20" s="70"/>
      <c r="DZP20" s="70"/>
      <c r="DZQ20" s="70"/>
      <c r="DZR20" s="70"/>
      <c r="DZS20" s="70"/>
      <c r="DZT20" s="70"/>
      <c r="DZU20" s="70"/>
      <c r="DZV20" s="70"/>
      <c r="DZW20" s="70"/>
      <c r="DZX20" s="70"/>
      <c r="DZY20" s="70"/>
      <c r="DZZ20" s="70"/>
      <c r="EAA20" s="70"/>
      <c r="EAB20" s="70"/>
      <c r="EAC20" s="70"/>
      <c r="EAD20" s="70"/>
      <c r="EAE20" s="70"/>
      <c r="EAF20" s="70"/>
      <c r="EAG20" s="70"/>
      <c r="EAH20" s="70"/>
      <c r="EAI20" s="70"/>
      <c r="EAJ20" s="70"/>
      <c r="EAK20" s="70"/>
      <c r="EAL20" s="70"/>
      <c r="EAM20" s="70"/>
      <c r="EAN20" s="70"/>
      <c r="EAO20" s="70"/>
      <c r="EAP20" s="70"/>
      <c r="EAQ20" s="70"/>
      <c r="EAR20" s="70"/>
      <c r="EAS20" s="70"/>
      <c r="EAT20" s="70"/>
      <c r="EAU20" s="70"/>
      <c r="EAV20" s="70"/>
      <c r="EAW20" s="70"/>
      <c r="EAX20" s="70"/>
      <c r="EAY20" s="70"/>
      <c r="EAZ20" s="70"/>
      <c r="EBA20" s="70"/>
      <c r="EBB20" s="70"/>
      <c r="EBC20" s="70"/>
      <c r="EBD20" s="70"/>
      <c r="EBE20" s="70"/>
      <c r="EBF20" s="70"/>
      <c r="EBG20" s="70"/>
      <c r="EBH20" s="70"/>
      <c r="EBI20" s="70"/>
      <c r="EBJ20" s="70"/>
      <c r="EBK20" s="70"/>
      <c r="EBL20" s="70"/>
      <c r="EBM20" s="70"/>
      <c r="EBN20" s="70"/>
      <c r="EBO20" s="70"/>
      <c r="EBP20" s="70"/>
      <c r="EBQ20" s="70"/>
      <c r="EBR20" s="70"/>
      <c r="EBS20" s="70"/>
      <c r="EBT20" s="70"/>
      <c r="EBU20" s="70"/>
      <c r="EBV20" s="70"/>
      <c r="EBW20" s="70"/>
      <c r="EBX20" s="70"/>
      <c r="EBY20" s="70"/>
      <c r="EBZ20" s="70"/>
      <c r="ECA20" s="70"/>
      <c r="ECB20" s="70"/>
      <c r="ECC20" s="70"/>
      <c r="ECD20" s="70"/>
      <c r="ECE20" s="70"/>
      <c r="ECF20" s="70"/>
      <c r="ECG20" s="70"/>
      <c r="ECH20" s="70"/>
      <c r="ECI20" s="70"/>
      <c r="ECJ20" s="70"/>
      <c r="ECK20" s="70"/>
      <c r="ECL20" s="70"/>
      <c r="ECM20" s="70"/>
      <c r="ECN20" s="70"/>
      <c r="ECO20" s="70"/>
      <c r="ECP20" s="70"/>
      <c r="ECQ20" s="70"/>
      <c r="ECR20" s="70"/>
      <c r="ECS20" s="70"/>
      <c r="ECT20" s="70"/>
      <c r="ECU20" s="70"/>
      <c r="ECV20" s="70"/>
      <c r="ECW20" s="70"/>
      <c r="ECX20" s="70"/>
      <c r="ECY20" s="70"/>
      <c r="ECZ20" s="70"/>
      <c r="EDA20" s="70"/>
      <c r="EDB20" s="70"/>
      <c r="EDC20" s="70"/>
      <c r="EDD20" s="70"/>
      <c r="EDE20" s="70"/>
      <c r="EDF20" s="70"/>
      <c r="EDG20" s="70"/>
      <c r="EDH20" s="70"/>
      <c r="EDI20" s="70"/>
      <c r="EDJ20" s="70"/>
      <c r="EDK20" s="70"/>
      <c r="EDL20" s="70"/>
      <c r="EDM20" s="70"/>
      <c r="EDN20" s="70"/>
      <c r="EDO20" s="70"/>
      <c r="EDP20" s="70"/>
      <c r="EDQ20" s="70"/>
      <c r="EDR20" s="70"/>
      <c r="EDS20" s="70"/>
      <c r="EDT20" s="70"/>
      <c r="EDU20" s="70"/>
      <c r="EDV20" s="70"/>
      <c r="EDW20" s="70"/>
      <c r="EDX20" s="70"/>
      <c r="EDY20" s="70"/>
      <c r="EDZ20" s="70"/>
      <c r="EEA20" s="70"/>
      <c r="EEB20" s="70"/>
      <c r="EEC20" s="70"/>
      <c r="EED20" s="70"/>
      <c r="EEE20" s="70"/>
      <c r="EEF20" s="70"/>
      <c r="EEG20" s="70"/>
      <c r="EEH20" s="70"/>
      <c r="EEI20" s="70"/>
      <c r="EEJ20" s="70"/>
      <c r="EEK20" s="70"/>
      <c r="EEL20" s="70"/>
      <c r="EEM20" s="70"/>
      <c r="EEN20" s="70"/>
      <c r="EEO20" s="70"/>
      <c r="EEP20" s="70"/>
      <c r="EEQ20" s="70"/>
      <c r="EER20" s="70"/>
      <c r="EES20" s="70"/>
      <c r="EET20" s="70"/>
      <c r="EEU20" s="70"/>
      <c r="EEV20" s="70"/>
      <c r="EEW20" s="70"/>
      <c r="EEX20" s="70"/>
      <c r="EEY20" s="70"/>
      <c r="EEZ20" s="70"/>
      <c r="EFA20" s="70"/>
      <c r="EFB20" s="70"/>
      <c r="EFC20" s="70"/>
      <c r="EFD20" s="70"/>
      <c r="EFE20" s="70"/>
      <c r="EFF20" s="70"/>
      <c r="EFG20" s="70"/>
      <c r="EFH20" s="70"/>
      <c r="EFI20" s="70"/>
      <c r="EFJ20" s="70"/>
      <c r="EFK20" s="70"/>
      <c r="EFL20" s="70"/>
      <c r="EFM20" s="70"/>
      <c r="EFN20" s="70"/>
      <c r="EFO20" s="70"/>
      <c r="EFP20" s="70"/>
      <c r="EFQ20" s="70"/>
      <c r="EFR20" s="70"/>
      <c r="EFS20" s="70"/>
      <c r="EFT20" s="70"/>
      <c r="EFU20" s="70"/>
      <c r="EFV20" s="70"/>
      <c r="EFW20" s="70"/>
      <c r="EFX20" s="70"/>
      <c r="EFY20" s="70"/>
      <c r="EFZ20" s="70"/>
      <c r="EGA20" s="70"/>
      <c r="EGB20" s="70"/>
      <c r="EGC20" s="70"/>
      <c r="EGD20" s="70"/>
      <c r="EGE20" s="70"/>
      <c r="EGF20" s="70"/>
      <c r="EGG20" s="70"/>
      <c r="EGH20" s="70"/>
      <c r="EGI20" s="70"/>
      <c r="EGJ20" s="70"/>
      <c r="EGK20" s="70"/>
      <c r="EGL20" s="70"/>
      <c r="EGM20" s="70"/>
      <c r="EGN20" s="70"/>
      <c r="EGO20" s="70"/>
      <c r="EGP20" s="70"/>
      <c r="EGQ20" s="70"/>
      <c r="EGR20" s="70"/>
      <c r="EGS20" s="70"/>
      <c r="EGT20" s="70"/>
      <c r="EGU20" s="70"/>
      <c r="EGV20" s="70"/>
      <c r="EGW20" s="70"/>
      <c r="EGX20" s="70"/>
      <c r="EGY20" s="70"/>
      <c r="EGZ20" s="70"/>
      <c r="EHA20" s="70"/>
      <c r="EHB20" s="70"/>
      <c r="EHC20" s="70"/>
      <c r="EHD20" s="70"/>
      <c r="EHE20" s="70"/>
      <c r="EHF20" s="70"/>
      <c r="EHG20" s="70"/>
      <c r="EHH20" s="70"/>
      <c r="EHI20" s="70"/>
      <c r="EHJ20" s="70"/>
      <c r="EHK20" s="70"/>
      <c r="EHL20" s="70"/>
      <c r="EHM20" s="70"/>
      <c r="EHN20" s="70"/>
      <c r="EHO20" s="70"/>
      <c r="EHP20" s="70"/>
      <c r="EHQ20" s="70"/>
      <c r="EHR20" s="70"/>
      <c r="EHS20" s="70"/>
      <c r="EHT20" s="70"/>
      <c r="EHU20" s="70"/>
      <c r="EHV20" s="70"/>
      <c r="EHW20" s="70"/>
      <c r="EHX20" s="70"/>
      <c r="EHY20" s="70"/>
      <c r="EHZ20" s="70"/>
      <c r="EIA20" s="70"/>
      <c r="EIB20" s="70"/>
      <c r="EIC20" s="70"/>
      <c r="EID20" s="70"/>
      <c r="EIE20" s="70"/>
      <c r="EIF20" s="70"/>
      <c r="EIG20" s="70"/>
      <c r="EIH20" s="70"/>
      <c r="EII20" s="70"/>
      <c r="EIJ20" s="70"/>
      <c r="EIK20" s="70"/>
      <c r="EIL20" s="70"/>
      <c r="EIM20" s="70"/>
      <c r="EIN20" s="70"/>
      <c r="EIO20" s="70"/>
      <c r="EIP20" s="70"/>
      <c r="EIQ20" s="70"/>
      <c r="EIR20" s="70"/>
      <c r="EIS20" s="70"/>
      <c r="EIT20" s="70"/>
      <c r="EIU20" s="70"/>
      <c r="EIV20" s="70"/>
      <c r="EIW20" s="70"/>
      <c r="EIX20" s="70"/>
      <c r="EIY20" s="70"/>
      <c r="EIZ20" s="70"/>
      <c r="EJA20" s="70"/>
      <c r="EJB20" s="70"/>
      <c r="EJC20" s="70"/>
      <c r="EJD20" s="70"/>
      <c r="EJE20" s="70"/>
      <c r="EJF20" s="70"/>
      <c r="EJG20" s="70"/>
      <c r="EJH20" s="70"/>
      <c r="EJI20" s="70"/>
      <c r="EJJ20" s="70"/>
      <c r="EJK20" s="70"/>
      <c r="EJL20" s="70"/>
      <c r="EJM20" s="70"/>
      <c r="EJN20" s="70"/>
      <c r="EJO20" s="70"/>
      <c r="EJP20" s="70"/>
      <c r="EJQ20" s="70"/>
      <c r="EJR20" s="70"/>
      <c r="EJS20" s="70"/>
      <c r="EJT20" s="70"/>
      <c r="EJU20" s="70"/>
      <c r="EJV20" s="70"/>
      <c r="EJW20" s="70"/>
      <c r="EJX20" s="70"/>
      <c r="EJY20" s="70"/>
      <c r="EJZ20" s="70"/>
      <c r="EKA20" s="70"/>
      <c r="EKB20" s="70"/>
      <c r="EKC20" s="70"/>
      <c r="EKD20" s="70"/>
      <c r="EKE20" s="70"/>
      <c r="EKF20" s="70"/>
      <c r="EKG20" s="70"/>
      <c r="EKH20" s="70"/>
      <c r="EKI20" s="70"/>
      <c r="EKJ20" s="70"/>
      <c r="EKK20" s="70"/>
      <c r="EKL20" s="70"/>
      <c r="EKM20" s="70"/>
      <c r="EKN20" s="70"/>
      <c r="EKO20" s="70"/>
      <c r="EKP20" s="70"/>
      <c r="EKQ20" s="70"/>
      <c r="EKR20" s="70"/>
      <c r="EKS20" s="70"/>
      <c r="EKT20" s="70"/>
      <c r="EKU20" s="70"/>
      <c r="EKV20" s="70"/>
      <c r="EKW20" s="70"/>
      <c r="EKX20" s="70"/>
      <c r="EKY20" s="70"/>
      <c r="EKZ20" s="70"/>
      <c r="ELA20" s="70"/>
      <c r="ELB20" s="70"/>
      <c r="ELC20" s="70"/>
      <c r="ELD20" s="70"/>
      <c r="ELE20" s="70"/>
      <c r="ELF20" s="70"/>
      <c r="ELG20" s="70"/>
      <c r="ELH20" s="70"/>
      <c r="ELI20" s="70"/>
      <c r="ELJ20" s="70"/>
      <c r="ELK20" s="70"/>
      <c r="ELL20" s="70"/>
      <c r="ELM20" s="70"/>
      <c r="ELN20" s="70"/>
      <c r="ELO20" s="70"/>
      <c r="ELP20" s="70"/>
      <c r="ELQ20" s="70"/>
      <c r="ELR20" s="70"/>
      <c r="ELS20" s="70"/>
      <c r="ELT20" s="70"/>
      <c r="ELU20" s="70"/>
      <c r="ELV20" s="70"/>
      <c r="ELW20" s="70"/>
      <c r="ELX20" s="70"/>
      <c r="ELY20" s="70"/>
      <c r="ELZ20" s="70"/>
      <c r="EMA20" s="70"/>
      <c r="EMB20" s="70"/>
      <c r="EMC20" s="70"/>
      <c r="EMD20" s="70"/>
      <c r="EME20" s="70"/>
      <c r="EMF20" s="70"/>
      <c r="EMG20" s="70"/>
      <c r="EMH20" s="70"/>
      <c r="EMI20" s="70"/>
      <c r="EMJ20" s="70"/>
      <c r="EMK20" s="70"/>
      <c r="EML20" s="70"/>
      <c r="EMM20" s="70"/>
      <c r="EMN20" s="70"/>
      <c r="EMO20" s="70"/>
      <c r="EMP20" s="70"/>
      <c r="EMQ20" s="70"/>
      <c r="EMR20" s="70"/>
      <c r="EMS20" s="70"/>
      <c r="EMT20" s="70"/>
      <c r="EMU20" s="70"/>
      <c r="EMV20" s="70"/>
      <c r="EMW20" s="70"/>
      <c r="EMX20" s="70"/>
      <c r="EMY20" s="70"/>
      <c r="EMZ20" s="70"/>
      <c r="ENA20" s="70"/>
      <c r="ENB20" s="70"/>
      <c r="ENC20" s="70"/>
      <c r="END20" s="70"/>
      <c r="ENE20" s="70"/>
      <c r="ENF20" s="70"/>
      <c r="ENG20" s="70"/>
      <c r="ENH20" s="70"/>
      <c r="ENI20" s="70"/>
      <c r="ENJ20" s="70"/>
      <c r="ENK20" s="70"/>
      <c r="ENL20" s="70"/>
      <c r="ENM20" s="70"/>
      <c r="ENN20" s="70"/>
      <c r="ENO20" s="70"/>
      <c r="ENP20" s="70"/>
      <c r="ENQ20" s="70"/>
      <c r="ENR20" s="70"/>
      <c r="ENS20" s="70"/>
      <c r="ENT20" s="70"/>
      <c r="ENU20" s="70"/>
      <c r="ENV20" s="70"/>
      <c r="ENW20" s="70"/>
      <c r="ENX20" s="70"/>
      <c r="ENY20" s="70"/>
      <c r="ENZ20" s="70"/>
      <c r="EOA20" s="70"/>
      <c r="EOB20" s="70"/>
      <c r="EOC20" s="70"/>
      <c r="EOD20" s="70"/>
      <c r="EOE20" s="70"/>
      <c r="EOF20" s="70"/>
      <c r="EOG20" s="70"/>
      <c r="EOH20" s="70"/>
      <c r="EOI20" s="70"/>
      <c r="EOJ20" s="70"/>
      <c r="EOK20" s="70"/>
      <c r="EOL20" s="70"/>
      <c r="EOM20" s="70"/>
      <c r="EON20" s="70"/>
      <c r="EOO20" s="70"/>
      <c r="EOP20" s="70"/>
      <c r="EOQ20" s="70"/>
      <c r="EOR20" s="70"/>
      <c r="EOS20" s="70"/>
    </row>
    <row r="21" spans="1:3789">
      <c r="A21" s="4" t="s">
        <v>209</v>
      </c>
      <c r="B21" s="5" t="s">
        <v>202</v>
      </c>
      <c r="C21" s="57" t="s">
        <v>550</v>
      </c>
      <c r="D21" s="57"/>
      <c r="E21" s="4">
        <f t="shared" ref="E21:H86" si="0">J21+O21+T21+Y21</f>
        <v>2189.6913700572359</v>
      </c>
      <c r="F21" s="4">
        <f t="shared" si="0"/>
        <v>6.08</v>
      </c>
      <c r="G21" s="4">
        <f t="shared" si="0"/>
        <v>3170.10906704955</v>
      </c>
      <c r="H21" s="4">
        <f t="shared" si="0"/>
        <v>0</v>
      </c>
      <c r="I21" s="4" t="s">
        <v>420</v>
      </c>
      <c r="J21" s="4">
        <f t="shared" ref="J21:M22" si="1">J28+J221</f>
        <v>33.403525610286813</v>
      </c>
      <c r="K21" s="4">
        <f t="shared" si="1"/>
        <v>0</v>
      </c>
      <c r="L21" s="4">
        <f t="shared" si="1"/>
        <v>148.9392734495303</v>
      </c>
      <c r="M21" s="4">
        <f t="shared" si="1"/>
        <v>0</v>
      </c>
      <c r="N21" s="4" t="s">
        <v>420</v>
      </c>
      <c r="O21" s="4">
        <f t="shared" ref="O21:R22" si="2">O28+O221</f>
        <v>358.85031266439279</v>
      </c>
      <c r="P21" s="4">
        <f t="shared" si="2"/>
        <v>0</v>
      </c>
      <c r="Q21" s="4">
        <f t="shared" si="2"/>
        <v>883.58495547101393</v>
      </c>
      <c r="R21" s="4">
        <f t="shared" si="2"/>
        <v>0</v>
      </c>
      <c r="S21" s="4" t="s">
        <v>420</v>
      </c>
      <c r="T21" s="4">
        <f t="shared" ref="T21:W22" si="3">T28+T221</f>
        <v>349.3601159924026</v>
      </c>
      <c r="U21" s="4">
        <f t="shared" si="3"/>
        <v>0</v>
      </c>
      <c r="V21" s="4">
        <f t="shared" si="3"/>
        <v>1100.4048602930779</v>
      </c>
      <c r="W21" s="4">
        <f t="shared" si="3"/>
        <v>0</v>
      </c>
      <c r="X21" s="4" t="s">
        <v>420</v>
      </c>
      <c r="Y21" s="4">
        <f t="shared" ref="Y21:AB22" si="4">Y28+Y221</f>
        <v>1448.0774157901537</v>
      </c>
      <c r="Z21" s="4">
        <f t="shared" si="4"/>
        <v>6.08</v>
      </c>
      <c r="AA21" s="4">
        <f t="shared" si="4"/>
        <v>1037.1799778359277</v>
      </c>
      <c r="AB21" s="4">
        <f t="shared" si="4"/>
        <v>0</v>
      </c>
      <c r="AC21" s="4" t="s">
        <v>420</v>
      </c>
      <c r="AD21" s="4">
        <v>28.856000000000005</v>
      </c>
      <c r="AE21" s="4">
        <v>0</v>
      </c>
      <c r="AF21" s="4">
        <v>158.45400000000001</v>
      </c>
      <c r="AG21" s="4">
        <v>0</v>
      </c>
      <c r="AH21" s="4" t="s">
        <v>420</v>
      </c>
      <c r="AI21" s="77">
        <v>28.856000000000005</v>
      </c>
      <c r="AJ21" s="77">
        <v>0</v>
      </c>
      <c r="AK21" s="77">
        <v>158.45400000000001</v>
      </c>
      <c r="AL21" s="4">
        <v>0</v>
      </c>
      <c r="AM21" s="4" t="s">
        <v>420</v>
      </c>
      <c r="AN21" s="4">
        <v>0</v>
      </c>
      <c r="AO21" s="4">
        <v>0</v>
      </c>
      <c r="AP21" s="4">
        <v>0</v>
      </c>
      <c r="AQ21" s="4">
        <v>0</v>
      </c>
      <c r="AR21" s="4" t="s">
        <v>420</v>
      </c>
      <c r="AS21" s="4">
        <v>0</v>
      </c>
      <c r="AT21" s="4">
        <v>0</v>
      </c>
      <c r="AU21" s="4">
        <v>0</v>
      </c>
      <c r="AV21" s="4">
        <v>0</v>
      </c>
      <c r="AW21" s="4" t="s">
        <v>420</v>
      </c>
      <c r="AX21" s="4">
        <v>0</v>
      </c>
      <c r="AY21" s="4">
        <v>0</v>
      </c>
      <c r="AZ21" s="4">
        <v>0</v>
      </c>
      <c r="BA21" s="4">
        <v>0</v>
      </c>
      <c r="BB21" s="4" t="s">
        <v>420</v>
      </c>
      <c r="BC21" s="37">
        <f>E21-AD21</f>
        <v>2160.8353700572357</v>
      </c>
      <c r="BD21" s="37">
        <f t="shared" ref="BD21:BF36" si="5">F21-AE21</f>
        <v>6.08</v>
      </c>
      <c r="BE21" s="37">
        <f t="shared" si="5"/>
        <v>3011.6550670495499</v>
      </c>
      <c r="BF21" s="37">
        <f t="shared" si="5"/>
        <v>0</v>
      </c>
      <c r="BG21" s="78"/>
      <c r="BH21" s="78"/>
      <c r="BI21" s="79"/>
      <c r="BJ21" s="79"/>
      <c r="BK21" s="79"/>
      <c r="BL21" s="79"/>
      <c r="BM21" s="79"/>
      <c r="BN21" s="79"/>
      <c r="BO21" s="79"/>
      <c r="BP21" s="79"/>
      <c r="BQ21" s="79"/>
      <c r="BR21" s="79"/>
      <c r="BS21" s="79"/>
      <c r="BT21" s="79"/>
      <c r="BU21" s="79"/>
      <c r="BV21" s="79"/>
      <c r="BW21" s="79"/>
      <c r="BX21" s="79"/>
      <c r="BY21" s="79"/>
      <c r="BZ21" s="79"/>
      <c r="CA21" s="79"/>
      <c r="CB21" s="79"/>
      <c r="CC21" s="79"/>
      <c r="CD21" s="79"/>
      <c r="CE21" s="79"/>
      <c r="CF21" s="79"/>
      <c r="CG21" s="79"/>
      <c r="CH21" s="79"/>
      <c r="CI21" s="79"/>
      <c r="CJ21" s="79"/>
      <c r="CK21" s="79"/>
      <c r="CL21" s="79"/>
      <c r="CM21" s="79"/>
      <c r="CN21" s="79"/>
      <c r="CO21" s="79"/>
      <c r="CP21" s="79"/>
      <c r="CQ21" s="79"/>
      <c r="CR21" s="79"/>
      <c r="CS21" s="79"/>
      <c r="CT21" s="79"/>
      <c r="CU21" s="79"/>
      <c r="CV21" s="79"/>
      <c r="CW21" s="79"/>
      <c r="CX21" s="79"/>
      <c r="CY21" s="79"/>
      <c r="CZ21" s="79"/>
      <c r="DA21" s="79"/>
      <c r="DB21" s="79"/>
      <c r="DC21" s="79"/>
      <c r="DD21" s="79"/>
      <c r="DE21" s="79"/>
      <c r="DF21" s="79"/>
      <c r="DG21" s="79"/>
      <c r="DH21" s="79"/>
      <c r="DI21" s="79"/>
      <c r="DJ21" s="79"/>
      <c r="DK21" s="79"/>
      <c r="DL21" s="79"/>
      <c r="DM21" s="79"/>
      <c r="DN21" s="79"/>
      <c r="DO21" s="79"/>
      <c r="DP21" s="79"/>
      <c r="DQ21" s="79"/>
      <c r="DR21" s="79"/>
      <c r="DS21" s="79"/>
      <c r="DT21" s="79"/>
      <c r="DU21" s="79"/>
      <c r="DV21" s="79"/>
      <c r="DW21" s="79"/>
      <c r="DX21" s="79"/>
      <c r="DY21" s="79"/>
      <c r="DZ21" s="79"/>
      <c r="EA21" s="79"/>
      <c r="EB21" s="79"/>
      <c r="EC21" s="79"/>
      <c r="ED21" s="79"/>
      <c r="EE21" s="79"/>
      <c r="EF21" s="79"/>
      <c r="EG21" s="79"/>
      <c r="EH21" s="79"/>
      <c r="EI21" s="79"/>
      <c r="EJ21" s="79"/>
      <c r="EK21" s="79"/>
      <c r="EL21" s="79"/>
      <c r="EM21" s="79"/>
      <c r="EN21" s="79"/>
      <c r="EO21" s="79"/>
      <c r="EP21" s="79"/>
      <c r="EQ21" s="79"/>
      <c r="ER21" s="79"/>
      <c r="ES21" s="79"/>
      <c r="ET21" s="79"/>
      <c r="EU21" s="79"/>
      <c r="EV21" s="79"/>
      <c r="EW21" s="79"/>
      <c r="EX21" s="79"/>
      <c r="EY21" s="79"/>
      <c r="EZ21" s="79"/>
      <c r="FA21" s="79"/>
      <c r="FB21" s="79"/>
      <c r="FC21" s="79"/>
      <c r="FD21" s="79"/>
      <c r="FE21" s="79"/>
      <c r="FF21" s="79"/>
      <c r="FG21" s="79"/>
      <c r="FH21" s="79"/>
      <c r="FI21" s="79"/>
      <c r="FJ21" s="79"/>
      <c r="FK21" s="79"/>
      <c r="FL21" s="79"/>
      <c r="FM21" s="79"/>
      <c r="FN21" s="79"/>
      <c r="FO21" s="79"/>
      <c r="FP21" s="79"/>
      <c r="FQ21" s="79"/>
      <c r="FR21" s="79"/>
      <c r="FS21" s="79"/>
      <c r="FT21" s="79"/>
      <c r="FU21" s="79"/>
      <c r="FV21" s="79"/>
      <c r="FW21" s="79"/>
      <c r="FX21" s="79"/>
      <c r="FY21" s="79"/>
      <c r="FZ21" s="79"/>
      <c r="GA21" s="79"/>
      <c r="GB21" s="79"/>
      <c r="GC21" s="79"/>
      <c r="GD21" s="79"/>
      <c r="GE21" s="79"/>
      <c r="GF21" s="79"/>
      <c r="GG21" s="79"/>
      <c r="GH21" s="79"/>
      <c r="GI21" s="79"/>
      <c r="GJ21" s="79"/>
      <c r="GK21" s="79"/>
      <c r="GL21" s="79"/>
      <c r="GM21" s="79"/>
      <c r="GN21" s="79"/>
      <c r="GO21" s="79"/>
      <c r="GP21" s="79"/>
      <c r="GQ21" s="79"/>
      <c r="GR21" s="79"/>
      <c r="GS21" s="79"/>
      <c r="GT21" s="79"/>
      <c r="GU21" s="79"/>
      <c r="GV21" s="79"/>
      <c r="GW21" s="79"/>
      <c r="GX21" s="79"/>
      <c r="GY21" s="79"/>
      <c r="GZ21" s="79"/>
      <c r="HA21" s="79"/>
      <c r="HB21" s="79"/>
      <c r="HC21" s="79"/>
      <c r="HD21" s="79"/>
      <c r="HE21" s="79"/>
      <c r="HF21" s="79"/>
      <c r="HG21" s="79"/>
      <c r="HH21" s="79"/>
      <c r="HI21" s="79"/>
      <c r="HJ21" s="79"/>
      <c r="HK21" s="79"/>
      <c r="HL21" s="79"/>
      <c r="HM21" s="79"/>
      <c r="HN21" s="79"/>
      <c r="HO21" s="79"/>
      <c r="HP21" s="79"/>
      <c r="HQ21" s="79"/>
      <c r="HR21" s="79"/>
      <c r="HS21" s="79"/>
      <c r="HT21" s="79"/>
      <c r="HU21" s="79"/>
      <c r="HV21" s="79"/>
      <c r="HW21" s="79"/>
      <c r="HX21" s="79"/>
      <c r="HY21" s="79"/>
      <c r="HZ21" s="79"/>
      <c r="IA21" s="79"/>
      <c r="IB21" s="79"/>
      <c r="IC21" s="79"/>
      <c r="ID21" s="79"/>
      <c r="IE21" s="79"/>
      <c r="IF21" s="79"/>
      <c r="IG21" s="79"/>
      <c r="IH21" s="79"/>
      <c r="II21" s="79"/>
      <c r="IJ21" s="79"/>
      <c r="IK21" s="79"/>
      <c r="IL21" s="79"/>
      <c r="IM21" s="79"/>
      <c r="IN21" s="79"/>
      <c r="IO21" s="79"/>
      <c r="IP21" s="79"/>
      <c r="IQ21" s="79"/>
      <c r="IR21" s="79"/>
      <c r="IS21" s="79"/>
      <c r="IT21" s="79"/>
      <c r="IU21" s="79"/>
      <c r="IV21" s="79"/>
      <c r="IW21" s="79"/>
      <c r="IX21" s="79"/>
      <c r="IY21" s="79"/>
      <c r="IZ21" s="79"/>
      <c r="JA21" s="79"/>
      <c r="JB21" s="79"/>
      <c r="JC21" s="79"/>
      <c r="JD21" s="79"/>
      <c r="JE21" s="79"/>
      <c r="JF21" s="79"/>
      <c r="JG21" s="79"/>
      <c r="JH21" s="79"/>
      <c r="JI21" s="79"/>
      <c r="JJ21" s="79"/>
      <c r="JK21" s="79"/>
      <c r="JL21" s="79"/>
      <c r="JM21" s="79"/>
      <c r="JN21" s="79"/>
      <c r="JO21" s="79"/>
      <c r="JP21" s="79"/>
      <c r="JQ21" s="79"/>
      <c r="JR21" s="79"/>
      <c r="JS21" s="79"/>
      <c r="JT21" s="79"/>
      <c r="JU21" s="79"/>
      <c r="JV21" s="79"/>
      <c r="JW21" s="79"/>
      <c r="JX21" s="79"/>
      <c r="JY21" s="79"/>
      <c r="JZ21" s="79"/>
      <c r="KA21" s="79"/>
      <c r="KB21" s="79"/>
      <c r="KC21" s="79"/>
      <c r="KD21" s="79"/>
      <c r="KE21" s="79"/>
      <c r="KF21" s="79"/>
      <c r="KG21" s="79"/>
      <c r="KH21" s="79"/>
      <c r="KI21" s="79"/>
      <c r="KJ21" s="79"/>
      <c r="KK21" s="79"/>
      <c r="KL21" s="79"/>
      <c r="KM21" s="79"/>
      <c r="KN21" s="79"/>
      <c r="KO21" s="79"/>
      <c r="KP21" s="79"/>
      <c r="KQ21" s="79"/>
      <c r="KR21" s="79"/>
      <c r="KS21" s="79"/>
      <c r="KT21" s="79"/>
      <c r="KU21" s="79"/>
      <c r="KV21" s="79"/>
      <c r="KW21" s="79"/>
      <c r="KX21" s="79"/>
      <c r="KY21" s="79"/>
      <c r="KZ21" s="79"/>
      <c r="LA21" s="79"/>
      <c r="LB21" s="79"/>
      <c r="LC21" s="79"/>
      <c r="LD21" s="79"/>
      <c r="LE21" s="79"/>
      <c r="LF21" s="79"/>
      <c r="LG21" s="79"/>
      <c r="LH21" s="79"/>
      <c r="LI21" s="79"/>
      <c r="LJ21" s="79"/>
      <c r="LK21" s="79"/>
      <c r="LL21" s="79"/>
      <c r="LM21" s="79"/>
      <c r="LN21" s="79"/>
      <c r="LO21" s="79"/>
      <c r="LP21" s="79"/>
      <c r="LQ21" s="79"/>
      <c r="LR21" s="79"/>
      <c r="LS21" s="79"/>
      <c r="LT21" s="79"/>
      <c r="LU21" s="79"/>
      <c r="LV21" s="79"/>
      <c r="LW21" s="79"/>
      <c r="LX21" s="79"/>
      <c r="LY21" s="79"/>
      <c r="LZ21" s="79"/>
      <c r="MA21" s="79"/>
      <c r="MB21" s="79"/>
      <c r="MC21" s="79"/>
      <c r="MD21" s="79"/>
      <c r="ME21" s="79"/>
      <c r="MF21" s="79"/>
      <c r="MG21" s="79"/>
      <c r="MH21" s="79"/>
      <c r="MI21" s="79"/>
      <c r="MJ21" s="79"/>
      <c r="MK21" s="79"/>
      <c r="ML21" s="79"/>
      <c r="MM21" s="79"/>
      <c r="MN21" s="79"/>
      <c r="MO21" s="79"/>
      <c r="MP21" s="79"/>
      <c r="MQ21" s="79"/>
      <c r="MR21" s="79"/>
      <c r="MS21" s="79"/>
      <c r="MT21" s="79"/>
      <c r="MU21" s="79"/>
      <c r="MV21" s="79"/>
      <c r="MW21" s="79"/>
      <c r="MX21" s="79"/>
      <c r="MY21" s="79"/>
      <c r="MZ21" s="79"/>
      <c r="NA21" s="79"/>
      <c r="NB21" s="79"/>
      <c r="NC21" s="79"/>
      <c r="ND21" s="79"/>
      <c r="NE21" s="79"/>
      <c r="NF21" s="79"/>
      <c r="NG21" s="79"/>
      <c r="NH21" s="79"/>
      <c r="NI21" s="79"/>
      <c r="NJ21" s="79"/>
      <c r="NK21" s="79"/>
      <c r="NL21" s="79"/>
      <c r="NM21" s="79"/>
      <c r="NN21" s="79"/>
      <c r="NO21" s="79"/>
      <c r="NP21" s="79"/>
      <c r="NQ21" s="79"/>
      <c r="NR21" s="79"/>
      <c r="NS21" s="79"/>
      <c r="NT21" s="79"/>
      <c r="NU21" s="79"/>
      <c r="NV21" s="79"/>
      <c r="NW21" s="79"/>
      <c r="NX21" s="79"/>
      <c r="NY21" s="79"/>
      <c r="NZ21" s="79"/>
      <c r="OA21" s="79"/>
      <c r="OB21" s="79"/>
      <c r="OC21" s="79"/>
      <c r="OD21" s="79"/>
      <c r="OE21" s="79"/>
      <c r="OF21" s="79"/>
      <c r="OG21" s="79"/>
      <c r="OH21" s="79"/>
      <c r="OI21" s="79"/>
      <c r="OJ21" s="79"/>
      <c r="OK21" s="79"/>
      <c r="OL21" s="79"/>
      <c r="OM21" s="79"/>
      <c r="ON21" s="79"/>
      <c r="OO21" s="79"/>
      <c r="OP21" s="79"/>
      <c r="OQ21" s="79"/>
      <c r="OR21" s="79"/>
      <c r="OS21" s="79"/>
      <c r="OT21" s="79"/>
      <c r="OU21" s="79"/>
      <c r="OV21" s="79"/>
      <c r="OW21" s="79"/>
      <c r="OX21" s="79"/>
      <c r="OY21" s="79"/>
      <c r="OZ21" s="79"/>
      <c r="PA21" s="79"/>
      <c r="PB21" s="79"/>
      <c r="PC21" s="79"/>
      <c r="PD21" s="79"/>
      <c r="PE21" s="79"/>
      <c r="PF21" s="79"/>
      <c r="PG21" s="79"/>
      <c r="PH21" s="79"/>
      <c r="PI21" s="79"/>
      <c r="PJ21" s="79"/>
      <c r="PK21" s="79"/>
      <c r="PL21" s="79"/>
      <c r="PM21" s="79"/>
      <c r="PN21" s="79"/>
      <c r="PO21" s="79"/>
      <c r="PP21" s="79"/>
      <c r="PQ21" s="79"/>
      <c r="PR21" s="79"/>
      <c r="PS21" s="79"/>
      <c r="PT21" s="79"/>
      <c r="PU21" s="79"/>
      <c r="PV21" s="79"/>
      <c r="PW21" s="79"/>
      <c r="PX21" s="79"/>
      <c r="PY21" s="79"/>
      <c r="PZ21" s="79"/>
      <c r="QA21" s="79"/>
      <c r="QB21" s="79"/>
      <c r="QC21" s="79"/>
      <c r="QD21" s="79"/>
      <c r="QE21" s="79"/>
      <c r="QF21" s="79"/>
      <c r="QG21" s="79"/>
      <c r="QH21" s="79"/>
      <c r="QI21" s="79"/>
      <c r="QJ21" s="79"/>
      <c r="QK21" s="79"/>
      <c r="QL21" s="79"/>
      <c r="QM21" s="79"/>
      <c r="QN21" s="79"/>
      <c r="QO21" s="79"/>
      <c r="QP21" s="79"/>
      <c r="QQ21" s="79"/>
      <c r="QR21" s="79"/>
      <c r="QS21" s="79"/>
      <c r="QT21" s="79"/>
      <c r="QU21" s="79"/>
      <c r="QV21" s="79"/>
      <c r="QW21" s="79"/>
      <c r="QX21" s="79"/>
      <c r="QY21" s="79"/>
      <c r="QZ21" s="79"/>
      <c r="RA21" s="79"/>
      <c r="RB21" s="79"/>
      <c r="RC21" s="79"/>
      <c r="RD21" s="79"/>
      <c r="RE21" s="79"/>
      <c r="RF21" s="79"/>
      <c r="RG21" s="79"/>
      <c r="RH21" s="79"/>
      <c r="RI21" s="79"/>
      <c r="RJ21" s="79"/>
      <c r="RK21" s="79"/>
      <c r="RL21" s="79"/>
      <c r="RM21" s="79"/>
      <c r="RN21" s="79"/>
      <c r="RO21" s="79"/>
      <c r="RP21" s="79"/>
      <c r="RQ21" s="79"/>
      <c r="RR21" s="79"/>
      <c r="RS21" s="79"/>
      <c r="RT21" s="79"/>
      <c r="RU21" s="79"/>
      <c r="RV21" s="79"/>
      <c r="RW21" s="79"/>
      <c r="RX21" s="79"/>
      <c r="RY21" s="79"/>
      <c r="RZ21" s="79"/>
      <c r="SA21" s="79"/>
      <c r="SB21" s="79"/>
      <c r="SC21" s="79"/>
      <c r="SD21" s="79"/>
      <c r="SE21" s="79"/>
      <c r="SF21" s="79"/>
      <c r="SG21" s="79"/>
      <c r="SH21" s="79"/>
      <c r="SI21" s="79"/>
      <c r="SJ21" s="79"/>
      <c r="SK21" s="79"/>
      <c r="SL21" s="79"/>
      <c r="SM21" s="79"/>
      <c r="SN21" s="79"/>
      <c r="SO21" s="79"/>
      <c r="SP21" s="79"/>
      <c r="SQ21" s="79"/>
      <c r="SR21" s="79"/>
      <c r="SS21" s="79"/>
      <c r="ST21" s="79"/>
      <c r="SU21" s="79"/>
      <c r="SV21" s="79"/>
      <c r="SW21" s="79"/>
      <c r="SX21" s="79"/>
      <c r="SY21" s="79"/>
      <c r="SZ21" s="79"/>
      <c r="TA21" s="79"/>
      <c r="TB21" s="79"/>
      <c r="TC21" s="79"/>
      <c r="TD21" s="79"/>
      <c r="TE21" s="79"/>
      <c r="TF21" s="79"/>
      <c r="TG21" s="79"/>
      <c r="TH21" s="79"/>
      <c r="TI21" s="79"/>
      <c r="TJ21" s="79"/>
      <c r="TK21" s="79"/>
      <c r="TL21" s="79"/>
      <c r="TM21" s="79"/>
      <c r="TN21" s="79"/>
      <c r="TO21" s="79"/>
      <c r="TP21" s="79"/>
      <c r="TQ21" s="79"/>
      <c r="TR21" s="79"/>
      <c r="TS21" s="79"/>
      <c r="TT21" s="79"/>
      <c r="TU21" s="79"/>
      <c r="TV21" s="79"/>
      <c r="TW21" s="79"/>
      <c r="TX21" s="79"/>
      <c r="TY21" s="79"/>
      <c r="TZ21" s="79"/>
      <c r="UA21" s="79"/>
      <c r="UB21" s="79"/>
      <c r="UC21" s="79"/>
      <c r="UD21" s="79"/>
      <c r="UE21" s="79"/>
      <c r="UF21" s="79"/>
      <c r="UG21" s="79"/>
      <c r="UH21" s="79"/>
      <c r="UI21" s="79"/>
      <c r="UJ21" s="79"/>
      <c r="UK21" s="79"/>
      <c r="UL21" s="79"/>
      <c r="UM21" s="79"/>
      <c r="UN21" s="79"/>
      <c r="UO21" s="79"/>
      <c r="UP21" s="79"/>
      <c r="UQ21" s="79"/>
      <c r="UR21" s="79"/>
      <c r="US21" s="79"/>
      <c r="UT21" s="79"/>
      <c r="UU21" s="79"/>
      <c r="UV21" s="79"/>
      <c r="UW21" s="79"/>
      <c r="UX21" s="79"/>
      <c r="UY21" s="79"/>
      <c r="UZ21" s="79"/>
      <c r="VA21" s="79"/>
      <c r="VB21" s="79"/>
      <c r="VC21" s="79"/>
      <c r="VD21" s="79"/>
      <c r="VE21" s="79"/>
      <c r="VF21" s="79"/>
      <c r="VG21" s="79"/>
      <c r="VH21" s="79"/>
      <c r="VI21" s="79"/>
      <c r="VJ21" s="79"/>
      <c r="VK21" s="79"/>
      <c r="VL21" s="79"/>
      <c r="VM21" s="79"/>
      <c r="VN21" s="79"/>
      <c r="VO21" s="79"/>
      <c r="VP21" s="79"/>
      <c r="VQ21" s="79"/>
      <c r="VR21" s="79"/>
      <c r="VS21" s="79"/>
      <c r="VT21" s="79"/>
      <c r="VU21" s="79"/>
      <c r="VV21" s="79"/>
      <c r="VW21" s="79"/>
      <c r="VX21" s="79"/>
      <c r="VY21" s="79"/>
      <c r="VZ21" s="79"/>
      <c r="WA21" s="79"/>
      <c r="WB21" s="79"/>
      <c r="WC21" s="79"/>
      <c r="WD21" s="79"/>
      <c r="WE21" s="79"/>
      <c r="WF21" s="79"/>
      <c r="WG21" s="79"/>
      <c r="WH21" s="79"/>
      <c r="WI21" s="79"/>
      <c r="WJ21" s="79"/>
      <c r="WK21" s="79"/>
      <c r="WL21" s="79"/>
      <c r="WM21" s="79"/>
      <c r="WN21" s="79"/>
      <c r="WO21" s="79"/>
      <c r="WP21" s="79"/>
      <c r="WQ21" s="79"/>
      <c r="WR21" s="79"/>
      <c r="WS21" s="79"/>
      <c r="WT21" s="79"/>
      <c r="WU21" s="79"/>
      <c r="WV21" s="79"/>
      <c r="WW21" s="79"/>
      <c r="WX21" s="79"/>
      <c r="WY21" s="79"/>
      <c r="WZ21" s="79"/>
      <c r="XA21" s="79"/>
      <c r="XB21" s="79"/>
      <c r="XC21" s="79"/>
      <c r="XD21" s="79"/>
      <c r="XE21" s="79"/>
      <c r="XF21" s="79"/>
      <c r="XG21" s="79"/>
      <c r="XH21" s="79"/>
      <c r="XI21" s="79"/>
      <c r="XJ21" s="79"/>
      <c r="XK21" s="79"/>
      <c r="XL21" s="79"/>
      <c r="XM21" s="79"/>
      <c r="XN21" s="79"/>
      <c r="XO21" s="79"/>
      <c r="XP21" s="79"/>
      <c r="XQ21" s="79"/>
      <c r="XR21" s="79"/>
      <c r="XS21" s="79"/>
      <c r="XT21" s="79"/>
      <c r="XU21" s="79"/>
      <c r="XV21" s="79"/>
      <c r="XW21" s="79"/>
      <c r="XX21" s="79"/>
      <c r="XY21" s="79"/>
      <c r="XZ21" s="79"/>
      <c r="YA21" s="79"/>
      <c r="YB21" s="79"/>
      <c r="YC21" s="79"/>
      <c r="YD21" s="79"/>
      <c r="YE21" s="79"/>
      <c r="YF21" s="79"/>
      <c r="YG21" s="79"/>
      <c r="YH21" s="79"/>
      <c r="YI21" s="79"/>
      <c r="YJ21" s="79"/>
      <c r="YK21" s="79"/>
      <c r="YL21" s="79"/>
      <c r="YM21" s="79"/>
      <c r="YN21" s="79"/>
      <c r="YO21" s="79"/>
      <c r="YP21" s="79"/>
      <c r="YQ21" s="79"/>
      <c r="YR21" s="79"/>
      <c r="YS21" s="79"/>
      <c r="YT21" s="79"/>
      <c r="YU21" s="79"/>
      <c r="YV21" s="79"/>
      <c r="YW21" s="79"/>
      <c r="YX21" s="79"/>
      <c r="YY21" s="79"/>
      <c r="YZ21" s="79"/>
      <c r="ZA21" s="79"/>
      <c r="ZB21" s="79"/>
      <c r="ZC21" s="79"/>
      <c r="ZD21" s="79"/>
      <c r="ZE21" s="79"/>
      <c r="ZF21" s="79"/>
      <c r="ZG21" s="79"/>
      <c r="ZH21" s="79"/>
      <c r="ZI21" s="79"/>
      <c r="ZJ21" s="79"/>
      <c r="ZK21" s="79"/>
      <c r="ZL21" s="79"/>
      <c r="ZM21" s="79"/>
      <c r="ZN21" s="79"/>
      <c r="ZO21" s="79"/>
      <c r="ZP21" s="79"/>
      <c r="ZQ21" s="79"/>
      <c r="ZR21" s="79"/>
      <c r="ZS21" s="79"/>
      <c r="ZT21" s="79"/>
      <c r="ZU21" s="79"/>
      <c r="ZV21" s="79"/>
      <c r="ZW21" s="79"/>
      <c r="ZX21" s="79"/>
      <c r="ZY21" s="79"/>
      <c r="ZZ21" s="79"/>
      <c r="AAA21" s="79"/>
      <c r="AAB21" s="79"/>
      <c r="AAC21" s="79"/>
      <c r="AAD21" s="79"/>
      <c r="AAE21" s="79"/>
      <c r="AAF21" s="79"/>
      <c r="AAG21" s="79"/>
      <c r="AAH21" s="79"/>
      <c r="AAI21" s="79"/>
      <c r="AAJ21" s="79"/>
      <c r="AAK21" s="79"/>
      <c r="AAL21" s="79"/>
      <c r="AAM21" s="79"/>
      <c r="AAN21" s="79"/>
      <c r="AAO21" s="79"/>
      <c r="AAP21" s="79"/>
      <c r="AAQ21" s="79"/>
      <c r="AAR21" s="79"/>
      <c r="AAS21" s="79"/>
      <c r="AAT21" s="79"/>
      <c r="AAU21" s="79"/>
      <c r="AAV21" s="79"/>
      <c r="AAW21" s="79"/>
      <c r="AAX21" s="79"/>
      <c r="AAY21" s="79"/>
      <c r="AAZ21" s="79"/>
      <c r="ABA21" s="79"/>
      <c r="ABB21" s="79"/>
      <c r="ABC21" s="79"/>
      <c r="ABD21" s="79"/>
      <c r="ABE21" s="79"/>
      <c r="ABF21" s="79"/>
      <c r="ABG21" s="79"/>
      <c r="ABH21" s="79"/>
      <c r="ABI21" s="79"/>
      <c r="ABJ21" s="79"/>
      <c r="ABK21" s="79"/>
      <c r="ABL21" s="79"/>
      <c r="ABM21" s="79"/>
      <c r="ABN21" s="79"/>
      <c r="ABO21" s="79"/>
      <c r="ABP21" s="79"/>
      <c r="ABQ21" s="79"/>
      <c r="ABR21" s="79"/>
      <c r="ABS21" s="79"/>
      <c r="ABT21" s="79"/>
      <c r="ABU21" s="79"/>
      <c r="ABV21" s="79"/>
      <c r="ABW21" s="79"/>
      <c r="ABX21" s="79"/>
      <c r="ABY21" s="79"/>
      <c r="ABZ21" s="79"/>
      <c r="ACA21" s="79"/>
      <c r="ACB21" s="79"/>
      <c r="ACC21" s="79"/>
      <c r="ACD21" s="79"/>
      <c r="ACE21" s="79"/>
      <c r="ACF21" s="79"/>
      <c r="ACG21" s="79"/>
      <c r="ACH21" s="79"/>
      <c r="ACI21" s="79"/>
      <c r="ACJ21" s="79"/>
      <c r="ACK21" s="79"/>
      <c r="ACL21" s="79"/>
      <c r="ACM21" s="79"/>
      <c r="ACN21" s="79"/>
      <c r="ACO21" s="79"/>
      <c r="ACP21" s="79"/>
      <c r="ACQ21" s="79"/>
      <c r="ACR21" s="79"/>
      <c r="ACS21" s="79"/>
      <c r="ACT21" s="79"/>
      <c r="ACU21" s="79"/>
      <c r="ACV21" s="79"/>
      <c r="ACW21" s="79"/>
      <c r="ACX21" s="79"/>
      <c r="ACY21" s="79"/>
      <c r="ACZ21" s="79"/>
      <c r="ADA21" s="79"/>
      <c r="ADB21" s="79"/>
      <c r="ADC21" s="79"/>
      <c r="ADD21" s="79"/>
      <c r="ADE21" s="79"/>
      <c r="ADF21" s="79"/>
      <c r="ADG21" s="79"/>
      <c r="ADH21" s="79"/>
      <c r="ADI21" s="79"/>
      <c r="ADJ21" s="79"/>
      <c r="ADK21" s="79"/>
      <c r="ADL21" s="79"/>
      <c r="ADM21" s="79"/>
      <c r="ADN21" s="79"/>
      <c r="ADO21" s="79"/>
      <c r="ADP21" s="79"/>
      <c r="ADQ21" s="79"/>
      <c r="ADR21" s="79"/>
      <c r="ADS21" s="79"/>
      <c r="ADT21" s="79"/>
      <c r="ADU21" s="79"/>
      <c r="ADV21" s="79"/>
      <c r="ADW21" s="79"/>
      <c r="ADX21" s="79"/>
      <c r="ADY21" s="79"/>
      <c r="ADZ21" s="79"/>
      <c r="AEA21" s="79"/>
      <c r="AEB21" s="79"/>
      <c r="AEC21" s="79"/>
      <c r="AED21" s="79"/>
      <c r="AEE21" s="79"/>
      <c r="AEF21" s="79"/>
      <c r="AEG21" s="79"/>
      <c r="AEH21" s="79"/>
      <c r="AEI21" s="79"/>
      <c r="AEJ21" s="79"/>
      <c r="AEK21" s="79"/>
      <c r="AEL21" s="79"/>
      <c r="AEM21" s="79"/>
      <c r="AEN21" s="79"/>
      <c r="AEO21" s="79"/>
      <c r="AEP21" s="79"/>
      <c r="AEQ21" s="79"/>
      <c r="AER21" s="79"/>
      <c r="AES21" s="79"/>
      <c r="AET21" s="79"/>
      <c r="AEU21" s="79"/>
      <c r="AEV21" s="79"/>
      <c r="AEW21" s="79"/>
      <c r="AEX21" s="79"/>
      <c r="AEY21" s="79"/>
      <c r="AEZ21" s="79"/>
      <c r="AFA21" s="79"/>
      <c r="AFB21" s="79"/>
      <c r="AFC21" s="79"/>
      <c r="AFD21" s="79"/>
      <c r="AFE21" s="79"/>
      <c r="AFF21" s="79"/>
      <c r="AFG21" s="79"/>
      <c r="AFH21" s="79"/>
      <c r="AFI21" s="79"/>
      <c r="AFJ21" s="79"/>
      <c r="AFK21" s="79"/>
      <c r="AFL21" s="79"/>
      <c r="AFM21" s="79"/>
      <c r="AFN21" s="79"/>
      <c r="AFO21" s="79"/>
      <c r="AFP21" s="79"/>
      <c r="AFQ21" s="79"/>
      <c r="AFR21" s="79"/>
      <c r="AFS21" s="79"/>
      <c r="AFT21" s="79"/>
      <c r="AFU21" s="79"/>
      <c r="AFV21" s="79"/>
      <c r="AFW21" s="79"/>
      <c r="AFX21" s="79"/>
      <c r="AFY21" s="79"/>
      <c r="AFZ21" s="79"/>
      <c r="AGA21" s="79"/>
      <c r="AGB21" s="79"/>
      <c r="AGC21" s="79"/>
      <c r="AGD21" s="79"/>
      <c r="AGE21" s="79"/>
      <c r="AGF21" s="79"/>
      <c r="AGG21" s="79"/>
      <c r="AGH21" s="79"/>
      <c r="AGI21" s="79"/>
      <c r="AGJ21" s="79"/>
      <c r="AGK21" s="79"/>
      <c r="AGL21" s="79"/>
      <c r="AGM21" s="79"/>
      <c r="AGN21" s="79"/>
      <c r="AGO21" s="79"/>
      <c r="AGP21" s="79"/>
      <c r="AGQ21" s="79"/>
      <c r="AGR21" s="79"/>
      <c r="AGS21" s="79"/>
      <c r="AGT21" s="79"/>
      <c r="AGU21" s="79"/>
      <c r="AGV21" s="79"/>
      <c r="AGW21" s="79"/>
      <c r="AGX21" s="79"/>
      <c r="AGY21" s="79"/>
      <c r="AGZ21" s="79"/>
      <c r="AHA21" s="79"/>
      <c r="AHB21" s="79"/>
      <c r="AHC21" s="79"/>
      <c r="AHD21" s="79"/>
      <c r="AHE21" s="79"/>
      <c r="AHF21" s="79"/>
      <c r="AHG21" s="79"/>
      <c r="AHH21" s="79"/>
      <c r="AHI21" s="79"/>
      <c r="AHJ21" s="79"/>
      <c r="AHK21" s="79"/>
      <c r="AHL21" s="79"/>
      <c r="AHM21" s="79"/>
      <c r="AHN21" s="79"/>
      <c r="AHO21" s="79"/>
      <c r="AHP21" s="79"/>
      <c r="AHQ21" s="79"/>
      <c r="AHR21" s="79"/>
      <c r="AHS21" s="79"/>
      <c r="AHT21" s="79"/>
      <c r="AHU21" s="79"/>
      <c r="AHV21" s="79"/>
      <c r="AHW21" s="79"/>
      <c r="AHX21" s="79"/>
      <c r="AHY21" s="79"/>
      <c r="AHZ21" s="79"/>
      <c r="AIA21" s="79"/>
      <c r="AIB21" s="79"/>
      <c r="AIC21" s="79"/>
      <c r="AID21" s="79"/>
      <c r="AIE21" s="79"/>
      <c r="AIF21" s="79"/>
      <c r="AIG21" s="79"/>
      <c r="AIH21" s="79"/>
      <c r="AII21" s="79"/>
      <c r="AIJ21" s="79"/>
      <c r="AIK21" s="79"/>
      <c r="AIL21" s="79"/>
      <c r="AIM21" s="79"/>
      <c r="AIN21" s="79"/>
      <c r="AIO21" s="79"/>
      <c r="AIP21" s="79"/>
      <c r="AIQ21" s="79"/>
      <c r="AIR21" s="79"/>
      <c r="AIS21" s="79"/>
      <c r="AIT21" s="79"/>
      <c r="AIU21" s="79"/>
      <c r="AIV21" s="79"/>
      <c r="AIW21" s="79"/>
      <c r="AIX21" s="79"/>
      <c r="AIY21" s="79"/>
      <c r="AIZ21" s="79"/>
      <c r="AJA21" s="79"/>
      <c r="AJB21" s="79"/>
      <c r="AJC21" s="79"/>
      <c r="AJD21" s="79"/>
      <c r="AJE21" s="79"/>
      <c r="AJF21" s="79"/>
      <c r="AJG21" s="79"/>
      <c r="AJH21" s="79"/>
      <c r="AJI21" s="79"/>
      <c r="AJJ21" s="79"/>
      <c r="AJK21" s="79"/>
      <c r="AJL21" s="79"/>
      <c r="AJM21" s="79"/>
      <c r="AJN21" s="79"/>
      <c r="AJO21" s="79"/>
      <c r="AJP21" s="79"/>
      <c r="AJQ21" s="79"/>
      <c r="AJR21" s="79"/>
      <c r="AJS21" s="79"/>
      <c r="AJT21" s="79"/>
      <c r="AJU21" s="79"/>
      <c r="AJV21" s="79"/>
      <c r="AJW21" s="79"/>
      <c r="AJX21" s="79"/>
      <c r="AJY21" s="79"/>
      <c r="AJZ21" s="79"/>
      <c r="AKA21" s="79"/>
      <c r="AKB21" s="79"/>
      <c r="AKC21" s="79"/>
      <c r="AKD21" s="79"/>
      <c r="AKE21" s="79"/>
      <c r="AKF21" s="79"/>
      <c r="AKG21" s="79"/>
      <c r="AKH21" s="79"/>
      <c r="AKI21" s="79"/>
      <c r="AKJ21" s="79"/>
      <c r="AKK21" s="79"/>
      <c r="AKL21" s="79"/>
      <c r="AKM21" s="79"/>
      <c r="AKN21" s="79"/>
      <c r="AKO21" s="79"/>
      <c r="AKP21" s="79"/>
      <c r="AKQ21" s="79"/>
      <c r="AKR21" s="79"/>
      <c r="AKS21" s="79"/>
      <c r="AKT21" s="79"/>
      <c r="AKU21" s="79"/>
      <c r="AKV21" s="79"/>
      <c r="AKW21" s="79"/>
      <c r="AKX21" s="79"/>
      <c r="AKY21" s="79"/>
      <c r="AKZ21" s="79"/>
      <c r="ALA21" s="79"/>
      <c r="ALB21" s="79"/>
      <c r="ALC21" s="79"/>
      <c r="ALD21" s="79"/>
      <c r="ALE21" s="79"/>
      <c r="ALF21" s="79"/>
      <c r="ALG21" s="79"/>
      <c r="ALH21" s="79"/>
      <c r="ALI21" s="79"/>
      <c r="ALJ21" s="79"/>
      <c r="ALK21" s="79"/>
      <c r="ALL21" s="79"/>
      <c r="ALM21" s="79"/>
      <c r="ALN21" s="79"/>
      <c r="ALO21" s="79"/>
      <c r="ALP21" s="79"/>
      <c r="ALQ21" s="79"/>
      <c r="ALR21" s="79"/>
      <c r="ALS21" s="79"/>
      <c r="ALT21" s="79"/>
      <c r="ALU21" s="79"/>
      <c r="ALV21" s="79"/>
      <c r="ALW21" s="79"/>
      <c r="ALX21" s="79"/>
      <c r="ALY21" s="79"/>
      <c r="ALZ21" s="79"/>
      <c r="AMA21" s="79"/>
      <c r="AMB21" s="79"/>
      <c r="AMC21" s="79"/>
      <c r="AMD21" s="79"/>
      <c r="AME21" s="79"/>
      <c r="AMF21" s="79"/>
      <c r="AMG21" s="79"/>
      <c r="AMH21" s="79"/>
      <c r="AMI21" s="79"/>
      <c r="AMJ21" s="79"/>
      <c r="AMK21" s="79"/>
      <c r="AML21" s="79"/>
      <c r="AMM21" s="79"/>
      <c r="AMN21" s="79"/>
      <c r="AMO21" s="79"/>
      <c r="AMP21" s="79"/>
      <c r="AMQ21" s="79"/>
      <c r="AMR21" s="79"/>
      <c r="AMS21" s="79"/>
      <c r="AMT21" s="79"/>
      <c r="AMU21" s="79"/>
      <c r="AMV21" s="79"/>
      <c r="AMW21" s="79"/>
      <c r="AMX21" s="79"/>
      <c r="AMY21" s="79"/>
      <c r="AMZ21" s="79"/>
      <c r="ANA21" s="79"/>
      <c r="ANB21" s="79"/>
      <c r="ANC21" s="79"/>
      <c r="AND21" s="79"/>
      <c r="ANE21" s="79"/>
      <c r="ANF21" s="79"/>
      <c r="ANG21" s="79"/>
      <c r="ANH21" s="79"/>
      <c r="ANI21" s="79"/>
      <c r="ANJ21" s="79"/>
      <c r="ANK21" s="79"/>
      <c r="ANL21" s="79"/>
      <c r="ANM21" s="79"/>
      <c r="ANN21" s="79"/>
      <c r="ANO21" s="79"/>
      <c r="ANP21" s="79"/>
      <c r="ANQ21" s="79"/>
      <c r="ANR21" s="79"/>
      <c r="ANS21" s="79"/>
      <c r="ANT21" s="79"/>
      <c r="ANU21" s="79"/>
      <c r="ANV21" s="79"/>
      <c r="ANW21" s="79"/>
      <c r="ANX21" s="79"/>
      <c r="ANY21" s="79"/>
      <c r="ANZ21" s="79"/>
      <c r="AOA21" s="79"/>
      <c r="AOB21" s="79"/>
      <c r="AOC21" s="79"/>
      <c r="AOD21" s="79"/>
      <c r="AOE21" s="79"/>
      <c r="AOF21" s="79"/>
      <c r="AOG21" s="79"/>
      <c r="AOH21" s="79"/>
      <c r="AOI21" s="79"/>
      <c r="AOJ21" s="79"/>
      <c r="AOK21" s="79"/>
      <c r="AOL21" s="79"/>
      <c r="AOM21" s="79"/>
      <c r="AON21" s="79"/>
      <c r="AOO21" s="79"/>
      <c r="AOP21" s="79"/>
      <c r="AOQ21" s="79"/>
      <c r="AOR21" s="79"/>
      <c r="AOS21" s="79"/>
      <c r="AOT21" s="79"/>
      <c r="AOU21" s="79"/>
      <c r="AOV21" s="79"/>
      <c r="AOW21" s="79"/>
      <c r="AOX21" s="79"/>
      <c r="AOY21" s="79"/>
      <c r="AOZ21" s="79"/>
      <c r="APA21" s="79"/>
      <c r="APB21" s="79"/>
      <c r="APC21" s="79"/>
      <c r="APD21" s="79"/>
      <c r="APE21" s="79"/>
      <c r="APF21" s="79"/>
      <c r="APG21" s="79"/>
      <c r="APH21" s="79"/>
      <c r="API21" s="79"/>
      <c r="APJ21" s="79"/>
      <c r="APK21" s="79"/>
      <c r="APL21" s="79"/>
      <c r="APM21" s="79"/>
      <c r="APN21" s="79"/>
      <c r="APO21" s="79"/>
      <c r="APP21" s="79"/>
      <c r="APQ21" s="79"/>
      <c r="APR21" s="79"/>
      <c r="APS21" s="79"/>
      <c r="APT21" s="79"/>
      <c r="APU21" s="79"/>
      <c r="APV21" s="79"/>
      <c r="APW21" s="79"/>
      <c r="APX21" s="79"/>
      <c r="APY21" s="79"/>
      <c r="APZ21" s="79"/>
      <c r="AQA21" s="79"/>
      <c r="AQB21" s="79"/>
      <c r="AQC21" s="79"/>
      <c r="AQD21" s="79"/>
      <c r="AQE21" s="79"/>
      <c r="AQF21" s="79"/>
      <c r="AQG21" s="79"/>
      <c r="AQH21" s="79"/>
      <c r="AQI21" s="79"/>
      <c r="AQJ21" s="79"/>
      <c r="AQK21" s="79"/>
      <c r="AQL21" s="79"/>
      <c r="AQM21" s="79"/>
      <c r="AQN21" s="79"/>
      <c r="AQO21" s="79"/>
      <c r="AQP21" s="79"/>
      <c r="AQQ21" s="79"/>
      <c r="AQR21" s="79"/>
      <c r="AQS21" s="79"/>
      <c r="AQT21" s="79"/>
      <c r="AQU21" s="79"/>
      <c r="AQV21" s="79"/>
      <c r="AQW21" s="79"/>
      <c r="AQX21" s="79"/>
      <c r="AQY21" s="79"/>
      <c r="AQZ21" s="79"/>
      <c r="ARA21" s="79"/>
      <c r="ARB21" s="79"/>
      <c r="ARC21" s="79"/>
      <c r="ARD21" s="79"/>
      <c r="ARE21" s="79"/>
      <c r="ARF21" s="79"/>
      <c r="ARG21" s="79"/>
      <c r="ARH21" s="79"/>
      <c r="ARI21" s="79"/>
      <c r="ARJ21" s="79"/>
      <c r="ARK21" s="79"/>
      <c r="ARL21" s="79"/>
      <c r="ARM21" s="79"/>
      <c r="ARN21" s="79"/>
      <c r="ARO21" s="79"/>
      <c r="ARP21" s="79"/>
      <c r="ARQ21" s="79"/>
      <c r="ARR21" s="79"/>
      <c r="ARS21" s="79"/>
      <c r="ART21" s="79"/>
      <c r="ARU21" s="79"/>
      <c r="ARV21" s="79"/>
      <c r="ARW21" s="79"/>
      <c r="ARX21" s="79"/>
      <c r="ARY21" s="79"/>
      <c r="ARZ21" s="79"/>
      <c r="ASA21" s="79"/>
      <c r="ASB21" s="79"/>
      <c r="ASC21" s="79"/>
      <c r="ASD21" s="79"/>
      <c r="ASE21" s="79"/>
      <c r="ASF21" s="79"/>
      <c r="ASG21" s="79"/>
      <c r="ASH21" s="79"/>
      <c r="ASI21" s="79"/>
      <c r="ASJ21" s="79"/>
      <c r="ASK21" s="79"/>
      <c r="ASL21" s="79"/>
      <c r="ASM21" s="79"/>
      <c r="ASN21" s="79"/>
      <c r="ASO21" s="79"/>
      <c r="ASP21" s="79"/>
      <c r="ASQ21" s="79"/>
      <c r="ASR21" s="79"/>
      <c r="ASS21" s="79"/>
      <c r="AST21" s="79"/>
      <c r="ASU21" s="79"/>
      <c r="ASV21" s="79"/>
      <c r="ASW21" s="79"/>
      <c r="ASX21" s="79"/>
      <c r="ASY21" s="79"/>
      <c r="ASZ21" s="79"/>
      <c r="ATA21" s="79"/>
      <c r="ATB21" s="79"/>
      <c r="ATC21" s="79"/>
      <c r="ATD21" s="79"/>
      <c r="ATE21" s="79"/>
      <c r="ATF21" s="79"/>
      <c r="ATG21" s="79"/>
      <c r="ATH21" s="79"/>
      <c r="ATI21" s="79"/>
      <c r="ATJ21" s="79"/>
      <c r="ATK21" s="79"/>
      <c r="ATL21" s="79"/>
      <c r="ATM21" s="79"/>
      <c r="ATN21" s="79"/>
      <c r="ATO21" s="79"/>
      <c r="ATP21" s="79"/>
      <c r="ATQ21" s="79"/>
      <c r="ATR21" s="79"/>
      <c r="ATS21" s="79"/>
      <c r="ATT21" s="79"/>
      <c r="ATU21" s="79"/>
      <c r="ATV21" s="79"/>
      <c r="ATW21" s="79"/>
      <c r="ATX21" s="79"/>
      <c r="ATY21" s="79"/>
      <c r="ATZ21" s="79"/>
      <c r="AUA21" s="79"/>
      <c r="AUB21" s="79"/>
      <c r="AUC21" s="79"/>
      <c r="AUD21" s="79"/>
      <c r="AUE21" s="79"/>
      <c r="AUF21" s="79"/>
      <c r="AUG21" s="79"/>
      <c r="AUH21" s="79"/>
      <c r="AUI21" s="79"/>
      <c r="AUJ21" s="79"/>
      <c r="AUK21" s="79"/>
      <c r="AUL21" s="79"/>
      <c r="AUM21" s="79"/>
      <c r="AUN21" s="79"/>
      <c r="AUO21" s="79"/>
      <c r="AUP21" s="79"/>
      <c r="AUQ21" s="79"/>
      <c r="AUR21" s="79"/>
      <c r="AUS21" s="79"/>
      <c r="AUT21" s="79"/>
      <c r="AUU21" s="79"/>
      <c r="AUV21" s="79"/>
      <c r="AUW21" s="79"/>
      <c r="AUX21" s="79"/>
      <c r="AUY21" s="79"/>
      <c r="AUZ21" s="79"/>
      <c r="AVA21" s="79"/>
      <c r="AVB21" s="79"/>
      <c r="AVC21" s="79"/>
      <c r="AVD21" s="79"/>
      <c r="AVE21" s="79"/>
      <c r="AVF21" s="79"/>
      <c r="AVG21" s="79"/>
      <c r="AVH21" s="79"/>
      <c r="AVI21" s="79"/>
      <c r="AVJ21" s="79"/>
      <c r="AVK21" s="79"/>
      <c r="AVL21" s="79"/>
      <c r="AVM21" s="79"/>
      <c r="AVN21" s="79"/>
      <c r="AVO21" s="79"/>
      <c r="AVP21" s="79"/>
      <c r="AVQ21" s="79"/>
      <c r="AVR21" s="79"/>
      <c r="AVS21" s="79"/>
      <c r="AVT21" s="79"/>
      <c r="AVU21" s="79"/>
      <c r="AVV21" s="79"/>
      <c r="AVW21" s="79"/>
      <c r="AVX21" s="79"/>
      <c r="AVY21" s="79"/>
      <c r="AVZ21" s="79"/>
      <c r="AWA21" s="79"/>
      <c r="AWB21" s="79"/>
      <c r="AWC21" s="79"/>
      <c r="AWD21" s="79"/>
      <c r="AWE21" s="79"/>
      <c r="AWF21" s="79"/>
      <c r="AWG21" s="79"/>
      <c r="AWH21" s="79"/>
      <c r="AWI21" s="79"/>
      <c r="AWJ21" s="79"/>
      <c r="AWK21" s="79"/>
      <c r="AWL21" s="79"/>
      <c r="AWM21" s="79"/>
      <c r="AWN21" s="79"/>
      <c r="AWO21" s="79"/>
      <c r="AWP21" s="79"/>
      <c r="AWQ21" s="79"/>
      <c r="AWR21" s="79"/>
      <c r="AWS21" s="79"/>
      <c r="AWT21" s="79"/>
      <c r="AWU21" s="79"/>
      <c r="AWV21" s="79"/>
      <c r="AWW21" s="79"/>
      <c r="AWX21" s="79"/>
      <c r="AWY21" s="79"/>
      <c r="AWZ21" s="79"/>
      <c r="AXA21" s="79"/>
      <c r="AXB21" s="79"/>
      <c r="AXC21" s="79"/>
      <c r="AXD21" s="79"/>
      <c r="AXE21" s="79"/>
      <c r="AXF21" s="79"/>
      <c r="AXG21" s="79"/>
      <c r="AXH21" s="79"/>
      <c r="AXI21" s="79"/>
      <c r="AXJ21" s="79"/>
      <c r="AXK21" s="79"/>
      <c r="AXL21" s="79"/>
      <c r="AXM21" s="79"/>
      <c r="AXN21" s="79"/>
      <c r="AXO21" s="79"/>
      <c r="AXP21" s="79"/>
      <c r="AXQ21" s="79"/>
      <c r="AXR21" s="79"/>
      <c r="AXS21" s="79"/>
      <c r="AXT21" s="79"/>
      <c r="AXU21" s="79"/>
      <c r="AXV21" s="79"/>
      <c r="AXW21" s="79"/>
      <c r="AXX21" s="79"/>
      <c r="AXY21" s="79"/>
      <c r="AXZ21" s="79"/>
      <c r="AYA21" s="79"/>
      <c r="AYB21" s="79"/>
      <c r="AYC21" s="79"/>
      <c r="AYD21" s="79"/>
      <c r="AYE21" s="79"/>
      <c r="AYF21" s="79"/>
      <c r="AYG21" s="79"/>
      <c r="AYH21" s="79"/>
      <c r="AYI21" s="79"/>
      <c r="AYJ21" s="79"/>
      <c r="AYK21" s="79"/>
      <c r="AYL21" s="79"/>
      <c r="AYM21" s="79"/>
      <c r="AYN21" s="79"/>
      <c r="AYO21" s="79"/>
      <c r="AYP21" s="79"/>
      <c r="AYQ21" s="79"/>
      <c r="AYR21" s="79"/>
      <c r="AYS21" s="79"/>
      <c r="AYT21" s="79"/>
      <c r="AYU21" s="79"/>
      <c r="AYV21" s="79"/>
      <c r="AYW21" s="79"/>
      <c r="AYX21" s="79"/>
      <c r="AYY21" s="79"/>
      <c r="AYZ21" s="79"/>
      <c r="AZA21" s="79"/>
      <c r="AZB21" s="79"/>
      <c r="AZC21" s="79"/>
      <c r="AZD21" s="79"/>
      <c r="AZE21" s="79"/>
      <c r="AZF21" s="79"/>
      <c r="AZG21" s="79"/>
      <c r="AZH21" s="79"/>
      <c r="AZI21" s="79"/>
      <c r="AZJ21" s="79"/>
      <c r="AZK21" s="79"/>
      <c r="AZL21" s="79"/>
      <c r="AZM21" s="79"/>
      <c r="AZN21" s="79"/>
      <c r="AZO21" s="79"/>
      <c r="AZP21" s="79"/>
      <c r="AZQ21" s="79"/>
      <c r="AZR21" s="79"/>
      <c r="AZS21" s="79"/>
      <c r="AZT21" s="79"/>
      <c r="AZU21" s="79"/>
      <c r="AZV21" s="79"/>
      <c r="AZW21" s="79"/>
      <c r="AZX21" s="79"/>
      <c r="AZY21" s="79"/>
      <c r="AZZ21" s="79"/>
      <c r="BAA21" s="79"/>
      <c r="BAB21" s="79"/>
      <c r="BAC21" s="79"/>
      <c r="BAD21" s="79"/>
      <c r="BAE21" s="79"/>
      <c r="BAF21" s="79"/>
      <c r="BAG21" s="79"/>
      <c r="BAH21" s="79"/>
      <c r="BAI21" s="79"/>
      <c r="BAJ21" s="79"/>
      <c r="BAK21" s="79"/>
      <c r="BAL21" s="79"/>
      <c r="BAM21" s="79"/>
      <c r="BAN21" s="79"/>
      <c r="BAO21" s="79"/>
      <c r="BAP21" s="79"/>
      <c r="BAQ21" s="79"/>
      <c r="BAR21" s="79"/>
      <c r="BAS21" s="79"/>
      <c r="BAT21" s="79"/>
      <c r="BAU21" s="79"/>
      <c r="BAV21" s="79"/>
      <c r="BAW21" s="79"/>
      <c r="BAX21" s="79"/>
      <c r="BAY21" s="79"/>
      <c r="BAZ21" s="79"/>
      <c r="BBA21" s="79"/>
      <c r="BBB21" s="79"/>
      <c r="BBC21" s="79"/>
      <c r="BBD21" s="79"/>
      <c r="BBE21" s="79"/>
      <c r="BBF21" s="79"/>
      <c r="BBG21" s="79"/>
      <c r="BBH21" s="79"/>
      <c r="BBI21" s="79"/>
      <c r="BBJ21" s="79"/>
      <c r="BBK21" s="79"/>
      <c r="BBL21" s="79"/>
      <c r="BBM21" s="79"/>
      <c r="BBN21" s="79"/>
      <c r="BBO21" s="79"/>
      <c r="BBP21" s="79"/>
      <c r="BBQ21" s="79"/>
      <c r="BBR21" s="79"/>
      <c r="BBS21" s="79"/>
      <c r="BBT21" s="79"/>
      <c r="BBU21" s="79"/>
      <c r="BBV21" s="79"/>
      <c r="BBW21" s="79"/>
      <c r="BBX21" s="79"/>
      <c r="BBY21" s="79"/>
      <c r="BBZ21" s="79"/>
      <c r="BCA21" s="79"/>
      <c r="BCB21" s="79"/>
      <c r="BCC21" s="79"/>
      <c r="BCD21" s="79"/>
      <c r="BCE21" s="79"/>
      <c r="BCF21" s="79"/>
      <c r="BCG21" s="79"/>
      <c r="BCH21" s="79"/>
      <c r="BCI21" s="79"/>
      <c r="BCJ21" s="79"/>
      <c r="BCK21" s="79"/>
      <c r="BCL21" s="79"/>
      <c r="BCM21" s="79"/>
      <c r="BCN21" s="79"/>
      <c r="BCO21" s="79"/>
      <c r="BCP21" s="79"/>
      <c r="BCQ21" s="79"/>
      <c r="BCR21" s="79"/>
      <c r="BCS21" s="79"/>
      <c r="BCT21" s="79"/>
      <c r="BCU21" s="79"/>
      <c r="BCV21" s="79"/>
      <c r="BCW21" s="79"/>
      <c r="BCX21" s="79"/>
      <c r="BCY21" s="79"/>
      <c r="BCZ21" s="79"/>
      <c r="BDA21" s="79"/>
      <c r="BDB21" s="79"/>
      <c r="BDC21" s="79"/>
      <c r="BDD21" s="79"/>
      <c r="BDE21" s="79"/>
      <c r="BDF21" s="79"/>
      <c r="BDG21" s="79"/>
      <c r="BDH21" s="79"/>
      <c r="BDI21" s="79"/>
      <c r="BDJ21" s="79"/>
      <c r="BDK21" s="79"/>
      <c r="BDL21" s="79"/>
      <c r="BDM21" s="79"/>
      <c r="BDN21" s="79"/>
      <c r="BDO21" s="79"/>
      <c r="BDP21" s="79"/>
      <c r="BDQ21" s="79"/>
      <c r="BDR21" s="79"/>
      <c r="BDS21" s="79"/>
      <c r="BDT21" s="79"/>
      <c r="BDU21" s="79"/>
      <c r="BDV21" s="79"/>
      <c r="BDW21" s="79"/>
      <c r="BDX21" s="79"/>
      <c r="BDY21" s="79"/>
      <c r="BDZ21" s="79"/>
      <c r="BEA21" s="79"/>
      <c r="BEB21" s="79"/>
      <c r="BEC21" s="79"/>
      <c r="BED21" s="79"/>
      <c r="BEE21" s="79"/>
      <c r="BEF21" s="79"/>
      <c r="BEG21" s="79"/>
      <c r="BEH21" s="79"/>
      <c r="BEI21" s="79"/>
      <c r="BEJ21" s="79"/>
      <c r="BEK21" s="79"/>
      <c r="BEL21" s="79"/>
      <c r="BEM21" s="79"/>
      <c r="BEN21" s="79"/>
      <c r="BEO21" s="79"/>
      <c r="BEP21" s="79"/>
      <c r="BEQ21" s="79"/>
      <c r="BER21" s="79"/>
      <c r="BES21" s="79"/>
      <c r="BET21" s="79"/>
      <c r="BEU21" s="79"/>
      <c r="BEV21" s="79"/>
      <c r="BEW21" s="79"/>
      <c r="BEX21" s="79"/>
      <c r="BEY21" s="79"/>
      <c r="BEZ21" s="79"/>
      <c r="BFA21" s="79"/>
      <c r="BFB21" s="79"/>
      <c r="BFC21" s="79"/>
      <c r="BFD21" s="79"/>
      <c r="BFE21" s="79"/>
      <c r="BFF21" s="79"/>
      <c r="BFG21" s="79"/>
      <c r="BFH21" s="79"/>
      <c r="BFI21" s="79"/>
      <c r="BFJ21" s="79"/>
      <c r="BFK21" s="79"/>
      <c r="BFL21" s="79"/>
      <c r="BFM21" s="79"/>
      <c r="BFN21" s="79"/>
      <c r="BFO21" s="79"/>
      <c r="BFP21" s="79"/>
      <c r="BFQ21" s="79"/>
      <c r="BFR21" s="79"/>
      <c r="BFS21" s="79"/>
      <c r="BFT21" s="79"/>
      <c r="BFU21" s="79"/>
      <c r="BFV21" s="79"/>
      <c r="BFW21" s="79"/>
      <c r="BFX21" s="79"/>
      <c r="BFY21" s="79"/>
      <c r="BFZ21" s="79"/>
      <c r="BGA21" s="79"/>
      <c r="BGB21" s="79"/>
      <c r="BGC21" s="79"/>
      <c r="BGD21" s="79"/>
      <c r="BGE21" s="79"/>
      <c r="BGF21" s="79"/>
      <c r="BGG21" s="79"/>
      <c r="BGH21" s="79"/>
      <c r="BGI21" s="79"/>
      <c r="BGJ21" s="79"/>
      <c r="BGK21" s="79"/>
      <c r="BGL21" s="79"/>
      <c r="BGM21" s="79"/>
      <c r="BGN21" s="79"/>
      <c r="BGO21" s="79"/>
      <c r="BGP21" s="79"/>
      <c r="BGQ21" s="79"/>
      <c r="BGR21" s="79"/>
      <c r="BGS21" s="79"/>
      <c r="BGT21" s="79"/>
      <c r="BGU21" s="79"/>
      <c r="BGV21" s="79"/>
      <c r="BGW21" s="79"/>
      <c r="BGX21" s="79"/>
      <c r="BGY21" s="79"/>
      <c r="BGZ21" s="79"/>
      <c r="BHA21" s="79"/>
      <c r="BHB21" s="79"/>
      <c r="BHC21" s="79"/>
      <c r="BHD21" s="79"/>
      <c r="BHE21" s="79"/>
      <c r="BHF21" s="79"/>
      <c r="BHG21" s="79"/>
      <c r="BHH21" s="79"/>
      <c r="BHI21" s="79"/>
      <c r="BHJ21" s="79"/>
      <c r="BHK21" s="79"/>
      <c r="BHL21" s="79"/>
      <c r="BHM21" s="79"/>
      <c r="BHN21" s="79"/>
      <c r="BHO21" s="79"/>
      <c r="BHP21" s="79"/>
      <c r="BHQ21" s="79"/>
      <c r="BHR21" s="79"/>
      <c r="BHS21" s="79"/>
      <c r="BHT21" s="79"/>
      <c r="BHU21" s="79"/>
      <c r="BHV21" s="79"/>
      <c r="BHW21" s="79"/>
      <c r="BHX21" s="79"/>
      <c r="BHY21" s="79"/>
      <c r="BHZ21" s="79"/>
      <c r="BIA21" s="79"/>
      <c r="BIB21" s="79"/>
      <c r="BIC21" s="79"/>
      <c r="BID21" s="79"/>
      <c r="BIE21" s="79"/>
      <c r="BIF21" s="79"/>
      <c r="BIG21" s="79"/>
      <c r="BIH21" s="79"/>
      <c r="BII21" s="79"/>
      <c r="BIJ21" s="79"/>
      <c r="BIK21" s="79"/>
      <c r="BIL21" s="79"/>
      <c r="BIM21" s="79"/>
      <c r="BIN21" s="79"/>
      <c r="BIO21" s="79"/>
      <c r="BIP21" s="79"/>
      <c r="BIQ21" s="79"/>
      <c r="BIR21" s="79"/>
      <c r="BIS21" s="79"/>
      <c r="BIT21" s="79"/>
      <c r="BIU21" s="79"/>
      <c r="BIV21" s="79"/>
      <c r="BIW21" s="79"/>
      <c r="BIX21" s="79"/>
      <c r="BIY21" s="79"/>
      <c r="BIZ21" s="79"/>
      <c r="BJA21" s="79"/>
      <c r="BJB21" s="79"/>
      <c r="BJC21" s="79"/>
      <c r="BJD21" s="79"/>
      <c r="BJE21" s="79"/>
      <c r="BJF21" s="79"/>
      <c r="BJG21" s="79"/>
      <c r="BJH21" s="79"/>
      <c r="BJI21" s="79"/>
      <c r="BJJ21" s="79"/>
      <c r="BJK21" s="79"/>
      <c r="BJL21" s="79"/>
      <c r="BJM21" s="79"/>
      <c r="BJN21" s="79"/>
      <c r="BJO21" s="79"/>
      <c r="BJP21" s="79"/>
      <c r="BJQ21" s="79"/>
      <c r="BJR21" s="79"/>
      <c r="BJS21" s="79"/>
      <c r="BJT21" s="79"/>
      <c r="BJU21" s="79"/>
      <c r="BJV21" s="79"/>
      <c r="BJW21" s="79"/>
      <c r="BJX21" s="79"/>
      <c r="BJY21" s="79"/>
      <c r="BJZ21" s="79"/>
      <c r="BKA21" s="79"/>
      <c r="BKB21" s="79"/>
      <c r="BKC21" s="79"/>
      <c r="BKD21" s="79"/>
      <c r="BKE21" s="79"/>
      <c r="BKF21" s="79"/>
      <c r="BKG21" s="79"/>
      <c r="BKH21" s="79"/>
      <c r="BKI21" s="79"/>
      <c r="BKJ21" s="79"/>
      <c r="BKK21" s="79"/>
      <c r="BKL21" s="79"/>
      <c r="BKM21" s="79"/>
      <c r="BKN21" s="79"/>
      <c r="BKO21" s="79"/>
      <c r="BKP21" s="79"/>
      <c r="BKQ21" s="79"/>
      <c r="BKR21" s="79"/>
      <c r="BKS21" s="79"/>
      <c r="BKT21" s="79"/>
      <c r="BKU21" s="79"/>
      <c r="BKV21" s="79"/>
      <c r="BKW21" s="79"/>
      <c r="BKX21" s="79"/>
      <c r="BKY21" s="79"/>
      <c r="BKZ21" s="79"/>
      <c r="BLA21" s="79"/>
      <c r="BLB21" s="79"/>
      <c r="BLC21" s="79"/>
      <c r="BLD21" s="79"/>
      <c r="BLE21" s="79"/>
      <c r="BLF21" s="79"/>
      <c r="BLG21" s="79"/>
      <c r="BLH21" s="79"/>
      <c r="BLI21" s="79"/>
      <c r="BLJ21" s="79"/>
      <c r="BLK21" s="79"/>
      <c r="BLL21" s="79"/>
      <c r="BLM21" s="79"/>
      <c r="BLN21" s="79"/>
      <c r="BLO21" s="79"/>
      <c r="BLP21" s="79"/>
      <c r="BLQ21" s="79"/>
      <c r="BLR21" s="79"/>
      <c r="BLS21" s="79"/>
      <c r="BLT21" s="79"/>
      <c r="BLU21" s="79"/>
      <c r="BLV21" s="79"/>
      <c r="BLW21" s="79"/>
      <c r="BLX21" s="79"/>
      <c r="BLY21" s="79"/>
      <c r="BLZ21" s="79"/>
      <c r="BMA21" s="79"/>
      <c r="BMB21" s="79"/>
      <c r="BMC21" s="79"/>
      <c r="BMD21" s="79"/>
      <c r="BME21" s="79"/>
      <c r="BMF21" s="79"/>
      <c r="BMG21" s="79"/>
      <c r="BMH21" s="79"/>
      <c r="BMI21" s="79"/>
      <c r="BMJ21" s="79"/>
      <c r="BMK21" s="79"/>
      <c r="BML21" s="79"/>
      <c r="BMM21" s="79"/>
      <c r="BMN21" s="79"/>
      <c r="BMO21" s="79"/>
      <c r="BMP21" s="79"/>
      <c r="BMQ21" s="79"/>
      <c r="BMR21" s="79"/>
      <c r="BMS21" s="79"/>
      <c r="BMT21" s="79"/>
      <c r="BMU21" s="79"/>
      <c r="BMV21" s="79"/>
      <c r="BMW21" s="79"/>
      <c r="BMX21" s="79"/>
      <c r="BMY21" s="79"/>
      <c r="BMZ21" s="79"/>
      <c r="BNA21" s="79"/>
      <c r="BNB21" s="79"/>
      <c r="BNC21" s="79"/>
      <c r="BND21" s="79"/>
      <c r="BNE21" s="79"/>
      <c r="BNF21" s="79"/>
      <c r="BNG21" s="79"/>
      <c r="BNH21" s="79"/>
      <c r="BNI21" s="79"/>
      <c r="BNJ21" s="79"/>
      <c r="BNK21" s="79"/>
      <c r="BNL21" s="79"/>
      <c r="BNM21" s="79"/>
      <c r="BNN21" s="79"/>
      <c r="BNO21" s="79"/>
      <c r="BNP21" s="79"/>
      <c r="BNQ21" s="79"/>
      <c r="BNR21" s="79"/>
      <c r="BNS21" s="79"/>
      <c r="BNT21" s="79"/>
      <c r="BNU21" s="79"/>
      <c r="BNV21" s="79"/>
      <c r="BNW21" s="79"/>
      <c r="BNX21" s="79"/>
      <c r="BNY21" s="79"/>
      <c r="BNZ21" s="79"/>
      <c r="BOA21" s="79"/>
      <c r="BOB21" s="79"/>
      <c r="BOC21" s="79"/>
      <c r="BOD21" s="79"/>
      <c r="BOE21" s="79"/>
      <c r="BOF21" s="79"/>
      <c r="BOG21" s="79"/>
      <c r="BOH21" s="79"/>
      <c r="BOI21" s="79"/>
      <c r="BOJ21" s="79"/>
      <c r="BOK21" s="79"/>
      <c r="BOL21" s="79"/>
      <c r="BOM21" s="79"/>
      <c r="BON21" s="79"/>
      <c r="BOO21" s="79"/>
      <c r="BOP21" s="79"/>
      <c r="BOQ21" s="79"/>
      <c r="BOR21" s="79"/>
      <c r="BOS21" s="79"/>
      <c r="BOT21" s="79"/>
      <c r="BOU21" s="79"/>
      <c r="BOV21" s="79"/>
      <c r="BOW21" s="79"/>
      <c r="BOX21" s="79"/>
      <c r="BOY21" s="79"/>
      <c r="BOZ21" s="79"/>
      <c r="BPA21" s="79"/>
      <c r="BPB21" s="79"/>
      <c r="BPC21" s="79"/>
      <c r="BPD21" s="79"/>
      <c r="BPE21" s="79"/>
      <c r="BPF21" s="79"/>
      <c r="BPG21" s="79"/>
      <c r="BPH21" s="79"/>
      <c r="BPI21" s="79"/>
      <c r="BPJ21" s="79"/>
      <c r="BPK21" s="79"/>
      <c r="BPL21" s="79"/>
      <c r="BPM21" s="79"/>
      <c r="BPN21" s="79"/>
      <c r="BPO21" s="79"/>
      <c r="BPP21" s="79"/>
      <c r="BPQ21" s="79"/>
      <c r="BPR21" s="79"/>
      <c r="BPS21" s="79"/>
      <c r="BPT21" s="79"/>
      <c r="BPU21" s="79"/>
      <c r="BPV21" s="79"/>
      <c r="BPW21" s="79"/>
      <c r="BPX21" s="79"/>
      <c r="BPY21" s="79"/>
      <c r="BPZ21" s="79"/>
      <c r="BQA21" s="79"/>
      <c r="BQB21" s="79"/>
      <c r="BQC21" s="79"/>
      <c r="BQD21" s="79"/>
      <c r="BQE21" s="79"/>
      <c r="BQF21" s="79"/>
      <c r="BQG21" s="79"/>
      <c r="BQH21" s="79"/>
      <c r="BQI21" s="79"/>
      <c r="BQJ21" s="79"/>
      <c r="BQK21" s="79"/>
      <c r="BQL21" s="79"/>
      <c r="BQM21" s="79"/>
      <c r="BQN21" s="79"/>
      <c r="BQO21" s="79"/>
      <c r="BQP21" s="79"/>
      <c r="BQQ21" s="79"/>
      <c r="BQR21" s="79"/>
      <c r="BQS21" s="79"/>
      <c r="BQT21" s="79"/>
      <c r="BQU21" s="79"/>
      <c r="BQV21" s="79"/>
      <c r="BQW21" s="79"/>
      <c r="BQX21" s="79"/>
      <c r="BQY21" s="79"/>
      <c r="BQZ21" s="79"/>
      <c r="BRA21" s="79"/>
      <c r="BRB21" s="79"/>
      <c r="BRC21" s="79"/>
      <c r="BRD21" s="79"/>
      <c r="BRE21" s="79"/>
      <c r="BRF21" s="79"/>
      <c r="BRG21" s="79"/>
      <c r="BRH21" s="79"/>
      <c r="BRI21" s="79"/>
      <c r="BRJ21" s="79"/>
      <c r="BRK21" s="79"/>
      <c r="BRL21" s="79"/>
      <c r="BRM21" s="79"/>
      <c r="BRN21" s="79"/>
      <c r="BRO21" s="79"/>
      <c r="BRP21" s="79"/>
      <c r="BRQ21" s="79"/>
      <c r="BRR21" s="79"/>
      <c r="BRS21" s="79"/>
      <c r="BRT21" s="79"/>
      <c r="BRU21" s="79"/>
      <c r="BRV21" s="79"/>
      <c r="BRW21" s="79"/>
      <c r="BRX21" s="79"/>
      <c r="BRY21" s="79"/>
      <c r="BRZ21" s="79"/>
      <c r="BSA21" s="79"/>
      <c r="BSB21" s="79"/>
      <c r="BSC21" s="79"/>
      <c r="BSD21" s="79"/>
      <c r="BSE21" s="79"/>
      <c r="BSF21" s="79"/>
      <c r="BSG21" s="79"/>
      <c r="BSH21" s="79"/>
      <c r="BSI21" s="79"/>
      <c r="BSJ21" s="79"/>
      <c r="BSK21" s="79"/>
      <c r="BSL21" s="79"/>
      <c r="BSM21" s="79"/>
      <c r="BSN21" s="79"/>
      <c r="BSO21" s="79"/>
      <c r="BSP21" s="79"/>
      <c r="BSQ21" s="79"/>
      <c r="BSR21" s="79"/>
      <c r="BSS21" s="79"/>
      <c r="BST21" s="79"/>
      <c r="BSU21" s="79"/>
      <c r="BSV21" s="79"/>
      <c r="BSW21" s="79"/>
      <c r="BSX21" s="79"/>
      <c r="BSY21" s="79"/>
      <c r="BSZ21" s="79"/>
      <c r="BTA21" s="79"/>
      <c r="BTB21" s="79"/>
      <c r="BTC21" s="79"/>
      <c r="BTD21" s="79"/>
      <c r="BTE21" s="79"/>
      <c r="BTF21" s="79"/>
      <c r="BTG21" s="79"/>
      <c r="BTH21" s="79"/>
      <c r="BTI21" s="79"/>
      <c r="BTJ21" s="79"/>
      <c r="BTK21" s="79"/>
      <c r="BTL21" s="79"/>
      <c r="BTM21" s="79"/>
      <c r="BTN21" s="79"/>
      <c r="BTO21" s="79"/>
      <c r="BTP21" s="79"/>
      <c r="BTQ21" s="79"/>
      <c r="BTR21" s="79"/>
      <c r="BTS21" s="79"/>
      <c r="BTT21" s="79"/>
      <c r="BTU21" s="79"/>
      <c r="BTV21" s="79"/>
      <c r="BTW21" s="79"/>
      <c r="BTX21" s="79"/>
      <c r="BTY21" s="79"/>
      <c r="BTZ21" s="79"/>
      <c r="BUA21" s="79"/>
      <c r="BUB21" s="79"/>
      <c r="BUC21" s="79"/>
      <c r="BUD21" s="79"/>
      <c r="BUE21" s="79"/>
      <c r="BUF21" s="79"/>
      <c r="BUG21" s="79"/>
      <c r="BUH21" s="79"/>
      <c r="BUI21" s="79"/>
      <c r="BUJ21" s="79"/>
      <c r="BUK21" s="79"/>
      <c r="BUL21" s="79"/>
      <c r="BUM21" s="79"/>
      <c r="BUN21" s="79"/>
      <c r="BUO21" s="79"/>
      <c r="BUP21" s="79"/>
      <c r="BUQ21" s="79"/>
      <c r="BUR21" s="79"/>
      <c r="BUS21" s="79"/>
      <c r="BUT21" s="79"/>
      <c r="BUU21" s="79"/>
      <c r="BUV21" s="79"/>
      <c r="BUW21" s="79"/>
      <c r="BUX21" s="79"/>
      <c r="BUY21" s="79"/>
      <c r="BUZ21" s="79"/>
      <c r="BVA21" s="79"/>
      <c r="BVB21" s="79"/>
      <c r="BVC21" s="79"/>
      <c r="BVD21" s="79"/>
      <c r="BVE21" s="79"/>
      <c r="BVF21" s="79"/>
      <c r="BVG21" s="79"/>
      <c r="BVH21" s="79"/>
      <c r="BVI21" s="79"/>
      <c r="BVJ21" s="79"/>
      <c r="BVK21" s="79"/>
      <c r="BVL21" s="79"/>
      <c r="BVM21" s="79"/>
      <c r="BVN21" s="79"/>
      <c r="BVO21" s="79"/>
      <c r="BVP21" s="79"/>
      <c r="BVQ21" s="79"/>
      <c r="BVR21" s="79"/>
      <c r="BVS21" s="79"/>
      <c r="BVT21" s="79"/>
      <c r="BVU21" s="79"/>
      <c r="BVV21" s="79"/>
      <c r="BVW21" s="79"/>
      <c r="BVX21" s="79"/>
      <c r="BVY21" s="79"/>
      <c r="BVZ21" s="79"/>
      <c r="BWA21" s="79"/>
      <c r="BWB21" s="79"/>
      <c r="BWC21" s="79"/>
      <c r="BWD21" s="79"/>
      <c r="BWE21" s="79"/>
      <c r="BWF21" s="79"/>
      <c r="BWG21" s="79"/>
      <c r="BWH21" s="79"/>
      <c r="BWI21" s="79"/>
      <c r="BWJ21" s="79"/>
      <c r="BWK21" s="79"/>
      <c r="BWL21" s="79"/>
      <c r="BWM21" s="79"/>
      <c r="BWN21" s="79"/>
      <c r="BWO21" s="79"/>
      <c r="BWP21" s="79"/>
      <c r="BWQ21" s="79"/>
      <c r="BWR21" s="79"/>
      <c r="BWS21" s="79"/>
      <c r="BWT21" s="79"/>
      <c r="BWU21" s="79"/>
      <c r="BWV21" s="79"/>
      <c r="BWW21" s="79"/>
      <c r="BWX21" s="79"/>
      <c r="BWY21" s="79"/>
      <c r="BWZ21" s="79"/>
      <c r="BXA21" s="79"/>
      <c r="BXB21" s="79"/>
      <c r="BXC21" s="79"/>
      <c r="BXD21" s="79"/>
      <c r="BXE21" s="79"/>
      <c r="BXF21" s="79"/>
      <c r="BXG21" s="79"/>
      <c r="BXH21" s="79"/>
      <c r="BXI21" s="79"/>
      <c r="BXJ21" s="79"/>
      <c r="BXK21" s="79"/>
      <c r="BXL21" s="79"/>
      <c r="BXM21" s="79"/>
      <c r="BXN21" s="79"/>
      <c r="BXO21" s="79"/>
      <c r="BXP21" s="79"/>
      <c r="BXQ21" s="79"/>
      <c r="BXR21" s="79"/>
      <c r="BXS21" s="79"/>
      <c r="BXT21" s="79"/>
      <c r="BXU21" s="79"/>
      <c r="BXV21" s="79"/>
      <c r="BXW21" s="79"/>
      <c r="BXX21" s="79"/>
      <c r="BXY21" s="79"/>
      <c r="BXZ21" s="79"/>
      <c r="BYA21" s="79"/>
      <c r="BYB21" s="79"/>
      <c r="BYC21" s="79"/>
      <c r="BYD21" s="79"/>
      <c r="BYE21" s="79"/>
      <c r="BYF21" s="79"/>
      <c r="BYG21" s="79"/>
      <c r="BYH21" s="79"/>
      <c r="BYI21" s="79"/>
      <c r="BYJ21" s="79"/>
      <c r="BYK21" s="79"/>
      <c r="BYL21" s="79"/>
      <c r="BYM21" s="79"/>
      <c r="BYN21" s="79"/>
      <c r="BYO21" s="79"/>
      <c r="BYP21" s="79"/>
      <c r="BYQ21" s="79"/>
      <c r="BYR21" s="79"/>
      <c r="BYS21" s="79"/>
      <c r="BYT21" s="79"/>
      <c r="BYU21" s="79"/>
      <c r="BYV21" s="79"/>
      <c r="BYW21" s="79"/>
      <c r="BYX21" s="79"/>
      <c r="BYY21" s="79"/>
      <c r="BYZ21" s="79"/>
      <c r="BZA21" s="79"/>
      <c r="BZB21" s="79"/>
      <c r="BZC21" s="79"/>
      <c r="BZD21" s="79"/>
      <c r="BZE21" s="79"/>
      <c r="BZF21" s="79"/>
      <c r="BZG21" s="79"/>
      <c r="BZH21" s="79"/>
      <c r="BZI21" s="79"/>
      <c r="BZJ21" s="79"/>
      <c r="BZK21" s="79"/>
      <c r="BZL21" s="79"/>
      <c r="BZM21" s="79"/>
      <c r="BZN21" s="79"/>
      <c r="BZO21" s="79"/>
      <c r="BZP21" s="79"/>
      <c r="BZQ21" s="79"/>
      <c r="BZR21" s="79"/>
      <c r="BZS21" s="79"/>
      <c r="BZT21" s="79"/>
      <c r="BZU21" s="79"/>
      <c r="BZV21" s="79"/>
      <c r="BZW21" s="79"/>
      <c r="BZX21" s="79"/>
      <c r="BZY21" s="79"/>
      <c r="BZZ21" s="79"/>
      <c r="CAA21" s="79"/>
      <c r="CAB21" s="79"/>
      <c r="CAC21" s="79"/>
      <c r="CAD21" s="79"/>
      <c r="CAE21" s="79"/>
      <c r="CAF21" s="79"/>
      <c r="CAG21" s="79"/>
      <c r="CAH21" s="79"/>
      <c r="CAI21" s="79"/>
      <c r="CAJ21" s="79"/>
      <c r="CAK21" s="79"/>
      <c r="CAL21" s="79"/>
      <c r="CAM21" s="79"/>
      <c r="CAN21" s="79"/>
      <c r="CAO21" s="79"/>
      <c r="CAP21" s="79"/>
      <c r="CAQ21" s="79"/>
      <c r="CAR21" s="79"/>
      <c r="CAS21" s="79"/>
      <c r="CAT21" s="79"/>
      <c r="CAU21" s="79"/>
      <c r="CAV21" s="79"/>
      <c r="CAW21" s="79"/>
      <c r="CAX21" s="79"/>
      <c r="CAY21" s="79"/>
      <c r="CAZ21" s="79"/>
      <c r="CBA21" s="79"/>
      <c r="CBB21" s="79"/>
      <c r="CBC21" s="79"/>
      <c r="CBD21" s="79"/>
      <c r="CBE21" s="79"/>
      <c r="CBF21" s="79"/>
      <c r="CBG21" s="79"/>
      <c r="CBH21" s="79"/>
      <c r="CBI21" s="79"/>
      <c r="CBJ21" s="79"/>
      <c r="CBK21" s="79"/>
      <c r="CBL21" s="79"/>
      <c r="CBM21" s="79"/>
      <c r="CBN21" s="79"/>
      <c r="CBO21" s="79"/>
      <c r="CBP21" s="79"/>
      <c r="CBQ21" s="79"/>
      <c r="CBR21" s="79"/>
      <c r="CBS21" s="79"/>
      <c r="CBT21" s="79"/>
      <c r="CBU21" s="79"/>
      <c r="CBV21" s="79"/>
      <c r="CBW21" s="79"/>
      <c r="CBX21" s="79"/>
      <c r="CBY21" s="79"/>
      <c r="CBZ21" s="79"/>
      <c r="CCA21" s="79"/>
      <c r="CCB21" s="79"/>
      <c r="CCC21" s="79"/>
      <c r="CCD21" s="79"/>
      <c r="CCE21" s="79"/>
      <c r="CCF21" s="79"/>
      <c r="CCG21" s="79"/>
      <c r="CCH21" s="79"/>
      <c r="CCI21" s="79"/>
      <c r="CCJ21" s="79"/>
      <c r="CCK21" s="79"/>
      <c r="CCL21" s="79"/>
      <c r="CCM21" s="79"/>
      <c r="CCN21" s="79"/>
      <c r="CCO21" s="79"/>
      <c r="CCP21" s="79"/>
      <c r="CCQ21" s="79"/>
      <c r="CCR21" s="79"/>
      <c r="CCS21" s="79"/>
      <c r="CCT21" s="79"/>
      <c r="CCU21" s="79"/>
      <c r="CCV21" s="79"/>
      <c r="CCW21" s="79"/>
      <c r="CCX21" s="79"/>
      <c r="CCY21" s="79"/>
      <c r="CCZ21" s="79"/>
      <c r="CDA21" s="79"/>
      <c r="CDB21" s="79"/>
      <c r="CDC21" s="79"/>
      <c r="CDD21" s="79"/>
      <c r="CDE21" s="79"/>
      <c r="CDF21" s="79"/>
      <c r="CDG21" s="79"/>
      <c r="CDH21" s="79"/>
      <c r="CDI21" s="79"/>
      <c r="CDJ21" s="79"/>
      <c r="CDK21" s="79"/>
      <c r="CDL21" s="79"/>
      <c r="CDM21" s="79"/>
      <c r="CDN21" s="79"/>
      <c r="CDO21" s="79"/>
      <c r="CDP21" s="79"/>
      <c r="CDQ21" s="79"/>
      <c r="CDR21" s="79"/>
      <c r="CDS21" s="79"/>
      <c r="CDT21" s="79"/>
      <c r="CDU21" s="79"/>
      <c r="CDV21" s="79"/>
      <c r="CDW21" s="79"/>
      <c r="CDX21" s="79"/>
      <c r="CDY21" s="79"/>
      <c r="CDZ21" s="79"/>
      <c r="CEA21" s="79"/>
      <c r="CEB21" s="79"/>
      <c r="CEC21" s="79"/>
      <c r="CED21" s="79"/>
      <c r="CEE21" s="79"/>
      <c r="CEF21" s="79"/>
      <c r="CEG21" s="79"/>
      <c r="CEH21" s="79"/>
      <c r="CEI21" s="79"/>
      <c r="CEJ21" s="79"/>
      <c r="CEK21" s="79"/>
      <c r="CEL21" s="79"/>
      <c r="CEM21" s="79"/>
      <c r="CEN21" s="79"/>
      <c r="CEO21" s="79"/>
      <c r="CEP21" s="79"/>
      <c r="CEQ21" s="79"/>
      <c r="CER21" s="79"/>
      <c r="CES21" s="79"/>
      <c r="CET21" s="79"/>
      <c r="CEU21" s="79"/>
      <c r="CEV21" s="79"/>
      <c r="CEW21" s="79"/>
      <c r="CEX21" s="79"/>
      <c r="CEY21" s="79"/>
      <c r="CEZ21" s="79"/>
      <c r="CFA21" s="79"/>
      <c r="CFB21" s="79"/>
      <c r="CFC21" s="79"/>
      <c r="CFD21" s="79"/>
      <c r="CFE21" s="79"/>
      <c r="CFF21" s="79"/>
      <c r="CFG21" s="79"/>
      <c r="CFH21" s="79"/>
      <c r="CFI21" s="79"/>
      <c r="CFJ21" s="79"/>
      <c r="CFK21" s="79"/>
      <c r="CFL21" s="79"/>
      <c r="CFM21" s="79"/>
      <c r="CFN21" s="79"/>
      <c r="CFO21" s="79"/>
      <c r="CFP21" s="79"/>
      <c r="CFQ21" s="79"/>
      <c r="CFR21" s="79"/>
      <c r="CFS21" s="79"/>
      <c r="CFT21" s="79"/>
      <c r="CFU21" s="79"/>
      <c r="CFV21" s="79"/>
      <c r="CFW21" s="79"/>
      <c r="CFX21" s="79"/>
      <c r="CFY21" s="79"/>
      <c r="CFZ21" s="79"/>
      <c r="CGA21" s="79"/>
      <c r="CGB21" s="79"/>
      <c r="CGC21" s="79"/>
      <c r="CGD21" s="79"/>
      <c r="CGE21" s="79"/>
      <c r="CGF21" s="79"/>
      <c r="CGG21" s="79"/>
      <c r="CGH21" s="79"/>
      <c r="CGI21" s="79"/>
      <c r="CGJ21" s="79"/>
      <c r="CGK21" s="79"/>
      <c r="CGL21" s="79"/>
      <c r="CGM21" s="79"/>
      <c r="CGN21" s="79"/>
      <c r="CGO21" s="79"/>
      <c r="CGP21" s="79"/>
      <c r="CGQ21" s="79"/>
      <c r="CGR21" s="79"/>
      <c r="CGS21" s="79"/>
      <c r="CGT21" s="79"/>
      <c r="CGU21" s="79"/>
      <c r="CGV21" s="79"/>
      <c r="CGW21" s="79"/>
      <c r="CGX21" s="79"/>
      <c r="CGY21" s="79"/>
      <c r="CGZ21" s="79"/>
      <c r="CHA21" s="79"/>
      <c r="CHB21" s="79"/>
      <c r="CHC21" s="79"/>
      <c r="CHD21" s="79"/>
      <c r="CHE21" s="79"/>
      <c r="CHF21" s="79"/>
      <c r="CHG21" s="79"/>
      <c r="CHH21" s="79"/>
      <c r="CHI21" s="79"/>
      <c r="CHJ21" s="79"/>
      <c r="CHK21" s="79"/>
      <c r="CHL21" s="79"/>
      <c r="CHM21" s="79"/>
      <c r="CHN21" s="79"/>
      <c r="CHO21" s="79"/>
      <c r="CHP21" s="79"/>
      <c r="CHQ21" s="79"/>
      <c r="CHR21" s="79"/>
      <c r="CHS21" s="79"/>
      <c r="CHT21" s="79"/>
      <c r="CHU21" s="79"/>
      <c r="CHV21" s="79"/>
      <c r="CHW21" s="79"/>
      <c r="CHX21" s="79"/>
      <c r="CHY21" s="79"/>
      <c r="CHZ21" s="79"/>
      <c r="CIA21" s="79"/>
      <c r="CIB21" s="79"/>
      <c r="CIC21" s="79"/>
      <c r="CID21" s="79"/>
      <c r="CIE21" s="79"/>
      <c r="CIF21" s="79"/>
      <c r="CIG21" s="79"/>
      <c r="CIH21" s="79"/>
      <c r="CII21" s="79"/>
      <c r="CIJ21" s="79"/>
      <c r="CIK21" s="79"/>
      <c r="CIL21" s="79"/>
      <c r="CIM21" s="79"/>
      <c r="CIN21" s="79"/>
      <c r="CIO21" s="79"/>
      <c r="CIP21" s="79"/>
      <c r="CIQ21" s="79"/>
      <c r="CIR21" s="79"/>
      <c r="CIS21" s="79"/>
      <c r="CIT21" s="79"/>
      <c r="CIU21" s="79"/>
      <c r="CIV21" s="79"/>
      <c r="CIW21" s="79"/>
      <c r="CIX21" s="79"/>
      <c r="CIY21" s="79"/>
      <c r="CIZ21" s="79"/>
      <c r="CJA21" s="79"/>
      <c r="CJB21" s="79"/>
      <c r="CJC21" s="79"/>
      <c r="CJD21" s="79"/>
      <c r="CJE21" s="79"/>
      <c r="CJF21" s="79"/>
      <c r="CJG21" s="79"/>
      <c r="CJH21" s="79"/>
      <c r="CJI21" s="79"/>
      <c r="CJJ21" s="79"/>
      <c r="CJK21" s="79"/>
      <c r="CJL21" s="79"/>
      <c r="CJM21" s="79"/>
      <c r="CJN21" s="79"/>
      <c r="CJO21" s="79"/>
      <c r="CJP21" s="79"/>
      <c r="CJQ21" s="79"/>
      <c r="CJR21" s="79"/>
      <c r="CJS21" s="79"/>
      <c r="CJT21" s="79"/>
      <c r="CJU21" s="79"/>
      <c r="CJV21" s="79"/>
      <c r="CJW21" s="79"/>
      <c r="CJX21" s="79"/>
      <c r="CJY21" s="79"/>
      <c r="CJZ21" s="79"/>
      <c r="CKA21" s="79"/>
      <c r="CKB21" s="79"/>
      <c r="CKC21" s="79"/>
      <c r="CKD21" s="79"/>
      <c r="CKE21" s="79"/>
      <c r="CKF21" s="79"/>
      <c r="CKG21" s="79"/>
      <c r="CKH21" s="79"/>
      <c r="CKI21" s="79"/>
      <c r="CKJ21" s="79"/>
      <c r="CKK21" s="79"/>
      <c r="CKL21" s="79"/>
      <c r="CKM21" s="79"/>
      <c r="CKN21" s="79"/>
      <c r="CKO21" s="79"/>
      <c r="CKP21" s="79"/>
      <c r="CKQ21" s="79"/>
      <c r="CKR21" s="79"/>
      <c r="CKS21" s="79"/>
      <c r="CKT21" s="79"/>
      <c r="CKU21" s="79"/>
      <c r="CKV21" s="79"/>
      <c r="CKW21" s="79"/>
      <c r="CKX21" s="79"/>
      <c r="CKY21" s="79"/>
      <c r="CKZ21" s="79"/>
      <c r="CLA21" s="79"/>
      <c r="CLB21" s="79"/>
      <c r="CLC21" s="79"/>
      <c r="CLD21" s="79"/>
      <c r="CLE21" s="79"/>
      <c r="CLF21" s="79"/>
      <c r="CLG21" s="79"/>
      <c r="CLH21" s="79"/>
      <c r="CLI21" s="79"/>
      <c r="CLJ21" s="79"/>
      <c r="CLK21" s="79"/>
      <c r="CLL21" s="79"/>
      <c r="CLM21" s="79"/>
      <c r="CLN21" s="79"/>
      <c r="CLO21" s="79"/>
      <c r="CLP21" s="79"/>
      <c r="CLQ21" s="79"/>
      <c r="CLR21" s="79"/>
      <c r="CLS21" s="79"/>
      <c r="CLT21" s="79"/>
      <c r="CLU21" s="79"/>
      <c r="CLV21" s="79"/>
      <c r="CLW21" s="79"/>
      <c r="CLX21" s="79"/>
      <c r="CLY21" s="79"/>
      <c r="CLZ21" s="79"/>
      <c r="CMA21" s="79"/>
      <c r="CMB21" s="79"/>
      <c r="CMC21" s="79"/>
      <c r="CMD21" s="79"/>
      <c r="CME21" s="79"/>
      <c r="CMF21" s="79"/>
      <c r="CMG21" s="79"/>
      <c r="CMH21" s="79"/>
      <c r="CMI21" s="79"/>
      <c r="CMJ21" s="79"/>
      <c r="CMK21" s="79"/>
      <c r="CML21" s="79"/>
      <c r="CMM21" s="79"/>
      <c r="CMN21" s="79"/>
      <c r="CMO21" s="79"/>
      <c r="CMP21" s="79"/>
      <c r="CMQ21" s="79"/>
      <c r="CMR21" s="79"/>
      <c r="CMS21" s="79"/>
      <c r="CMT21" s="79"/>
      <c r="CMU21" s="79"/>
      <c r="CMV21" s="79"/>
      <c r="CMW21" s="79"/>
      <c r="CMX21" s="79"/>
      <c r="CMY21" s="79"/>
      <c r="CMZ21" s="79"/>
      <c r="CNA21" s="79"/>
      <c r="CNB21" s="79"/>
      <c r="CNC21" s="79"/>
      <c r="CND21" s="79"/>
      <c r="CNE21" s="79"/>
      <c r="CNF21" s="79"/>
      <c r="CNG21" s="79"/>
      <c r="CNH21" s="79"/>
      <c r="CNI21" s="79"/>
      <c r="CNJ21" s="79"/>
      <c r="CNK21" s="79"/>
      <c r="CNL21" s="79"/>
      <c r="CNM21" s="79"/>
      <c r="CNN21" s="79"/>
      <c r="CNO21" s="79"/>
      <c r="CNP21" s="79"/>
      <c r="CNQ21" s="79"/>
      <c r="CNR21" s="79"/>
      <c r="CNS21" s="79"/>
      <c r="CNT21" s="79"/>
      <c r="CNU21" s="79"/>
      <c r="CNV21" s="79"/>
      <c r="CNW21" s="79"/>
      <c r="CNX21" s="79"/>
      <c r="CNY21" s="79"/>
      <c r="CNZ21" s="79"/>
      <c r="COA21" s="79"/>
      <c r="COB21" s="79"/>
      <c r="COC21" s="79"/>
      <c r="COD21" s="79"/>
      <c r="COE21" s="79"/>
      <c r="COF21" s="79"/>
      <c r="COG21" s="79"/>
      <c r="COH21" s="79"/>
      <c r="COI21" s="79"/>
      <c r="COJ21" s="79"/>
      <c r="COK21" s="79"/>
      <c r="COL21" s="79"/>
      <c r="COM21" s="79"/>
      <c r="CON21" s="79"/>
      <c r="COO21" s="79"/>
      <c r="COP21" s="79"/>
      <c r="COQ21" s="79"/>
      <c r="COR21" s="79"/>
      <c r="COS21" s="79"/>
      <c r="COT21" s="79"/>
      <c r="COU21" s="79"/>
      <c r="COV21" s="79"/>
      <c r="COW21" s="79"/>
      <c r="COX21" s="79"/>
      <c r="COY21" s="79"/>
      <c r="COZ21" s="79"/>
      <c r="CPA21" s="79"/>
      <c r="CPB21" s="79"/>
      <c r="CPC21" s="79"/>
      <c r="CPD21" s="79"/>
      <c r="CPE21" s="79"/>
      <c r="CPF21" s="79"/>
      <c r="CPG21" s="79"/>
      <c r="CPH21" s="79"/>
      <c r="CPI21" s="79"/>
      <c r="CPJ21" s="79"/>
      <c r="CPK21" s="79"/>
      <c r="CPL21" s="79"/>
      <c r="CPM21" s="79"/>
      <c r="CPN21" s="79"/>
      <c r="CPO21" s="79"/>
      <c r="CPP21" s="79"/>
      <c r="CPQ21" s="79"/>
      <c r="CPR21" s="79"/>
      <c r="CPS21" s="79"/>
      <c r="CPT21" s="79"/>
      <c r="CPU21" s="79"/>
      <c r="CPV21" s="79"/>
      <c r="CPW21" s="79"/>
      <c r="CPX21" s="79"/>
      <c r="CPY21" s="79"/>
      <c r="CPZ21" s="79"/>
      <c r="CQA21" s="79"/>
      <c r="CQB21" s="79"/>
      <c r="CQC21" s="79"/>
      <c r="CQD21" s="79"/>
      <c r="CQE21" s="79"/>
      <c r="CQF21" s="79"/>
      <c r="CQG21" s="79"/>
      <c r="CQH21" s="79"/>
      <c r="CQI21" s="79"/>
      <c r="CQJ21" s="79"/>
      <c r="CQK21" s="79"/>
      <c r="CQL21" s="79"/>
      <c r="CQM21" s="79"/>
      <c r="CQN21" s="79"/>
      <c r="CQO21" s="79"/>
      <c r="CQP21" s="79"/>
      <c r="CQQ21" s="79"/>
      <c r="CQR21" s="79"/>
      <c r="CQS21" s="79"/>
      <c r="CQT21" s="79"/>
      <c r="CQU21" s="79"/>
      <c r="CQV21" s="79"/>
      <c r="CQW21" s="79"/>
      <c r="CQX21" s="79"/>
      <c r="CQY21" s="79"/>
      <c r="CQZ21" s="79"/>
      <c r="CRA21" s="79"/>
      <c r="CRB21" s="79"/>
      <c r="CRC21" s="79"/>
      <c r="CRD21" s="79"/>
      <c r="CRE21" s="79"/>
      <c r="CRF21" s="79"/>
      <c r="CRG21" s="79"/>
      <c r="CRH21" s="79"/>
      <c r="CRI21" s="79"/>
      <c r="CRJ21" s="79"/>
      <c r="CRK21" s="79"/>
      <c r="CRL21" s="79"/>
      <c r="CRM21" s="79"/>
      <c r="CRN21" s="79"/>
      <c r="CRO21" s="79"/>
      <c r="CRP21" s="79"/>
      <c r="CRQ21" s="79"/>
      <c r="CRR21" s="79"/>
      <c r="CRS21" s="79"/>
      <c r="CRT21" s="79"/>
      <c r="CRU21" s="79"/>
      <c r="CRV21" s="79"/>
      <c r="CRW21" s="79"/>
      <c r="CRX21" s="79"/>
      <c r="CRY21" s="79"/>
      <c r="CRZ21" s="79"/>
      <c r="CSA21" s="79"/>
      <c r="CSB21" s="79"/>
      <c r="CSC21" s="79"/>
      <c r="CSD21" s="79"/>
      <c r="CSE21" s="79"/>
      <c r="CSF21" s="79"/>
      <c r="CSG21" s="79"/>
      <c r="CSH21" s="79"/>
      <c r="CSI21" s="79"/>
      <c r="CSJ21" s="79"/>
      <c r="CSK21" s="79"/>
      <c r="CSL21" s="79"/>
      <c r="CSM21" s="79"/>
      <c r="CSN21" s="79"/>
      <c r="CSO21" s="79"/>
      <c r="CSP21" s="79"/>
      <c r="CSQ21" s="79"/>
      <c r="CSR21" s="79"/>
      <c r="CSS21" s="79"/>
      <c r="CST21" s="79"/>
      <c r="CSU21" s="79"/>
      <c r="CSV21" s="79"/>
      <c r="CSW21" s="79"/>
      <c r="CSX21" s="79"/>
      <c r="CSY21" s="79"/>
      <c r="CSZ21" s="79"/>
      <c r="CTA21" s="79"/>
      <c r="CTB21" s="79"/>
      <c r="CTC21" s="79"/>
      <c r="CTD21" s="79"/>
      <c r="CTE21" s="79"/>
      <c r="CTF21" s="79"/>
      <c r="CTG21" s="79"/>
      <c r="CTH21" s="79"/>
      <c r="CTI21" s="79"/>
      <c r="CTJ21" s="79"/>
      <c r="CTK21" s="79"/>
      <c r="CTL21" s="79"/>
      <c r="CTM21" s="79"/>
      <c r="CTN21" s="79"/>
      <c r="CTO21" s="79"/>
      <c r="CTP21" s="79"/>
      <c r="CTQ21" s="79"/>
      <c r="CTR21" s="79"/>
      <c r="CTS21" s="79"/>
      <c r="CTT21" s="79"/>
      <c r="CTU21" s="79"/>
      <c r="CTV21" s="79"/>
      <c r="CTW21" s="79"/>
      <c r="CTX21" s="79"/>
      <c r="CTY21" s="79"/>
      <c r="CTZ21" s="79"/>
      <c r="CUA21" s="79"/>
      <c r="CUB21" s="79"/>
      <c r="CUC21" s="79"/>
      <c r="CUD21" s="79"/>
      <c r="CUE21" s="79"/>
      <c r="CUF21" s="79"/>
      <c r="CUG21" s="79"/>
      <c r="CUH21" s="79"/>
      <c r="CUI21" s="79"/>
      <c r="CUJ21" s="79"/>
      <c r="CUK21" s="79"/>
      <c r="CUL21" s="79"/>
      <c r="CUM21" s="79"/>
      <c r="CUN21" s="79"/>
      <c r="CUO21" s="79"/>
      <c r="CUP21" s="79"/>
      <c r="CUQ21" s="79"/>
      <c r="CUR21" s="79"/>
      <c r="CUS21" s="79"/>
      <c r="CUT21" s="79"/>
      <c r="CUU21" s="79"/>
      <c r="CUV21" s="79"/>
      <c r="CUW21" s="79"/>
      <c r="CUX21" s="79"/>
      <c r="CUY21" s="79"/>
      <c r="CUZ21" s="79"/>
      <c r="CVA21" s="79"/>
      <c r="CVB21" s="79"/>
      <c r="CVC21" s="79"/>
      <c r="CVD21" s="79"/>
      <c r="CVE21" s="79"/>
      <c r="CVF21" s="79"/>
      <c r="CVG21" s="79"/>
      <c r="CVH21" s="79"/>
      <c r="CVI21" s="79"/>
      <c r="CVJ21" s="79"/>
      <c r="CVK21" s="79"/>
      <c r="CVL21" s="79"/>
      <c r="CVM21" s="79"/>
      <c r="CVN21" s="79"/>
      <c r="CVO21" s="79"/>
      <c r="CVP21" s="79"/>
      <c r="CVQ21" s="79"/>
      <c r="CVR21" s="79"/>
      <c r="CVS21" s="79"/>
      <c r="CVT21" s="79"/>
      <c r="CVU21" s="79"/>
      <c r="CVV21" s="79"/>
      <c r="CVW21" s="79"/>
      <c r="CVX21" s="79"/>
      <c r="CVY21" s="79"/>
      <c r="CVZ21" s="79"/>
      <c r="CWA21" s="79"/>
      <c r="CWB21" s="79"/>
      <c r="CWC21" s="79"/>
      <c r="CWD21" s="79"/>
      <c r="CWE21" s="79"/>
      <c r="CWF21" s="79"/>
      <c r="CWG21" s="79"/>
      <c r="CWH21" s="79"/>
      <c r="CWI21" s="79"/>
      <c r="CWJ21" s="79"/>
      <c r="CWK21" s="79"/>
      <c r="CWL21" s="79"/>
      <c r="CWM21" s="79"/>
      <c r="CWN21" s="79"/>
      <c r="CWO21" s="79"/>
      <c r="CWP21" s="79"/>
      <c r="CWQ21" s="79"/>
      <c r="CWR21" s="79"/>
      <c r="CWS21" s="79"/>
      <c r="CWT21" s="79"/>
      <c r="CWU21" s="79"/>
      <c r="CWV21" s="79"/>
      <c r="CWW21" s="79"/>
      <c r="CWX21" s="79"/>
      <c r="CWY21" s="79"/>
      <c r="CWZ21" s="79"/>
      <c r="CXA21" s="79"/>
      <c r="CXB21" s="79"/>
      <c r="CXC21" s="79"/>
      <c r="CXD21" s="79"/>
      <c r="CXE21" s="79"/>
      <c r="CXF21" s="79"/>
      <c r="CXG21" s="79"/>
      <c r="CXH21" s="79"/>
      <c r="CXI21" s="79"/>
      <c r="CXJ21" s="79"/>
      <c r="CXK21" s="79"/>
      <c r="CXL21" s="79"/>
      <c r="CXM21" s="79"/>
      <c r="CXN21" s="79"/>
      <c r="CXO21" s="79"/>
      <c r="CXP21" s="79"/>
      <c r="CXQ21" s="79"/>
      <c r="CXR21" s="79"/>
      <c r="CXS21" s="79"/>
      <c r="CXT21" s="79"/>
      <c r="CXU21" s="79"/>
      <c r="CXV21" s="79"/>
      <c r="CXW21" s="79"/>
      <c r="CXX21" s="79"/>
      <c r="CXY21" s="79"/>
      <c r="CXZ21" s="79"/>
      <c r="CYA21" s="79"/>
      <c r="CYB21" s="79"/>
      <c r="CYC21" s="79"/>
      <c r="CYD21" s="79"/>
      <c r="CYE21" s="79"/>
      <c r="CYF21" s="79"/>
      <c r="CYG21" s="79"/>
      <c r="CYH21" s="79"/>
      <c r="CYI21" s="79"/>
      <c r="CYJ21" s="79"/>
      <c r="CYK21" s="79"/>
      <c r="CYL21" s="79"/>
      <c r="CYM21" s="79"/>
      <c r="CYN21" s="79"/>
      <c r="CYO21" s="79"/>
      <c r="CYP21" s="79"/>
      <c r="CYQ21" s="79"/>
      <c r="CYR21" s="79"/>
      <c r="CYS21" s="79"/>
      <c r="CYT21" s="79"/>
      <c r="CYU21" s="79"/>
      <c r="CYV21" s="79"/>
      <c r="CYW21" s="79"/>
      <c r="CYX21" s="79"/>
      <c r="CYY21" s="79"/>
      <c r="CYZ21" s="79"/>
      <c r="CZA21" s="79"/>
      <c r="CZB21" s="79"/>
      <c r="CZC21" s="79"/>
      <c r="CZD21" s="79"/>
      <c r="CZE21" s="79"/>
      <c r="CZF21" s="79"/>
      <c r="CZG21" s="79"/>
      <c r="CZH21" s="79"/>
      <c r="CZI21" s="79"/>
      <c r="CZJ21" s="79"/>
      <c r="CZK21" s="79"/>
      <c r="CZL21" s="79"/>
      <c r="CZM21" s="79"/>
      <c r="CZN21" s="79"/>
      <c r="CZO21" s="79"/>
      <c r="CZP21" s="79"/>
      <c r="CZQ21" s="79"/>
      <c r="CZR21" s="79"/>
      <c r="CZS21" s="79"/>
      <c r="CZT21" s="79"/>
      <c r="CZU21" s="79"/>
      <c r="CZV21" s="79"/>
      <c r="CZW21" s="79"/>
      <c r="CZX21" s="79"/>
      <c r="CZY21" s="79"/>
      <c r="CZZ21" s="79"/>
      <c r="DAA21" s="79"/>
      <c r="DAB21" s="79"/>
      <c r="DAC21" s="79"/>
      <c r="DAD21" s="79"/>
      <c r="DAE21" s="79"/>
      <c r="DAF21" s="79"/>
      <c r="DAG21" s="79"/>
      <c r="DAH21" s="79"/>
      <c r="DAI21" s="79"/>
      <c r="DAJ21" s="79"/>
      <c r="DAK21" s="79"/>
      <c r="DAL21" s="79"/>
      <c r="DAM21" s="79"/>
      <c r="DAN21" s="79"/>
      <c r="DAO21" s="79"/>
      <c r="DAP21" s="79"/>
      <c r="DAQ21" s="79"/>
      <c r="DAR21" s="79"/>
      <c r="DAS21" s="79"/>
      <c r="DAT21" s="79"/>
      <c r="DAU21" s="79"/>
      <c r="DAV21" s="79"/>
      <c r="DAW21" s="79"/>
      <c r="DAX21" s="79"/>
      <c r="DAY21" s="79"/>
      <c r="DAZ21" s="79"/>
      <c r="DBA21" s="79"/>
      <c r="DBB21" s="79"/>
      <c r="DBC21" s="79"/>
      <c r="DBD21" s="79"/>
      <c r="DBE21" s="79"/>
      <c r="DBF21" s="79"/>
      <c r="DBG21" s="79"/>
      <c r="DBH21" s="79"/>
      <c r="DBI21" s="79"/>
      <c r="DBJ21" s="79"/>
      <c r="DBK21" s="79"/>
      <c r="DBL21" s="79"/>
      <c r="DBM21" s="79"/>
      <c r="DBN21" s="79"/>
      <c r="DBO21" s="79"/>
      <c r="DBP21" s="79"/>
      <c r="DBQ21" s="79"/>
      <c r="DBR21" s="79"/>
      <c r="DBS21" s="79"/>
      <c r="DBT21" s="79"/>
      <c r="DBU21" s="79"/>
      <c r="DBV21" s="79"/>
      <c r="DBW21" s="79"/>
      <c r="DBX21" s="79"/>
      <c r="DBY21" s="79"/>
      <c r="DBZ21" s="79"/>
      <c r="DCA21" s="79"/>
      <c r="DCB21" s="79"/>
      <c r="DCC21" s="79"/>
      <c r="DCD21" s="79"/>
      <c r="DCE21" s="79"/>
      <c r="DCF21" s="79"/>
      <c r="DCG21" s="79"/>
      <c r="DCH21" s="79"/>
      <c r="DCI21" s="79"/>
      <c r="DCJ21" s="79"/>
      <c r="DCK21" s="79"/>
      <c r="DCL21" s="79"/>
      <c r="DCM21" s="79"/>
      <c r="DCN21" s="79"/>
      <c r="DCO21" s="79"/>
      <c r="DCP21" s="79"/>
      <c r="DCQ21" s="79"/>
      <c r="DCR21" s="79"/>
      <c r="DCS21" s="79"/>
      <c r="DCT21" s="79"/>
      <c r="DCU21" s="79"/>
      <c r="DCV21" s="79"/>
      <c r="DCW21" s="79"/>
      <c r="DCX21" s="79"/>
      <c r="DCY21" s="79"/>
      <c r="DCZ21" s="79"/>
      <c r="DDA21" s="79"/>
      <c r="DDB21" s="79"/>
      <c r="DDC21" s="79"/>
      <c r="DDD21" s="79"/>
      <c r="DDE21" s="79"/>
      <c r="DDF21" s="79"/>
      <c r="DDG21" s="79"/>
      <c r="DDH21" s="79"/>
      <c r="DDI21" s="79"/>
      <c r="DDJ21" s="79"/>
      <c r="DDK21" s="79"/>
      <c r="DDL21" s="79"/>
      <c r="DDM21" s="79"/>
      <c r="DDN21" s="79"/>
      <c r="DDO21" s="79"/>
      <c r="DDP21" s="79"/>
      <c r="DDQ21" s="79"/>
      <c r="DDR21" s="79"/>
      <c r="DDS21" s="79"/>
      <c r="DDT21" s="79"/>
      <c r="DDU21" s="79"/>
      <c r="DDV21" s="79"/>
      <c r="DDW21" s="79"/>
      <c r="DDX21" s="79"/>
      <c r="DDY21" s="79"/>
      <c r="DDZ21" s="79"/>
      <c r="DEA21" s="79"/>
      <c r="DEB21" s="79"/>
      <c r="DEC21" s="79"/>
      <c r="DED21" s="79"/>
      <c r="DEE21" s="79"/>
      <c r="DEF21" s="79"/>
      <c r="DEG21" s="79"/>
      <c r="DEH21" s="79"/>
      <c r="DEI21" s="79"/>
      <c r="DEJ21" s="79"/>
      <c r="DEK21" s="79"/>
      <c r="DEL21" s="79"/>
      <c r="DEM21" s="79"/>
      <c r="DEN21" s="79"/>
      <c r="DEO21" s="79"/>
      <c r="DEP21" s="79"/>
      <c r="DEQ21" s="79"/>
      <c r="DER21" s="79"/>
      <c r="DES21" s="79"/>
      <c r="DET21" s="79"/>
      <c r="DEU21" s="79"/>
      <c r="DEV21" s="79"/>
      <c r="DEW21" s="79"/>
      <c r="DEX21" s="79"/>
      <c r="DEY21" s="79"/>
      <c r="DEZ21" s="79"/>
      <c r="DFA21" s="79"/>
      <c r="DFB21" s="79"/>
      <c r="DFC21" s="79"/>
      <c r="DFD21" s="79"/>
      <c r="DFE21" s="79"/>
      <c r="DFF21" s="79"/>
      <c r="DFG21" s="79"/>
      <c r="DFH21" s="79"/>
      <c r="DFI21" s="79"/>
      <c r="DFJ21" s="79"/>
      <c r="DFK21" s="79"/>
      <c r="DFL21" s="79"/>
      <c r="DFM21" s="79"/>
      <c r="DFN21" s="79"/>
      <c r="DFO21" s="79"/>
      <c r="DFP21" s="79"/>
      <c r="DFQ21" s="79"/>
      <c r="DFR21" s="79"/>
      <c r="DFS21" s="79"/>
      <c r="DFT21" s="79"/>
      <c r="DFU21" s="79"/>
      <c r="DFV21" s="79"/>
      <c r="DFW21" s="79"/>
      <c r="DFX21" s="79"/>
      <c r="DFY21" s="79"/>
      <c r="DFZ21" s="79"/>
      <c r="DGA21" s="79"/>
      <c r="DGB21" s="79"/>
      <c r="DGC21" s="79"/>
      <c r="DGD21" s="79"/>
      <c r="DGE21" s="79"/>
      <c r="DGF21" s="79"/>
      <c r="DGG21" s="79"/>
      <c r="DGH21" s="79"/>
      <c r="DGI21" s="79"/>
      <c r="DGJ21" s="79"/>
      <c r="DGK21" s="79"/>
      <c r="DGL21" s="79"/>
      <c r="DGM21" s="79"/>
      <c r="DGN21" s="79"/>
      <c r="DGO21" s="79"/>
      <c r="DGP21" s="79"/>
      <c r="DGQ21" s="79"/>
      <c r="DGR21" s="79"/>
      <c r="DGS21" s="79"/>
      <c r="DGT21" s="79"/>
      <c r="DGU21" s="79"/>
      <c r="DGV21" s="79"/>
      <c r="DGW21" s="79"/>
      <c r="DGX21" s="79"/>
      <c r="DGY21" s="79"/>
      <c r="DGZ21" s="79"/>
      <c r="DHA21" s="79"/>
      <c r="DHB21" s="79"/>
      <c r="DHC21" s="79"/>
      <c r="DHD21" s="79"/>
      <c r="DHE21" s="79"/>
      <c r="DHF21" s="79"/>
      <c r="DHG21" s="79"/>
      <c r="DHH21" s="79"/>
      <c r="DHI21" s="79"/>
      <c r="DHJ21" s="79"/>
      <c r="DHK21" s="79"/>
      <c r="DHL21" s="79"/>
      <c r="DHM21" s="79"/>
      <c r="DHN21" s="79"/>
      <c r="DHO21" s="79"/>
      <c r="DHP21" s="79"/>
      <c r="DHQ21" s="79"/>
      <c r="DHR21" s="79"/>
      <c r="DHS21" s="79"/>
      <c r="DHT21" s="79"/>
      <c r="DHU21" s="79"/>
      <c r="DHV21" s="79"/>
      <c r="DHW21" s="79"/>
      <c r="DHX21" s="79"/>
      <c r="DHY21" s="79"/>
      <c r="DHZ21" s="79"/>
      <c r="DIA21" s="79"/>
      <c r="DIB21" s="79"/>
      <c r="DIC21" s="79"/>
      <c r="DID21" s="79"/>
      <c r="DIE21" s="79"/>
      <c r="DIF21" s="79"/>
      <c r="DIG21" s="79"/>
      <c r="DIH21" s="79"/>
      <c r="DII21" s="79"/>
      <c r="DIJ21" s="79"/>
      <c r="DIK21" s="79"/>
      <c r="DIL21" s="79"/>
      <c r="DIM21" s="79"/>
      <c r="DIN21" s="79"/>
      <c r="DIO21" s="79"/>
      <c r="DIP21" s="79"/>
      <c r="DIQ21" s="79"/>
      <c r="DIR21" s="79"/>
      <c r="DIS21" s="79"/>
      <c r="DIT21" s="79"/>
      <c r="DIU21" s="79"/>
      <c r="DIV21" s="79"/>
      <c r="DIW21" s="79"/>
      <c r="DIX21" s="79"/>
      <c r="DIY21" s="79"/>
      <c r="DIZ21" s="79"/>
      <c r="DJA21" s="79"/>
      <c r="DJB21" s="79"/>
      <c r="DJC21" s="79"/>
      <c r="DJD21" s="79"/>
      <c r="DJE21" s="79"/>
      <c r="DJF21" s="79"/>
      <c r="DJG21" s="79"/>
      <c r="DJH21" s="79"/>
      <c r="DJI21" s="79"/>
      <c r="DJJ21" s="79"/>
      <c r="DJK21" s="79"/>
      <c r="DJL21" s="79"/>
      <c r="DJM21" s="79"/>
      <c r="DJN21" s="79"/>
      <c r="DJO21" s="79"/>
      <c r="DJP21" s="79"/>
      <c r="DJQ21" s="79"/>
      <c r="DJR21" s="79"/>
      <c r="DJS21" s="79"/>
      <c r="DJT21" s="79"/>
      <c r="DJU21" s="79"/>
      <c r="DJV21" s="79"/>
      <c r="DJW21" s="79"/>
      <c r="DJX21" s="79"/>
      <c r="DJY21" s="79"/>
      <c r="DJZ21" s="79"/>
      <c r="DKA21" s="79"/>
      <c r="DKB21" s="79"/>
      <c r="DKC21" s="79"/>
      <c r="DKD21" s="79"/>
      <c r="DKE21" s="79"/>
      <c r="DKF21" s="79"/>
      <c r="DKG21" s="79"/>
      <c r="DKH21" s="79"/>
      <c r="DKI21" s="79"/>
      <c r="DKJ21" s="79"/>
      <c r="DKK21" s="79"/>
      <c r="DKL21" s="79"/>
      <c r="DKM21" s="79"/>
      <c r="DKN21" s="79"/>
      <c r="DKO21" s="79"/>
      <c r="DKP21" s="79"/>
      <c r="DKQ21" s="79"/>
      <c r="DKR21" s="79"/>
      <c r="DKS21" s="79"/>
      <c r="DKT21" s="79"/>
      <c r="DKU21" s="79"/>
      <c r="DKV21" s="79"/>
      <c r="DKW21" s="79"/>
      <c r="DKX21" s="79"/>
      <c r="DKY21" s="79"/>
      <c r="DKZ21" s="79"/>
      <c r="DLA21" s="79"/>
      <c r="DLB21" s="79"/>
      <c r="DLC21" s="79"/>
      <c r="DLD21" s="79"/>
      <c r="DLE21" s="79"/>
      <c r="DLF21" s="79"/>
      <c r="DLG21" s="79"/>
      <c r="DLH21" s="79"/>
      <c r="DLI21" s="79"/>
      <c r="DLJ21" s="79"/>
      <c r="DLK21" s="79"/>
      <c r="DLL21" s="79"/>
      <c r="DLM21" s="79"/>
      <c r="DLN21" s="79"/>
      <c r="DLO21" s="79"/>
      <c r="DLP21" s="79"/>
      <c r="DLQ21" s="79"/>
      <c r="DLR21" s="79"/>
      <c r="DLS21" s="79"/>
      <c r="DLT21" s="79"/>
      <c r="DLU21" s="79"/>
      <c r="DLV21" s="79"/>
      <c r="DLW21" s="79"/>
      <c r="DLX21" s="79"/>
      <c r="DLY21" s="79"/>
      <c r="DLZ21" s="79"/>
      <c r="DMA21" s="79"/>
      <c r="DMB21" s="79"/>
      <c r="DMC21" s="79"/>
      <c r="DMD21" s="79"/>
      <c r="DME21" s="79"/>
      <c r="DMF21" s="79"/>
      <c r="DMG21" s="79"/>
      <c r="DMH21" s="79"/>
      <c r="DMI21" s="79"/>
      <c r="DMJ21" s="79"/>
      <c r="DMK21" s="79"/>
      <c r="DML21" s="79"/>
      <c r="DMM21" s="79"/>
      <c r="DMN21" s="79"/>
      <c r="DMO21" s="79"/>
      <c r="DMP21" s="79"/>
      <c r="DMQ21" s="79"/>
      <c r="DMR21" s="79"/>
      <c r="DMS21" s="79"/>
      <c r="DMT21" s="79"/>
      <c r="DMU21" s="79"/>
      <c r="DMV21" s="79"/>
      <c r="DMW21" s="79"/>
      <c r="DMX21" s="79"/>
      <c r="DMY21" s="79"/>
      <c r="DMZ21" s="79"/>
      <c r="DNA21" s="79"/>
      <c r="DNB21" s="79"/>
      <c r="DNC21" s="79"/>
      <c r="DND21" s="79"/>
      <c r="DNE21" s="79"/>
      <c r="DNF21" s="79"/>
      <c r="DNG21" s="79"/>
      <c r="DNH21" s="79"/>
      <c r="DNI21" s="79"/>
      <c r="DNJ21" s="79"/>
      <c r="DNK21" s="79"/>
      <c r="DNL21" s="79"/>
      <c r="DNM21" s="79"/>
      <c r="DNN21" s="79"/>
      <c r="DNO21" s="79"/>
      <c r="DNP21" s="79"/>
      <c r="DNQ21" s="79"/>
      <c r="DNR21" s="79"/>
      <c r="DNS21" s="79"/>
      <c r="DNT21" s="79"/>
      <c r="DNU21" s="79"/>
      <c r="DNV21" s="79"/>
      <c r="DNW21" s="79"/>
      <c r="DNX21" s="79"/>
      <c r="DNY21" s="79"/>
      <c r="DNZ21" s="79"/>
      <c r="DOA21" s="79"/>
      <c r="DOB21" s="79"/>
      <c r="DOC21" s="79"/>
      <c r="DOD21" s="79"/>
      <c r="DOE21" s="79"/>
      <c r="DOF21" s="79"/>
      <c r="DOG21" s="79"/>
      <c r="DOH21" s="79"/>
      <c r="DOI21" s="79"/>
      <c r="DOJ21" s="79"/>
      <c r="DOK21" s="79"/>
      <c r="DOL21" s="79"/>
      <c r="DOM21" s="79"/>
      <c r="DON21" s="79"/>
      <c r="DOO21" s="79"/>
      <c r="DOP21" s="79"/>
      <c r="DOQ21" s="79"/>
      <c r="DOR21" s="79"/>
      <c r="DOS21" s="79"/>
      <c r="DOT21" s="79"/>
      <c r="DOU21" s="79"/>
      <c r="DOV21" s="79"/>
      <c r="DOW21" s="79"/>
      <c r="DOX21" s="79"/>
      <c r="DOY21" s="79"/>
      <c r="DOZ21" s="79"/>
      <c r="DPA21" s="79"/>
      <c r="DPB21" s="79"/>
      <c r="DPC21" s="79"/>
      <c r="DPD21" s="79"/>
      <c r="DPE21" s="79"/>
      <c r="DPF21" s="79"/>
      <c r="DPG21" s="79"/>
      <c r="DPH21" s="79"/>
      <c r="DPI21" s="79"/>
      <c r="DPJ21" s="79"/>
      <c r="DPK21" s="79"/>
      <c r="DPL21" s="79"/>
      <c r="DPM21" s="79"/>
      <c r="DPN21" s="79"/>
      <c r="DPO21" s="79"/>
      <c r="DPP21" s="79"/>
      <c r="DPQ21" s="79"/>
      <c r="DPR21" s="79"/>
      <c r="DPS21" s="79"/>
      <c r="DPT21" s="79"/>
      <c r="DPU21" s="79"/>
      <c r="DPV21" s="79"/>
      <c r="DPW21" s="79"/>
      <c r="DPX21" s="79"/>
      <c r="DPY21" s="79"/>
      <c r="DPZ21" s="79"/>
      <c r="DQA21" s="79"/>
      <c r="DQB21" s="79"/>
      <c r="DQC21" s="79"/>
      <c r="DQD21" s="79"/>
      <c r="DQE21" s="79"/>
      <c r="DQF21" s="79"/>
      <c r="DQG21" s="79"/>
      <c r="DQH21" s="79"/>
      <c r="DQI21" s="79"/>
      <c r="DQJ21" s="79"/>
      <c r="DQK21" s="79"/>
      <c r="DQL21" s="79"/>
      <c r="DQM21" s="79"/>
      <c r="DQN21" s="79"/>
      <c r="DQO21" s="79"/>
      <c r="DQP21" s="79"/>
      <c r="DQQ21" s="79"/>
      <c r="DQR21" s="79"/>
      <c r="DQS21" s="79"/>
      <c r="DQT21" s="79"/>
      <c r="DQU21" s="79"/>
      <c r="DQV21" s="79"/>
      <c r="DQW21" s="79"/>
      <c r="DQX21" s="79"/>
      <c r="DQY21" s="79"/>
      <c r="DQZ21" s="79"/>
      <c r="DRA21" s="79"/>
      <c r="DRB21" s="79"/>
      <c r="DRC21" s="79"/>
      <c r="DRD21" s="79"/>
      <c r="DRE21" s="79"/>
      <c r="DRF21" s="79"/>
      <c r="DRG21" s="79"/>
      <c r="DRH21" s="79"/>
      <c r="DRI21" s="79"/>
      <c r="DRJ21" s="79"/>
      <c r="DRK21" s="79"/>
      <c r="DRL21" s="79"/>
      <c r="DRM21" s="79"/>
      <c r="DRN21" s="79"/>
      <c r="DRO21" s="79"/>
      <c r="DRP21" s="79"/>
      <c r="DRQ21" s="79"/>
      <c r="DRR21" s="79"/>
      <c r="DRS21" s="79"/>
      <c r="DRT21" s="79"/>
      <c r="DRU21" s="79"/>
      <c r="DRV21" s="79"/>
      <c r="DRW21" s="79"/>
      <c r="DRX21" s="79"/>
      <c r="DRY21" s="79"/>
      <c r="DRZ21" s="79"/>
      <c r="DSA21" s="79"/>
      <c r="DSB21" s="79"/>
      <c r="DSC21" s="79"/>
      <c r="DSD21" s="79"/>
      <c r="DSE21" s="79"/>
      <c r="DSF21" s="79"/>
      <c r="DSG21" s="79"/>
      <c r="DSH21" s="79"/>
      <c r="DSI21" s="79"/>
      <c r="DSJ21" s="79"/>
      <c r="DSK21" s="79"/>
      <c r="DSL21" s="79"/>
      <c r="DSM21" s="79"/>
      <c r="DSN21" s="79"/>
      <c r="DSO21" s="79"/>
      <c r="DSP21" s="79"/>
      <c r="DSQ21" s="79"/>
      <c r="DSR21" s="79"/>
      <c r="DSS21" s="79"/>
      <c r="DST21" s="79"/>
      <c r="DSU21" s="79"/>
      <c r="DSV21" s="79"/>
      <c r="DSW21" s="79"/>
      <c r="DSX21" s="79"/>
      <c r="DSY21" s="79"/>
      <c r="DSZ21" s="79"/>
      <c r="DTA21" s="79"/>
      <c r="DTB21" s="79"/>
      <c r="DTC21" s="79"/>
      <c r="DTD21" s="79"/>
      <c r="DTE21" s="79"/>
      <c r="DTF21" s="79"/>
      <c r="DTG21" s="79"/>
      <c r="DTH21" s="79"/>
      <c r="DTI21" s="79"/>
      <c r="DTJ21" s="79"/>
      <c r="DTK21" s="79"/>
      <c r="DTL21" s="79"/>
      <c r="DTM21" s="79"/>
      <c r="DTN21" s="79"/>
      <c r="DTO21" s="79"/>
      <c r="DTP21" s="79"/>
      <c r="DTQ21" s="79"/>
      <c r="DTR21" s="79"/>
      <c r="DTS21" s="79"/>
      <c r="DTT21" s="79"/>
      <c r="DTU21" s="79"/>
      <c r="DTV21" s="79"/>
      <c r="DTW21" s="79"/>
      <c r="DTX21" s="79"/>
      <c r="DTY21" s="79"/>
      <c r="DTZ21" s="79"/>
      <c r="DUA21" s="79"/>
      <c r="DUB21" s="79"/>
      <c r="DUC21" s="79"/>
      <c r="DUD21" s="79"/>
      <c r="DUE21" s="79"/>
      <c r="DUF21" s="79"/>
      <c r="DUG21" s="79"/>
      <c r="DUH21" s="79"/>
      <c r="DUI21" s="79"/>
      <c r="DUJ21" s="79"/>
      <c r="DUK21" s="79"/>
      <c r="DUL21" s="79"/>
      <c r="DUM21" s="79"/>
      <c r="DUN21" s="79"/>
      <c r="DUO21" s="79"/>
      <c r="DUP21" s="79"/>
      <c r="DUQ21" s="79"/>
      <c r="DUR21" s="79"/>
      <c r="DUS21" s="79"/>
      <c r="DUT21" s="79"/>
      <c r="DUU21" s="79"/>
      <c r="DUV21" s="79"/>
      <c r="DUW21" s="79"/>
      <c r="DUX21" s="79"/>
      <c r="DUY21" s="79"/>
      <c r="DUZ21" s="79"/>
      <c r="DVA21" s="79"/>
      <c r="DVB21" s="79"/>
      <c r="DVC21" s="79"/>
      <c r="DVD21" s="79"/>
      <c r="DVE21" s="79"/>
      <c r="DVF21" s="79"/>
      <c r="DVG21" s="79"/>
      <c r="DVH21" s="79"/>
      <c r="DVI21" s="79"/>
      <c r="DVJ21" s="79"/>
      <c r="DVK21" s="79"/>
      <c r="DVL21" s="79"/>
      <c r="DVM21" s="79"/>
      <c r="DVN21" s="79"/>
      <c r="DVO21" s="79"/>
      <c r="DVP21" s="79"/>
      <c r="DVQ21" s="79"/>
      <c r="DVR21" s="79"/>
      <c r="DVS21" s="79"/>
      <c r="DVT21" s="79"/>
      <c r="DVU21" s="79"/>
      <c r="DVV21" s="79"/>
      <c r="DVW21" s="79"/>
      <c r="DVX21" s="79"/>
      <c r="DVY21" s="79"/>
      <c r="DVZ21" s="79"/>
      <c r="DWA21" s="79"/>
      <c r="DWB21" s="79"/>
      <c r="DWC21" s="79"/>
      <c r="DWD21" s="79"/>
      <c r="DWE21" s="79"/>
      <c r="DWF21" s="79"/>
      <c r="DWG21" s="79"/>
      <c r="DWH21" s="79"/>
      <c r="DWI21" s="79"/>
      <c r="DWJ21" s="79"/>
      <c r="DWK21" s="79"/>
      <c r="DWL21" s="79"/>
      <c r="DWM21" s="79"/>
      <c r="DWN21" s="79"/>
      <c r="DWO21" s="79"/>
      <c r="DWP21" s="79"/>
      <c r="DWQ21" s="79"/>
      <c r="DWR21" s="79"/>
      <c r="DWS21" s="79"/>
      <c r="DWT21" s="79"/>
      <c r="DWU21" s="79"/>
      <c r="DWV21" s="79"/>
      <c r="DWW21" s="79"/>
      <c r="DWX21" s="79"/>
      <c r="DWY21" s="79"/>
      <c r="DWZ21" s="79"/>
      <c r="DXA21" s="79"/>
      <c r="DXB21" s="79"/>
      <c r="DXC21" s="79"/>
      <c r="DXD21" s="79"/>
      <c r="DXE21" s="79"/>
      <c r="DXF21" s="79"/>
      <c r="DXG21" s="79"/>
      <c r="DXH21" s="79"/>
      <c r="DXI21" s="79"/>
      <c r="DXJ21" s="79"/>
      <c r="DXK21" s="79"/>
      <c r="DXL21" s="79"/>
      <c r="DXM21" s="79"/>
      <c r="DXN21" s="79"/>
      <c r="DXO21" s="79"/>
      <c r="DXP21" s="79"/>
      <c r="DXQ21" s="79"/>
      <c r="DXR21" s="79"/>
      <c r="DXS21" s="79"/>
      <c r="DXT21" s="79"/>
      <c r="DXU21" s="79"/>
      <c r="DXV21" s="79"/>
      <c r="DXW21" s="79"/>
      <c r="DXX21" s="79"/>
      <c r="DXY21" s="79"/>
      <c r="DXZ21" s="79"/>
      <c r="DYA21" s="79"/>
      <c r="DYB21" s="79"/>
      <c r="DYC21" s="79"/>
      <c r="DYD21" s="79"/>
      <c r="DYE21" s="79"/>
      <c r="DYF21" s="79"/>
      <c r="DYG21" s="79"/>
      <c r="DYH21" s="79"/>
      <c r="DYI21" s="79"/>
      <c r="DYJ21" s="79"/>
      <c r="DYK21" s="79"/>
      <c r="DYL21" s="79"/>
      <c r="DYM21" s="79"/>
      <c r="DYN21" s="79"/>
      <c r="DYO21" s="79"/>
      <c r="DYP21" s="79"/>
      <c r="DYQ21" s="79"/>
      <c r="DYR21" s="79"/>
      <c r="DYS21" s="79"/>
      <c r="DYT21" s="79"/>
      <c r="DYU21" s="79"/>
      <c r="DYV21" s="79"/>
      <c r="DYW21" s="79"/>
      <c r="DYX21" s="79"/>
      <c r="DYY21" s="79"/>
      <c r="DYZ21" s="79"/>
      <c r="DZA21" s="79"/>
      <c r="DZB21" s="79"/>
      <c r="DZC21" s="79"/>
      <c r="DZD21" s="79"/>
      <c r="DZE21" s="79"/>
      <c r="DZF21" s="79"/>
      <c r="DZG21" s="79"/>
      <c r="DZH21" s="79"/>
      <c r="DZI21" s="79"/>
      <c r="DZJ21" s="79"/>
      <c r="DZK21" s="79"/>
      <c r="DZL21" s="79"/>
      <c r="DZM21" s="79"/>
      <c r="DZN21" s="79"/>
      <c r="DZO21" s="79"/>
      <c r="DZP21" s="79"/>
      <c r="DZQ21" s="79"/>
      <c r="DZR21" s="79"/>
      <c r="DZS21" s="79"/>
      <c r="DZT21" s="79"/>
      <c r="DZU21" s="79"/>
      <c r="DZV21" s="79"/>
      <c r="DZW21" s="79"/>
      <c r="DZX21" s="79"/>
      <c r="DZY21" s="79"/>
      <c r="DZZ21" s="79"/>
      <c r="EAA21" s="79"/>
      <c r="EAB21" s="79"/>
      <c r="EAC21" s="79"/>
      <c r="EAD21" s="79"/>
      <c r="EAE21" s="79"/>
      <c r="EAF21" s="79"/>
      <c r="EAG21" s="79"/>
      <c r="EAH21" s="79"/>
      <c r="EAI21" s="79"/>
      <c r="EAJ21" s="79"/>
      <c r="EAK21" s="79"/>
      <c r="EAL21" s="79"/>
      <c r="EAM21" s="79"/>
      <c r="EAN21" s="79"/>
      <c r="EAO21" s="79"/>
      <c r="EAP21" s="79"/>
      <c r="EAQ21" s="79"/>
      <c r="EAR21" s="79"/>
      <c r="EAS21" s="79"/>
      <c r="EAT21" s="79"/>
      <c r="EAU21" s="79"/>
      <c r="EAV21" s="79"/>
      <c r="EAW21" s="79"/>
      <c r="EAX21" s="79"/>
      <c r="EAY21" s="79"/>
      <c r="EAZ21" s="79"/>
      <c r="EBA21" s="79"/>
      <c r="EBB21" s="79"/>
      <c r="EBC21" s="79"/>
      <c r="EBD21" s="79"/>
      <c r="EBE21" s="79"/>
      <c r="EBF21" s="79"/>
      <c r="EBG21" s="79"/>
      <c r="EBH21" s="79"/>
      <c r="EBI21" s="79"/>
      <c r="EBJ21" s="79"/>
      <c r="EBK21" s="79"/>
      <c r="EBL21" s="79"/>
      <c r="EBM21" s="79"/>
      <c r="EBN21" s="79"/>
      <c r="EBO21" s="79"/>
      <c r="EBP21" s="79"/>
      <c r="EBQ21" s="79"/>
      <c r="EBR21" s="79"/>
      <c r="EBS21" s="79"/>
      <c r="EBT21" s="79"/>
      <c r="EBU21" s="79"/>
      <c r="EBV21" s="79"/>
      <c r="EBW21" s="79"/>
      <c r="EBX21" s="79"/>
      <c r="EBY21" s="79"/>
      <c r="EBZ21" s="79"/>
      <c r="ECA21" s="79"/>
      <c r="ECB21" s="79"/>
      <c r="ECC21" s="79"/>
      <c r="ECD21" s="79"/>
      <c r="ECE21" s="79"/>
      <c r="ECF21" s="79"/>
      <c r="ECG21" s="79"/>
      <c r="ECH21" s="79"/>
      <c r="ECI21" s="79"/>
      <c r="ECJ21" s="79"/>
      <c r="ECK21" s="79"/>
      <c r="ECL21" s="79"/>
      <c r="ECM21" s="79"/>
      <c r="ECN21" s="79"/>
      <c r="ECO21" s="79"/>
      <c r="ECP21" s="79"/>
      <c r="ECQ21" s="79"/>
      <c r="ECR21" s="79"/>
      <c r="ECS21" s="79"/>
      <c r="ECT21" s="79"/>
      <c r="ECU21" s="79"/>
      <c r="ECV21" s="79"/>
      <c r="ECW21" s="79"/>
      <c r="ECX21" s="79"/>
      <c r="ECY21" s="79"/>
      <c r="ECZ21" s="79"/>
      <c r="EDA21" s="79"/>
      <c r="EDB21" s="79"/>
      <c r="EDC21" s="79"/>
      <c r="EDD21" s="79"/>
      <c r="EDE21" s="79"/>
      <c r="EDF21" s="79"/>
      <c r="EDG21" s="79"/>
      <c r="EDH21" s="79"/>
      <c r="EDI21" s="79"/>
      <c r="EDJ21" s="79"/>
      <c r="EDK21" s="79"/>
      <c r="EDL21" s="79"/>
      <c r="EDM21" s="79"/>
      <c r="EDN21" s="79"/>
      <c r="EDO21" s="79"/>
      <c r="EDP21" s="79"/>
      <c r="EDQ21" s="79"/>
      <c r="EDR21" s="79"/>
      <c r="EDS21" s="79"/>
      <c r="EDT21" s="79"/>
      <c r="EDU21" s="79"/>
      <c r="EDV21" s="79"/>
      <c r="EDW21" s="79"/>
      <c r="EDX21" s="79"/>
      <c r="EDY21" s="79"/>
      <c r="EDZ21" s="79"/>
      <c r="EEA21" s="79"/>
      <c r="EEB21" s="79"/>
      <c r="EEC21" s="79"/>
      <c r="EED21" s="79"/>
      <c r="EEE21" s="79"/>
      <c r="EEF21" s="79"/>
      <c r="EEG21" s="79"/>
      <c r="EEH21" s="79"/>
      <c r="EEI21" s="79"/>
      <c r="EEJ21" s="79"/>
      <c r="EEK21" s="79"/>
      <c r="EEL21" s="79"/>
      <c r="EEM21" s="79"/>
      <c r="EEN21" s="79"/>
      <c r="EEO21" s="79"/>
      <c r="EEP21" s="79"/>
      <c r="EEQ21" s="79"/>
      <c r="EER21" s="79"/>
      <c r="EES21" s="79"/>
      <c r="EET21" s="79"/>
      <c r="EEU21" s="79"/>
      <c r="EEV21" s="79"/>
      <c r="EEW21" s="79"/>
      <c r="EEX21" s="79"/>
      <c r="EEY21" s="79"/>
      <c r="EEZ21" s="79"/>
      <c r="EFA21" s="79"/>
      <c r="EFB21" s="79"/>
      <c r="EFC21" s="79"/>
      <c r="EFD21" s="79"/>
      <c r="EFE21" s="79"/>
      <c r="EFF21" s="79"/>
      <c r="EFG21" s="79"/>
      <c r="EFH21" s="79"/>
      <c r="EFI21" s="79"/>
      <c r="EFJ21" s="79"/>
      <c r="EFK21" s="79"/>
      <c r="EFL21" s="79"/>
      <c r="EFM21" s="79"/>
      <c r="EFN21" s="79"/>
      <c r="EFO21" s="79"/>
      <c r="EFP21" s="79"/>
      <c r="EFQ21" s="79"/>
      <c r="EFR21" s="79"/>
      <c r="EFS21" s="79"/>
      <c r="EFT21" s="79"/>
      <c r="EFU21" s="79"/>
      <c r="EFV21" s="79"/>
      <c r="EFW21" s="79"/>
      <c r="EFX21" s="79"/>
      <c r="EFY21" s="79"/>
      <c r="EFZ21" s="79"/>
      <c r="EGA21" s="79"/>
      <c r="EGB21" s="79"/>
      <c r="EGC21" s="79"/>
      <c r="EGD21" s="79"/>
      <c r="EGE21" s="79"/>
      <c r="EGF21" s="79"/>
      <c r="EGG21" s="79"/>
      <c r="EGH21" s="79"/>
      <c r="EGI21" s="79"/>
      <c r="EGJ21" s="79"/>
      <c r="EGK21" s="79"/>
      <c r="EGL21" s="79"/>
      <c r="EGM21" s="79"/>
      <c r="EGN21" s="79"/>
      <c r="EGO21" s="79"/>
      <c r="EGP21" s="79"/>
      <c r="EGQ21" s="79"/>
      <c r="EGR21" s="79"/>
      <c r="EGS21" s="79"/>
      <c r="EGT21" s="79"/>
      <c r="EGU21" s="79"/>
      <c r="EGV21" s="79"/>
      <c r="EGW21" s="79"/>
      <c r="EGX21" s="79"/>
      <c r="EGY21" s="79"/>
      <c r="EGZ21" s="79"/>
      <c r="EHA21" s="79"/>
      <c r="EHB21" s="79"/>
      <c r="EHC21" s="79"/>
      <c r="EHD21" s="79"/>
      <c r="EHE21" s="79"/>
      <c r="EHF21" s="79"/>
      <c r="EHG21" s="79"/>
      <c r="EHH21" s="79"/>
      <c r="EHI21" s="79"/>
      <c r="EHJ21" s="79"/>
      <c r="EHK21" s="79"/>
      <c r="EHL21" s="79"/>
      <c r="EHM21" s="79"/>
      <c r="EHN21" s="79"/>
      <c r="EHO21" s="79"/>
      <c r="EHP21" s="79"/>
      <c r="EHQ21" s="79"/>
      <c r="EHR21" s="79"/>
      <c r="EHS21" s="79"/>
      <c r="EHT21" s="79"/>
      <c r="EHU21" s="79"/>
      <c r="EHV21" s="79"/>
      <c r="EHW21" s="79"/>
      <c r="EHX21" s="79"/>
      <c r="EHY21" s="79"/>
      <c r="EHZ21" s="79"/>
      <c r="EIA21" s="79"/>
      <c r="EIB21" s="79"/>
      <c r="EIC21" s="79"/>
      <c r="EID21" s="79"/>
      <c r="EIE21" s="79"/>
      <c r="EIF21" s="79"/>
      <c r="EIG21" s="79"/>
      <c r="EIH21" s="79"/>
      <c r="EII21" s="79"/>
      <c r="EIJ21" s="79"/>
      <c r="EIK21" s="79"/>
      <c r="EIL21" s="79"/>
      <c r="EIM21" s="79"/>
      <c r="EIN21" s="79"/>
      <c r="EIO21" s="79"/>
      <c r="EIP21" s="79"/>
      <c r="EIQ21" s="79"/>
      <c r="EIR21" s="79"/>
      <c r="EIS21" s="79"/>
      <c r="EIT21" s="79"/>
      <c r="EIU21" s="79"/>
      <c r="EIV21" s="79"/>
      <c r="EIW21" s="79"/>
      <c r="EIX21" s="79"/>
      <c r="EIY21" s="79"/>
      <c r="EIZ21" s="79"/>
      <c r="EJA21" s="79"/>
      <c r="EJB21" s="79"/>
      <c r="EJC21" s="79"/>
      <c r="EJD21" s="79"/>
      <c r="EJE21" s="79"/>
      <c r="EJF21" s="79"/>
      <c r="EJG21" s="79"/>
      <c r="EJH21" s="79"/>
      <c r="EJI21" s="79"/>
      <c r="EJJ21" s="79"/>
      <c r="EJK21" s="79"/>
      <c r="EJL21" s="79"/>
      <c r="EJM21" s="79"/>
      <c r="EJN21" s="79"/>
      <c r="EJO21" s="79"/>
      <c r="EJP21" s="79"/>
      <c r="EJQ21" s="79"/>
      <c r="EJR21" s="79"/>
      <c r="EJS21" s="79"/>
      <c r="EJT21" s="79"/>
      <c r="EJU21" s="79"/>
      <c r="EJV21" s="79"/>
      <c r="EJW21" s="79"/>
      <c r="EJX21" s="79"/>
      <c r="EJY21" s="79"/>
      <c r="EJZ21" s="79"/>
      <c r="EKA21" s="79"/>
      <c r="EKB21" s="79"/>
      <c r="EKC21" s="79"/>
      <c r="EKD21" s="79"/>
      <c r="EKE21" s="79"/>
      <c r="EKF21" s="79"/>
      <c r="EKG21" s="79"/>
      <c r="EKH21" s="79"/>
      <c r="EKI21" s="79"/>
      <c r="EKJ21" s="79"/>
      <c r="EKK21" s="79"/>
      <c r="EKL21" s="79"/>
      <c r="EKM21" s="79"/>
      <c r="EKN21" s="79"/>
      <c r="EKO21" s="79"/>
      <c r="EKP21" s="79"/>
      <c r="EKQ21" s="79"/>
      <c r="EKR21" s="79"/>
      <c r="EKS21" s="79"/>
      <c r="EKT21" s="79"/>
      <c r="EKU21" s="79"/>
      <c r="EKV21" s="79"/>
      <c r="EKW21" s="79"/>
      <c r="EKX21" s="79"/>
      <c r="EKY21" s="79"/>
      <c r="EKZ21" s="79"/>
      <c r="ELA21" s="79"/>
      <c r="ELB21" s="79"/>
      <c r="ELC21" s="79"/>
      <c r="ELD21" s="79"/>
      <c r="ELE21" s="79"/>
      <c r="ELF21" s="79"/>
      <c r="ELG21" s="79"/>
      <c r="ELH21" s="79"/>
      <c r="ELI21" s="79"/>
      <c r="ELJ21" s="79"/>
      <c r="ELK21" s="79"/>
      <c r="ELL21" s="79"/>
      <c r="ELM21" s="79"/>
      <c r="ELN21" s="79"/>
      <c r="ELO21" s="79"/>
      <c r="ELP21" s="79"/>
      <c r="ELQ21" s="79"/>
      <c r="ELR21" s="79"/>
      <c r="ELS21" s="79"/>
      <c r="ELT21" s="79"/>
      <c r="ELU21" s="79"/>
      <c r="ELV21" s="79"/>
      <c r="ELW21" s="79"/>
      <c r="ELX21" s="79"/>
      <c r="ELY21" s="79"/>
      <c r="ELZ21" s="79"/>
      <c r="EMA21" s="79"/>
      <c r="EMB21" s="79"/>
      <c r="EMC21" s="79"/>
      <c r="EMD21" s="79"/>
      <c r="EME21" s="79"/>
      <c r="EMF21" s="79"/>
      <c r="EMG21" s="79"/>
      <c r="EMH21" s="79"/>
      <c r="EMI21" s="79"/>
      <c r="EMJ21" s="79"/>
      <c r="EMK21" s="79"/>
      <c r="EML21" s="79"/>
      <c r="EMM21" s="79"/>
      <c r="EMN21" s="79"/>
      <c r="EMO21" s="79"/>
      <c r="EMP21" s="79"/>
      <c r="EMQ21" s="79"/>
      <c r="EMR21" s="79"/>
      <c r="EMS21" s="79"/>
      <c r="EMT21" s="79"/>
      <c r="EMU21" s="79"/>
      <c r="EMV21" s="79"/>
      <c r="EMW21" s="79"/>
      <c r="EMX21" s="79"/>
      <c r="EMY21" s="79"/>
      <c r="EMZ21" s="79"/>
      <c r="ENA21" s="79"/>
      <c r="ENB21" s="79"/>
      <c r="ENC21" s="79"/>
      <c r="END21" s="79"/>
      <c r="ENE21" s="79"/>
      <c r="ENF21" s="79"/>
      <c r="ENG21" s="79"/>
      <c r="ENH21" s="79"/>
      <c r="ENI21" s="79"/>
      <c r="ENJ21" s="79"/>
      <c r="ENK21" s="79"/>
      <c r="ENL21" s="79"/>
      <c r="ENM21" s="79"/>
      <c r="ENN21" s="79"/>
      <c r="ENO21" s="79"/>
      <c r="ENP21" s="79"/>
      <c r="ENQ21" s="79"/>
      <c r="ENR21" s="79"/>
      <c r="ENS21" s="79"/>
      <c r="ENT21" s="79"/>
      <c r="ENU21" s="79"/>
      <c r="ENV21" s="79"/>
      <c r="ENW21" s="79"/>
      <c r="ENX21" s="79"/>
      <c r="ENY21" s="79"/>
      <c r="ENZ21" s="79"/>
      <c r="EOA21" s="79"/>
      <c r="EOB21" s="79"/>
      <c r="EOC21" s="79"/>
      <c r="EOD21" s="79"/>
      <c r="EOE21" s="79"/>
      <c r="EOF21" s="79"/>
      <c r="EOG21" s="79"/>
      <c r="EOH21" s="79"/>
      <c r="EOI21" s="79"/>
      <c r="EOJ21" s="79"/>
      <c r="EOK21" s="79"/>
      <c r="EOL21" s="79"/>
      <c r="EOM21" s="79"/>
      <c r="EON21" s="79"/>
      <c r="EOO21" s="79"/>
      <c r="EOP21" s="79"/>
      <c r="EOQ21" s="79"/>
      <c r="EOR21" s="79"/>
      <c r="EOS21" s="79"/>
    </row>
    <row r="22" spans="1:3789">
      <c r="A22" s="4" t="s">
        <v>210</v>
      </c>
      <c r="B22" s="5" t="s">
        <v>203</v>
      </c>
      <c r="C22" s="57" t="s">
        <v>550</v>
      </c>
      <c r="D22" s="57"/>
      <c r="E22" s="4">
        <f t="shared" si="0"/>
        <v>491.02137005723597</v>
      </c>
      <c r="F22" s="4">
        <f t="shared" si="0"/>
        <v>0</v>
      </c>
      <c r="G22" s="4">
        <f t="shared" si="0"/>
        <v>469.99906704955015</v>
      </c>
      <c r="H22" s="4">
        <f t="shared" si="0"/>
        <v>0</v>
      </c>
      <c r="I22" s="4" t="s">
        <v>420</v>
      </c>
      <c r="J22" s="4">
        <f>J29+J222</f>
        <v>12.513525610286814</v>
      </c>
      <c r="K22" s="4">
        <f t="shared" si="1"/>
        <v>0</v>
      </c>
      <c r="L22" s="4">
        <f t="shared" si="1"/>
        <v>77.550957049530311</v>
      </c>
      <c r="M22" s="4">
        <f t="shared" si="1"/>
        <v>0</v>
      </c>
      <c r="N22" s="4" t="s">
        <v>420</v>
      </c>
      <c r="O22" s="4">
        <f t="shared" si="2"/>
        <v>14.50031266439275</v>
      </c>
      <c r="P22" s="4">
        <f t="shared" si="2"/>
        <v>0</v>
      </c>
      <c r="Q22" s="4">
        <f t="shared" si="2"/>
        <v>85.847845652263928</v>
      </c>
      <c r="R22" s="4">
        <f t="shared" si="2"/>
        <v>0</v>
      </c>
      <c r="S22" s="4" t="s">
        <v>420</v>
      </c>
      <c r="T22" s="4">
        <f t="shared" si="3"/>
        <v>16.010115992402593</v>
      </c>
      <c r="U22" s="4">
        <f t="shared" si="3"/>
        <v>0</v>
      </c>
      <c r="V22" s="4">
        <f t="shared" si="3"/>
        <v>94.591388118077987</v>
      </c>
      <c r="W22" s="4">
        <f t="shared" si="3"/>
        <v>0</v>
      </c>
      <c r="X22" s="4" t="s">
        <v>420</v>
      </c>
      <c r="Y22" s="4">
        <f t="shared" si="4"/>
        <v>447.99741579015381</v>
      </c>
      <c r="Z22" s="4">
        <f t="shared" si="4"/>
        <v>0</v>
      </c>
      <c r="AA22" s="4">
        <f t="shared" si="4"/>
        <v>212.0088762296779</v>
      </c>
      <c r="AB22" s="4">
        <f t="shared" si="4"/>
        <v>0</v>
      </c>
      <c r="AC22" s="4" t="s">
        <v>420</v>
      </c>
      <c r="AD22" s="4">
        <v>28.756000000000004</v>
      </c>
      <c r="AE22" s="4">
        <v>0</v>
      </c>
      <c r="AF22" s="4">
        <v>143.90100000000001</v>
      </c>
      <c r="AG22" s="4">
        <v>0</v>
      </c>
      <c r="AH22" s="4" t="s">
        <v>420</v>
      </c>
      <c r="AI22" s="4">
        <v>28.756000000000004</v>
      </c>
      <c r="AJ22" s="4">
        <v>0</v>
      </c>
      <c r="AK22" s="4">
        <v>143.90100000000001</v>
      </c>
      <c r="AL22" s="4">
        <v>0</v>
      </c>
      <c r="AM22" s="4" t="s">
        <v>420</v>
      </c>
      <c r="AN22" s="4">
        <v>0</v>
      </c>
      <c r="AO22" s="4">
        <v>0</v>
      </c>
      <c r="AP22" s="4">
        <v>0</v>
      </c>
      <c r="AQ22" s="4">
        <v>0</v>
      </c>
      <c r="AR22" s="4" t="s">
        <v>420</v>
      </c>
      <c r="AS22" s="4">
        <v>0</v>
      </c>
      <c r="AT22" s="4">
        <v>0</v>
      </c>
      <c r="AU22" s="4">
        <v>0</v>
      </c>
      <c r="AV22" s="4">
        <v>0</v>
      </c>
      <c r="AW22" s="4" t="s">
        <v>420</v>
      </c>
      <c r="AX22" s="4">
        <v>0</v>
      </c>
      <c r="AY22" s="4">
        <v>0</v>
      </c>
      <c r="AZ22" s="4">
        <v>0</v>
      </c>
      <c r="BA22" s="4">
        <v>0</v>
      </c>
      <c r="BB22" s="4" t="s">
        <v>420</v>
      </c>
      <c r="BC22" s="37">
        <f t="shared" ref="BC22:BF87" si="6">E22-AD22</f>
        <v>462.26537005723594</v>
      </c>
      <c r="BD22" s="37">
        <f t="shared" si="5"/>
        <v>0</v>
      </c>
      <c r="BE22" s="37">
        <f t="shared" si="5"/>
        <v>326.09806704955014</v>
      </c>
      <c r="BF22" s="37">
        <f t="shared" si="5"/>
        <v>0</v>
      </c>
      <c r="BG22" s="78"/>
      <c r="BH22" s="78"/>
      <c r="BI22" s="79"/>
      <c r="BJ22" s="79"/>
      <c r="BK22" s="79"/>
      <c r="BL22" s="79"/>
      <c r="BM22" s="79"/>
      <c r="BN22" s="79"/>
      <c r="BO22" s="79"/>
      <c r="BP22" s="79"/>
      <c r="BQ22" s="79"/>
      <c r="BR22" s="79"/>
      <c r="BS22" s="79"/>
      <c r="BT22" s="79"/>
      <c r="BU22" s="79"/>
      <c r="BV22" s="79"/>
      <c r="BW22" s="79"/>
      <c r="BX22" s="79"/>
      <c r="BY22" s="79"/>
      <c r="BZ22" s="79"/>
      <c r="CA22" s="79"/>
      <c r="CB22" s="79"/>
      <c r="CC22" s="79"/>
      <c r="CD22" s="79"/>
      <c r="CE22" s="79"/>
      <c r="CF22" s="79"/>
      <c r="CG22" s="79"/>
      <c r="CH22" s="79"/>
      <c r="CI22" s="79"/>
      <c r="CJ22" s="79"/>
      <c r="CK22" s="79"/>
      <c r="CL22" s="79"/>
      <c r="CM22" s="79"/>
      <c r="CN22" s="79"/>
      <c r="CO22" s="79"/>
      <c r="CP22" s="79"/>
      <c r="CQ22" s="79"/>
      <c r="CR22" s="79"/>
      <c r="CS22" s="79"/>
      <c r="CT22" s="79"/>
      <c r="CU22" s="79"/>
      <c r="CV22" s="79"/>
      <c r="CW22" s="79"/>
      <c r="CX22" s="79"/>
      <c r="CY22" s="79"/>
      <c r="CZ22" s="79"/>
      <c r="DA22" s="79"/>
      <c r="DB22" s="79"/>
      <c r="DC22" s="79"/>
      <c r="DD22" s="79"/>
      <c r="DE22" s="79"/>
      <c r="DF22" s="79"/>
      <c r="DG22" s="79"/>
      <c r="DH22" s="79"/>
      <c r="DI22" s="79"/>
      <c r="DJ22" s="79"/>
      <c r="DK22" s="79"/>
      <c r="DL22" s="79"/>
      <c r="DM22" s="79"/>
      <c r="DN22" s="79"/>
      <c r="DO22" s="79"/>
      <c r="DP22" s="79"/>
      <c r="DQ22" s="79"/>
      <c r="DR22" s="79"/>
      <c r="DS22" s="79"/>
      <c r="DT22" s="79"/>
      <c r="DU22" s="79"/>
      <c r="DV22" s="79"/>
      <c r="DW22" s="79"/>
      <c r="DX22" s="79"/>
      <c r="DY22" s="79"/>
      <c r="DZ22" s="79"/>
      <c r="EA22" s="79"/>
      <c r="EB22" s="79"/>
      <c r="EC22" s="79"/>
      <c r="ED22" s="79"/>
      <c r="EE22" s="79"/>
      <c r="EF22" s="79"/>
      <c r="EG22" s="79"/>
      <c r="EH22" s="79"/>
      <c r="EI22" s="79"/>
      <c r="EJ22" s="79"/>
      <c r="EK22" s="79"/>
      <c r="EL22" s="79"/>
      <c r="EM22" s="79"/>
      <c r="EN22" s="79"/>
      <c r="EO22" s="79"/>
      <c r="EP22" s="79"/>
      <c r="EQ22" s="79"/>
      <c r="ER22" s="79"/>
      <c r="ES22" s="79"/>
      <c r="ET22" s="79"/>
      <c r="EU22" s="79"/>
      <c r="EV22" s="79"/>
      <c r="EW22" s="79"/>
      <c r="EX22" s="79"/>
      <c r="EY22" s="79"/>
      <c r="EZ22" s="79"/>
      <c r="FA22" s="79"/>
      <c r="FB22" s="79"/>
      <c r="FC22" s="79"/>
      <c r="FD22" s="79"/>
      <c r="FE22" s="79"/>
      <c r="FF22" s="79"/>
      <c r="FG22" s="79"/>
      <c r="FH22" s="79"/>
      <c r="FI22" s="79"/>
      <c r="FJ22" s="79"/>
      <c r="FK22" s="79"/>
      <c r="FL22" s="79"/>
      <c r="FM22" s="79"/>
      <c r="FN22" s="79"/>
      <c r="FO22" s="79"/>
      <c r="FP22" s="79"/>
      <c r="FQ22" s="79"/>
      <c r="FR22" s="79"/>
      <c r="FS22" s="79"/>
      <c r="FT22" s="79"/>
      <c r="FU22" s="79"/>
      <c r="FV22" s="79"/>
      <c r="FW22" s="79"/>
      <c r="FX22" s="79"/>
      <c r="FY22" s="79"/>
      <c r="FZ22" s="79"/>
      <c r="GA22" s="79"/>
      <c r="GB22" s="79"/>
      <c r="GC22" s="79"/>
      <c r="GD22" s="79"/>
      <c r="GE22" s="79"/>
      <c r="GF22" s="79"/>
      <c r="GG22" s="79"/>
      <c r="GH22" s="79"/>
      <c r="GI22" s="79"/>
      <c r="GJ22" s="79"/>
      <c r="GK22" s="79"/>
      <c r="GL22" s="79"/>
      <c r="GM22" s="79"/>
      <c r="GN22" s="79"/>
      <c r="GO22" s="79"/>
      <c r="GP22" s="79"/>
      <c r="GQ22" s="79"/>
      <c r="GR22" s="79"/>
      <c r="GS22" s="79"/>
      <c r="GT22" s="79"/>
      <c r="GU22" s="79"/>
      <c r="GV22" s="79"/>
      <c r="GW22" s="79"/>
      <c r="GX22" s="79"/>
      <c r="GY22" s="79"/>
      <c r="GZ22" s="79"/>
      <c r="HA22" s="79"/>
      <c r="HB22" s="79"/>
      <c r="HC22" s="79"/>
      <c r="HD22" s="79"/>
      <c r="HE22" s="79"/>
      <c r="HF22" s="79"/>
      <c r="HG22" s="79"/>
      <c r="HH22" s="79"/>
      <c r="HI22" s="79"/>
      <c r="HJ22" s="79"/>
      <c r="HK22" s="79"/>
      <c r="HL22" s="79"/>
      <c r="HM22" s="79"/>
      <c r="HN22" s="79"/>
      <c r="HO22" s="79"/>
      <c r="HP22" s="79"/>
      <c r="HQ22" s="79"/>
      <c r="HR22" s="79"/>
      <c r="HS22" s="79"/>
      <c r="HT22" s="79"/>
      <c r="HU22" s="79"/>
      <c r="HV22" s="79"/>
      <c r="HW22" s="79"/>
      <c r="HX22" s="79"/>
      <c r="HY22" s="79"/>
      <c r="HZ22" s="79"/>
      <c r="IA22" s="79"/>
      <c r="IB22" s="79"/>
      <c r="IC22" s="79"/>
      <c r="ID22" s="79"/>
      <c r="IE22" s="79"/>
      <c r="IF22" s="79"/>
      <c r="IG22" s="79"/>
      <c r="IH22" s="79"/>
      <c r="II22" s="79"/>
      <c r="IJ22" s="79"/>
      <c r="IK22" s="79"/>
      <c r="IL22" s="79"/>
      <c r="IM22" s="79"/>
      <c r="IN22" s="79"/>
      <c r="IO22" s="79"/>
      <c r="IP22" s="79"/>
      <c r="IQ22" s="79"/>
      <c r="IR22" s="79"/>
      <c r="IS22" s="79"/>
      <c r="IT22" s="79"/>
      <c r="IU22" s="79"/>
      <c r="IV22" s="79"/>
      <c r="IW22" s="79"/>
      <c r="IX22" s="79"/>
      <c r="IY22" s="79"/>
      <c r="IZ22" s="79"/>
      <c r="JA22" s="79"/>
      <c r="JB22" s="79"/>
      <c r="JC22" s="79"/>
      <c r="JD22" s="79"/>
      <c r="JE22" s="79"/>
      <c r="JF22" s="79"/>
      <c r="JG22" s="79"/>
      <c r="JH22" s="79"/>
      <c r="JI22" s="79"/>
      <c r="JJ22" s="79"/>
      <c r="JK22" s="79"/>
      <c r="JL22" s="79"/>
      <c r="JM22" s="79"/>
      <c r="JN22" s="79"/>
      <c r="JO22" s="79"/>
      <c r="JP22" s="79"/>
      <c r="JQ22" s="79"/>
      <c r="JR22" s="79"/>
      <c r="JS22" s="79"/>
      <c r="JT22" s="79"/>
      <c r="JU22" s="79"/>
      <c r="JV22" s="79"/>
      <c r="JW22" s="79"/>
      <c r="JX22" s="79"/>
      <c r="JY22" s="79"/>
      <c r="JZ22" s="79"/>
      <c r="KA22" s="79"/>
      <c r="KB22" s="79"/>
      <c r="KC22" s="79"/>
      <c r="KD22" s="79"/>
      <c r="KE22" s="79"/>
      <c r="KF22" s="79"/>
      <c r="KG22" s="79"/>
      <c r="KH22" s="79"/>
      <c r="KI22" s="79"/>
      <c r="KJ22" s="79"/>
      <c r="KK22" s="79"/>
      <c r="KL22" s="79"/>
      <c r="KM22" s="79"/>
      <c r="KN22" s="79"/>
      <c r="KO22" s="79"/>
      <c r="KP22" s="79"/>
      <c r="KQ22" s="79"/>
      <c r="KR22" s="79"/>
      <c r="KS22" s="79"/>
      <c r="KT22" s="79"/>
      <c r="KU22" s="79"/>
      <c r="KV22" s="79"/>
      <c r="KW22" s="79"/>
      <c r="KX22" s="79"/>
      <c r="KY22" s="79"/>
      <c r="KZ22" s="79"/>
      <c r="LA22" s="79"/>
      <c r="LB22" s="79"/>
      <c r="LC22" s="79"/>
      <c r="LD22" s="79"/>
      <c r="LE22" s="79"/>
      <c r="LF22" s="79"/>
      <c r="LG22" s="79"/>
      <c r="LH22" s="79"/>
      <c r="LI22" s="79"/>
      <c r="LJ22" s="79"/>
      <c r="LK22" s="79"/>
      <c r="LL22" s="79"/>
      <c r="LM22" s="79"/>
      <c r="LN22" s="79"/>
      <c r="LO22" s="79"/>
      <c r="LP22" s="79"/>
      <c r="LQ22" s="79"/>
      <c r="LR22" s="79"/>
      <c r="LS22" s="79"/>
      <c r="LT22" s="79"/>
      <c r="LU22" s="79"/>
      <c r="LV22" s="79"/>
      <c r="LW22" s="79"/>
      <c r="LX22" s="79"/>
      <c r="LY22" s="79"/>
      <c r="LZ22" s="79"/>
      <c r="MA22" s="79"/>
      <c r="MB22" s="79"/>
      <c r="MC22" s="79"/>
      <c r="MD22" s="79"/>
      <c r="ME22" s="79"/>
      <c r="MF22" s="79"/>
      <c r="MG22" s="79"/>
      <c r="MH22" s="79"/>
      <c r="MI22" s="79"/>
      <c r="MJ22" s="79"/>
      <c r="MK22" s="79"/>
      <c r="ML22" s="79"/>
      <c r="MM22" s="79"/>
      <c r="MN22" s="79"/>
      <c r="MO22" s="79"/>
      <c r="MP22" s="79"/>
      <c r="MQ22" s="79"/>
      <c r="MR22" s="79"/>
      <c r="MS22" s="79"/>
      <c r="MT22" s="79"/>
      <c r="MU22" s="79"/>
      <c r="MV22" s="79"/>
      <c r="MW22" s="79"/>
      <c r="MX22" s="79"/>
      <c r="MY22" s="79"/>
      <c r="MZ22" s="79"/>
      <c r="NA22" s="79"/>
      <c r="NB22" s="79"/>
      <c r="NC22" s="79"/>
      <c r="ND22" s="79"/>
      <c r="NE22" s="79"/>
      <c r="NF22" s="79"/>
      <c r="NG22" s="79"/>
      <c r="NH22" s="79"/>
      <c r="NI22" s="79"/>
      <c r="NJ22" s="79"/>
      <c r="NK22" s="79"/>
      <c r="NL22" s="79"/>
      <c r="NM22" s="79"/>
      <c r="NN22" s="79"/>
      <c r="NO22" s="79"/>
      <c r="NP22" s="79"/>
      <c r="NQ22" s="79"/>
      <c r="NR22" s="79"/>
      <c r="NS22" s="79"/>
      <c r="NT22" s="79"/>
      <c r="NU22" s="79"/>
      <c r="NV22" s="79"/>
      <c r="NW22" s="79"/>
      <c r="NX22" s="79"/>
      <c r="NY22" s="79"/>
      <c r="NZ22" s="79"/>
      <c r="OA22" s="79"/>
      <c r="OB22" s="79"/>
      <c r="OC22" s="79"/>
      <c r="OD22" s="79"/>
      <c r="OE22" s="79"/>
      <c r="OF22" s="79"/>
      <c r="OG22" s="79"/>
      <c r="OH22" s="79"/>
      <c r="OI22" s="79"/>
      <c r="OJ22" s="79"/>
      <c r="OK22" s="79"/>
      <c r="OL22" s="79"/>
      <c r="OM22" s="79"/>
      <c r="ON22" s="79"/>
      <c r="OO22" s="79"/>
      <c r="OP22" s="79"/>
      <c r="OQ22" s="79"/>
      <c r="OR22" s="79"/>
      <c r="OS22" s="79"/>
      <c r="OT22" s="79"/>
      <c r="OU22" s="79"/>
      <c r="OV22" s="79"/>
      <c r="OW22" s="79"/>
      <c r="OX22" s="79"/>
      <c r="OY22" s="79"/>
      <c r="OZ22" s="79"/>
      <c r="PA22" s="79"/>
      <c r="PB22" s="79"/>
      <c r="PC22" s="79"/>
      <c r="PD22" s="79"/>
      <c r="PE22" s="79"/>
      <c r="PF22" s="79"/>
      <c r="PG22" s="79"/>
      <c r="PH22" s="79"/>
      <c r="PI22" s="79"/>
      <c r="PJ22" s="79"/>
      <c r="PK22" s="79"/>
      <c r="PL22" s="79"/>
      <c r="PM22" s="79"/>
      <c r="PN22" s="79"/>
      <c r="PO22" s="79"/>
      <c r="PP22" s="79"/>
      <c r="PQ22" s="79"/>
      <c r="PR22" s="79"/>
      <c r="PS22" s="79"/>
      <c r="PT22" s="79"/>
      <c r="PU22" s="79"/>
      <c r="PV22" s="79"/>
      <c r="PW22" s="79"/>
      <c r="PX22" s="79"/>
      <c r="PY22" s="79"/>
      <c r="PZ22" s="79"/>
      <c r="QA22" s="79"/>
      <c r="QB22" s="79"/>
      <c r="QC22" s="79"/>
      <c r="QD22" s="79"/>
      <c r="QE22" s="79"/>
      <c r="QF22" s="79"/>
      <c r="QG22" s="79"/>
      <c r="QH22" s="79"/>
      <c r="QI22" s="79"/>
      <c r="QJ22" s="79"/>
      <c r="QK22" s="79"/>
      <c r="QL22" s="79"/>
      <c r="QM22" s="79"/>
      <c r="QN22" s="79"/>
      <c r="QO22" s="79"/>
      <c r="QP22" s="79"/>
      <c r="QQ22" s="79"/>
      <c r="QR22" s="79"/>
      <c r="QS22" s="79"/>
      <c r="QT22" s="79"/>
      <c r="QU22" s="79"/>
      <c r="QV22" s="79"/>
      <c r="QW22" s="79"/>
      <c r="QX22" s="79"/>
      <c r="QY22" s="79"/>
      <c r="QZ22" s="79"/>
      <c r="RA22" s="79"/>
      <c r="RB22" s="79"/>
      <c r="RC22" s="79"/>
      <c r="RD22" s="79"/>
      <c r="RE22" s="79"/>
      <c r="RF22" s="79"/>
      <c r="RG22" s="79"/>
      <c r="RH22" s="79"/>
      <c r="RI22" s="79"/>
      <c r="RJ22" s="79"/>
      <c r="RK22" s="79"/>
      <c r="RL22" s="79"/>
      <c r="RM22" s="79"/>
      <c r="RN22" s="79"/>
      <c r="RO22" s="79"/>
      <c r="RP22" s="79"/>
      <c r="RQ22" s="79"/>
      <c r="RR22" s="79"/>
      <c r="RS22" s="79"/>
      <c r="RT22" s="79"/>
      <c r="RU22" s="79"/>
      <c r="RV22" s="79"/>
      <c r="RW22" s="79"/>
      <c r="RX22" s="79"/>
      <c r="RY22" s="79"/>
      <c r="RZ22" s="79"/>
      <c r="SA22" s="79"/>
      <c r="SB22" s="79"/>
      <c r="SC22" s="79"/>
      <c r="SD22" s="79"/>
      <c r="SE22" s="79"/>
      <c r="SF22" s="79"/>
      <c r="SG22" s="79"/>
      <c r="SH22" s="79"/>
      <c r="SI22" s="79"/>
      <c r="SJ22" s="79"/>
      <c r="SK22" s="79"/>
      <c r="SL22" s="79"/>
      <c r="SM22" s="79"/>
      <c r="SN22" s="79"/>
      <c r="SO22" s="79"/>
      <c r="SP22" s="79"/>
      <c r="SQ22" s="79"/>
      <c r="SR22" s="79"/>
      <c r="SS22" s="79"/>
      <c r="ST22" s="79"/>
      <c r="SU22" s="79"/>
      <c r="SV22" s="79"/>
      <c r="SW22" s="79"/>
      <c r="SX22" s="79"/>
      <c r="SY22" s="79"/>
      <c r="SZ22" s="79"/>
      <c r="TA22" s="79"/>
      <c r="TB22" s="79"/>
      <c r="TC22" s="79"/>
      <c r="TD22" s="79"/>
      <c r="TE22" s="79"/>
      <c r="TF22" s="79"/>
      <c r="TG22" s="79"/>
      <c r="TH22" s="79"/>
      <c r="TI22" s="79"/>
      <c r="TJ22" s="79"/>
      <c r="TK22" s="79"/>
      <c r="TL22" s="79"/>
      <c r="TM22" s="79"/>
      <c r="TN22" s="79"/>
      <c r="TO22" s="79"/>
      <c r="TP22" s="79"/>
      <c r="TQ22" s="79"/>
      <c r="TR22" s="79"/>
      <c r="TS22" s="79"/>
      <c r="TT22" s="79"/>
      <c r="TU22" s="79"/>
      <c r="TV22" s="79"/>
      <c r="TW22" s="79"/>
      <c r="TX22" s="79"/>
      <c r="TY22" s="79"/>
      <c r="TZ22" s="79"/>
      <c r="UA22" s="79"/>
      <c r="UB22" s="79"/>
      <c r="UC22" s="79"/>
      <c r="UD22" s="79"/>
      <c r="UE22" s="79"/>
      <c r="UF22" s="79"/>
      <c r="UG22" s="79"/>
      <c r="UH22" s="79"/>
      <c r="UI22" s="79"/>
      <c r="UJ22" s="79"/>
      <c r="UK22" s="79"/>
      <c r="UL22" s="79"/>
      <c r="UM22" s="79"/>
      <c r="UN22" s="79"/>
      <c r="UO22" s="79"/>
      <c r="UP22" s="79"/>
      <c r="UQ22" s="79"/>
      <c r="UR22" s="79"/>
      <c r="US22" s="79"/>
      <c r="UT22" s="79"/>
      <c r="UU22" s="79"/>
      <c r="UV22" s="79"/>
      <c r="UW22" s="79"/>
      <c r="UX22" s="79"/>
      <c r="UY22" s="79"/>
      <c r="UZ22" s="79"/>
      <c r="VA22" s="79"/>
      <c r="VB22" s="79"/>
      <c r="VC22" s="79"/>
      <c r="VD22" s="79"/>
      <c r="VE22" s="79"/>
      <c r="VF22" s="79"/>
      <c r="VG22" s="79"/>
      <c r="VH22" s="79"/>
      <c r="VI22" s="79"/>
      <c r="VJ22" s="79"/>
      <c r="VK22" s="79"/>
      <c r="VL22" s="79"/>
      <c r="VM22" s="79"/>
      <c r="VN22" s="79"/>
      <c r="VO22" s="79"/>
      <c r="VP22" s="79"/>
      <c r="VQ22" s="79"/>
      <c r="VR22" s="79"/>
      <c r="VS22" s="79"/>
      <c r="VT22" s="79"/>
      <c r="VU22" s="79"/>
      <c r="VV22" s="79"/>
      <c r="VW22" s="79"/>
      <c r="VX22" s="79"/>
      <c r="VY22" s="79"/>
      <c r="VZ22" s="79"/>
      <c r="WA22" s="79"/>
      <c r="WB22" s="79"/>
      <c r="WC22" s="79"/>
      <c r="WD22" s="79"/>
      <c r="WE22" s="79"/>
      <c r="WF22" s="79"/>
      <c r="WG22" s="79"/>
      <c r="WH22" s="79"/>
      <c r="WI22" s="79"/>
      <c r="WJ22" s="79"/>
      <c r="WK22" s="79"/>
      <c r="WL22" s="79"/>
      <c r="WM22" s="79"/>
      <c r="WN22" s="79"/>
      <c r="WO22" s="79"/>
      <c r="WP22" s="79"/>
      <c r="WQ22" s="79"/>
      <c r="WR22" s="79"/>
      <c r="WS22" s="79"/>
      <c r="WT22" s="79"/>
      <c r="WU22" s="79"/>
      <c r="WV22" s="79"/>
      <c r="WW22" s="79"/>
      <c r="WX22" s="79"/>
      <c r="WY22" s="79"/>
      <c r="WZ22" s="79"/>
      <c r="XA22" s="79"/>
      <c r="XB22" s="79"/>
      <c r="XC22" s="79"/>
      <c r="XD22" s="79"/>
      <c r="XE22" s="79"/>
      <c r="XF22" s="79"/>
      <c r="XG22" s="79"/>
      <c r="XH22" s="79"/>
      <c r="XI22" s="79"/>
      <c r="XJ22" s="79"/>
      <c r="XK22" s="79"/>
      <c r="XL22" s="79"/>
      <c r="XM22" s="79"/>
      <c r="XN22" s="79"/>
      <c r="XO22" s="79"/>
      <c r="XP22" s="79"/>
      <c r="XQ22" s="79"/>
      <c r="XR22" s="79"/>
      <c r="XS22" s="79"/>
      <c r="XT22" s="79"/>
      <c r="XU22" s="79"/>
      <c r="XV22" s="79"/>
      <c r="XW22" s="79"/>
      <c r="XX22" s="79"/>
      <c r="XY22" s="79"/>
      <c r="XZ22" s="79"/>
      <c r="YA22" s="79"/>
      <c r="YB22" s="79"/>
      <c r="YC22" s="79"/>
      <c r="YD22" s="79"/>
      <c r="YE22" s="79"/>
      <c r="YF22" s="79"/>
      <c r="YG22" s="79"/>
      <c r="YH22" s="79"/>
      <c r="YI22" s="79"/>
      <c r="YJ22" s="79"/>
      <c r="YK22" s="79"/>
      <c r="YL22" s="79"/>
      <c r="YM22" s="79"/>
      <c r="YN22" s="79"/>
      <c r="YO22" s="79"/>
      <c r="YP22" s="79"/>
      <c r="YQ22" s="79"/>
      <c r="YR22" s="79"/>
      <c r="YS22" s="79"/>
      <c r="YT22" s="79"/>
      <c r="YU22" s="79"/>
      <c r="YV22" s="79"/>
      <c r="YW22" s="79"/>
      <c r="YX22" s="79"/>
      <c r="YY22" s="79"/>
      <c r="YZ22" s="79"/>
      <c r="ZA22" s="79"/>
      <c r="ZB22" s="79"/>
      <c r="ZC22" s="79"/>
      <c r="ZD22" s="79"/>
      <c r="ZE22" s="79"/>
      <c r="ZF22" s="79"/>
      <c r="ZG22" s="79"/>
      <c r="ZH22" s="79"/>
      <c r="ZI22" s="79"/>
      <c r="ZJ22" s="79"/>
      <c r="ZK22" s="79"/>
      <c r="ZL22" s="79"/>
      <c r="ZM22" s="79"/>
      <c r="ZN22" s="79"/>
      <c r="ZO22" s="79"/>
      <c r="ZP22" s="79"/>
      <c r="ZQ22" s="79"/>
      <c r="ZR22" s="79"/>
      <c r="ZS22" s="79"/>
      <c r="ZT22" s="79"/>
      <c r="ZU22" s="79"/>
      <c r="ZV22" s="79"/>
      <c r="ZW22" s="79"/>
      <c r="ZX22" s="79"/>
      <c r="ZY22" s="79"/>
      <c r="ZZ22" s="79"/>
      <c r="AAA22" s="79"/>
      <c r="AAB22" s="79"/>
      <c r="AAC22" s="79"/>
      <c r="AAD22" s="79"/>
      <c r="AAE22" s="79"/>
      <c r="AAF22" s="79"/>
      <c r="AAG22" s="79"/>
      <c r="AAH22" s="79"/>
      <c r="AAI22" s="79"/>
      <c r="AAJ22" s="79"/>
      <c r="AAK22" s="79"/>
      <c r="AAL22" s="79"/>
      <c r="AAM22" s="79"/>
      <c r="AAN22" s="79"/>
      <c r="AAO22" s="79"/>
      <c r="AAP22" s="79"/>
      <c r="AAQ22" s="79"/>
      <c r="AAR22" s="79"/>
      <c r="AAS22" s="79"/>
      <c r="AAT22" s="79"/>
      <c r="AAU22" s="79"/>
      <c r="AAV22" s="79"/>
      <c r="AAW22" s="79"/>
      <c r="AAX22" s="79"/>
      <c r="AAY22" s="79"/>
      <c r="AAZ22" s="79"/>
      <c r="ABA22" s="79"/>
      <c r="ABB22" s="79"/>
      <c r="ABC22" s="79"/>
      <c r="ABD22" s="79"/>
      <c r="ABE22" s="79"/>
      <c r="ABF22" s="79"/>
      <c r="ABG22" s="79"/>
      <c r="ABH22" s="79"/>
      <c r="ABI22" s="79"/>
      <c r="ABJ22" s="79"/>
      <c r="ABK22" s="79"/>
      <c r="ABL22" s="79"/>
      <c r="ABM22" s="79"/>
      <c r="ABN22" s="79"/>
      <c r="ABO22" s="79"/>
      <c r="ABP22" s="79"/>
      <c r="ABQ22" s="79"/>
      <c r="ABR22" s="79"/>
      <c r="ABS22" s="79"/>
      <c r="ABT22" s="79"/>
      <c r="ABU22" s="79"/>
      <c r="ABV22" s="79"/>
      <c r="ABW22" s="79"/>
      <c r="ABX22" s="79"/>
      <c r="ABY22" s="79"/>
      <c r="ABZ22" s="79"/>
      <c r="ACA22" s="79"/>
      <c r="ACB22" s="79"/>
      <c r="ACC22" s="79"/>
      <c r="ACD22" s="79"/>
      <c r="ACE22" s="79"/>
      <c r="ACF22" s="79"/>
      <c r="ACG22" s="79"/>
      <c r="ACH22" s="79"/>
      <c r="ACI22" s="79"/>
      <c r="ACJ22" s="79"/>
      <c r="ACK22" s="79"/>
      <c r="ACL22" s="79"/>
      <c r="ACM22" s="79"/>
      <c r="ACN22" s="79"/>
      <c r="ACO22" s="79"/>
      <c r="ACP22" s="79"/>
      <c r="ACQ22" s="79"/>
      <c r="ACR22" s="79"/>
      <c r="ACS22" s="79"/>
      <c r="ACT22" s="79"/>
      <c r="ACU22" s="79"/>
      <c r="ACV22" s="79"/>
      <c r="ACW22" s="79"/>
      <c r="ACX22" s="79"/>
      <c r="ACY22" s="79"/>
      <c r="ACZ22" s="79"/>
      <c r="ADA22" s="79"/>
      <c r="ADB22" s="79"/>
      <c r="ADC22" s="79"/>
      <c r="ADD22" s="79"/>
      <c r="ADE22" s="79"/>
      <c r="ADF22" s="79"/>
      <c r="ADG22" s="79"/>
      <c r="ADH22" s="79"/>
      <c r="ADI22" s="79"/>
      <c r="ADJ22" s="79"/>
      <c r="ADK22" s="79"/>
      <c r="ADL22" s="79"/>
      <c r="ADM22" s="79"/>
      <c r="ADN22" s="79"/>
      <c r="ADO22" s="79"/>
      <c r="ADP22" s="79"/>
      <c r="ADQ22" s="79"/>
      <c r="ADR22" s="79"/>
      <c r="ADS22" s="79"/>
      <c r="ADT22" s="79"/>
      <c r="ADU22" s="79"/>
      <c r="ADV22" s="79"/>
      <c r="ADW22" s="79"/>
      <c r="ADX22" s="79"/>
      <c r="ADY22" s="79"/>
      <c r="ADZ22" s="79"/>
      <c r="AEA22" s="79"/>
      <c r="AEB22" s="79"/>
      <c r="AEC22" s="79"/>
      <c r="AED22" s="79"/>
      <c r="AEE22" s="79"/>
      <c r="AEF22" s="79"/>
      <c r="AEG22" s="79"/>
      <c r="AEH22" s="79"/>
      <c r="AEI22" s="79"/>
      <c r="AEJ22" s="79"/>
      <c r="AEK22" s="79"/>
      <c r="AEL22" s="79"/>
      <c r="AEM22" s="79"/>
      <c r="AEN22" s="79"/>
      <c r="AEO22" s="79"/>
      <c r="AEP22" s="79"/>
      <c r="AEQ22" s="79"/>
      <c r="AER22" s="79"/>
      <c r="AES22" s="79"/>
      <c r="AET22" s="79"/>
      <c r="AEU22" s="79"/>
      <c r="AEV22" s="79"/>
      <c r="AEW22" s="79"/>
      <c r="AEX22" s="79"/>
      <c r="AEY22" s="79"/>
      <c r="AEZ22" s="79"/>
      <c r="AFA22" s="79"/>
      <c r="AFB22" s="79"/>
      <c r="AFC22" s="79"/>
      <c r="AFD22" s="79"/>
      <c r="AFE22" s="79"/>
      <c r="AFF22" s="79"/>
      <c r="AFG22" s="79"/>
      <c r="AFH22" s="79"/>
      <c r="AFI22" s="79"/>
      <c r="AFJ22" s="79"/>
      <c r="AFK22" s="79"/>
      <c r="AFL22" s="79"/>
      <c r="AFM22" s="79"/>
      <c r="AFN22" s="79"/>
      <c r="AFO22" s="79"/>
      <c r="AFP22" s="79"/>
      <c r="AFQ22" s="79"/>
      <c r="AFR22" s="79"/>
      <c r="AFS22" s="79"/>
      <c r="AFT22" s="79"/>
      <c r="AFU22" s="79"/>
      <c r="AFV22" s="79"/>
      <c r="AFW22" s="79"/>
      <c r="AFX22" s="79"/>
      <c r="AFY22" s="79"/>
      <c r="AFZ22" s="79"/>
      <c r="AGA22" s="79"/>
      <c r="AGB22" s="79"/>
      <c r="AGC22" s="79"/>
      <c r="AGD22" s="79"/>
      <c r="AGE22" s="79"/>
      <c r="AGF22" s="79"/>
      <c r="AGG22" s="79"/>
      <c r="AGH22" s="79"/>
      <c r="AGI22" s="79"/>
      <c r="AGJ22" s="79"/>
      <c r="AGK22" s="79"/>
      <c r="AGL22" s="79"/>
      <c r="AGM22" s="79"/>
      <c r="AGN22" s="79"/>
      <c r="AGO22" s="79"/>
      <c r="AGP22" s="79"/>
      <c r="AGQ22" s="79"/>
      <c r="AGR22" s="79"/>
      <c r="AGS22" s="79"/>
      <c r="AGT22" s="79"/>
      <c r="AGU22" s="79"/>
      <c r="AGV22" s="79"/>
      <c r="AGW22" s="79"/>
      <c r="AGX22" s="79"/>
      <c r="AGY22" s="79"/>
      <c r="AGZ22" s="79"/>
      <c r="AHA22" s="79"/>
      <c r="AHB22" s="79"/>
      <c r="AHC22" s="79"/>
      <c r="AHD22" s="79"/>
      <c r="AHE22" s="79"/>
      <c r="AHF22" s="79"/>
      <c r="AHG22" s="79"/>
      <c r="AHH22" s="79"/>
      <c r="AHI22" s="79"/>
      <c r="AHJ22" s="79"/>
      <c r="AHK22" s="79"/>
      <c r="AHL22" s="79"/>
      <c r="AHM22" s="79"/>
      <c r="AHN22" s="79"/>
      <c r="AHO22" s="79"/>
      <c r="AHP22" s="79"/>
      <c r="AHQ22" s="79"/>
      <c r="AHR22" s="79"/>
      <c r="AHS22" s="79"/>
      <c r="AHT22" s="79"/>
      <c r="AHU22" s="79"/>
      <c r="AHV22" s="79"/>
      <c r="AHW22" s="79"/>
      <c r="AHX22" s="79"/>
      <c r="AHY22" s="79"/>
      <c r="AHZ22" s="79"/>
      <c r="AIA22" s="79"/>
      <c r="AIB22" s="79"/>
      <c r="AIC22" s="79"/>
      <c r="AID22" s="79"/>
      <c r="AIE22" s="79"/>
      <c r="AIF22" s="79"/>
      <c r="AIG22" s="79"/>
      <c r="AIH22" s="79"/>
      <c r="AII22" s="79"/>
      <c r="AIJ22" s="79"/>
      <c r="AIK22" s="79"/>
      <c r="AIL22" s="79"/>
      <c r="AIM22" s="79"/>
      <c r="AIN22" s="79"/>
      <c r="AIO22" s="79"/>
      <c r="AIP22" s="79"/>
      <c r="AIQ22" s="79"/>
      <c r="AIR22" s="79"/>
      <c r="AIS22" s="79"/>
      <c r="AIT22" s="79"/>
      <c r="AIU22" s="79"/>
      <c r="AIV22" s="79"/>
      <c r="AIW22" s="79"/>
      <c r="AIX22" s="79"/>
      <c r="AIY22" s="79"/>
      <c r="AIZ22" s="79"/>
      <c r="AJA22" s="79"/>
      <c r="AJB22" s="79"/>
      <c r="AJC22" s="79"/>
      <c r="AJD22" s="79"/>
      <c r="AJE22" s="79"/>
      <c r="AJF22" s="79"/>
      <c r="AJG22" s="79"/>
      <c r="AJH22" s="79"/>
      <c r="AJI22" s="79"/>
      <c r="AJJ22" s="79"/>
      <c r="AJK22" s="79"/>
      <c r="AJL22" s="79"/>
      <c r="AJM22" s="79"/>
      <c r="AJN22" s="79"/>
      <c r="AJO22" s="79"/>
      <c r="AJP22" s="79"/>
      <c r="AJQ22" s="79"/>
      <c r="AJR22" s="79"/>
      <c r="AJS22" s="79"/>
      <c r="AJT22" s="79"/>
      <c r="AJU22" s="79"/>
      <c r="AJV22" s="79"/>
      <c r="AJW22" s="79"/>
      <c r="AJX22" s="79"/>
      <c r="AJY22" s="79"/>
      <c r="AJZ22" s="79"/>
      <c r="AKA22" s="79"/>
      <c r="AKB22" s="79"/>
      <c r="AKC22" s="79"/>
      <c r="AKD22" s="79"/>
      <c r="AKE22" s="79"/>
      <c r="AKF22" s="79"/>
      <c r="AKG22" s="79"/>
      <c r="AKH22" s="79"/>
      <c r="AKI22" s="79"/>
      <c r="AKJ22" s="79"/>
      <c r="AKK22" s="79"/>
      <c r="AKL22" s="79"/>
      <c r="AKM22" s="79"/>
      <c r="AKN22" s="79"/>
      <c r="AKO22" s="79"/>
      <c r="AKP22" s="79"/>
      <c r="AKQ22" s="79"/>
      <c r="AKR22" s="79"/>
      <c r="AKS22" s="79"/>
      <c r="AKT22" s="79"/>
      <c r="AKU22" s="79"/>
      <c r="AKV22" s="79"/>
      <c r="AKW22" s="79"/>
      <c r="AKX22" s="79"/>
      <c r="AKY22" s="79"/>
      <c r="AKZ22" s="79"/>
      <c r="ALA22" s="79"/>
      <c r="ALB22" s="79"/>
      <c r="ALC22" s="79"/>
      <c r="ALD22" s="79"/>
      <c r="ALE22" s="79"/>
      <c r="ALF22" s="79"/>
      <c r="ALG22" s="79"/>
      <c r="ALH22" s="79"/>
      <c r="ALI22" s="79"/>
      <c r="ALJ22" s="79"/>
      <c r="ALK22" s="79"/>
      <c r="ALL22" s="79"/>
      <c r="ALM22" s="79"/>
      <c r="ALN22" s="79"/>
      <c r="ALO22" s="79"/>
      <c r="ALP22" s="79"/>
      <c r="ALQ22" s="79"/>
      <c r="ALR22" s="79"/>
      <c r="ALS22" s="79"/>
      <c r="ALT22" s="79"/>
      <c r="ALU22" s="79"/>
      <c r="ALV22" s="79"/>
      <c r="ALW22" s="79"/>
      <c r="ALX22" s="79"/>
      <c r="ALY22" s="79"/>
      <c r="ALZ22" s="79"/>
      <c r="AMA22" s="79"/>
      <c r="AMB22" s="79"/>
      <c r="AMC22" s="79"/>
      <c r="AMD22" s="79"/>
      <c r="AME22" s="79"/>
      <c r="AMF22" s="79"/>
      <c r="AMG22" s="79"/>
      <c r="AMH22" s="79"/>
      <c r="AMI22" s="79"/>
      <c r="AMJ22" s="79"/>
      <c r="AMK22" s="79"/>
      <c r="AML22" s="79"/>
      <c r="AMM22" s="79"/>
      <c r="AMN22" s="79"/>
      <c r="AMO22" s="79"/>
      <c r="AMP22" s="79"/>
      <c r="AMQ22" s="79"/>
      <c r="AMR22" s="79"/>
      <c r="AMS22" s="79"/>
      <c r="AMT22" s="79"/>
      <c r="AMU22" s="79"/>
      <c r="AMV22" s="79"/>
      <c r="AMW22" s="79"/>
      <c r="AMX22" s="79"/>
      <c r="AMY22" s="79"/>
      <c r="AMZ22" s="79"/>
      <c r="ANA22" s="79"/>
      <c r="ANB22" s="79"/>
      <c r="ANC22" s="79"/>
      <c r="AND22" s="79"/>
      <c r="ANE22" s="79"/>
      <c r="ANF22" s="79"/>
      <c r="ANG22" s="79"/>
      <c r="ANH22" s="79"/>
      <c r="ANI22" s="79"/>
      <c r="ANJ22" s="79"/>
      <c r="ANK22" s="79"/>
      <c r="ANL22" s="79"/>
      <c r="ANM22" s="79"/>
      <c r="ANN22" s="79"/>
      <c r="ANO22" s="79"/>
      <c r="ANP22" s="79"/>
      <c r="ANQ22" s="79"/>
      <c r="ANR22" s="79"/>
      <c r="ANS22" s="79"/>
      <c r="ANT22" s="79"/>
      <c r="ANU22" s="79"/>
      <c r="ANV22" s="79"/>
      <c r="ANW22" s="79"/>
      <c r="ANX22" s="79"/>
      <c r="ANY22" s="79"/>
      <c r="ANZ22" s="79"/>
      <c r="AOA22" s="79"/>
      <c r="AOB22" s="79"/>
      <c r="AOC22" s="79"/>
      <c r="AOD22" s="79"/>
      <c r="AOE22" s="79"/>
      <c r="AOF22" s="79"/>
      <c r="AOG22" s="79"/>
      <c r="AOH22" s="79"/>
      <c r="AOI22" s="79"/>
      <c r="AOJ22" s="79"/>
      <c r="AOK22" s="79"/>
      <c r="AOL22" s="79"/>
      <c r="AOM22" s="79"/>
      <c r="AON22" s="79"/>
      <c r="AOO22" s="79"/>
      <c r="AOP22" s="79"/>
      <c r="AOQ22" s="79"/>
      <c r="AOR22" s="79"/>
      <c r="AOS22" s="79"/>
      <c r="AOT22" s="79"/>
      <c r="AOU22" s="79"/>
      <c r="AOV22" s="79"/>
      <c r="AOW22" s="79"/>
      <c r="AOX22" s="79"/>
      <c r="AOY22" s="79"/>
      <c r="AOZ22" s="79"/>
      <c r="APA22" s="79"/>
      <c r="APB22" s="79"/>
      <c r="APC22" s="79"/>
      <c r="APD22" s="79"/>
      <c r="APE22" s="79"/>
      <c r="APF22" s="79"/>
      <c r="APG22" s="79"/>
      <c r="APH22" s="79"/>
      <c r="API22" s="79"/>
      <c r="APJ22" s="79"/>
      <c r="APK22" s="79"/>
      <c r="APL22" s="79"/>
      <c r="APM22" s="79"/>
      <c r="APN22" s="79"/>
      <c r="APO22" s="79"/>
      <c r="APP22" s="79"/>
      <c r="APQ22" s="79"/>
      <c r="APR22" s="79"/>
      <c r="APS22" s="79"/>
      <c r="APT22" s="79"/>
      <c r="APU22" s="79"/>
      <c r="APV22" s="79"/>
      <c r="APW22" s="79"/>
      <c r="APX22" s="79"/>
      <c r="APY22" s="79"/>
      <c r="APZ22" s="79"/>
      <c r="AQA22" s="79"/>
      <c r="AQB22" s="79"/>
      <c r="AQC22" s="79"/>
      <c r="AQD22" s="79"/>
      <c r="AQE22" s="79"/>
      <c r="AQF22" s="79"/>
      <c r="AQG22" s="79"/>
      <c r="AQH22" s="79"/>
      <c r="AQI22" s="79"/>
      <c r="AQJ22" s="79"/>
      <c r="AQK22" s="79"/>
      <c r="AQL22" s="79"/>
      <c r="AQM22" s="79"/>
      <c r="AQN22" s="79"/>
      <c r="AQO22" s="79"/>
      <c r="AQP22" s="79"/>
      <c r="AQQ22" s="79"/>
      <c r="AQR22" s="79"/>
      <c r="AQS22" s="79"/>
      <c r="AQT22" s="79"/>
      <c r="AQU22" s="79"/>
      <c r="AQV22" s="79"/>
      <c r="AQW22" s="79"/>
      <c r="AQX22" s="79"/>
      <c r="AQY22" s="79"/>
      <c r="AQZ22" s="79"/>
      <c r="ARA22" s="79"/>
      <c r="ARB22" s="79"/>
      <c r="ARC22" s="79"/>
      <c r="ARD22" s="79"/>
      <c r="ARE22" s="79"/>
      <c r="ARF22" s="79"/>
      <c r="ARG22" s="79"/>
      <c r="ARH22" s="79"/>
      <c r="ARI22" s="79"/>
      <c r="ARJ22" s="79"/>
      <c r="ARK22" s="79"/>
      <c r="ARL22" s="79"/>
      <c r="ARM22" s="79"/>
      <c r="ARN22" s="79"/>
      <c r="ARO22" s="79"/>
      <c r="ARP22" s="79"/>
      <c r="ARQ22" s="79"/>
      <c r="ARR22" s="79"/>
      <c r="ARS22" s="79"/>
      <c r="ART22" s="79"/>
      <c r="ARU22" s="79"/>
      <c r="ARV22" s="79"/>
      <c r="ARW22" s="79"/>
      <c r="ARX22" s="79"/>
      <c r="ARY22" s="79"/>
      <c r="ARZ22" s="79"/>
      <c r="ASA22" s="79"/>
      <c r="ASB22" s="79"/>
      <c r="ASC22" s="79"/>
      <c r="ASD22" s="79"/>
      <c r="ASE22" s="79"/>
      <c r="ASF22" s="79"/>
      <c r="ASG22" s="79"/>
      <c r="ASH22" s="79"/>
      <c r="ASI22" s="79"/>
      <c r="ASJ22" s="79"/>
      <c r="ASK22" s="79"/>
      <c r="ASL22" s="79"/>
      <c r="ASM22" s="79"/>
      <c r="ASN22" s="79"/>
      <c r="ASO22" s="79"/>
      <c r="ASP22" s="79"/>
      <c r="ASQ22" s="79"/>
      <c r="ASR22" s="79"/>
      <c r="ASS22" s="79"/>
      <c r="AST22" s="79"/>
      <c r="ASU22" s="79"/>
      <c r="ASV22" s="79"/>
      <c r="ASW22" s="79"/>
      <c r="ASX22" s="79"/>
      <c r="ASY22" s="79"/>
      <c r="ASZ22" s="79"/>
      <c r="ATA22" s="79"/>
      <c r="ATB22" s="79"/>
      <c r="ATC22" s="79"/>
      <c r="ATD22" s="79"/>
      <c r="ATE22" s="79"/>
      <c r="ATF22" s="79"/>
      <c r="ATG22" s="79"/>
      <c r="ATH22" s="79"/>
      <c r="ATI22" s="79"/>
      <c r="ATJ22" s="79"/>
      <c r="ATK22" s="79"/>
      <c r="ATL22" s="79"/>
      <c r="ATM22" s="79"/>
      <c r="ATN22" s="79"/>
      <c r="ATO22" s="79"/>
      <c r="ATP22" s="79"/>
      <c r="ATQ22" s="79"/>
      <c r="ATR22" s="79"/>
      <c r="ATS22" s="79"/>
      <c r="ATT22" s="79"/>
      <c r="ATU22" s="79"/>
      <c r="ATV22" s="79"/>
      <c r="ATW22" s="79"/>
      <c r="ATX22" s="79"/>
      <c r="ATY22" s="79"/>
      <c r="ATZ22" s="79"/>
      <c r="AUA22" s="79"/>
      <c r="AUB22" s="79"/>
      <c r="AUC22" s="79"/>
      <c r="AUD22" s="79"/>
      <c r="AUE22" s="79"/>
      <c r="AUF22" s="79"/>
      <c r="AUG22" s="79"/>
      <c r="AUH22" s="79"/>
      <c r="AUI22" s="79"/>
      <c r="AUJ22" s="79"/>
      <c r="AUK22" s="79"/>
      <c r="AUL22" s="79"/>
      <c r="AUM22" s="79"/>
      <c r="AUN22" s="79"/>
      <c r="AUO22" s="79"/>
      <c r="AUP22" s="79"/>
      <c r="AUQ22" s="79"/>
      <c r="AUR22" s="79"/>
      <c r="AUS22" s="79"/>
      <c r="AUT22" s="79"/>
      <c r="AUU22" s="79"/>
      <c r="AUV22" s="79"/>
      <c r="AUW22" s="79"/>
      <c r="AUX22" s="79"/>
      <c r="AUY22" s="79"/>
      <c r="AUZ22" s="79"/>
      <c r="AVA22" s="79"/>
      <c r="AVB22" s="79"/>
      <c r="AVC22" s="79"/>
      <c r="AVD22" s="79"/>
      <c r="AVE22" s="79"/>
      <c r="AVF22" s="79"/>
      <c r="AVG22" s="79"/>
      <c r="AVH22" s="79"/>
      <c r="AVI22" s="79"/>
      <c r="AVJ22" s="79"/>
      <c r="AVK22" s="79"/>
      <c r="AVL22" s="79"/>
      <c r="AVM22" s="79"/>
      <c r="AVN22" s="79"/>
      <c r="AVO22" s="79"/>
      <c r="AVP22" s="79"/>
      <c r="AVQ22" s="79"/>
      <c r="AVR22" s="79"/>
      <c r="AVS22" s="79"/>
      <c r="AVT22" s="79"/>
      <c r="AVU22" s="79"/>
      <c r="AVV22" s="79"/>
      <c r="AVW22" s="79"/>
      <c r="AVX22" s="79"/>
      <c r="AVY22" s="79"/>
      <c r="AVZ22" s="79"/>
      <c r="AWA22" s="79"/>
      <c r="AWB22" s="79"/>
      <c r="AWC22" s="79"/>
      <c r="AWD22" s="79"/>
      <c r="AWE22" s="79"/>
      <c r="AWF22" s="79"/>
      <c r="AWG22" s="79"/>
      <c r="AWH22" s="79"/>
      <c r="AWI22" s="79"/>
      <c r="AWJ22" s="79"/>
      <c r="AWK22" s="79"/>
      <c r="AWL22" s="79"/>
      <c r="AWM22" s="79"/>
      <c r="AWN22" s="79"/>
      <c r="AWO22" s="79"/>
      <c r="AWP22" s="79"/>
      <c r="AWQ22" s="79"/>
      <c r="AWR22" s="79"/>
      <c r="AWS22" s="79"/>
      <c r="AWT22" s="79"/>
      <c r="AWU22" s="79"/>
      <c r="AWV22" s="79"/>
      <c r="AWW22" s="79"/>
      <c r="AWX22" s="79"/>
      <c r="AWY22" s="79"/>
      <c r="AWZ22" s="79"/>
      <c r="AXA22" s="79"/>
      <c r="AXB22" s="79"/>
      <c r="AXC22" s="79"/>
      <c r="AXD22" s="79"/>
      <c r="AXE22" s="79"/>
      <c r="AXF22" s="79"/>
      <c r="AXG22" s="79"/>
      <c r="AXH22" s="79"/>
      <c r="AXI22" s="79"/>
      <c r="AXJ22" s="79"/>
      <c r="AXK22" s="79"/>
      <c r="AXL22" s="79"/>
      <c r="AXM22" s="79"/>
      <c r="AXN22" s="79"/>
      <c r="AXO22" s="79"/>
      <c r="AXP22" s="79"/>
      <c r="AXQ22" s="79"/>
      <c r="AXR22" s="79"/>
      <c r="AXS22" s="79"/>
      <c r="AXT22" s="79"/>
      <c r="AXU22" s="79"/>
      <c r="AXV22" s="79"/>
      <c r="AXW22" s="79"/>
      <c r="AXX22" s="79"/>
      <c r="AXY22" s="79"/>
      <c r="AXZ22" s="79"/>
      <c r="AYA22" s="79"/>
      <c r="AYB22" s="79"/>
      <c r="AYC22" s="79"/>
      <c r="AYD22" s="79"/>
      <c r="AYE22" s="79"/>
      <c r="AYF22" s="79"/>
      <c r="AYG22" s="79"/>
      <c r="AYH22" s="79"/>
      <c r="AYI22" s="79"/>
      <c r="AYJ22" s="79"/>
      <c r="AYK22" s="79"/>
      <c r="AYL22" s="79"/>
      <c r="AYM22" s="79"/>
      <c r="AYN22" s="79"/>
      <c r="AYO22" s="79"/>
      <c r="AYP22" s="79"/>
      <c r="AYQ22" s="79"/>
      <c r="AYR22" s="79"/>
      <c r="AYS22" s="79"/>
      <c r="AYT22" s="79"/>
      <c r="AYU22" s="79"/>
      <c r="AYV22" s="79"/>
      <c r="AYW22" s="79"/>
      <c r="AYX22" s="79"/>
      <c r="AYY22" s="79"/>
      <c r="AYZ22" s="79"/>
      <c r="AZA22" s="79"/>
      <c r="AZB22" s="79"/>
      <c r="AZC22" s="79"/>
      <c r="AZD22" s="79"/>
      <c r="AZE22" s="79"/>
      <c r="AZF22" s="79"/>
      <c r="AZG22" s="79"/>
      <c r="AZH22" s="79"/>
      <c r="AZI22" s="79"/>
      <c r="AZJ22" s="79"/>
      <c r="AZK22" s="79"/>
      <c r="AZL22" s="79"/>
      <c r="AZM22" s="79"/>
      <c r="AZN22" s="79"/>
      <c r="AZO22" s="79"/>
      <c r="AZP22" s="79"/>
      <c r="AZQ22" s="79"/>
      <c r="AZR22" s="79"/>
      <c r="AZS22" s="79"/>
      <c r="AZT22" s="79"/>
      <c r="AZU22" s="79"/>
      <c r="AZV22" s="79"/>
      <c r="AZW22" s="79"/>
      <c r="AZX22" s="79"/>
      <c r="AZY22" s="79"/>
      <c r="AZZ22" s="79"/>
      <c r="BAA22" s="79"/>
      <c r="BAB22" s="79"/>
      <c r="BAC22" s="79"/>
      <c r="BAD22" s="79"/>
      <c r="BAE22" s="79"/>
      <c r="BAF22" s="79"/>
      <c r="BAG22" s="79"/>
      <c r="BAH22" s="79"/>
      <c r="BAI22" s="79"/>
      <c r="BAJ22" s="79"/>
      <c r="BAK22" s="79"/>
      <c r="BAL22" s="79"/>
      <c r="BAM22" s="79"/>
      <c r="BAN22" s="79"/>
      <c r="BAO22" s="79"/>
      <c r="BAP22" s="79"/>
      <c r="BAQ22" s="79"/>
      <c r="BAR22" s="79"/>
      <c r="BAS22" s="79"/>
      <c r="BAT22" s="79"/>
      <c r="BAU22" s="79"/>
      <c r="BAV22" s="79"/>
      <c r="BAW22" s="79"/>
      <c r="BAX22" s="79"/>
      <c r="BAY22" s="79"/>
      <c r="BAZ22" s="79"/>
      <c r="BBA22" s="79"/>
      <c r="BBB22" s="79"/>
      <c r="BBC22" s="79"/>
      <c r="BBD22" s="79"/>
      <c r="BBE22" s="79"/>
      <c r="BBF22" s="79"/>
      <c r="BBG22" s="79"/>
      <c r="BBH22" s="79"/>
      <c r="BBI22" s="79"/>
      <c r="BBJ22" s="79"/>
      <c r="BBK22" s="79"/>
      <c r="BBL22" s="79"/>
      <c r="BBM22" s="79"/>
      <c r="BBN22" s="79"/>
      <c r="BBO22" s="79"/>
      <c r="BBP22" s="79"/>
      <c r="BBQ22" s="79"/>
      <c r="BBR22" s="79"/>
      <c r="BBS22" s="79"/>
      <c r="BBT22" s="79"/>
      <c r="BBU22" s="79"/>
      <c r="BBV22" s="79"/>
      <c r="BBW22" s="79"/>
      <c r="BBX22" s="79"/>
      <c r="BBY22" s="79"/>
      <c r="BBZ22" s="79"/>
      <c r="BCA22" s="79"/>
      <c r="BCB22" s="79"/>
      <c r="BCC22" s="79"/>
      <c r="BCD22" s="79"/>
      <c r="BCE22" s="79"/>
      <c r="BCF22" s="79"/>
      <c r="BCG22" s="79"/>
      <c r="BCH22" s="79"/>
      <c r="BCI22" s="79"/>
      <c r="BCJ22" s="79"/>
      <c r="BCK22" s="79"/>
      <c r="BCL22" s="79"/>
      <c r="BCM22" s="79"/>
      <c r="BCN22" s="79"/>
      <c r="BCO22" s="79"/>
      <c r="BCP22" s="79"/>
      <c r="BCQ22" s="79"/>
      <c r="BCR22" s="79"/>
      <c r="BCS22" s="79"/>
      <c r="BCT22" s="79"/>
      <c r="BCU22" s="79"/>
      <c r="BCV22" s="79"/>
      <c r="BCW22" s="79"/>
      <c r="BCX22" s="79"/>
      <c r="BCY22" s="79"/>
      <c r="BCZ22" s="79"/>
      <c r="BDA22" s="79"/>
      <c r="BDB22" s="79"/>
      <c r="BDC22" s="79"/>
      <c r="BDD22" s="79"/>
      <c r="BDE22" s="79"/>
      <c r="BDF22" s="79"/>
      <c r="BDG22" s="79"/>
      <c r="BDH22" s="79"/>
      <c r="BDI22" s="79"/>
      <c r="BDJ22" s="79"/>
      <c r="BDK22" s="79"/>
      <c r="BDL22" s="79"/>
      <c r="BDM22" s="79"/>
      <c r="BDN22" s="79"/>
      <c r="BDO22" s="79"/>
      <c r="BDP22" s="79"/>
      <c r="BDQ22" s="79"/>
      <c r="BDR22" s="79"/>
      <c r="BDS22" s="79"/>
      <c r="BDT22" s="79"/>
      <c r="BDU22" s="79"/>
      <c r="BDV22" s="79"/>
      <c r="BDW22" s="79"/>
      <c r="BDX22" s="79"/>
      <c r="BDY22" s="79"/>
      <c r="BDZ22" s="79"/>
      <c r="BEA22" s="79"/>
      <c r="BEB22" s="79"/>
      <c r="BEC22" s="79"/>
      <c r="BED22" s="79"/>
      <c r="BEE22" s="79"/>
      <c r="BEF22" s="79"/>
      <c r="BEG22" s="79"/>
      <c r="BEH22" s="79"/>
      <c r="BEI22" s="79"/>
      <c r="BEJ22" s="79"/>
      <c r="BEK22" s="79"/>
      <c r="BEL22" s="79"/>
      <c r="BEM22" s="79"/>
      <c r="BEN22" s="79"/>
      <c r="BEO22" s="79"/>
      <c r="BEP22" s="79"/>
      <c r="BEQ22" s="79"/>
      <c r="BER22" s="79"/>
      <c r="BES22" s="79"/>
      <c r="BET22" s="79"/>
      <c r="BEU22" s="79"/>
      <c r="BEV22" s="79"/>
      <c r="BEW22" s="79"/>
      <c r="BEX22" s="79"/>
      <c r="BEY22" s="79"/>
      <c r="BEZ22" s="79"/>
      <c r="BFA22" s="79"/>
      <c r="BFB22" s="79"/>
      <c r="BFC22" s="79"/>
      <c r="BFD22" s="79"/>
      <c r="BFE22" s="79"/>
      <c r="BFF22" s="79"/>
      <c r="BFG22" s="79"/>
      <c r="BFH22" s="79"/>
      <c r="BFI22" s="79"/>
      <c r="BFJ22" s="79"/>
      <c r="BFK22" s="79"/>
      <c r="BFL22" s="79"/>
      <c r="BFM22" s="79"/>
      <c r="BFN22" s="79"/>
      <c r="BFO22" s="79"/>
      <c r="BFP22" s="79"/>
      <c r="BFQ22" s="79"/>
      <c r="BFR22" s="79"/>
      <c r="BFS22" s="79"/>
      <c r="BFT22" s="79"/>
      <c r="BFU22" s="79"/>
      <c r="BFV22" s="79"/>
      <c r="BFW22" s="79"/>
      <c r="BFX22" s="79"/>
      <c r="BFY22" s="79"/>
      <c r="BFZ22" s="79"/>
      <c r="BGA22" s="79"/>
      <c r="BGB22" s="79"/>
      <c r="BGC22" s="79"/>
      <c r="BGD22" s="79"/>
      <c r="BGE22" s="79"/>
      <c r="BGF22" s="79"/>
      <c r="BGG22" s="79"/>
      <c r="BGH22" s="79"/>
      <c r="BGI22" s="79"/>
      <c r="BGJ22" s="79"/>
      <c r="BGK22" s="79"/>
      <c r="BGL22" s="79"/>
      <c r="BGM22" s="79"/>
      <c r="BGN22" s="79"/>
      <c r="BGO22" s="79"/>
      <c r="BGP22" s="79"/>
      <c r="BGQ22" s="79"/>
      <c r="BGR22" s="79"/>
      <c r="BGS22" s="79"/>
      <c r="BGT22" s="79"/>
      <c r="BGU22" s="79"/>
      <c r="BGV22" s="79"/>
      <c r="BGW22" s="79"/>
      <c r="BGX22" s="79"/>
      <c r="BGY22" s="79"/>
      <c r="BGZ22" s="79"/>
      <c r="BHA22" s="79"/>
      <c r="BHB22" s="79"/>
      <c r="BHC22" s="79"/>
      <c r="BHD22" s="79"/>
      <c r="BHE22" s="79"/>
      <c r="BHF22" s="79"/>
      <c r="BHG22" s="79"/>
      <c r="BHH22" s="79"/>
      <c r="BHI22" s="79"/>
      <c r="BHJ22" s="79"/>
      <c r="BHK22" s="79"/>
      <c r="BHL22" s="79"/>
      <c r="BHM22" s="79"/>
      <c r="BHN22" s="79"/>
      <c r="BHO22" s="79"/>
      <c r="BHP22" s="79"/>
      <c r="BHQ22" s="79"/>
      <c r="BHR22" s="79"/>
      <c r="BHS22" s="79"/>
      <c r="BHT22" s="79"/>
      <c r="BHU22" s="79"/>
      <c r="BHV22" s="79"/>
      <c r="BHW22" s="79"/>
      <c r="BHX22" s="79"/>
      <c r="BHY22" s="79"/>
      <c r="BHZ22" s="79"/>
      <c r="BIA22" s="79"/>
      <c r="BIB22" s="79"/>
      <c r="BIC22" s="79"/>
      <c r="BID22" s="79"/>
      <c r="BIE22" s="79"/>
      <c r="BIF22" s="79"/>
      <c r="BIG22" s="79"/>
      <c r="BIH22" s="79"/>
      <c r="BII22" s="79"/>
      <c r="BIJ22" s="79"/>
      <c r="BIK22" s="79"/>
      <c r="BIL22" s="79"/>
      <c r="BIM22" s="79"/>
      <c r="BIN22" s="79"/>
      <c r="BIO22" s="79"/>
      <c r="BIP22" s="79"/>
      <c r="BIQ22" s="79"/>
      <c r="BIR22" s="79"/>
      <c r="BIS22" s="79"/>
      <c r="BIT22" s="79"/>
      <c r="BIU22" s="79"/>
      <c r="BIV22" s="79"/>
      <c r="BIW22" s="79"/>
      <c r="BIX22" s="79"/>
      <c r="BIY22" s="79"/>
      <c r="BIZ22" s="79"/>
      <c r="BJA22" s="79"/>
      <c r="BJB22" s="79"/>
      <c r="BJC22" s="79"/>
      <c r="BJD22" s="79"/>
      <c r="BJE22" s="79"/>
      <c r="BJF22" s="79"/>
      <c r="BJG22" s="79"/>
      <c r="BJH22" s="79"/>
      <c r="BJI22" s="79"/>
      <c r="BJJ22" s="79"/>
      <c r="BJK22" s="79"/>
      <c r="BJL22" s="79"/>
      <c r="BJM22" s="79"/>
      <c r="BJN22" s="79"/>
      <c r="BJO22" s="79"/>
      <c r="BJP22" s="79"/>
      <c r="BJQ22" s="79"/>
      <c r="BJR22" s="79"/>
      <c r="BJS22" s="79"/>
      <c r="BJT22" s="79"/>
      <c r="BJU22" s="79"/>
      <c r="BJV22" s="79"/>
      <c r="BJW22" s="79"/>
      <c r="BJX22" s="79"/>
      <c r="BJY22" s="79"/>
      <c r="BJZ22" s="79"/>
      <c r="BKA22" s="79"/>
      <c r="BKB22" s="79"/>
      <c r="BKC22" s="79"/>
      <c r="BKD22" s="79"/>
      <c r="BKE22" s="79"/>
      <c r="BKF22" s="79"/>
      <c r="BKG22" s="79"/>
      <c r="BKH22" s="79"/>
      <c r="BKI22" s="79"/>
      <c r="BKJ22" s="79"/>
      <c r="BKK22" s="79"/>
      <c r="BKL22" s="79"/>
      <c r="BKM22" s="79"/>
      <c r="BKN22" s="79"/>
      <c r="BKO22" s="79"/>
      <c r="BKP22" s="79"/>
      <c r="BKQ22" s="79"/>
      <c r="BKR22" s="79"/>
      <c r="BKS22" s="79"/>
      <c r="BKT22" s="79"/>
      <c r="BKU22" s="79"/>
      <c r="BKV22" s="79"/>
      <c r="BKW22" s="79"/>
      <c r="BKX22" s="79"/>
      <c r="BKY22" s="79"/>
      <c r="BKZ22" s="79"/>
      <c r="BLA22" s="79"/>
      <c r="BLB22" s="79"/>
      <c r="BLC22" s="79"/>
      <c r="BLD22" s="79"/>
      <c r="BLE22" s="79"/>
      <c r="BLF22" s="79"/>
      <c r="BLG22" s="79"/>
      <c r="BLH22" s="79"/>
      <c r="BLI22" s="79"/>
      <c r="BLJ22" s="79"/>
      <c r="BLK22" s="79"/>
      <c r="BLL22" s="79"/>
      <c r="BLM22" s="79"/>
      <c r="BLN22" s="79"/>
      <c r="BLO22" s="79"/>
      <c r="BLP22" s="79"/>
      <c r="BLQ22" s="79"/>
      <c r="BLR22" s="79"/>
      <c r="BLS22" s="79"/>
      <c r="BLT22" s="79"/>
      <c r="BLU22" s="79"/>
      <c r="BLV22" s="79"/>
      <c r="BLW22" s="79"/>
      <c r="BLX22" s="79"/>
      <c r="BLY22" s="79"/>
      <c r="BLZ22" s="79"/>
      <c r="BMA22" s="79"/>
      <c r="BMB22" s="79"/>
      <c r="BMC22" s="79"/>
      <c r="BMD22" s="79"/>
      <c r="BME22" s="79"/>
      <c r="BMF22" s="79"/>
      <c r="BMG22" s="79"/>
      <c r="BMH22" s="79"/>
      <c r="BMI22" s="79"/>
      <c r="BMJ22" s="79"/>
      <c r="BMK22" s="79"/>
      <c r="BML22" s="79"/>
      <c r="BMM22" s="79"/>
      <c r="BMN22" s="79"/>
      <c r="BMO22" s="79"/>
      <c r="BMP22" s="79"/>
      <c r="BMQ22" s="79"/>
      <c r="BMR22" s="79"/>
      <c r="BMS22" s="79"/>
      <c r="BMT22" s="79"/>
      <c r="BMU22" s="79"/>
      <c r="BMV22" s="79"/>
      <c r="BMW22" s="79"/>
      <c r="BMX22" s="79"/>
      <c r="BMY22" s="79"/>
      <c r="BMZ22" s="79"/>
      <c r="BNA22" s="79"/>
      <c r="BNB22" s="79"/>
      <c r="BNC22" s="79"/>
      <c r="BND22" s="79"/>
      <c r="BNE22" s="79"/>
      <c r="BNF22" s="79"/>
      <c r="BNG22" s="79"/>
      <c r="BNH22" s="79"/>
      <c r="BNI22" s="79"/>
      <c r="BNJ22" s="79"/>
      <c r="BNK22" s="79"/>
      <c r="BNL22" s="79"/>
      <c r="BNM22" s="79"/>
      <c r="BNN22" s="79"/>
      <c r="BNO22" s="79"/>
      <c r="BNP22" s="79"/>
      <c r="BNQ22" s="79"/>
      <c r="BNR22" s="79"/>
      <c r="BNS22" s="79"/>
      <c r="BNT22" s="79"/>
      <c r="BNU22" s="79"/>
      <c r="BNV22" s="79"/>
      <c r="BNW22" s="79"/>
      <c r="BNX22" s="79"/>
      <c r="BNY22" s="79"/>
      <c r="BNZ22" s="79"/>
      <c r="BOA22" s="79"/>
      <c r="BOB22" s="79"/>
      <c r="BOC22" s="79"/>
      <c r="BOD22" s="79"/>
      <c r="BOE22" s="79"/>
      <c r="BOF22" s="79"/>
      <c r="BOG22" s="79"/>
      <c r="BOH22" s="79"/>
      <c r="BOI22" s="79"/>
      <c r="BOJ22" s="79"/>
      <c r="BOK22" s="79"/>
      <c r="BOL22" s="79"/>
      <c r="BOM22" s="79"/>
      <c r="BON22" s="79"/>
      <c r="BOO22" s="79"/>
      <c r="BOP22" s="79"/>
      <c r="BOQ22" s="79"/>
      <c r="BOR22" s="79"/>
      <c r="BOS22" s="79"/>
      <c r="BOT22" s="79"/>
      <c r="BOU22" s="79"/>
      <c r="BOV22" s="79"/>
      <c r="BOW22" s="79"/>
      <c r="BOX22" s="79"/>
      <c r="BOY22" s="79"/>
      <c r="BOZ22" s="79"/>
      <c r="BPA22" s="79"/>
      <c r="BPB22" s="79"/>
      <c r="BPC22" s="79"/>
      <c r="BPD22" s="79"/>
      <c r="BPE22" s="79"/>
      <c r="BPF22" s="79"/>
      <c r="BPG22" s="79"/>
      <c r="BPH22" s="79"/>
      <c r="BPI22" s="79"/>
      <c r="BPJ22" s="79"/>
      <c r="BPK22" s="79"/>
      <c r="BPL22" s="79"/>
      <c r="BPM22" s="79"/>
      <c r="BPN22" s="79"/>
      <c r="BPO22" s="79"/>
      <c r="BPP22" s="79"/>
      <c r="BPQ22" s="79"/>
      <c r="BPR22" s="79"/>
      <c r="BPS22" s="79"/>
      <c r="BPT22" s="79"/>
      <c r="BPU22" s="79"/>
      <c r="BPV22" s="79"/>
      <c r="BPW22" s="79"/>
      <c r="BPX22" s="79"/>
      <c r="BPY22" s="79"/>
      <c r="BPZ22" s="79"/>
      <c r="BQA22" s="79"/>
      <c r="BQB22" s="79"/>
      <c r="BQC22" s="79"/>
      <c r="BQD22" s="79"/>
      <c r="BQE22" s="79"/>
      <c r="BQF22" s="79"/>
      <c r="BQG22" s="79"/>
      <c r="BQH22" s="79"/>
      <c r="BQI22" s="79"/>
      <c r="BQJ22" s="79"/>
      <c r="BQK22" s="79"/>
      <c r="BQL22" s="79"/>
      <c r="BQM22" s="79"/>
      <c r="BQN22" s="79"/>
      <c r="BQO22" s="79"/>
      <c r="BQP22" s="79"/>
      <c r="BQQ22" s="79"/>
      <c r="BQR22" s="79"/>
      <c r="BQS22" s="79"/>
      <c r="BQT22" s="79"/>
      <c r="BQU22" s="79"/>
      <c r="BQV22" s="79"/>
      <c r="BQW22" s="79"/>
      <c r="BQX22" s="79"/>
      <c r="BQY22" s="79"/>
      <c r="BQZ22" s="79"/>
      <c r="BRA22" s="79"/>
      <c r="BRB22" s="79"/>
      <c r="BRC22" s="79"/>
      <c r="BRD22" s="79"/>
      <c r="BRE22" s="79"/>
      <c r="BRF22" s="79"/>
      <c r="BRG22" s="79"/>
      <c r="BRH22" s="79"/>
      <c r="BRI22" s="79"/>
      <c r="BRJ22" s="79"/>
      <c r="BRK22" s="79"/>
      <c r="BRL22" s="79"/>
      <c r="BRM22" s="79"/>
      <c r="BRN22" s="79"/>
      <c r="BRO22" s="79"/>
      <c r="BRP22" s="79"/>
      <c r="BRQ22" s="79"/>
      <c r="BRR22" s="79"/>
      <c r="BRS22" s="79"/>
      <c r="BRT22" s="79"/>
      <c r="BRU22" s="79"/>
      <c r="BRV22" s="79"/>
      <c r="BRW22" s="79"/>
      <c r="BRX22" s="79"/>
      <c r="BRY22" s="79"/>
      <c r="BRZ22" s="79"/>
      <c r="BSA22" s="79"/>
      <c r="BSB22" s="79"/>
      <c r="BSC22" s="79"/>
      <c r="BSD22" s="79"/>
      <c r="BSE22" s="79"/>
      <c r="BSF22" s="79"/>
      <c r="BSG22" s="79"/>
      <c r="BSH22" s="79"/>
      <c r="BSI22" s="79"/>
      <c r="BSJ22" s="79"/>
      <c r="BSK22" s="79"/>
      <c r="BSL22" s="79"/>
      <c r="BSM22" s="79"/>
      <c r="BSN22" s="79"/>
      <c r="BSO22" s="79"/>
      <c r="BSP22" s="79"/>
      <c r="BSQ22" s="79"/>
      <c r="BSR22" s="79"/>
      <c r="BSS22" s="79"/>
      <c r="BST22" s="79"/>
      <c r="BSU22" s="79"/>
      <c r="BSV22" s="79"/>
      <c r="BSW22" s="79"/>
      <c r="BSX22" s="79"/>
      <c r="BSY22" s="79"/>
      <c r="BSZ22" s="79"/>
      <c r="BTA22" s="79"/>
      <c r="BTB22" s="79"/>
      <c r="BTC22" s="79"/>
      <c r="BTD22" s="79"/>
      <c r="BTE22" s="79"/>
      <c r="BTF22" s="79"/>
      <c r="BTG22" s="79"/>
      <c r="BTH22" s="79"/>
      <c r="BTI22" s="79"/>
      <c r="BTJ22" s="79"/>
      <c r="BTK22" s="79"/>
      <c r="BTL22" s="79"/>
      <c r="BTM22" s="79"/>
      <c r="BTN22" s="79"/>
      <c r="BTO22" s="79"/>
      <c r="BTP22" s="79"/>
      <c r="BTQ22" s="79"/>
      <c r="BTR22" s="79"/>
      <c r="BTS22" s="79"/>
      <c r="BTT22" s="79"/>
      <c r="BTU22" s="79"/>
      <c r="BTV22" s="79"/>
      <c r="BTW22" s="79"/>
      <c r="BTX22" s="79"/>
      <c r="BTY22" s="79"/>
      <c r="BTZ22" s="79"/>
      <c r="BUA22" s="79"/>
      <c r="BUB22" s="79"/>
      <c r="BUC22" s="79"/>
      <c r="BUD22" s="79"/>
      <c r="BUE22" s="79"/>
      <c r="BUF22" s="79"/>
      <c r="BUG22" s="79"/>
      <c r="BUH22" s="79"/>
      <c r="BUI22" s="79"/>
      <c r="BUJ22" s="79"/>
      <c r="BUK22" s="79"/>
      <c r="BUL22" s="79"/>
      <c r="BUM22" s="79"/>
      <c r="BUN22" s="79"/>
      <c r="BUO22" s="79"/>
      <c r="BUP22" s="79"/>
      <c r="BUQ22" s="79"/>
      <c r="BUR22" s="79"/>
      <c r="BUS22" s="79"/>
      <c r="BUT22" s="79"/>
      <c r="BUU22" s="79"/>
      <c r="BUV22" s="79"/>
      <c r="BUW22" s="79"/>
      <c r="BUX22" s="79"/>
      <c r="BUY22" s="79"/>
      <c r="BUZ22" s="79"/>
      <c r="BVA22" s="79"/>
      <c r="BVB22" s="79"/>
      <c r="BVC22" s="79"/>
      <c r="BVD22" s="79"/>
      <c r="BVE22" s="79"/>
      <c r="BVF22" s="79"/>
      <c r="BVG22" s="79"/>
      <c r="BVH22" s="79"/>
      <c r="BVI22" s="79"/>
      <c r="BVJ22" s="79"/>
      <c r="BVK22" s="79"/>
      <c r="BVL22" s="79"/>
      <c r="BVM22" s="79"/>
      <c r="BVN22" s="79"/>
      <c r="BVO22" s="79"/>
      <c r="BVP22" s="79"/>
      <c r="BVQ22" s="79"/>
      <c r="BVR22" s="79"/>
      <c r="BVS22" s="79"/>
      <c r="BVT22" s="79"/>
      <c r="BVU22" s="79"/>
      <c r="BVV22" s="79"/>
      <c r="BVW22" s="79"/>
      <c r="BVX22" s="79"/>
      <c r="BVY22" s="79"/>
      <c r="BVZ22" s="79"/>
      <c r="BWA22" s="79"/>
      <c r="BWB22" s="79"/>
      <c r="BWC22" s="79"/>
      <c r="BWD22" s="79"/>
      <c r="BWE22" s="79"/>
      <c r="BWF22" s="79"/>
      <c r="BWG22" s="79"/>
      <c r="BWH22" s="79"/>
      <c r="BWI22" s="79"/>
      <c r="BWJ22" s="79"/>
      <c r="BWK22" s="79"/>
      <c r="BWL22" s="79"/>
      <c r="BWM22" s="79"/>
      <c r="BWN22" s="79"/>
      <c r="BWO22" s="79"/>
      <c r="BWP22" s="79"/>
      <c r="BWQ22" s="79"/>
      <c r="BWR22" s="79"/>
      <c r="BWS22" s="79"/>
      <c r="BWT22" s="79"/>
      <c r="BWU22" s="79"/>
      <c r="BWV22" s="79"/>
      <c r="BWW22" s="79"/>
      <c r="BWX22" s="79"/>
      <c r="BWY22" s="79"/>
      <c r="BWZ22" s="79"/>
      <c r="BXA22" s="79"/>
      <c r="BXB22" s="79"/>
      <c r="BXC22" s="79"/>
      <c r="BXD22" s="79"/>
      <c r="BXE22" s="79"/>
      <c r="BXF22" s="79"/>
      <c r="BXG22" s="79"/>
      <c r="BXH22" s="79"/>
      <c r="BXI22" s="79"/>
      <c r="BXJ22" s="79"/>
      <c r="BXK22" s="79"/>
      <c r="BXL22" s="79"/>
      <c r="BXM22" s="79"/>
      <c r="BXN22" s="79"/>
      <c r="BXO22" s="79"/>
      <c r="BXP22" s="79"/>
      <c r="BXQ22" s="79"/>
      <c r="BXR22" s="79"/>
      <c r="BXS22" s="79"/>
      <c r="BXT22" s="79"/>
      <c r="BXU22" s="79"/>
      <c r="BXV22" s="79"/>
      <c r="BXW22" s="79"/>
      <c r="BXX22" s="79"/>
      <c r="BXY22" s="79"/>
      <c r="BXZ22" s="79"/>
      <c r="BYA22" s="79"/>
      <c r="BYB22" s="79"/>
      <c r="BYC22" s="79"/>
      <c r="BYD22" s="79"/>
      <c r="BYE22" s="79"/>
      <c r="BYF22" s="79"/>
      <c r="BYG22" s="79"/>
      <c r="BYH22" s="79"/>
      <c r="BYI22" s="79"/>
      <c r="BYJ22" s="79"/>
      <c r="BYK22" s="79"/>
      <c r="BYL22" s="79"/>
      <c r="BYM22" s="79"/>
      <c r="BYN22" s="79"/>
      <c r="BYO22" s="79"/>
      <c r="BYP22" s="79"/>
      <c r="BYQ22" s="79"/>
      <c r="BYR22" s="79"/>
      <c r="BYS22" s="79"/>
      <c r="BYT22" s="79"/>
      <c r="BYU22" s="79"/>
      <c r="BYV22" s="79"/>
      <c r="BYW22" s="79"/>
      <c r="BYX22" s="79"/>
      <c r="BYY22" s="79"/>
      <c r="BYZ22" s="79"/>
      <c r="BZA22" s="79"/>
      <c r="BZB22" s="79"/>
      <c r="BZC22" s="79"/>
      <c r="BZD22" s="79"/>
      <c r="BZE22" s="79"/>
      <c r="BZF22" s="79"/>
      <c r="BZG22" s="79"/>
      <c r="BZH22" s="79"/>
      <c r="BZI22" s="79"/>
      <c r="BZJ22" s="79"/>
      <c r="BZK22" s="79"/>
      <c r="BZL22" s="79"/>
      <c r="BZM22" s="79"/>
      <c r="BZN22" s="79"/>
      <c r="BZO22" s="79"/>
      <c r="BZP22" s="79"/>
      <c r="BZQ22" s="79"/>
      <c r="BZR22" s="79"/>
      <c r="BZS22" s="79"/>
      <c r="BZT22" s="79"/>
      <c r="BZU22" s="79"/>
      <c r="BZV22" s="79"/>
      <c r="BZW22" s="79"/>
      <c r="BZX22" s="79"/>
      <c r="BZY22" s="79"/>
      <c r="BZZ22" s="79"/>
      <c r="CAA22" s="79"/>
      <c r="CAB22" s="79"/>
      <c r="CAC22" s="79"/>
      <c r="CAD22" s="79"/>
      <c r="CAE22" s="79"/>
      <c r="CAF22" s="79"/>
      <c r="CAG22" s="79"/>
      <c r="CAH22" s="79"/>
      <c r="CAI22" s="79"/>
      <c r="CAJ22" s="79"/>
      <c r="CAK22" s="79"/>
      <c r="CAL22" s="79"/>
      <c r="CAM22" s="79"/>
      <c r="CAN22" s="79"/>
      <c r="CAO22" s="79"/>
      <c r="CAP22" s="79"/>
      <c r="CAQ22" s="79"/>
      <c r="CAR22" s="79"/>
      <c r="CAS22" s="79"/>
      <c r="CAT22" s="79"/>
      <c r="CAU22" s="79"/>
      <c r="CAV22" s="79"/>
      <c r="CAW22" s="79"/>
      <c r="CAX22" s="79"/>
      <c r="CAY22" s="79"/>
      <c r="CAZ22" s="79"/>
      <c r="CBA22" s="79"/>
      <c r="CBB22" s="79"/>
      <c r="CBC22" s="79"/>
      <c r="CBD22" s="79"/>
      <c r="CBE22" s="79"/>
      <c r="CBF22" s="79"/>
      <c r="CBG22" s="79"/>
      <c r="CBH22" s="79"/>
      <c r="CBI22" s="79"/>
      <c r="CBJ22" s="79"/>
      <c r="CBK22" s="79"/>
      <c r="CBL22" s="79"/>
      <c r="CBM22" s="79"/>
      <c r="CBN22" s="79"/>
      <c r="CBO22" s="79"/>
      <c r="CBP22" s="79"/>
      <c r="CBQ22" s="79"/>
      <c r="CBR22" s="79"/>
      <c r="CBS22" s="79"/>
      <c r="CBT22" s="79"/>
      <c r="CBU22" s="79"/>
      <c r="CBV22" s="79"/>
      <c r="CBW22" s="79"/>
      <c r="CBX22" s="79"/>
      <c r="CBY22" s="79"/>
      <c r="CBZ22" s="79"/>
      <c r="CCA22" s="79"/>
      <c r="CCB22" s="79"/>
      <c r="CCC22" s="79"/>
      <c r="CCD22" s="79"/>
      <c r="CCE22" s="79"/>
      <c r="CCF22" s="79"/>
      <c r="CCG22" s="79"/>
      <c r="CCH22" s="79"/>
      <c r="CCI22" s="79"/>
      <c r="CCJ22" s="79"/>
      <c r="CCK22" s="79"/>
      <c r="CCL22" s="79"/>
      <c r="CCM22" s="79"/>
      <c r="CCN22" s="79"/>
      <c r="CCO22" s="79"/>
      <c r="CCP22" s="79"/>
      <c r="CCQ22" s="79"/>
      <c r="CCR22" s="79"/>
      <c r="CCS22" s="79"/>
      <c r="CCT22" s="79"/>
      <c r="CCU22" s="79"/>
      <c r="CCV22" s="79"/>
      <c r="CCW22" s="79"/>
      <c r="CCX22" s="79"/>
      <c r="CCY22" s="79"/>
      <c r="CCZ22" s="79"/>
      <c r="CDA22" s="79"/>
      <c r="CDB22" s="79"/>
      <c r="CDC22" s="79"/>
      <c r="CDD22" s="79"/>
      <c r="CDE22" s="79"/>
      <c r="CDF22" s="79"/>
      <c r="CDG22" s="79"/>
      <c r="CDH22" s="79"/>
      <c r="CDI22" s="79"/>
      <c r="CDJ22" s="79"/>
      <c r="CDK22" s="79"/>
      <c r="CDL22" s="79"/>
      <c r="CDM22" s="79"/>
      <c r="CDN22" s="79"/>
      <c r="CDO22" s="79"/>
      <c r="CDP22" s="79"/>
      <c r="CDQ22" s="79"/>
      <c r="CDR22" s="79"/>
      <c r="CDS22" s="79"/>
      <c r="CDT22" s="79"/>
      <c r="CDU22" s="79"/>
      <c r="CDV22" s="79"/>
      <c r="CDW22" s="79"/>
      <c r="CDX22" s="79"/>
      <c r="CDY22" s="79"/>
      <c r="CDZ22" s="79"/>
      <c r="CEA22" s="79"/>
      <c r="CEB22" s="79"/>
      <c r="CEC22" s="79"/>
      <c r="CED22" s="79"/>
      <c r="CEE22" s="79"/>
      <c r="CEF22" s="79"/>
      <c r="CEG22" s="79"/>
      <c r="CEH22" s="79"/>
      <c r="CEI22" s="79"/>
      <c r="CEJ22" s="79"/>
      <c r="CEK22" s="79"/>
      <c r="CEL22" s="79"/>
      <c r="CEM22" s="79"/>
      <c r="CEN22" s="79"/>
      <c r="CEO22" s="79"/>
      <c r="CEP22" s="79"/>
      <c r="CEQ22" s="79"/>
      <c r="CER22" s="79"/>
      <c r="CES22" s="79"/>
      <c r="CET22" s="79"/>
      <c r="CEU22" s="79"/>
      <c r="CEV22" s="79"/>
      <c r="CEW22" s="79"/>
      <c r="CEX22" s="79"/>
      <c r="CEY22" s="79"/>
      <c r="CEZ22" s="79"/>
      <c r="CFA22" s="79"/>
      <c r="CFB22" s="79"/>
      <c r="CFC22" s="79"/>
      <c r="CFD22" s="79"/>
      <c r="CFE22" s="79"/>
      <c r="CFF22" s="79"/>
      <c r="CFG22" s="79"/>
      <c r="CFH22" s="79"/>
      <c r="CFI22" s="79"/>
      <c r="CFJ22" s="79"/>
      <c r="CFK22" s="79"/>
      <c r="CFL22" s="79"/>
      <c r="CFM22" s="79"/>
      <c r="CFN22" s="79"/>
      <c r="CFO22" s="79"/>
      <c r="CFP22" s="79"/>
      <c r="CFQ22" s="79"/>
      <c r="CFR22" s="79"/>
      <c r="CFS22" s="79"/>
      <c r="CFT22" s="79"/>
      <c r="CFU22" s="79"/>
      <c r="CFV22" s="79"/>
      <c r="CFW22" s="79"/>
      <c r="CFX22" s="79"/>
      <c r="CFY22" s="79"/>
      <c r="CFZ22" s="79"/>
      <c r="CGA22" s="79"/>
      <c r="CGB22" s="79"/>
      <c r="CGC22" s="79"/>
      <c r="CGD22" s="79"/>
      <c r="CGE22" s="79"/>
      <c r="CGF22" s="79"/>
      <c r="CGG22" s="79"/>
      <c r="CGH22" s="79"/>
      <c r="CGI22" s="79"/>
      <c r="CGJ22" s="79"/>
      <c r="CGK22" s="79"/>
      <c r="CGL22" s="79"/>
      <c r="CGM22" s="79"/>
      <c r="CGN22" s="79"/>
      <c r="CGO22" s="79"/>
      <c r="CGP22" s="79"/>
      <c r="CGQ22" s="79"/>
      <c r="CGR22" s="79"/>
      <c r="CGS22" s="79"/>
      <c r="CGT22" s="79"/>
      <c r="CGU22" s="79"/>
      <c r="CGV22" s="79"/>
      <c r="CGW22" s="79"/>
      <c r="CGX22" s="79"/>
      <c r="CGY22" s="79"/>
      <c r="CGZ22" s="79"/>
      <c r="CHA22" s="79"/>
      <c r="CHB22" s="79"/>
      <c r="CHC22" s="79"/>
      <c r="CHD22" s="79"/>
      <c r="CHE22" s="79"/>
      <c r="CHF22" s="79"/>
      <c r="CHG22" s="79"/>
      <c r="CHH22" s="79"/>
      <c r="CHI22" s="79"/>
      <c r="CHJ22" s="79"/>
      <c r="CHK22" s="79"/>
      <c r="CHL22" s="79"/>
      <c r="CHM22" s="79"/>
      <c r="CHN22" s="79"/>
      <c r="CHO22" s="79"/>
      <c r="CHP22" s="79"/>
      <c r="CHQ22" s="79"/>
      <c r="CHR22" s="79"/>
      <c r="CHS22" s="79"/>
      <c r="CHT22" s="79"/>
      <c r="CHU22" s="79"/>
      <c r="CHV22" s="79"/>
      <c r="CHW22" s="79"/>
      <c r="CHX22" s="79"/>
      <c r="CHY22" s="79"/>
      <c r="CHZ22" s="79"/>
      <c r="CIA22" s="79"/>
      <c r="CIB22" s="79"/>
      <c r="CIC22" s="79"/>
      <c r="CID22" s="79"/>
      <c r="CIE22" s="79"/>
      <c r="CIF22" s="79"/>
      <c r="CIG22" s="79"/>
      <c r="CIH22" s="79"/>
      <c r="CII22" s="79"/>
      <c r="CIJ22" s="79"/>
      <c r="CIK22" s="79"/>
      <c r="CIL22" s="79"/>
      <c r="CIM22" s="79"/>
      <c r="CIN22" s="79"/>
      <c r="CIO22" s="79"/>
      <c r="CIP22" s="79"/>
      <c r="CIQ22" s="79"/>
      <c r="CIR22" s="79"/>
      <c r="CIS22" s="79"/>
      <c r="CIT22" s="79"/>
      <c r="CIU22" s="79"/>
      <c r="CIV22" s="79"/>
      <c r="CIW22" s="79"/>
      <c r="CIX22" s="79"/>
      <c r="CIY22" s="79"/>
      <c r="CIZ22" s="79"/>
      <c r="CJA22" s="79"/>
      <c r="CJB22" s="79"/>
      <c r="CJC22" s="79"/>
      <c r="CJD22" s="79"/>
      <c r="CJE22" s="79"/>
      <c r="CJF22" s="79"/>
      <c r="CJG22" s="79"/>
      <c r="CJH22" s="79"/>
      <c r="CJI22" s="79"/>
      <c r="CJJ22" s="79"/>
      <c r="CJK22" s="79"/>
      <c r="CJL22" s="79"/>
      <c r="CJM22" s="79"/>
      <c r="CJN22" s="79"/>
      <c r="CJO22" s="79"/>
      <c r="CJP22" s="79"/>
      <c r="CJQ22" s="79"/>
      <c r="CJR22" s="79"/>
      <c r="CJS22" s="79"/>
      <c r="CJT22" s="79"/>
      <c r="CJU22" s="79"/>
      <c r="CJV22" s="79"/>
      <c r="CJW22" s="79"/>
      <c r="CJX22" s="79"/>
      <c r="CJY22" s="79"/>
      <c r="CJZ22" s="79"/>
      <c r="CKA22" s="79"/>
      <c r="CKB22" s="79"/>
      <c r="CKC22" s="79"/>
      <c r="CKD22" s="79"/>
      <c r="CKE22" s="79"/>
      <c r="CKF22" s="79"/>
      <c r="CKG22" s="79"/>
      <c r="CKH22" s="79"/>
      <c r="CKI22" s="79"/>
      <c r="CKJ22" s="79"/>
      <c r="CKK22" s="79"/>
      <c r="CKL22" s="79"/>
      <c r="CKM22" s="79"/>
      <c r="CKN22" s="79"/>
      <c r="CKO22" s="79"/>
      <c r="CKP22" s="79"/>
      <c r="CKQ22" s="79"/>
      <c r="CKR22" s="79"/>
      <c r="CKS22" s="79"/>
      <c r="CKT22" s="79"/>
      <c r="CKU22" s="79"/>
      <c r="CKV22" s="79"/>
      <c r="CKW22" s="79"/>
      <c r="CKX22" s="79"/>
      <c r="CKY22" s="79"/>
      <c r="CKZ22" s="79"/>
      <c r="CLA22" s="79"/>
      <c r="CLB22" s="79"/>
      <c r="CLC22" s="79"/>
      <c r="CLD22" s="79"/>
      <c r="CLE22" s="79"/>
      <c r="CLF22" s="79"/>
      <c r="CLG22" s="79"/>
      <c r="CLH22" s="79"/>
      <c r="CLI22" s="79"/>
      <c r="CLJ22" s="79"/>
      <c r="CLK22" s="79"/>
      <c r="CLL22" s="79"/>
      <c r="CLM22" s="79"/>
      <c r="CLN22" s="79"/>
      <c r="CLO22" s="79"/>
      <c r="CLP22" s="79"/>
      <c r="CLQ22" s="79"/>
      <c r="CLR22" s="79"/>
      <c r="CLS22" s="79"/>
      <c r="CLT22" s="79"/>
      <c r="CLU22" s="79"/>
      <c r="CLV22" s="79"/>
      <c r="CLW22" s="79"/>
      <c r="CLX22" s="79"/>
      <c r="CLY22" s="79"/>
      <c r="CLZ22" s="79"/>
      <c r="CMA22" s="79"/>
      <c r="CMB22" s="79"/>
      <c r="CMC22" s="79"/>
      <c r="CMD22" s="79"/>
      <c r="CME22" s="79"/>
      <c r="CMF22" s="79"/>
      <c r="CMG22" s="79"/>
      <c r="CMH22" s="79"/>
      <c r="CMI22" s="79"/>
      <c r="CMJ22" s="79"/>
      <c r="CMK22" s="79"/>
      <c r="CML22" s="79"/>
      <c r="CMM22" s="79"/>
      <c r="CMN22" s="79"/>
      <c r="CMO22" s="79"/>
      <c r="CMP22" s="79"/>
      <c r="CMQ22" s="79"/>
      <c r="CMR22" s="79"/>
      <c r="CMS22" s="79"/>
      <c r="CMT22" s="79"/>
      <c r="CMU22" s="79"/>
      <c r="CMV22" s="79"/>
      <c r="CMW22" s="79"/>
      <c r="CMX22" s="79"/>
      <c r="CMY22" s="79"/>
      <c r="CMZ22" s="79"/>
      <c r="CNA22" s="79"/>
      <c r="CNB22" s="79"/>
      <c r="CNC22" s="79"/>
      <c r="CND22" s="79"/>
      <c r="CNE22" s="79"/>
      <c r="CNF22" s="79"/>
      <c r="CNG22" s="79"/>
      <c r="CNH22" s="79"/>
      <c r="CNI22" s="79"/>
      <c r="CNJ22" s="79"/>
      <c r="CNK22" s="79"/>
      <c r="CNL22" s="79"/>
      <c r="CNM22" s="79"/>
      <c r="CNN22" s="79"/>
      <c r="CNO22" s="79"/>
      <c r="CNP22" s="79"/>
      <c r="CNQ22" s="79"/>
      <c r="CNR22" s="79"/>
      <c r="CNS22" s="79"/>
      <c r="CNT22" s="79"/>
      <c r="CNU22" s="79"/>
      <c r="CNV22" s="79"/>
      <c r="CNW22" s="79"/>
      <c r="CNX22" s="79"/>
      <c r="CNY22" s="79"/>
      <c r="CNZ22" s="79"/>
      <c r="COA22" s="79"/>
      <c r="COB22" s="79"/>
      <c r="COC22" s="79"/>
      <c r="COD22" s="79"/>
      <c r="COE22" s="79"/>
      <c r="COF22" s="79"/>
      <c r="COG22" s="79"/>
      <c r="COH22" s="79"/>
      <c r="COI22" s="79"/>
      <c r="COJ22" s="79"/>
      <c r="COK22" s="79"/>
      <c r="COL22" s="79"/>
      <c r="COM22" s="79"/>
      <c r="CON22" s="79"/>
      <c r="COO22" s="79"/>
      <c r="COP22" s="79"/>
      <c r="COQ22" s="79"/>
      <c r="COR22" s="79"/>
      <c r="COS22" s="79"/>
      <c r="COT22" s="79"/>
      <c r="COU22" s="79"/>
      <c r="COV22" s="79"/>
      <c r="COW22" s="79"/>
      <c r="COX22" s="79"/>
      <c r="COY22" s="79"/>
      <c r="COZ22" s="79"/>
      <c r="CPA22" s="79"/>
      <c r="CPB22" s="79"/>
      <c r="CPC22" s="79"/>
      <c r="CPD22" s="79"/>
      <c r="CPE22" s="79"/>
      <c r="CPF22" s="79"/>
      <c r="CPG22" s="79"/>
      <c r="CPH22" s="79"/>
      <c r="CPI22" s="79"/>
      <c r="CPJ22" s="79"/>
      <c r="CPK22" s="79"/>
      <c r="CPL22" s="79"/>
      <c r="CPM22" s="79"/>
      <c r="CPN22" s="79"/>
      <c r="CPO22" s="79"/>
      <c r="CPP22" s="79"/>
      <c r="CPQ22" s="79"/>
      <c r="CPR22" s="79"/>
      <c r="CPS22" s="79"/>
      <c r="CPT22" s="79"/>
      <c r="CPU22" s="79"/>
      <c r="CPV22" s="79"/>
      <c r="CPW22" s="79"/>
      <c r="CPX22" s="79"/>
      <c r="CPY22" s="79"/>
      <c r="CPZ22" s="79"/>
      <c r="CQA22" s="79"/>
      <c r="CQB22" s="79"/>
      <c r="CQC22" s="79"/>
      <c r="CQD22" s="79"/>
      <c r="CQE22" s="79"/>
      <c r="CQF22" s="79"/>
      <c r="CQG22" s="79"/>
      <c r="CQH22" s="79"/>
      <c r="CQI22" s="79"/>
      <c r="CQJ22" s="79"/>
      <c r="CQK22" s="79"/>
      <c r="CQL22" s="79"/>
      <c r="CQM22" s="79"/>
      <c r="CQN22" s="79"/>
      <c r="CQO22" s="79"/>
      <c r="CQP22" s="79"/>
      <c r="CQQ22" s="79"/>
      <c r="CQR22" s="79"/>
      <c r="CQS22" s="79"/>
      <c r="CQT22" s="79"/>
      <c r="CQU22" s="79"/>
      <c r="CQV22" s="79"/>
      <c r="CQW22" s="79"/>
      <c r="CQX22" s="79"/>
      <c r="CQY22" s="79"/>
      <c r="CQZ22" s="79"/>
      <c r="CRA22" s="79"/>
      <c r="CRB22" s="79"/>
      <c r="CRC22" s="79"/>
      <c r="CRD22" s="79"/>
      <c r="CRE22" s="79"/>
      <c r="CRF22" s="79"/>
      <c r="CRG22" s="79"/>
      <c r="CRH22" s="79"/>
      <c r="CRI22" s="79"/>
      <c r="CRJ22" s="79"/>
      <c r="CRK22" s="79"/>
      <c r="CRL22" s="79"/>
      <c r="CRM22" s="79"/>
      <c r="CRN22" s="79"/>
      <c r="CRO22" s="79"/>
      <c r="CRP22" s="79"/>
      <c r="CRQ22" s="79"/>
      <c r="CRR22" s="79"/>
      <c r="CRS22" s="79"/>
      <c r="CRT22" s="79"/>
      <c r="CRU22" s="79"/>
      <c r="CRV22" s="79"/>
      <c r="CRW22" s="79"/>
      <c r="CRX22" s="79"/>
      <c r="CRY22" s="79"/>
      <c r="CRZ22" s="79"/>
      <c r="CSA22" s="79"/>
      <c r="CSB22" s="79"/>
      <c r="CSC22" s="79"/>
      <c r="CSD22" s="79"/>
      <c r="CSE22" s="79"/>
      <c r="CSF22" s="79"/>
      <c r="CSG22" s="79"/>
      <c r="CSH22" s="79"/>
      <c r="CSI22" s="79"/>
      <c r="CSJ22" s="79"/>
      <c r="CSK22" s="79"/>
      <c r="CSL22" s="79"/>
      <c r="CSM22" s="79"/>
      <c r="CSN22" s="79"/>
      <c r="CSO22" s="79"/>
      <c r="CSP22" s="79"/>
      <c r="CSQ22" s="79"/>
      <c r="CSR22" s="79"/>
      <c r="CSS22" s="79"/>
      <c r="CST22" s="79"/>
      <c r="CSU22" s="79"/>
      <c r="CSV22" s="79"/>
      <c r="CSW22" s="79"/>
      <c r="CSX22" s="79"/>
      <c r="CSY22" s="79"/>
      <c r="CSZ22" s="79"/>
      <c r="CTA22" s="79"/>
      <c r="CTB22" s="79"/>
      <c r="CTC22" s="79"/>
      <c r="CTD22" s="79"/>
      <c r="CTE22" s="79"/>
      <c r="CTF22" s="79"/>
      <c r="CTG22" s="79"/>
      <c r="CTH22" s="79"/>
      <c r="CTI22" s="79"/>
      <c r="CTJ22" s="79"/>
      <c r="CTK22" s="79"/>
      <c r="CTL22" s="79"/>
      <c r="CTM22" s="79"/>
      <c r="CTN22" s="79"/>
      <c r="CTO22" s="79"/>
      <c r="CTP22" s="79"/>
      <c r="CTQ22" s="79"/>
      <c r="CTR22" s="79"/>
      <c r="CTS22" s="79"/>
      <c r="CTT22" s="79"/>
      <c r="CTU22" s="79"/>
      <c r="CTV22" s="79"/>
      <c r="CTW22" s="79"/>
      <c r="CTX22" s="79"/>
      <c r="CTY22" s="79"/>
      <c r="CTZ22" s="79"/>
      <c r="CUA22" s="79"/>
      <c r="CUB22" s="79"/>
      <c r="CUC22" s="79"/>
      <c r="CUD22" s="79"/>
      <c r="CUE22" s="79"/>
      <c r="CUF22" s="79"/>
      <c r="CUG22" s="79"/>
      <c r="CUH22" s="79"/>
      <c r="CUI22" s="79"/>
      <c r="CUJ22" s="79"/>
      <c r="CUK22" s="79"/>
      <c r="CUL22" s="79"/>
      <c r="CUM22" s="79"/>
      <c r="CUN22" s="79"/>
      <c r="CUO22" s="79"/>
      <c r="CUP22" s="79"/>
      <c r="CUQ22" s="79"/>
      <c r="CUR22" s="79"/>
      <c r="CUS22" s="79"/>
      <c r="CUT22" s="79"/>
      <c r="CUU22" s="79"/>
      <c r="CUV22" s="79"/>
      <c r="CUW22" s="79"/>
      <c r="CUX22" s="79"/>
      <c r="CUY22" s="79"/>
      <c r="CUZ22" s="79"/>
      <c r="CVA22" s="79"/>
      <c r="CVB22" s="79"/>
      <c r="CVC22" s="79"/>
      <c r="CVD22" s="79"/>
      <c r="CVE22" s="79"/>
      <c r="CVF22" s="79"/>
      <c r="CVG22" s="79"/>
      <c r="CVH22" s="79"/>
      <c r="CVI22" s="79"/>
      <c r="CVJ22" s="79"/>
      <c r="CVK22" s="79"/>
      <c r="CVL22" s="79"/>
      <c r="CVM22" s="79"/>
      <c r="CVN22" s="79"/>
      <c r="CVO22" s="79"/>
      <c r="CVP22" s="79"/>
      <c r="CVQ22" s="79"/>
      <c r="CVR22" s="79"/>
      <c r="CVS22" s="79"/>
      <c r="CVT22" s="79"/>
      <c r="CVU22" s="79"/>
      <c r="CVV22" s="79"/>
      <c r="CVW22" s="79"/>
      <c r="CVX22" s="79"/>
      <c r="CVY22" s="79"/>
      <c r="CVZ22" s="79"/>
      <c r="CWA22" s="79"/>
      <c r="CWB22" s="79"/>
      <c r="CWC22" s="79"/>
      <c r="CWD22" s="79"/>
      <c r="CWE22" s="79"/>
      <c r="CWF22" s="79"/>
      <c r="CWG22" s="79"/>
      <c r="CWH22" s="79"/>
      <c r="CWI22" s="79"/>
      <c r="CWJ22" s="79"/>
      <c r="CWK22" s="79"/>
      <c r="CWL22" s="79"/>
      <c r="CWM22" s="79"/>
      <c r="CWN22" s="79"/>
      <c r="CWO22" s="79"/>
      <c r="CWP22" s="79"/>
      <c r="CWQ22" s="79"/>
      <c r="CWR22" s="79"/>
      <c r="CWS22" s="79"/>
      <c r="CWT22" s="79"/>
      <c r="CWU22" s="79"/>
      <c r="CWV22" s="79"/>
      <c r="CWW22" s="79"/>
      <c r="CWX22" s="79"/>
      <c r="CWY22" s="79"/>
      <c r="CWZ22" s="79"/>
      <c r="CXA22" s="79"/>
      <c r="CXB22" s="79"/>
      <c r="CXC22" s="79"/>
      <c r="CXD22" s="79"/>
      <c r="CXE22" s="79"/>
      <c r="CXF22" s="79"/>
      <c r="CXG22" s="79"/>
      <c r="CXH22" s="79"/>
      <c r="CXI22" s="79"/>
      <c r="CXJ22" s="79"/>
      <c r="CXK22" s="79"/>
      <c r="CXL22" s="79"/>
      <c r="CXM22" s="79"/>
      <c r="CXN22" s="79"/>
      <c r="CXO22" s="79"/>
      <c r="CXP22" s="79"/>
      <c r="CXQ22" s="79"/>
      <c r="CXR22" s="79"/>
      <c r="CXS22" s="79"/>
      <c r="CXT22" s="79"/>
      <c r="CXU22" s="79"/>
      <c r="CXV22" s="79"/>
      <c r="CXW22" s="79"/>
      <c r="CXX22" s="79"/>
      <c r="CXY22" s="79"/>
      <c r="CXZ22" s="79"/>
      <c r="CYA22" s="79"/>
      <c r="CYB22" s="79"/>
      <c r="CYC22" s="79"/>
      <c r="CYD22" s="79"/>
      <c r="CYE22" s="79"/>
      <c r="CYF22" s="79"/>
      <c r="CYG22" s="79"/>
      <c r="CYH22" s="79"/>
      <c r="CYI22" s="79"/>
      <c r="CYJ22" s="79"/>
      <c r="CYK22" s="79"/>
      <c r="CYL22" s="79"/>
      <c r="CYM22" s="79"/>
      <c r="CYN22" s="79"/>
      <c r="CYO22" s="79"/>
      <c r="CYP22" s="79"/>
      <c r="CYQ22" s="79"/>
      <c r="CYR22" s="79"/>
      <c r="CYS22" s="79"/>
      <c r="CYT22" s="79"/>
      <c r="CYU22" s="79"/>
      <c r="CYV22" s="79"/>
      <c r="CYW22" s="79"/>
      <c r="CYX22" s="79"/>
      <c r="CYY22" s="79"/>
      <c r="CYZ22" s="79"/>
      <c r="CZA22" s="79"/>
      <c r="CZB22" s="79"/>
      <c r="CZC22" s="79"/>
      <c r="CZD22" s="79"/>
      <c r="CZE22" s="79"/>
      <c r="CZF22" s="79"/>
      <c r="CZG22" s="79"/>
      <c r="CZH22" s="79"/>
      <c r="CZI22" s="79"/>
      <c r="CZJ22" s="79"/>
      <c r="CZK22" s="79"/>
      <c r="CZL22" s="79"/>
      <c r="CZM22" s="79"/>
      <c r="CZN22" s="79"/>
      <c r="CZO22" s="79"/>
      <c r="CZP22" s="79"/>
      <c r="CZQ22" s="79"/>
      <c r="CZR22" s="79"/>
      <c r="CZS22" s="79"/>
      <c r="CZT22" s="79"/>
      <c r="CZU22" s="79"/>
      <c r="CZV22" s="79"/>
      <c r="CZW22" s="79"/>
      <c r="CZX22" s="79"/>
      <c r="CZY22" s="79"/>
      <c r="CZZ22" s="79"/>
      <c r="DAA22" s="79"/>
      <c r="DAB22" s="79"/>
      <c r="DAC22" s="79"/>
      <c r="DAD22" s="79"/>
      <c r="DAE22" s="79"/>
      <c r="DAF22" s="79"/>
      <c r="DAG22" s="79"/>
      <c r="DAH22" s="79"/>
      <c r="DAI22" s="79"/>
      <c r="DAJ22" s="79"/>
      <c r="DAK22" s="79"/>
      <c r="DAL22" s="79"/>
      <c r="DAM22" s="79"/>
      <c r="DAN22" s="79"/>
      <c r="DAO22" s="79"/>
      <c r="DAP22" s="79"/>
      <c r="DAQ22" s="79"/>
      <c r="DAR22" s="79"/>
      <c r="DAS22" s="79"/>
      <c r="DAT22" s="79"/>
      <c r="DAU22" s="79"/>
      <c r="DAV22" s="79"/>
      <c r="DAW22" s="79"/>
      <c r="DAX22" s="79"/>
      <c r="DAY22" s="79"/>
      <c r="DAZ22" s="79"/>
      <c r="DBA22" s="79"/>
      <c r="DBB22" s="79"/>
      <c r="DBC22" s="79"/>
      <c r="DBD22" s="79"/>
      <c r="DBE22" s="79"/>
      <c r="DBF22" s="79"/>
      <c r="DBG22" s="79"/>
      <c r="DBH22" s="79"/>
      <c r="DBI22" s="79"/>
      <c r="DBJ22" s="79"/>
      <c r="DBK22" s="79"/>
      <c r="DBL22" s="79"/>
      <c r="DBM22" s="79"/>
      <c r="DBN22" s="79"/>
      <c r="DBO22" s="79"/>
      <c r="DBP22" s="79"/>
      <c r="DBQ22" s="79"/>
      <c r="DBR22" s="79"/>
      <c r="DBS22" s="79"/>
      <c r="DBT22" s="79"/>
      <c r="DBU22" s="79"/>
      <c r="DBV22" s="79"/>
      <c r="DBW22" s="79"/>
      <c r="DBX22" s="79"/>
      <c r="DBY22" s="79"/>
      <c r="DBZ22" s="79"/>
      <c r="DCA22" s="79"/>
      <c r="DCB22" s="79"/>
      <c r="DCC22" s="79"/>
      <c r="DCD22" s="79"/>
      <c r="DCE22" s="79"/>
      <c r="DCF22" s="79"/>
      <c r="DCG22" s="79"/>
      <c r="DCH22" s="79"/>
      <c r="DCI22" s="79"/>
      <c r="DCJ22" s="79"/>
      <c r="DCK22" s="79"/>
      <c r="DCL22" s="79"/>
      <c r="DCM22" s="79"/>
      <c r="DCN22" s="79"/>
      <c r="DCO22" s="79"/>
      <c r="DCP22" s="79"/>
      <c r="DCQ22" s="79"/>
      <c r="DCR22" s="79"/>
      <c r="DCS22" s="79"/>
      <c r="DCT22" s="79"/>
      <c r="DCU22" s="79"/>
      <c r="DCV22" s="79"/>
      <c r="DCW22" s="79"/>
      <c r="DCX22" s="79"/>
      <c r="DCY22" s="79"/>
      <c r="DCZ22" s="79"/>
      <c r="DDA22" s="79"/>
      <c r="DDB22" s="79"/>
      <c r="DDC22" s="79"/>
      <c r="DDD22" s="79"/>
      <c r="DDE22" s="79"/>
      <c r="DDF22" s="79"/>
      <c r="DDG22" s="79"/>
      <c r="DDH22" s="79"/>
      <c r="DDI22" s="79"/>
      <c r="DDJ22" s="79"/>
      <c r="DDK22" s="79"/>
      <c r="DDL22" s="79"/>
      <c r="DDM22" s="79"/>
      <c r="DDN22" s="79"/>
      <c r="DDO22" s="79"/>
      <c r="DDP22" s="79"/>
      <c r="DDQ22" s="79"/>
      <c r="DDR22" s="79"/>
      <c r="DDS22" s="79"/>
      <c r="DDT22" s="79"/>
      <c r="DDU22" s="79"/>
      <c r="DDV22" s="79"/>
      <c r="DDW22" s="79"/>
      <c r="DDX22" s="79"/>
      <c r="DDY22" s="79"/>
      <c r="DDZ22" s="79"/>
      <c r="DEA22" s="79"/>
      <c r="DEB22" s="79"/>
      <c r="DEC22" s="79"/>
      <c r="DED22" s="79"/>
      <c r="DEE22" s="79"/>
      <c r="DEF22" s="79"/>
      <c r="DEG22" s="79"/>
      <c r="DEH22" s="79"/>
      <c r="DEI22" s="79"/>
      <c r="DEJ22" s="79"/>
      <c r="DEK22" s="79"/>
      <c r="DEL22" s="79"/>
      <c r="DEM22" s="79"/>
      <c r="DEN22" s="79"/>
      <c r="DEO22" s="79"/>
      <c r="DEP22" s="79"/>
      <c r="DEQ22" s="79"/>
      <c r="DER22" s="79"/>
      <c r="DES22" s="79"/>
      <c r="DET22" s="79"/>
      <c r="DEU22" s="79"/>
      <c r="DEV22" s="79"/>
      <c r="DEW22" s="79"/>
      <c r="DEX22" s="79"/>
      <c r="DEY22" s="79"/>
      <c r="DEZ22" s="79"/>
      <c r="DFA22" s="79"/>
      <c r="DFB22" s="79"/>
      <c r="DFC22" s="79"/>
      <c r="DFD22" s="79"/>
      <c r="DFE22" s="79"/>
      <c r="DFF22" s="79"/>
      <c r="DFG22" s="79"/>
      <c r="DFH22" s="79"/>
      <c r="DFI22" s="79"/>
      <c r="DFJ22" s="79"/>
      <c r="DFK22" s="79"/>
      <c r="DFL22" s="79"/>
      <c r="DFM22" s="79"/>
      <c r="DFN22" s="79"/>
      <c r="DFO22" s="79"/>
      <c r="DFP22" s="79"/>
      <c r="DFQ22" s="79"/>
      <c r="DFR22" s="79"/>
      <c r="DFS22" s="79"/>
      <c r="DFT22" s="79"/>
      <c r="DFU22" s="79"/>
      <c r="DFV22" s="79"/>
      <c r="DFW22" s="79"/>
      <c r="DFX22" s="79"/>
      <c r="DFY22" s="79"/>
      <c r="DFZ22" s="79"/>
      <c r="DGA22" s="79"/>
      <c r="DGB22" s="79"/>
      <c r="DGC22" s="79"/>
      <c r="DGD22" s="79"/>
      <c r="DGE22" s="79"/>
      <c r="DGF22" s="79"/>
      <c r="DGG22" s="79"/>
      <c r="DGH22" s="79"/>
      <c r="DGI22" s="79"/>
      <c r="DGJ22" s="79"/>
      <c r="DGK22" s="79"/>
      <c r="DGL22" s="79"/>
      <c r="DGM22" s="79"/>
      <c r="DGN22" s="79"/>
      <c r="DGO22" s="79"/>
      <c r="DGP22" s="79"/>
      <c r="DGQ22" s="79"/>
      <c r="DGR22" s="79"/>
      <c r="DGS22" s="79"/>
      <c r="DGT22" s="79"/>
      <c r="DGU22" s="79"/>
      <c r="DGV22" s="79"/>
      <c r="DGW22" s="79"/>
      <c r="DGX22" s="79"/>
      <c r="DGY22" s="79"/>
      <c r="DGZ22" s="79"/>
      <c r="DHA22" s="79"/>
      <c r="DHB22" s="79"/>
      <c r="DHC22" s="79"/>
      <c r="DHD22" s="79"/>
      <c r="DHE22" s="79"/>
      <c r="DHF22" s="79"/>
      <c r="DHG22" s="79"/>
      <c r="DHH22" s="79"/>
      <c r="DHI22" s="79"/>
      <c r="DHJ22" s="79"/>
      <c r="DHK22" s="79"/>
      <c r="DHL22" s="79"/>
      <c r="DHM22" s="79"/>
      <c r="DHN22" s="79"/>
      <c r="DHO22" s="79"/>
      <c r="DHP22" s="79"/>
      <c r="DHQ22" s="79"/>
      <c r="DHR22" s="79"/>
      <c r="DHS22" s="79"/>
      <c r="DHT22" s="79"/>
      <c r="DHU22" s="79"/>
      <c r="DHV22" s="79"/>
      <c r="DHW22" s="79"/>
      <c r="DHX22" s="79"/>
      <c r="DHY22" s="79"/>
      <c r="DHZ22" s="79"/>
      <c r="DIA22" s="79"/>
      <c r="DIB22" s="79"/>
      <c r="DIC22" s="79"/>
      <c r="DID22" s="79"/>
      <c r="DIE22" s="79"/>
      <c r="DIF22" s="79"/>
      <c r="DIG22" s="79"/>
      <c r="DIH22" s="79"/>
      <c r="DII22" s="79"/>
      <c r="DIJ22" s="79"/>
      <c r="DIK22" s="79"/>
      <c r="DIL22" s="79"/>
      <c r="DIM22" s="79"/>
      <c r="DIN22" s="79"/>
      <c r="DIO22" s="79"/>
      <c r="DIP22" s="79"/>
      <c r="DIQ22" s="79"/>
      <c r="DIR22" s="79"/>
      <c r="DIS22" s="79"/>
      <c r="DIT22" s="79"/>
      <c r="DIU22" s="79"/>
      <c r="DIV22" s="79"/>
      <c r="DIW22" s="79"/>
      <c r="DIX22" s="79"/>
      <c r="DIY22" s="79"/>
      <c r="DIZ22" s="79"/>
      <c r="DJA22" s="79"/>
      <c r="DJB22" s="79"/>
      <c r="DJC22" s="79"/>
      <c r="DJD22" s="79"/>
      <c r="DJE22" s="79"/>
      <c r="DJF22" s="79"/>
      <c r="DJG22" s="79"/>
      <c r="DJH22" s="79"/>
      <c r="DJI22" s="79"/>
      <c r="DJJ22" s="79"/>
      <c r="DJK22" s="79"/>
      <c r="DJL22" s="79"/>
      <c r="DJM22" s="79"/>
      <c r="DJN22" s="79"/>
      <c r="DJO22" s="79"/>
      <c r="DJP22" s="79"/>
      <c r="DJQ22" s="79"/>
      <c r="DJR22" s="79"/>
      <c r="DJS22" s="79"/>
      <c r="DJT22" s="79"/>
      <c r="DJU22" s="79"/>
      <c r="DJV22" s="79"/>
      <c r="DJW22" s="79"/>
      <c r="DJX22" s="79"/>
      <c r="DJY22" s="79"/>
      <c r="DJZ22" s="79"/>
      <c r="DKA22" s="79"/>
      <c r="DKB22" s="79"/>
      <c r="DKC22" s="79"/>
      <c r="DKD22" s="79"/>
      <c r="DKE22" s="79"/>
      <c r="DKF22" s="79"/>
      <c r="DKG22" s="79"/>
      <c r="DKH22" s="79"/>
      <c r="DKI22" s="79"/>
      <c r="DKJ22" s="79"/>
      <c r="DKK22" s="79"/>
      <c r="DKL22" s="79"/>
      <c r="DKM22" s="79"/>
      <c r="DKN22" s="79"/>
      <c r="DKO22" s="79"/>
      <c r="DKP22" s="79"/>
      <c r="DKQ22" s="79"/>
      <c r="DKR22" s="79"/>
      <c r="DKS22" s="79"/>
      <c r="DKT22" s="79"/>
      <c r="DKU22" s="79"/>
      <c r="DKV22" s="79"/>
      <c r="DKW22" s="79"/>
      <c r="DKX22" s="79"/>
      <c r="DKY22" s="79"/>
      <c r="DKZ22" s="79"/>
      <c r="DLA22" s="79"/>
      <c r="DLB22" s="79"/>
      <c r="DLC22" s="79"/>
      <c r="DLD22" s="79"/>
      <c r="DLE22" s="79"/>
      <c r="DLF22" s="79"/>
      <c r="DLG22" s="79"/>
      <c r="DLH22" s="79"/>
      <c r="DLI22" s="79"/>
      <c r="DLJ22" s="79"/>
      <c r="DLK22" s="79"/>
      <c r="DLL22" s="79"/>
      <c r="DLM22" s="79"/>
      <c r="DLN22" s="79"/>
      <c r="DLO22" s="79"/>
      <c r="DLP22" s="79"/>
      <c r="DLQ22" s="79"/>
      <c r="DLR22" s="79"/>
      <c r="DLS22" s="79"/>
      <c r="DLT22" s="79"/>
      <c r="DLU22" s="79"/>
      <c r="DLV22" s="79"/>
      <c r="DLW22" s="79"/>
      <c r="DLX22" s="79"/>
      <c r="DLY22" s="79"/>
      <c r="DLZ22" s="79"/>
      <c r="DMA22" s="79"/>
      <c r="DMB22" s="79"/>
      <c r="DMC22" s="79"/>
      <c r="DMD22" s="79"/>
      <c r="DME22" s="79"/>
      <c r="DMF22" s="79"/>
      <c r="DMG22" s="79"/>
      <c r="DMH22" s="79"/>
      <c r="DMI22" s="79"/>
      <c r="DMJ22" s="79"/>
      <c r="DMK22" s="79"/>
      <c r="DML22" s="79"/>
      <c r="DMM22" s="79"/>
      <c r="DMN22" s="79"/>
      <c r="DMO22" s="79"/>
      <c r="DMP22" s="79"/>
      <c r="DMQ22" s="79"/>
      <c r="DMR22" s="79"/>
      <c r="DMS22" s="79"/>
      <c r="DMT22" s="79"/>
      <c r="DMU22" s="79"/>
      <c r="DMV22" s="79"/>
      <c r="DMW22" s="79"/>
      <c r="DMX22" s="79"/>
      <c r="DMY22" s="79"/>
      <c r="DMZ22" s="79"/>
      <c r="DNA22" s="79"/>
      <c r="DNB22" s="79"/>
      <c r="DNC22" s="79"/>
      <c r="DND22" s="79"/>
      <c r="DNE22" s="79"/>
      <c r="DNF22" s="79"/>
      <c r="DNG22" s="79"/>
      <c r="DNH22" s="79"/>
      <c r="DNI22" s="79"/>
      <c r="DNJ22" s="79"/>
      <c r="DNK22" s="79"/>
      <c r="DNL22" s="79"/>
      <c r="DNM22" s="79"/>
      <c r="DNN22" s="79"/>
      <c r="DNO22" s="79"/>
      <c r="DNP22" s="79"/>
      <c r="DNQ22" s="79"/>
      <c r="DNR22" s="79"/>
      <c r="DNS22" s="79"/>
      <c r="DNT22" s="79"/>
      <c r="DNU22" s="79"/>
      <c r="DNV22" s="79"/>
      <c r="DNW22" s="79"/>
      <c r="DNX22" s="79"/>
      <c r="DNY22" s="79"/>
      <c r="DNZ22" s="79"/>
      <c r="DOA22" s="79"/>
      <c r="DOB22" s="79"/>
      <c r="DOC22" s="79"/>
      <c r="DOD22" s="79"/>
      <c r="DOE22" s="79"/>
      <c r="DOF22" s="79"/>
      <c r="DOG22" s="79"/>
      <c r="DOH22" s="79"/>
      <c r="DOI22" s="79"/>
      <c r="DOJ22" s="79"/>
      <c r="DOK22" s="79"/>
      <c r="DOL22" s="79"/>
      <c r="DOM22" s="79"/>
      <c r="DON22" s="79"/>
      <c r="DOO22" s="79"/>
      <c r="DOP22" s="79"/>
      <c r="DOQ22" s="79"/>
      <c r="DOR22" s="79"/>
      <c r="DOS22" s="79"/>
      <c r="DOT22" s="79"/>
      <c r="DOU22" s="79"/>
      <c r="DOV22" s="79"/>
      <c r="DOW22" s="79"/>
      <c r="DOX22" s="79"/>
      <c r="DOY22" s="79"/>
      <c r="DOZ22" s="79"/>
      <c r="DPA22" s="79"/>
      <c r="DPB22" s="79"/>
      <c r="DPC22" s="79"/>
      <c r="DPD22" s="79"/>
      <c r="DPE22" s="79"/>
      <c r="DPF22" s="79"/>
      <c r="DPG22" s="79"/>
      <c r="DPH22" s="79"/>
      <c r="DPI22" s="79"/>
      <c r="DPJ22" s="79"/>
      <c r="DPK22" s="79"/>
      <c r="DPL22" s="79"/>
      <c r="DPM22" s="79"/>
      <c r="DPN22" s="79"/>
      <c r="DPO22" s="79"/>
      <c r="DPP22" s="79"/>
      <c r="DPQ22" s="79"/>
      <c r="DPR22" s="79"/>
      <c r="DPS22" s="79"/>
      <c r="DPT22" s="79"/>
      <c r="DPU22" s="79"/>
      <c r="DPV22" s="79"/>
      <c r="DPW22" s="79"/>
      <c r="DPX22" s="79"/>
      <c r="DPY22" s="79"/>
      <c r="DPZ22" s="79"/>
      <c r="DQA22" s="79"/>
      <c r="DQB22" s="79"/>
      <c r="DQC22" s="79"/>
      <c r="DQD22" s="79"/>
      <c r="DQE22" s="79"/>
      <c r="DQF22" s="79"/>
      <c r="DQG22" s="79"/>
      <c r="DQH22" s="79"/>
      <c r="DQI22" s="79"/>
      <c r="DQJ22" s="79"/>
      <c r="DQK22" s="79"/>
      <c r="DQL22" s="79"/>
      <c r="DQM22" s="79"/>
      <c r="DQN22" s="79"/>
      <c r="DQO22" s="79"/>
      <c r="DQP22" s="79"/>
      <c r="DQQ22" s="79"/>
      <c r="DQR22" s="79"/>
      <c r="DQS22" s="79"/>
      <c r="DQT22" s="79"/>
      <c r="DQU22" s="79"/>
      <c r="DQV22" s="79"/>
      <c r="DQW22" s="79"/>
      <c r="DQX22" s="79"/>
      <c r="DQY22" s="79"/>
      <c r="DQZ22" s="79"/>
      <c r="DRA22" s="79"/>
      <c r="DRB22" s="79"/>
      <c r="DRC22" s="79"/>
      <c r="DRD22" s="79"/>
      <c r="DRE22" s="79"/>
      <c r="DRF22" s="79"/>
      <c r="DRG22" s="79"/>
      <c r="DRH22" s="79"/>
      <c r="DRI22" s="79"/>
      <c r="DRJ22" s="79"/>
      <c r="DRK22" s="79"/>
      <c r="DRL22" s="79"/>
      <c r="DRM22" s="79"/>
      <c r="DRN22" s="79"/>
      <c r="DRO22" s="79"/>
      <c r="DRP22" s="79"/>
      <c r="DRQ22" s="79"/>
      <c r="DRR22" s="79"/>
      <c r="DRS22" s="79"/>
      <c r="DRT22" s="79"/>
      <c r="DRU22" s="79"/>
      <c r="DRV22" s="79"/>
      <c r="DRW22" s="79"/>
      <c r="DRX22" s="79"/>
      <c r="DRY22" s="79"/>
      <c r="DRZ22" s="79"/>
      <c r="DSA22" s="79"/>
      <c r="DSB22" s="79"/>
      <c r="DSC22" s="79"/>
      <c r="DSD22" s="79"/>
      <c r="DSE22" s="79"/>
      <c r="DSF22" s="79"/>
      <c r="DSG22" s="79"/>
      <c r="DSH22" s="79"/>
      <c r="DSI22" s="79"/>
      <c r="DSJ22" s="79"/>
      <c r="DSK22" s="79"/>
      <c r="DSL22" s="79"/>
      <c r="DSM22" s="79"/>
      <c r="DSN22" s="79"/>
      <c r="DSO22" s="79"/>
      <c r="DSP22" s="79"/>
      <c r="DSQ22" s="79"/>
      <c r="DSR22" s="79"/>
      <c r="DSS22" s="79"/>
      <c r="DST22" s="79"/>
      <c r="DSU22" s="79"/>
      <c r="DSV22" s="79"/>
      <c r="DSW22" s="79"/>
      <c r="DSX22" s="79"/>
      <c r="DSY22" s="79"/>
      <c r="DSZ22" s="79"/>
      <c r="DTA22" s="79"/>
      <c r="DTB22" s="79"/>
      <c r="DTC22" s="79"/>
      <c r="DTD22" s="79"/>
      <c r="DTE22" s="79"/>
      <c r="DTF22" s="79"/>
      <c r="DTG22" s="79"/>
      <c r="DTH22" s="79"/>
      <c r="DTI22" s="79"/>
      <c r="DTJ22" s="79"/>
      <c r="DTK22" s="79"/>
      <c r="DTL22" s="79"/>
      <c r="DTM22" s="79"/>
      <c r="DTN22" s="79"/>
      <c r="DTO22" s="79"/>
      <c r="DTP22" s="79"/>
      <c r="DTQ22" s="79"/>
      <c r="DTR22" s="79"/>
      <c r="DTS22" s="79"/>
      <c r="DTT22" s="79"/>
      <c r="DTU22" s="79"/>
      <c r="DTV22" s="79"/>
      <c r="DTW22" s="79"/>
      <c r="DTX22" s="79"/>
      <c r="DTY22" s="79"/>
      <c r="DTZ22" s="79"/>
      <c r="DUA22" s="79"/>
      <c r="DUB22" s="79"/>
      <c r="DUC22" s="79"/>
      <c r="DUD22" s="79"/>
      <c r="DUE22" s="79"/>
      <c r="DUF22" s="79"/>
      <c r="DUG22" s="79"/>
      <c r="DUH22" s="79"/>
      <c r="DUI22" s="79"/>
      <c r="DUJ22" s="79"/>
      <c r="DUK22" s="79"/>
      <c r="DUL22" s="79"/>
      <c r="DUM22" s="79"/>
      <c r="DUN22" s="79"/>
      <c r="DUO22" s="79"/>
      <c r="DUP22" s="79"/>
      <c r="DUQ22" s="79"/>
      <c r="DUR22" s="79"/>
      <c r="DUS22" s="79"/>
      <c r="DUT22" s="79"/>
      <c r="DUU22" s="79"/>
      <c r="DUV22" s="79"/>
      <c r="DUW22" s="79"/>
      <c r="DUX22" s="79"/>
      <c r="DUY22" s="79"/>
      <c r="DUZ22" s="79"/>
      <c r="DVA22" s="79"/>
      <c r="DVB22" s="79"/>
      <c r="DVC22" s="79"/>
      <c r="DVD22" s="79"/>
      <c r="DVE22" s="79"/>
      <c r="DVF22" s="79"/>
      <c r="DVG22" s="79"/>
      <c r="DVH22" s="79"/>
      <c r="DVI22" s="79"/>
      <c r="DVJ22" s="79"/>
      <c r="DVK22" s="79"/>
      <c r="DVL22" s="79"/>
      <c r="DVM22" s="79"/>
      <c r="DVN22" s="79"/>
      <c r="DVO22" s="79"/>
      <c r="DVP22" s="79"/>
      <c r="DVQ22" s="79"/>
      <c r="DVR22" s="79"/>
      <c r="DVS22" s="79"/>
      <c r="DVT22" s="79"/>
      <c r="DVU22" s="79"/>
      <c r="DVV22" s="79"/>
      <c r="DVW22" s="79"/>
      <c r="DVX22" s="79"/>
      <c r="DVY22" s="79"/>
      <c r="DVZ22" s="79"/>
      <c r="DWA22" s="79"/>
      <c r="DWB22" s="79"/>
      <c r="DWC22" s="79"/>
      <c r="DWD22" s="79"/>
      <c r="DWE22" s="79"/>
      <c r="DWF22" s="79"/>
      <c r="DWG22" s="79"/>
      <c r="DWH22" s="79"/>
      <c r="DWI22" s="79"/>
      <c r="DWJ22" s="79"/>
      <c r="DWK22" s="79"/>
      <c r="DWL22" s="79"/>
      <c r="DWM22" s="79"/>
      <c r="DWN22" s="79"/>
      <c r="DWO22" s="79"/>
      <c r="DWP22" s="79"/>
      <c r="DWQ22" s="79"/>
      <c r="DWR22" s="79"/>
      <c r="DWS22" s="79"/>
      <c r="DWT22" s="79"/>
      <c r="DWU22" s="79"/>
      <c r="DWV22" s="79"/>
      <c r="DWW22" s="79"/>
      <c r="DWX22" s="79"/>
      <c r="DWY22" s="79"/>
      <c r="DWZ22" s="79"/>
      <c r="DXA22" s="79"/>
      <c r="DXB22" s="79"/>
      <c r="DXC22" s="79"/>
      <c r="DXD22" s="79"/>
      <c r="DXE22" s="79"/>
      <c r="DXF22" s="79"/>
      <c r="DXG22" s="79"/>
      <c r="DXH22" s="79"/>
      <c r="DXI22" s="79"/>
      <c r="DXJ22" s="79"/>
      <c r="DXK22" s="79"/>
      <c r="DXL22" s="79"/>
      <c r="DXM22" s="79"/>
      <c r="DXN22" s="79"/>
      <c r="DXO22" s="79"/>
      <c r="DXP22" s="79"/>
      <c r="DXQ22" s="79"/>
      <c r="DXR22" s="79"/>
      <c r="DXS22" s="79"/>
      <c r="DXT22" s="79"/>
      <c r="DXU22" s="79"/>
      <c r="DXV22" s="79"/>
      <c r="DXW22" s="79"/>
      <c r="DXX22" s="79"/>
      <c r="DXY22" s="79"/>
      <c r="DXZ22" s="79"/>
      <c r="DYA22" s="79"/>
      <c r="DYB22" s="79"/>
      <c r="DYC22" s="79"/>
      <c r="DYD22" s="79"/>
      <c r="DYE22" s="79"/>
      <c r="DYF22" s="79"/>
      <c r="DYG22" s="79"/>
      <c r="DYH22" s="79"/>
      <c r="DYI22" s="79"/>
      <c r="DYJ22" s="79"/>
      <c r="DYK22" s="79"/>
      <c r="DYL22" s="79"/>
      <c r="DYM22" s="79"/>
      <c r="DYN22" s="79"/>
      <c r="DYO22" s="79"/>
      <c r="DYP22" s="79"/>
      <c r="DYQ22" s="79"/>
      <c r="DYR22" s="79"/>
      <c r="DYS22" s="79"/>
      <c r="DYT22" s="79"/>
      <c r="DYU22" s="79"/>
      <c r="DYV22" s="79"/>
      <c r="DYW22" s="79"/>
      <c r="DYX22" s="79"/>
      <c r="DYY22" s="79"/>
      <c r="DYZ22" s="79"/>
      <c r="DZA22" s="79"/>
      <c r="DZB22" s="79"/>
      <c r="DZC22" s="79"/>
      <c r="DZD22" s="79"/>
      <c r="DZE22" s="79"/>
      <c r="DZF22" s="79"/>
      <c r="DZG22" s="79"/>
      <c r="DZH22" s="79"/>
      <c r="DZI22" s="79"/>
      <c r="DZJ22" s="79"/>
      <c r="DZK22" s="79"/>
      <c r="DZL22" s="79"/>
      <c r="DZM22" s="79"/>
      <c r="DZN22" s="79"/>
      <c r="DZO22" s="79"/>
      <c r="DZP22" s="79"/>
      <c r="DZQ22" s="79"/>
      <c r="DZR22" s="79"/>
      <c r="DZS22" s="79"/>
      <c r="DZT22" s="79"/>
      <c r="DZU22" s="79"/>
      <c r="DZV22" s="79"/>
      <c r="DZW22" s="79"/>
      <c r="DZX22" s="79"/>
      <c r="DZY22" s="79"/>
      <c r="DZZ22" s="79"/>
      <c r="EAA22" s="79"/>
      <c r="EAB22" s="79"/>
      <c r="EAC22" s="79"/>
      <c r="EAD22" s="79"/>
      <c r="EAE22" s="79"/>
      <c r="EAF22" s="79"/>
      <c r="EAG22" s="79"/>
      <c r="EAH22" s="79"/>
      <c r="EAI22" s="79"/>
      <c r="EAJ22" s="79"/>
      <c r="EAK22" s="79"/>
      <c r="EAL22" s="79"/>
      <c r="EAM22" s="79"/>
      <c r="EAN22" s="79"/>
      <c r="EAO22" s="79"/>
      <c r="EAP22" s="79"/>
      <c r="EAQ22" s="79"/>
      <c r="EAR22" s="79"/>
      <c r="EAS22" s="79"/>
      <c r="EAT22" s="79"/>
      <c r="EAU22" s="79"/>
      <c r="EAV22" s="79"/>
      <c r="EAW22" s="79"/>
      <c r="EAX22" s="79"/>
      <c r="EAY22" s="79"/>
      <c r="EAZ22" s="79"/>
      <c r="EBA22" s="79"/>
      <c r="EBB22" s="79"/>
      <c r="EBC22" s="79"/>
      <c r="EBD22" s="79"/>
      <c r="EBE22" s="79"/>
      <c r="EBF22" s="79"/>
      <c r="EBG22" s="79"/>
      <c r="EBH22" s="79"/>
      <c r="EBI22" s="79"/>
      <c r="EBJ22" s="79"/>
      <c r="EBK22" s="79"/>
      <c r="EBL22" s="79"/>
      <c r="EBM22" s="79"/>
      <c r="EBN22" s="79"/>
      <c r="EBO22" s="79"/>
      <c r="EBP22" s="79"/>
      <c r="EBQ22" s="79"/>
      <c r="EBR22" s="79"/>
      <c r="EBS22" s="79"/>
      <c r="EBT22" s="79"/>
      <c r="EBU22" s="79"/>
      <c r="EBV22" s="79"/>
      <c r="EBW22" s="79"/>
      <c r="EBX22" s="79"/>
      <c r="EBY22" s="79"/>
      <c r="EBZ22" s="79"/>
      <c r="ECA22" s="79"/>
      <c r="ECB22" s="79"/>
      <c r="ECC22" s="79"/>
      <c r="ECD22" s="79"/>
      <c r="ECE22" s="79"/>
      <c r="ECF22" s="79"/>
      <c r="ECG22" s="79"/>
      <c r="ECH22" s="79"/>
      <c r="ECI22" s="79"/>
      <c r="ECJ22" s="79"/>
      <c r="ECK22" s="79"/>
      <c r="ECL22" s="79"/>
      <c r="ECM22" s="79"/>
      <c r="ECN22" s="79"/>
      <c r="ECO22" s="79"/>
      <c r="ECP22" s="79"/>
      <c r="ECQ22" s="79"/>
      <c r="ECR22" s="79"/>
      <c r="ECS22" s="79"/>
      <c r="ECT22" s="79"/>
      <c r="ECU22" s="79"/>
      <c r="ECV22" s="79"/>
      <c r="ECW22" s="79"/>
      <c r="ECX22" s="79"/>
      <c r="ECY22" s="79"/>
      <c r="ECZ22" s="79"/>
      <c r="EDA22" s="79"/>
      <c r="EDB22" s="79"/>
      <c r="EDC22" s="79"/>
      <c r="EDD22" s="79"/>
      <c r="EDE22" s="79"/>
      <c r="EDF22" s="79"/>
      <c r="EDG22" s="79"/>
      <c r="EDH22" s="79"/>
      <c r="EDI22" s="79"/>
      <c r="EDJ22" s="79"/>
      <c r="EDK22" s="79"/>
      <c r="EDL22" s="79"/>
      <c r="EDM22" s="79"/>
      <c r="EDN22" s="79"/>
      <c r="EDO22" s="79"/>
      <c r="EDP22" s="79"/>
      <c r="EDQ22" s="79"/>
      <c r="EDR22" s="79"/>
      <c r="EDS22" s="79"/>
      <c r="EDT22" s="79"/>
      <c r="EDU22" s="79"/>
      <c r="EDV22" s="79"/>
      <c r="EDW22" s="79"/>
      <c r="EDX22" s="79"/>
      <c r="EDY22" s="79"/>
      <c r="EDZ22" s="79"/>
      <c r="EEA22" s="79"/>
      <c r="EEB22" s="79"/>
      <c r="EEC22" s="79"/>
      <c r="EED22" s="79"/>
      <c r="EEE22" s="79"/>
      <c r="EEF22" s="79"/>
      <c r="EEG22" s="79"/>
      <c r="EEH22" s="79"/>
      <c r="EEI22" s="79"/>
      <c r="EEJ22" s="79"/>
      <c r="EEK22" s="79"/>
      <c r="EEL22" s="79"/>
      <c r="EEM22" s="79"/>
      <c r="EEN22" s="79"/>
      <c r="EEO22" s="79"/>
      <c r="EEP22" s="79"/>
      <c r="EEQ22" s="79"/>
      <c r="EER22" s="79"/>
      <c r="EES22" s="79"/>
      <c r="EET22" s="79"/>
      <c r="EEU22" s="79"/>
      <c r="EEV22" s="79"/>
      <c r="EEW22" s="79"/>
      <c r="EEX22" s="79"/>
      <c r="EEY22" s="79"/>
      <c r="EEZ22" s="79"/>
      <c r="EFA22" s="79"/>
      <c r="EFB22" s="79"/>
      <c r="EFC22" s="79"/>
      <c r="EFD22" s="79"/>
      <c r="EFE22" s="79"/>
      <c r="EFF22" s="79"/>
      <c r="EFG22" s="79"/>
      <c r="EFH22" s="79"/>
      <c r="EFI22" s="79"/>
      <c r="EFJ22" s="79"/>
      <c r="EFK22" s="79"/>
      <c r="EFL22" s="79"/>
      <c r="EFM22" s="79"/>
      <c r="EFN22" s="79"/>
      <c r="EFO22" s="79"/>
      <c r="EFP22" s="79"/>
      <c r="EFQ22" s="79"/>
      <c r="EFR22" s="79"/>
      <c r="EFS22" s="79"/>
      <c r="EFT22" s="79"/>
      <c r="EFU22" s="79"/>
      <c r="EFV22" s="79"/>
      <c r="EFW22" s="79"/>
      <c r="EFX22" s="79"/>
      <c r="EFY22" s="79"/>
      <c r="EFZ22" s="79"/>
      <c r="EGA22" s="79"/>
      <c r="EGB22" s="79"/>
      <c r="EGC22" s="79"/>
      <c r="EGD22" s="79"/>
      <c r="EGE22" s="79"/>
      <c r="EGF22" s="79"/>
      <c r="EGG22" s="79"/>
      <c r="EGH22" s="79"/>
      <c r="EGI22" s="79"/>
      <c r="EGJ22" s="79"/>
      <c r="EGK22" s="79"/>
      <c r="EGL22" s="79"/>
      <c r="EGM22" s="79"/>
      <c r="EGN22" s="79"/>
      <c r="EGO22" s="79"/>
      <c r="EGP22" s="79"/>
      <c r="EGQ22" s="79"/>
      <c r="EGR22" s="79"/>
      <c r="EGS22" s="79"/>
      <c r="EGT22" s="79"/>
      <c r="EGU22" s="79"/>
      <c r="EGV22" s="79"/>
      <c r="EGW22" s="79"/>
      <c r="EGX22" s="79"/>
      <c r="EGY22" s="79"/>
      <c r="EGZ22" s="79"/>
      <c r="EHA22" s="79"/>
      <c r="EHB22" s="79"/>
      <c r="EHC22" s="79"/>
      <c r="EHD22" s="79"/>
      <c r="EHE22" s="79"/>
      <c r="EHF22" s="79"/>
      <c r="EHG22" s="79"/>
      <c r="EHH22" s="79"/>
      <c r="EHI22" s="79"/>
      <c r="EHJ22" s="79"/>
      <c r="EHK22" s="79"/>
      <c r="EHL22" s="79"/>
      <c r="EHM22" s="79"/>
      <c r="EHN22" s="79"/>
      <c r="EHO22" s="79"/>
      <c r="EHP22" s="79"/>
      <c r="EHQ22" s="79"/>
      <c r="EHR22" s="79"/>
      <c r="EHS22" s="79"/>
      <c r="EHT22" s="79"/>
      <c r="EHU22" s="79"/>
      <c r="EHV22" s="79"/>
      <c r="EHW22" s="79"/>
      <c r="EHX22" s="79"/>
      <c r="EHY22" s="79"/>
      <c r="EHZ22" s="79"/>
      <c r="EIA22" s="79"/>
      <c r="EIB22" s="79"/>
      <c r="EIC22" s="79"/>
      <c r="EID22" s="79"/>
      <c r="EIE22" s="79"/>
      <c r="EIF22" s="79"/>
      <c r="EIG22" s="79"/>
      <c r="EIH22" s="79"/>
      <c r="EII22" s="79"/>
      <c r="EIJ22" s="79"/>
      <c r="EIK22" s="79"/>
      <c r="EIL22" s="79"/>
      <c r="EIM22" s="79"/>
      <c r="EIN22" s="79"/>
      <c r="EIO22" s="79"/>
      <c r="EIP22" s="79"/>
      <c r="EIQ22" s="79"/>
      <c r="EIR22" s="79"/>
      <c r="EIS22" s="79"/>
      <c r="EIT22" s="79"/>
      <c r="EIU22" s="79"/>
      <c r="EIV22" s="79"/>
      <c r="EIW22" s="79"/>
      <c r="EIX22" s="79"/>
      <c r="EIY22" s="79"/>
      <c r="EIZ22" s="79"/>
      <c r="EJA22" s="79"/>
      <c r="EJB22" s="79"/>
      <c r="EJC22" s="79"/>
      <c r="EJD22" s="79"/>
      <c r="EJE22" s="79"/>
      <c r="EJF22" s="79"/>
      <c r="EJG22" s="79"/>
      <c r="EJH22" s="79"/>
      <c r="EJI22" s="79"/>
      <c r="EJJ22" s="79"/>
      <c r="EJK22" s="79"/>
      <c r="EJL22" s="79"/>
      <c r="EJM22" s="79"/>
      <c r="EJN22" s="79"/>
      <c r="EJO22" s="79"/>
      <c r="EJP22" s="79"/>
      <c r="EJQ22" s="79"/>
      <c r="EJR22" s="79"/>
      <c r="EJS22" s="79"/>
      <c r="EJT22" s="79"/>
      <c r="EJU22" s="79"/>
      <c r="EJV22" s="79"/>
      <c r="EJW22" s="79"/>
      <c r="EJX22" s="79"/>
      <c r="EJY22" s="79"/>
      <c r="EJZ22" s="79"/>
      <c r="EKA22" s="79"/>
      <c r="EKB22" s="79"/>
      <c r="EKC22" s="79"/>
      <c r="EKD22" s="79"/>
      <c r="EKE22" s="79"/>
      <c r="EKF22" s="79"/>
      <c r="EKG22" s="79"/>
      <c r="EKH22" s="79"/>
      <c r="EKI22" s="79"/>
      <c r="EKJ22" s="79"/>
      <c r="EKK22" s="79"/>
      <c r="EKL22" s="79"/>
      <c r="EKM22" s="79"/>
      <c r="EKN22" s="79"/>
      <c r="EKO22" s="79"/>
      <c r="EKP22" s="79"/>
      <c r="EKQ22" s="79"/>
      <c r="EKR22" s="79"/>
      <c r="EKS22" s="79"/>
      <c r="EKT22" s="79"/>
      <c r="EKU22" s="79"/>
      <c r="EKV22" s="79"/>
      <c r="EKW22" s="79"/>
      <c r="EKX22" s="79"/>
      <c r="EKY22" s="79"/>
      <c r="EKZ22" s="79"/>
      <c r="ELA22" s="79"/>
      <c r="ELB22" s="79"/>
      <c r="ELC22" s="79"/>
      <c r="ELD22" s="79"/>
      <c r="ELE22" s="79"/>
      <c r="ELF22" s="79"/>
      <c r="ELG22" s="79"/>
      <c r="ELH22" s="79"/>
      <c r="ELI22" s="79"/>
      <c r="ELJ22" s="79"/>
      <c r="ELK22" s="79"/>
      <c r="ELL22" s="79"/>
      <c r="ELM22" s="79"/>
      <c r="ELN22" s="79"/>
      <c r="ELO22" s="79"/>
      <c r="ELP22" s="79"/>
      <c r="ELQ22" s="79"/>
      <c r="ELR22" s="79"/>
      <c r="ELS22" s="79"/>
      <c r="ELT22" s="79"/>
      <c r="ELU22" s="79"/>
      <c r="ELV22" s="79"/>
      <c r="ELW22" s="79"/>
      <c r="ELX22" s="79"/>
      <c r="ELY22" s="79"/>
      <c r="ELZ22" s="79"/>
      <c r="EMA22" s="79"/>
      <c r="EMB22" s="79"/>
      <c r="EMC22" s="79"/>
      <c r="EMD22" s="79"/>
      <c r="EME22" s="79"/>
      <c r="EMF22" s="79"/>
      <c r="EMG22" s="79"/>
      <c r="EMH22" s="79"/>
      <c r="EMI22" s="79"/>
      <c r="EMJ22" s="79"/>
      <c r="EMK22" s="79"/>
      <c r="EML22" s="79"/>
      <c r="EMM22" s="79"/>
      <c r="EMN22" s="79"/>
      <c r="EMO22" s="79"/>
      <c r="EMP22" s="79"/>
      <c r="EMQ22" s="79"/>
      <c r="EMR22" s="79"/>
      <c r="EMS22" s="79"/>
      <c r="EMT22" s="79"/>
      <c r="EMU22" s="79"/>
      <c r="EMV22" s="79"/>
      <c r="EMW22" s="79"/>
      <c r="EMX22" s="79"/>
      <c r="EMY22" s="79"/>
      <c r="EMZ22" s="79"/>
      <c r="ENA22" s="79"/>
      <c r="ENB22" s="79"/>
      <c r="ENC22" s="79"/>
      <c r="END22" s="79"/>
      <c r="ENE22" s="79"/>
      <c r="ENF22" s="79"/>
      <c r="ENG22" s="79"/>
      <c r="ENH22" s="79"/>
      <c r="ENI22" s="79"/>
      <c r="ENJ22" s="79"/>
      <c r="ENK22" s="79"/>
      <c r="ENL22" s="79"/>
      <c r="ENM22" s="79"/>
      <c r="ENN22" s="79"/>
      <c r="ENO22" s="79"/>
      <c r="ENP22" s="79"/>
      <c r="ENQ22" s="79"/>
      <c r="ENR22" s="79"/>
      <c r="ENS22" s="79"/>
      <c r="ENT22" s="79"/>
      <c r="ENU22" s="79"/>
      <c r="ENV22" s="79"/>
      <c r="ENW22" s="79"/>
      <c r="ENX22" s="79"/>
      <c r="ENY22" s="79"/>
      <c r="ENZ22" s="79"/>
      <c r="EOA22" s="79"/>
      <c r="EOB22" s="79"/>
      <c r="EOC22" s="79"/>
      <c r="EOD22" s="79"/>
      <c r="EOE22" s="79"/>
      <c r="EOF22" s="79"/>
      <c r="EOG22" s="79"/>
      <c r="EOH22" s="79"/>
      <c r="EOI22" s="79"/>
      <c r="EOJ22" s="79"/>
      <c r="EOK22" s="79"/>
      <c r="EOL22" s="79"/>
      <c r="EOM22" s="79"/>
      <c r="EON22" s="79"/>
      <c r="EOO22" s="79"/>
      <c r="EOP22" s="79"/>
      <c r="EOQ22" s="79"/>
      <c r="EOR22" s="79"/>
      <c r="EOS22" s="79"/>
    </row>
    <row r="23" spans="1:3789" ht="31.5">
      <c r="A23" s="4" t="s">
        <v>211</v>
      </c>
      <c r="B23" s="5" t="s">
        <v>204</v>
      </c>
      <c r="C23" s="57" t="s">
        <v>550</v>
      </c>
      <c r="D23" s="57"/>
      <c r="E23" s="4">
        <f t="shared" si="0"/>
        <v>798.25</v>
      </c>
      <c r="F23" s="4">
        <f t="shared" si="0"/>
        <v>6.08</v>
      </c>
      <c r="G23" s="4">
        <f t="shared" si="0"/>
        <v>38.953000000000003</v>
      </c>
      <c r="H23" s="4">
        <f t="shared" si="0"/>
        <v>0</v>
      </c>
      <c r="I23" s="4" t="s">
        <v>420</v>
      </c>
      <c r="J23" s="4">
        <f>J60+J244</f>
        <v>0</v>
      </c>
      <c r="K23" s="4">
        <f t="shared" ref="K23:M23" si="7">K60+K244</f>
        <v>0</v>
      </c>
      <c r="L23" s="4">
        <f t="shared" si="7"/>
        <v>0</v>
      </c>
      <c r="M23" s="4">
        <f t="shared" si="7"/>
        <v>0</v>
      </c>
      <c r="N23" s="4" t="s">
        <v>420</v>
      </c>
      <c r="O23" s="4">
        <f t="shared" ref="O23:R23" si="8">O60+O244</f>
        <v>80</v>
      </c>
      <c r="P23" s="4">
        <f t="shared" si="8"/>
        <v>0</v>
      </c>
      <c r="Q23" s="4">
        <f t="shared" si="8"/>
        <v>2.8690000000000002</v>
      </c>
      <c r="R23" s="4">
        <f t="shared" si="8"/>
        <v>0</v>
      </c>
      <c r="S23" s="4" t="s">
        <v>420</v>
      </c>
      <c r="T23" s="4">
        <f t="shared" ref="T23:W23" si="9">T60+T244</f>
        <v>0</v>
      </c>
      <c r="U23" s="4">
        <f t="shared" si="9"/>
        <v>0</v>
      </c>
      <c r="V23" s="4">
        <f t="shared" si="9"/>
        <v>0</v>
      </c>
      <c r="W23" s="4">
        <f t="shared" si="9"/>
        <v>0</v>
      </c>
      <c r="X23" s="4" t="s">
        <v>420</v>
      </c>
      <c r="Y23" s="4">
        <f t="shared" ref="Y23:AB23" si="10">Y60+Y244</f>
        <v>718.25</v>
      </c>
      <c r="Z23" s="4">
        <f t="shared" si="10"/>
        <v>6.08</v>
      </c>
      <c r="AA23" s="4">
        <f t="shared" si="10"/>
        <v>36.084000000000003</v>
      </c>
      <c r="AB23" s="4">
        <f t="shared" si="10"/>
        <v>0</v>
      </c>
      <c r="AC23" s="4" t="s">
        <v>420</v>
      </c>
      <c r="AD23" s="4">
        <v>0</v>
      </c>
      <c r="AE23" s="4">
        <v>0</v>
      </c>
      <c r="AF23" s="4">
        <v>6.9649999999999999</v>
      </c>
      <c r="AG23" s="4">
        <v>0</v>
      </c>
      <c r="AH23" s="4" t="s">
        <v>420</v>
      </c>
      <c r="AI23" s="4">
        <v>0</v>
      </c>
      <c r="AJ23" s="4">
        <v>0</v>
      </c>
      <c r="AK23" s="4">
        <v>6.9649999999999999</v>
      </c>
      <c r="AL23" s="4">
        <v>0</v>
      </c>
      <c r="AM23" s="4" t="s">
        <v>420</v>
      </c>
      <c r="AN23" s="4">
        <v>0</v>
      </c>
      <c r="AO23" s="4">
        <v>0</v>
      </c>
      <c r="AP23" s="4">
        <v>0</v>
      </c>
      <c r="AQ23" s="4">
        <v>0</v>
      </c>
      <c r="AR23" s="4" t="s">
        <v>420</v>
      </c>
      <c r="AS23" s="4">
        <v>0</v>
      </c>
      <c r="AT23" s="4">
        <v>0</v>
      </c>
      <c r="AU23" s="4">
        <v>0</v>
      </c>
      <c r="AV23" s="4">
        <v>0</v>
      </c>
      <c r="AW23" s="4" t="s">
        <v>420</v>
      </c>
      <c r="AX23" s="4">
        <v>0</v>
      </c>
      <c r="AY23" s="4">
        <v>0</v>
      </c>
      <c r="AZ23" s="4">
        <v>0</v>
      </c>
      <c r="BA23" s="4">
        <v>0</v>
      </c>
      <c r="BB23" s="4" t="s">
        <v>420</v>
      </c>
      <c r="BC23" s="37">
        <f t="shared" si="6"/>
        <v>798.25</v>
      </c>
      <c r="BD23" s="37">
        <f t="shared" si="5"/>
        <v>6.08</v>
      </c>
      <c r="BE23" s="37">
        <f t="shared" si="5"/>
        <v>31.988000000000003</v>
      </c>
      <c r="BF23" s="37">
        <f t="shared" si="5"/>
        <v>0</v>
      </c>
      <c r="BG23" s="78"/>
      <c r="BH23" s="78"/>
      <c r="BI23" s="79"/>
      <c r="BJ23" s="79"/>
      <c r="BK23" s="79"/>
      <c r="BL23" s="79"/>
      <c r="BM23" s="79"/>
      <c r="BN23" s="79"/>
      <c r="BO23" s="79"/>
      <c r="BP23" s="79"/>
      <c r="BQ23" s="79"/>
      <c r="BR23" s="79"/>
      <c r="BS23" s="79"/>
      <c r="BT23" s="79"/>
      <c r="BU23" s="79"/>
      <c r="BV23" s="79"/>
      <c r="BW23" s="79"/>
      <c r="BX23" s="79"/>
      <c r="BY23" s="79"/>
      <c r="BZ23" s="79"/>
      <c r="CA23" s="79"/>
      <c r="CB23" s="79"/>
      <c r="CC23" s="79"/>
      <c r="CD23" s="79"/>
      <c r="CE23" s="79"/>
      <c r="CF23" s="79"/>
      <c r="CG23" s="79"/>
      <c r="CH23" s="79"/>
      <c r="CI23" s="79"/>
      <c r="CJ23" s="79"/>
      <c r="CK23" s="79"/>
      <c r="CL23" s="79"/>
      <c r="CM23" s="79"/>
      <c r="CN23" s="79"/>
      <c r="CO23" s="79"/>
      <c r="CP23" s="79"/>
      <c r="CQ23" s="79"/>
      <c r="CR23" s="79"/>
      <c r="CS23" s="79"/>
      <c r="CT23" s="79"/>
      <c r="CU23" s="79"/>
      <c r="CV23" s="79"/>
      <c r="CW23" s="79"/>
      <c r="CX23" s="79"/>
      <c r="CY23" s="79"/>
      <c r="CZ23" s="79"/>
      <c r="DA23" s="79"/>
      <c r="DB23" s="79"/>
      <c r="DC23" s="79"/>
      <c r="DD23" s="79"/>
      <c r="DE23" s="79"/>
      <c r="DF23" s="79"/>
      <c r="DG23" s="79"/>
      <c r="DH23" s="79"/>
      <c r="DI23" s="79"/>
      <c r="DJ23" s="79"/>
      <c r="DK23" s="79"/>
      <c r="DL23" s="79"/>
      <c r="DM23" s="79"/>
      <c r="DN23" s="79"/>
      <c r="DO23" s="79"/>
      <c r="DP23" s="79"/>
      <c r="DQ23" s="79"/>
      <c r="DR23" s="79"/>
      <c r="DS23" s="79"/>
      <c r="DT23" s="79"/>
      <c r="DU23" s="79"/>
      <c r="DV23" s="79"/>
      <c r="DW23" s="79"/>
      <c r="DX23" s="79"/>
      <c r="DY23" s="79"/>
      <c r="DZ23" s="79"/>
      <c r="EA23" s="79"/>
      <c r="EB23" s="79"/>
      <c r="EC23" s="79"/>
      <c r="ED23" s="79"/>
      <c r="EE23" s="79"/>
      <c r="EF23" s="79"/>
      <c r="EG23" s="79"/>
      <c r="EH23" s="79"/>
      <c r="EI23" s="79"/>
      <c r="EJ23" s="79"/>
      <c r="EK23" s="79"/>
      <c r="EL23" s="79"/>
      <c r="EM23" s="79"/>
      <c r="EN23" s="79"/>
      <c r="EO23" s="79"/>
      <c r="EP23" s="79"/>
      <c r="EQ23" s="79"/>
      <c r="ER23" s="79"/>
      <c r="ES23" s="79"/>
      <c r="ET23" s="79"/>
      <c r="EU23" s="79"/>
      <c r="EV23" s="79"/>
      <c r="EW23" s="79"/>
      <c r="EX23" s="79"/>
      <c r="EY23" s="79"/>
      <c r="EZ23" s="79"/>
      <c r="FA23" s="79"/>
      <c r="FB23" s="79"/>
      <c r="FC23" s="79"/>
      <c r="FD23" s="79"/>
      <c r="FE23" s="79"/>
      <c r="FF23" s="79"/>
      <c r="FG23" s="79"/>
      <c r="FH23" s="79"/>
      <c r="FI23" s="79"/>
      <c r="FJ23" s="79"/>
      <c r="FK23" s="79"/>
      <c r="FL23" s="79"/>
      <c r="FM23" s="79"/>
      <c r="FN23" s="79"/>
      <c r="FO23" s="79"/>
      <c r="FP23" s="79"/>
      <c r="FQ23" s="79"/>
      <c r="FR23" s="79"/>
      <c r="FS23" s="79"/>
      <c r="FT23" s="79"/>
      <c r="FU23" s="79"/>
      <c r="FV23" s="79"/>
      <c r="FW23" s="79"/>
      <c r="FX23" s="79"/>
      <c r="FY23" s="79"/>
      <c r="FZ23" s="79"/>
      <c r="GA23" s="79"/>
      <c r="GB23" s="79"/>
      <c r="GC23" s="79"/>
      <c r="GD23" s="79"/>
      <c r="GE23" s="79"/>
      <c r="GF23" s="79"/>
      <c r="GG23" s="79"/>
      <c r="GH23" s="79"/>
      <c r="GI23" s="79"/>
      <c r="GJ23" s="79"/>
      <c r="GK23" s="79"/>
      <c r="GL23" s="79"/>
      <c r="GM23" s="79"/>
      <c r="GN23" s="79"/>
      <c r="GO23" s="79"/>
      <c r="GP23" s="79"/>
      <c r="GQ23" s="79"/>
      <c r="GR23" s="79"/>
      <c r="GS23" s="79"/>
      <c r="GT23" s="79"/>
      <c r="GU23" s="79"/>
      <c r="GV23" s="79"/>
      <c r="GW23" s="79"/>
      <c r="GX23" s="79"/>
      <c r="GY23" s="79"/>
      <c r="GZ23" s="79"/>
      <c r="HA23" s="79"/>
      <c r="HB23" s="79"/>
      <c r="HC23" s="79"/>
      <c r="HD23" s="79"/>
      <c r="HE23" s="79"/>
      <c r="HF23" s="79"/>
      <c r="HG23" s="79"/>
      <c r="HH23" s="79"/>
      <c r="HI23" s="79"/>
      <c r="HJ23" s="79"/>
      <c r="HK23" s="79"/>
      <c r="HL23" s="79"/>
      <c r="HM23" s="79"/>
      <c r="HN23" s="79"/>
      <c r="HO23" s="79"/>
      <c r="HP23" s="79"/>
      <c r="HQ23" s="79"/>
      <c r="HR23" s="79"/>
      <c r="HS23" s="79"/>
      <c r="HT23" s="79"/>
      <c r="HU23" s="79"/>
      <c r="HV23" s="79"/>
      <c r="HW23" s="79"/>
      <c r="HX23" s="79"/>
      <c r="HY23" s="79"/>
      <c r="HZ23" s="79"/>
      <c r="IA23" s="79"/>
      <c r="IB23" s="79"/>
      <c r="IC23" s="79"/>
      <c r="ID23" s="79"/>
      <c r="IE23" s="79"/>
      <c r="IF23" s="79"/>
      <c r="IG23" s="79"/>
      <c r="IH23" s="79"/>
      <c r="II23" s="79"/>
      <c r="IJ23" s="79"/>
      <c r="IK23" s="79"/>
      <c r="IL23" s="79"/>
      <c r="IM23" s="79"/>
      <c r="IN23" s="79"/>
      <c r="IO23" s="79"/>
      <c r="IP23" s="79"/>
      <c r="IQ23" s="79"/>
      <c r="IR23" s="79"/>
      <c r="IS23" s="79"/>
      <c r="IT23" s="79"/>
      <c r="IU23" s="79"/>
      <c r="IV23" s="79"/>
      <c r="IW23" s="79"/>
      <c r="IX23" s="79"/>
      <c r="IY23" s="79"/>
      <c r="IZ23" s="79"/>
      <c r="JA23" s="79"/>
      <c r="JB23" s="79"/>
      <c r="JC23" s="79"/>
      <c r="JD23" s="79"/>
      <c r="JE23" s="79"/>
      <c r="JF23" s="79"/>
      <c r="JG23" s="79"/>
      <c r="JH23" s="79"/>
      <c r="JI23" s="79"/>
      <c r="JJ23" s="79"/>
      <c r="JK23" s="79"/>
      <c r="JL23" s="79"/>
      <c r="JM23" s="79"/>
      <c r="JN23" s="79"/>
      <c r="JO23" s="79"/>
      <c r="JP23" s="79"/>
      <c r="JQ23" s="79"/>
      <c r="JR23" s="79"/>
      <c r="JS23" s="79"/>
      <c r="JT23" s="79"/>
      <c r="JU23" s="79"/>
      <c r="JV23" s="79"/>
      <c r="JW23" s="79"/>
      <c r="JX23" s="79"/>
      <c r="JY23" s="79"/>
      <c r="JZ23" s="79"/>
      <c r="KA23" s="79"/>
      <c r="KB23" s="79"/>
      <c r="KC23" s="79"/>
      <c r="KD23" s="79"/>
      <c r="KE23" s="79"/>
      <c r="KF23" s="79"/>
      <c r="KG23" s="79"/>
      <c r="KH23" s="79"/>
      <c r="KI23" s="79"/>
      <c r="KJ23" s="79"/>
      <c r="KK23" s="79"/>
      <c r="KL23" s="79"/>
      <c r="KM23" s="79"/>
      <c r="KN23" s="79"/>
      <c r="KO23" s="79"/>
      <c r="KP23" s="79"/>
      <c r="KQ23" s="79"/>
      <c r="KR23" s="79"/>
      <c r="KS23" s="79"/>
      <c r="KT23" s="79"/>
      <c r="KU23" s="79"/>
      <c r="KV23" s="79"/>
      <c r="KW23" s="79"/>
      <c r="KX23" s="79"/>
      <c r="KY23" s="79"/>
      <c r="KZ23" s="79"/>
      <c r="LA23" s="79"/>
      <c r="LB23" s="79"/>
      <c r="LC23" s="79"/>
      <c r="LD23" s="79"/>
      <c r="LE23" s="79"/>
      <c r="LF23" s="79"/>
      <c r="LG23" s="79"/>
      <c r="LH23" s="79"/>
      <c r="LI23" s="79"/>
      <c r="LJ23" s="79"/>
      <c r="LK23" s="79"/>
      <c r="LL23" s="79"/>
      <c r="LM23" s="79"/>
      <c r="LN23" s="79"/>
      <c r="LO23" s="79"/>
      <c r="LP23" s="79"/>
      <c r="LQ23" s="79"/>
      <c r="LR23" s="79"/>
      <c r="LS23" s="79"/>
      <c r="LT23" s="79"/>
      <c r="LU23" s="79"/>
      <c r="LV23" s="79"/>
      <c r="LW23" s="79"/>
      <c r="LX23" s="79"/>
      <c r="LY23" s="79"/>
      <c r="LZ23" s="79"/>
      <c r="MA23" s="79"/>
      <c r="MB23" s="79"/>
      <c r="MC23" s="79"/>
      <c r="MD23" s="79"/>
      <c r="ME23" s="79"/>
      <c r="MF23" s="79"/>
      <c r="MG23" s="79"/>
      <c r="MH23" s="79"/>
      <c r="MI23" s="79"/>
      <c r="MJ23" s="79"/>
      <c r="MK23" s="79"/>
      <c r="ML23" s="79"/>
      <c r="MM23" s="79"/>
      <c r="MN23" s="79"/>
      <c r="MO23" s="79"/>
      <c r="MP23" s="79"/>
      <c r="MQ23" s="79"/>
      <c r="MR23" s="79"/>
      <c r="MS23" s="79"/>
      <c r="MT23" s="79"/>
      <c r="MU23" s="79"/>
      <c r="MV23" s="79"/>
      <c r="MW23" s="79"/>
      <c r="MX23" s="79"/>
      <c r="MY23" s="79"/>
      <c r="MZ23" s="79"/>
      <c r="NA23" s="79"/>
      <c r="NB23" s="79"/>
      <c r="NC23" s="79"/>
      <c r="ND23" s="79"/>
      <c r="NE23" s="79"/>
      <c r="NF23" s="79"/>
      <c r="NG23" s="79"/>
      <c r="NH23" s="79"/>
      <c r="NI23" s="79"/>
      <c r="NJ23" s="79"/>
      <c r="NK23" s="79"/>
      <c r="NL23" s="79"/>
      <c r="NM23" s="79"/>
      <c r="NN23" s="79"/>
      <c r="NO23" s="79"/>
      <c r="NP23" s="79"/>
      <c r="NQ23" s="79"/>
      <c r="NR23" s="79"/>
      <c r="NS23" s="79"/>
      <c r="NT23" s="79"/>
      <c r="NU23" s="79"/>
      <c r="NV23" s="79"/>
      <c r="NW23" s="79"/>
      <c r="NX23" s="79"/>
      <c r="NY23" s="79"/>
      <c r="NZ23" s="79"/>
      <c r="OA23" s="79"/>
      <c r="OB23" s="79"/>
      <c r="OC23" s="79"/>
      <c r="OD23" s="79"/>
      <c r="OE23" s="79"/>
      <c r="OF23" s="79"/>
      <c r="OG23" s="79"/>
      <c r="OH23" s="79"/>
      <c r="OI23" s="79"/>
      <c r="OJ23" s="79"/>
      <c r="OK23" s="79"/>
      <c r="OL23" s="79"/>
      <c r="OM23" s="79"/>
      <c r="ON23" s="79"/>
      <c r="OO23" s="79"/>
      <c r="OP23" s="79"/>
      <c r="OQ23" s="79"/>
      <c r="OR23" s="79"/>
      <c r="OS23" s="79"/>
      <c r="OT23" s="79"/>
      <c r="OU23" s="79"/>
      <c r="OV23" s="79"/>
      <c r="OW23" s="79"/>
      <c r="OX23" s="79"/>
      <c r="OY23" s="79"/>
      <c r="OZ23" s="79"/>
      <c r="PA23" s="79"/>
      <c r="PB23" s="79"/>
      <c r="PC23" s="79"/>
      <c r="PD23" s="79"/>
      <c r="PE23" s="79"/>
      <c r="PF23" s="79"/>
      <c r="PG23" s="79"/>
      <c r="PH23" s="79"/>
      <c r="PI23" s="79"/>
      <c r="PJ23" s="79"/>
      <c r="PK23" s="79"/>
      <c r="PL23" s="79"/>
      <c r="PM23" s="79"/>
      <c r="PN23" s="79"/>
      <c r="PO23" s="79"/>
      <c r="PP23" s="79"/>
      <c r="PQ23" s="79"/>
      <c r="PR23" s="79"/>
      <c r="PS23" s="79"/>
      <c r="PT23" s="79"/>
      <c r="PU23" s="79"/>
      <c r="PV23" s="79"/>
      <c r="PW23" s="79"/>
      <c r="PX23" s="79"/>
      <c r="PY23" s="79"/>
      <c r="PZ23" s="79"/>
      <c r="QA23" s="79"/>
      <c r="QB23" s="79"/>
      <c r="QC23" s="79"/>
      <c r="QD23" s="79"/>
      <c r="QE23" s="79"/>
      <c r="QF23" s="79"/>
      <c r="QG23" s="79"/>
      <c r="QH23" s="79"/>
      <c r="QI23" s="79"/>
      <c r="QJ23" s="79"/>
      <c r="QK23" s="79"/>
      <c r="QL23" s="79"/>
      <c r="QM23" s="79"/>
      <c r="QN23" s="79"/>
      <c r="QO23" s="79"/>
      <c r="QP23" s="79"/>
      <c r="QQ23" s="79"/>
      <c r="QR23" s="79"/>
      <c r="QS23" s="79"/>
      <c r="QT23" s="79"/>
      <c r="QU23" s="79"/>
      <c r="QV23" s="79"/>
      <c r="QW23" s="79"/>
      <c r="QX23" s="79"/>
      <c r="QY23" s="79"/>
      <c r="QZ23" s="79"/>
      <c r="RA23" s="79"/>
      <c r="RB23" s="79"/>
      <c r="RC23" s="79"/>
      <c r="RD23" s="79"/>
      <c r="RE23" s="79"/>
      <c r="RF23" s="79"/>
      <c r="RG23" s="79"/>
      <c r="RH23" s="79"/>
      <c r="RI23" s="79"/>
      <c r="RJ23" s="79"/>
      <c r="RK23" s="79"/>
      <c r="RL23" s="79"/>
      <c r="RM23" s="79"/>
      <c r="RN23" s="79"/>
      <c r="RO23" s="79"/>
      <c r="RP23" s="79"/>
      <c r="RQ23" s="79"/>
      <c r="RR23" s="79"/>
      <c r="RS23" s="79"/>
      <c r="RT23" s="79"/>
      <c r="RU23" s="79"/>
      <c r="RV23" s="79"/>
      <c r="RW23" s="79"/>
      <c r="RX23" s="79"/>
      <c r="RY23" s="79"/>
      <c r="RZ23" s="79"/>
      <c r="SA23" s="79"/>
      <c r="SB23" s="79"/>
      <c r="SC23" s="79"/>
      <c r="SD23" s="79"/>
      <c r="SE23" s="79"/>
      <c r="SF23" s="79"/>
      <c r="SG23" s="79"/>
      <c r="SH23" s="79"/>
      <c r="SI23" s="79"/>
      <c r="SJ23" s="79"/>
      <c r="SK23" s="79"/>
      <c r="SL23" s="79"/>
      <c r="SM23" s="79"/>
      <c r="SN23" s="79"/>
      <c r="SO23" s="79"/>
      <c r="SP23" s="79"/>
      <c r="SQ23" s="79"/>
      <c r="SR23" s="79"/>
      <c r="SS23" s="79"/>
      <c r="ST23" s="79"/>
      <c r="SU23" s="79"/>
      <c r="SV23" s="79"/>
      <c r="SW23" s="79"/>
      <c r="SX23" s="79"/>
      <c r="SY23" s="79"/>
      <c r="SZ23" s="79"/>
      <c r="TA23" s="79"/>
      <c r="TB23" s="79"/>
      <c r="TC23" s="79"/>
      <c r="TD23" s="79"/>
      <c r="TE23" s="79"/>
      <c r="TF23" s="79"/>
      <c r="TG23" s="79"/>
      <c r="TH23" s="79"/>
      <c r="TI23" s="79"/>
      <c r="TJ23" s="79"/>
      <c r="TK23" s="79"/>
      <c r="TL23" s="79"/>
      <c r="TM23" s="79"/>
      <c r="TN23" s="79"/>
      <c r="TO23" s="79"/>
      <c r="TP23" s="79"/>
      <c r="TQ23" s="79"/>
      <c r="TR23" s="79"/>
      <c r="TS23" s="79"/>
      <c r="TT23" s="79"/>
      <c r="TU23" s="79"/>
      <c r="TV23" s="79"/>
      <c r="TW23" s="79"/>
      <c r="TX23" s="79"/>
      <c r="TY23" s="79"/>
      <c r="TZ23" s="79"/>
      <c r="UA23" s="79"/>
      <c r="UB23" s="79"/>
      <c r="UC23" s="79"/>
      <c r="UD23" s="79"/>
      <c r="UE23" s="79"/>
      <c r="UF23" s="79"/>
      <c r="UG23" s="79"/>
      <c r="UH23" s="79"/>
      <c r="UI23" s="79"/>
      <c r="UJ23" s="79"/>
      <c r="UK23" s="79"/>
      <c r="UL23" s="79"/>
      <c r="UM23" s="79"/>
      <c r="UN23" s="79"/>
      <c r="UO23" s="79"/>
      <c r="UP23" s="79"/>
      <c r="UQ23" s="79"/>
      <c r="UR23" s="79"/>
      <c r="US23" s="79"/>
      <c r="UT23" s="79"/>
      <c r="UU23" s="79"/>
      <c r="UV23" s="79"/>
      <c r="UW23" s="79"/>
      <c r="UX23" s="79"/>
      <c r="UY23" s="79"/>
      <c r="UZ23" s="79"/>
      <c r="VA23" s="79"/>
      <c r="VB23" s="79"/>
      <c r="VC23" s="79"/>
      <c r="VD23" s="79"/>
      <c r="VE23" s="79"/>
      <c r="VF23" s="79"/>
      <c r="VG23" s="79"/>
      <c r="VH23" s="79"/>
      <c r="VI23" s="79"/>
      <c r="VJ23" s="79"/>
      <c r="VK23" s="79"/>
      <c r="VL23" s="79"/>
      <c r="VM23" s="79"/>
      <c r="VN23" s="79"/>
      <c r="VO23" s="79"/>
      <c r="VP23" s="79"/>
      <c r="VQ23" s="79"/>
      <c r="VR23" s="79"/>
      <c r="VS23" s="79"/>
      <c r="VT23" s="79"/>
      <c r="VU23" s="79"/>
      <c r="VV23" s="79"/>
      <c r="VW23" s="79"/>
      <c r="VX23" s="79"/>
      <c r="VY23" s="79"/>
      <c r="VZ23" s="79"/>
      <c r="WA23" s="79"/>
      <c r="WB23" s="79"/>
      <c r="WC23" s="79"/>
      <c r="WD23" s="79"/>
      <c r="WE23" s="79"/>
      <c r="WF23" s="79"/>
      <c r="WG23" s="79"/>
      <c r="WH23" s="79"/>
      <c r="WI23" s="79"/>
      <c r="WJ23" s="79"/>
      <c r="WK23" s="79"/>
      <c r="WL23" s="79"/>
      <c r="WM23" s="79"/>
      <c r="WN23" s="79"/>
      <c r="WO23" s="79"/>
      <c r="WP23" s="79"/>
      <c r="WQ23" s="79"/>
      <c r="WR23" s="79"/>
      <c r="WS23" s="79"/>
      <c r="WT23" s="79"/>
      <c r="WU23" s="79"/>
      <c r="WV23" s="79"/>
      <c r="WW23" s="79"/>
      <c r="WX23" s="79"/>
      <c r="WY23" s="79"/>
      <c r="WZ23" s="79"/>
      <c r="XA23" s="79"/>
      <c r="XB23" s="79"/>
      <c r="XC23" s="79"/>
      <c r="XD23" s="79"/>
      <c r="XE23" s="79"/>
      <c r="XF23" s="79"/>
      <c r="XG23" s="79"/>
      <c r="XH23" s="79"/>
      <c r="XI23" s="79"/>
      <c r="XJ23" s="79"/>
      <c r="XK23" s="79"/>
      <c r="XL23" s="79"/>
      <c r="XM23" s="79"/>
      <c r="XN23" s="79"/>
      <c r="XO23" s="79"/>
      <c r="XP23" s="79"/>
      <c r="XQ23" s="79"/>
      <c r="XR23" s="79"/>
      <c r="XS23" s="79"/>
      <c r="XT23" s="79"/>
      <c r="XU23" s="79"/>
      <c r="XV23" s="79"/>
      <c r="XW23" s="79"/>
      <c r="XX23" s="79"/>
      <c r="XY23" s="79"/>
      <c r="XZ23" s="79"/>
      <c r="YA23" s="79"/>
      <c r="YB23" s="79"/>
      <c r="YC23" s="79"/>
      <c r="YD23" s="79"/>
      <c r="YE23" s="79"/>
      <c r="YF23" s="79"/>
      <c r="YG23" s="79"/>
      <c r="YH23" s="79"/>
      <c r="YI23" s="79"/>
      <c r="YJ23" s="79"/>
      <c r="YK23" s="79"/>
      <c r="YL23" s="79"/>
      <c r="YM23" s="79"/>
      <c r="YN23" s="79"/>
      <c r="YO23" s="79"/>
      <c r="YP23" s="79"/>
      <c r="YQ23" s="79"/>
      <c r="YR23" s="79"/>
      <c r="YS23" s="79"/>
      <c r="YT23" s="79"/>
      <c r="YU23" s="79"/>
      <c r="YV23" s="79"/>
      <c r="YW23" s="79"/>
      <c r="YX23" s="79"/>
      <c r="YY23" s="79"/>
      <c r="YZ23" s="79"/>
      <c r="ZA23" s="79"/>
      <c r="ZB23" s="79"/>
      <c r="ZC23" s="79"/>
      <c r="ZD23" s="79"/>
      <c r="ZE23" s="79"/>
      <c r="ZF23" s="79"/>
      <c r="ZG23" s="79"/>
      <c r="ZH23" s="79"/>
      <c r="ZI23" s="79"/>
      <c r="ZJ23" s="79"/>
      <c r="ZK23" s="79"/>
      <c r="ZL23" s="79"/>
      <c r="ZM23" s="79"/>
      <c r="ZN23" s="79"/>
      <c r="ZO23" s="79"/>
      <c r="ZP23" s="79"/>
      <c r="ZQ23" s="79"/>
      <c r="ZR23" s="79"/>
      <c r="ZS23" s="79"/>
      <c r="ZT23" s="79"/>
      <c r="ZU23" s="79"/>
      <c r="ZV23" s="79"/>
      <c r="ZW23" s="79"/>
      <c r="ZX23" s="79"/>
      <c r="ZY23" s="79"/>
      <c r="ZZ23" s="79"/>
      <c r="AAA23" s="79"/>
      <c r="AAB23" s="79"/>
      <c r="AAC23" s="79"/>
      <c r="AAD23" s="79"/>
      <c r="AAE23" s="79"/>
      <c r="AAF23" s="79"/>
      <c r="AAG23" s="79"/>
      <c r="AAH23" s="79"/>
      <c r="AAI23" s="79"/>
      <c r="AAJ23" s="79"/>
      <c r="AAK23" s="79"/>
      <c r="AAL23" s="79"/>
      <c r="AAM23" s="79"/>
      <c r="AAN23" s="79"/>
      <c r="AAO23" s="79"/>
      <c r="AAP23" s="79"/>
      <c r="AAQ23" s="79"/>
      <c r="AAR23" s="79"/>
      <c r="AAS23" s="79"/>
      <c r="AAT23" s="79"/>
      <c r="AAU23" s="79"/>
      <c r="AAV23" s="79"/>
      <c r="AAW23" s="79"/>
      <c r="AAX23" s="79"/>
      <c r="AAY23" s="79"/>
      <c r="AAZ23" s="79"/>
      <c r="ABA23" s="79"/>
      <c r="ABB23" s="79"/>
      <c r="ABC23" s="79"/>
      <c r="ABD23" s="79"/>
      <c r="ABE23" s="79"/>
      <c r="ABF23" s="79"/>
      <c r="ABG23" s="79"/>
      <c r="ABH23" s="79"/>
      <c r="ABI23" s="79"/>
      <c r="ABJ23" s="79"/>
      <c r="ABK23" s="79"/>
      <c r="ABL23" s="79"/>
      <c r="ABM23" s="79"/>
      <c r="ABN23" s="79"/>
      <c r="ABO23" s="79"/>
      <c r="ABP23" s="79"/>
      <c r="ABQ23" s="79"/>
      <c r="ABR23" s="79"/>
      <c r="ABS23" s="79"/>
      <c r="ABT23" s="79"/>
      <c r="ABU23" s="79"/>
      <c r="ABV23" s="79"/>
      <c r="ABW23" s="79"/>
      <c r="ABX23" s="79"/>
      <c r="ABY23" s="79"/>
      <c r="ABZ23" s="79"/>
      <c r="ACA23" s="79"/>
      <c r="ACB23" s="79"/>
      <c r="ACC23" s="79"/>
      <c r="ACD23" s="79"/>
      <c r="ACE23" s="79"/>
      <c r="ACF23" s="79"/>
      <c r="ACG23" s="79"/>
      <c r="ACH23" s="79"/>
      <c r="ACI23" s="79"/>
      <c r="ACJ23" s="79"/>
      <c r="ACK23" s="79"/>
      <c r="ACL23" s="79"/>
      <c r="ACM23" s="79"/>
      <c r="ACN23" s="79"/>
      <c r="ACO23" s="79"/>
      <c r="ACP23" s="79"/>
      <c r="ACQ23" s="79"/>
      <c r="ACR23" s="79"/>
      <c r="ACS23" s="79"/>
      <c r="ACT23" s="79"/>
      <c r="ACU23" s="79"/>
      <c r="ACV23" s="79"/>
      <c r="ACW23" s="79"/>
      <c r="ACX23" s="79"/>
      <c r="ACY23" s="79"/>
      <c r="ACZ23" s="79"/>
      <c r="ADA23" s="79"/>
      <c r="ADB23" s="79"/>
      <c r="ADC23" s="79"/>
      <c r="ADD23" s="79"/>
      <c r="ADE23" s="79"/>
      <c r="ADF23" s="79"/>
      <c r="ADG23" s="79"/>
      <c r="ADH23" s="79"/>
      <c r="ADI23" s="79"/>
      <c r="ADJ23" s="79"/>
      <c r="ADK23" s="79"/>
      <c r="ADL23" s="79"/>
      <c r="ADM23" s="79"/>
      <c r="ADN23" s="79"/>
      <c r="ADO23" s="79"/>
      <c r="ADP23" s="79"/>
      <c r="ADQ23" s="79"/>
      <c r="ADR23" s="79"/>
      <c r="ADS23" s="79"/>
      <c r="ADT23" s="79"/>
      <c r="ADU23" s="79"/>
      <c r="ADV23" s="79"/>
      <c r="ADW23" s="79"/>
      <c r="ADX23" s="79"/>
      <c r="ADY23" s="79"/>
      <c r="ADZ23" s="79"/>
      <c r="AEA23" s="79"/>
      <c r="AEB23" s="79"/>
      <c r="AEC23" s="79"/>
      <c r="AED23" s="79"/>
      <c r="AEE23" s="79"/>
      <c r="AEF23" s="79"/>
      <c r="AEG23" s="79"/>
      <c r="AEH23" s="79"/>
      <c r="AEI23" s="79"/>
      <c r="AEJ23" s="79"/>
      <c r="AEK23" s="79"/>
      <c r="AEL23" s="79"/>
      <c r="AEM23" s="79"/>
      <c r="AEN23" s="79"/>
      <c r="AEO23" s="79"/>
      <c r="AEP23" s="79"/>
      <c r="AEQ23" s="79"/>
      <c r="AER23" s="79"/>
      <c r="AES23" s="79"/>
      <c r="AET23" s="79"/>
      <c r="AEU23" s="79"/>
      <c r="AEV23" s="79"/>
      <c r="AEW23" s="79"/>
      <c r="AEX23" s="79"/>
      <c r="AEY23" s="79"/>
      <c r="AEZ23" s="79"/>
      <c r="AFA23" s="79"/>
      <c r="AFB23" s="79"/>
      <c r="AFC23" s="79"/>
      <c r="AFD23" s="79"/>
      <c r="AFE23" s="79"/>
      <c r="AFF23" s="79"/>
      <c r="AFG23" s="79"/>
      <c r="AFH23" s="79"/>
      <c r="AFI23" s="79"/>
      <c r="AFJ23" s="79"/>
      <c r="AFK23" s="79"/>
      <c r="AFL23" s="79"/>
      <c r="AFM23" s="79"/>
      <c r="AFN23" s="79"/>
      <c r="AFO23" s="79"/>
      <c r="AFP23" s="79"/>
      <c r="AFQ23" s="79"/>
      <c r="AFR23" s="79"/>
      <c r="AFS23" s="79"/>
      <c r="AFT23" s="79"/>
      <c r="AFU23" s="79"/>
      <c r="AFV23" s="79"/>
      <c r="AFW23" s="79"/>
      <c r="AFX23" s="79"/>
      <c r="AFY23" s="79"/>
      <c r="AFZ23" s="79"/>
      <c r="AGA23" s="79"/>
      <c r="AGB23" s="79"/>
      <c r="AGC23" s="79"/>
      <c r="AGD23" s="79"/>
      <c r="AGE23" s="79"/>
      <c r="AGF23" s="79"/>
      <c r="AGG23" s="79"/>
      <c r="AGH23" s="79"/>
      <c r="AGI23" s="79"/>
      <c r="AGJ23" s="79"/>
      <c r="AGK23" s="79"/>
      <c r="AGL23" s="79"/>
      <c r="AGM23" s="79"/>
      <c r="AGN23" s="79"/>
      <c r="AGO23" s="79"/>
      <c r="AGP23" s="79"/>
      <c r="AGQ23" s="79"/>
      <c r="AGR23" s="79"/>
      <c r="AGS23" s="79"/>
      <c r="AGT23" s="79"/>
      <c r="AGU23" s="79"/>
      <c r="AGV23" s="79"/>
      <c r="AGW23" s="79"/>
      <c r="AGX23" s="79"/>
      <c r="AGY23" s="79"/>
      <c r="AGZ23" s="79"/>
      <c r="AHA23" s="79"/>
      <c r="AHB23" s="79"/>
      <c r="AHC23" s="79"/>
      <c r="AHD23" s="79"/>
      <c r="AHE23" s="79"/>
      <c r="AHF23" s="79"/>
      <c r="AHG23" s="79"/>
      <c r="AHH23" s="79"/>
      <c r="AHI23" s="79"/>
      <c r="AHJ23" s="79"/>
      <c r="AHK23" s="79"/>
      <c r="AHL23" s="79"/>
      <c r="AHM23" s="79"/>
      <c r="AHN23" s="79"/>
      <c r="AHO23" s="79"/>
      <c r="AHP23" s="79"/>
      <c r="AHQ23" s="79"/>
      <c r="AHR23" s="79"/>
      <c r="AHS23" s="79"/>
      <c r="AHT23" s="79"/>
      <c r="AHU23" s="79"/>
      <c r="AHV23" s="79"/>
      <c r="AHW23" s="79"/>
      <c r="AHX23" s="79"/>
      <c r="AHY23" s="79"/>
      <c r="AHZ23" s="79"/>
      <c r="AIA23" s="79"/>
      <c r="AIB23" s="79"/>
      <c r="AIC23" s="79"/>
      <c r="AID23" s="79"/>
      <c r="AIE23" s="79"/>
      <c r="AIF23" s="79"/>
      <c r="AIG23" s="79"/>
      <c r="AIH23" s="79"/>
      <c r="AII23" s="79"/>
      <c r="AIJ23" s="79"/>
      <c r="AIK23" s="79"/>
      <c r="AIL23" s="79"/>
      <c r="AIM23" s="79"/>
      <c r="AIN23" s="79"/>
      <c r="AIO23" s="79"/>
      <c r="AIP23" s="79"/>
      <c r="AIQ23" s="79"/>
      <c r="AIR23" s="79"/>
      <c r="AIS23" s="79"/>
      <c r="AIT23" s="79"/>
      <c r="AIU23" s="79"/>
      <c r="AIV23" s="79"/>
      <c r="AIW23" s="79"/>
      <c r="AIX23" s="79"/>
      <c r="AIY23" s="79"/>
      <c r="AIZ23" s="79"/>
      <c r="AJA23" s="79"/>
      <c r="AJB23" s="79"/>
      <c r="AJC23" s="79"/>
      <c r="AJD23" s="79"/>
      <c r="AJE23" s="79"/>
      <c r="AJF23" s="79"/>
      <c r="AJG23" s="79"/>
      <c r="AJH23" s="79"/>
      <c r="AJI23" s="79"/>
      <c r="AJJ23" s="79"/>
      <c r="AJK23" s="79"/>
      <c r="AJL23" s="79"/>
      <c r="AJM23" s="79"/>
      <c r="AJN23" s="79"/>
      <c r="AJO23" s="79"/>
      <c r="AJP23" s="79"/>
      <c r="AJQ23" s="79"/>
      <c r="AJR23" s="79"/>
      <c r="AJS23" s="79"/>
      <c r="AJT23" s="79"/>
      <c r="AJU23" s="79"/>
      <c r="AJV23" s="79"/>
      <c r="AJW23" s="79"/>
      <c r="AJX23" s="79"/>
      <c r="AJY23" s="79"/>
      <c r="AJZ23" s="79"/>
      <c r="AKA23" s="79"/>
      <c r="AKB23" s="79"/>
      <c r="AKC23" s="79"/>
      <c r="AKD23" s="79"/>
      <c r="AKE23" s="79"/>
      <c r="AKF23" s="79"/>
      <c r="AKG23" s="79"/>
      <c r="AKH23" s="79"/>
      <c r="AKI23" s="79"/>
      <c r="AKJ23" s="79"/>
      <c r="AKK23" s="79"/>
      <c r="AKL23" s="79"/>
      <c r="AKM23" s="79"/>
      <c r="AKN23" s="79"/>
      <c r="AKO23" s="79"/>
      <c r="AKP23" s="79"/>
      <c r="AKQ23" s="79"/>
      <c r="AKR23" s="79"/>
      <c r="AKS23" s="79"/>
      <c r="AKT23" s="79"/>
      <c r="AKU23" s="79"/>
      <c r="AKV23" s="79"/>
      <c r="AKW23" s="79"/>
      <c r="AKX23" s="79"/>
      <c r="AKY23" s="79"/>
      <c r="AKZ23" s="79"/>
      <c r="ALA23" s="79"/>
      <c r="ALB23" s="79"/>
      <c r="ALC23" s="79"/>
      <c r="ALD23" s="79"/>
      <c r="ALE23" s="79"/>
      <c r="ALF23" s="79"/>
      <c r="ALG23" s="79"/>
      <c r="ALH23" s="79"/>
      <c r="ALI23" s="79"/>
      <c r="ALJ23" s="79"/>
      <c r="ALK23" s="79"/>
      <c r="ALL23" s="79"/>
      <c r="ALM23" s="79"/>
      <c r="ALN23" s="79"/>
      <c r="ALO23" s="79"/>
      <c r="ALP23" s="79"/>
      <c r="ALQ23" s="79"/>
      <c r="ALR23" s="79"/>
      <c r="ALS23" s="79"/>
      <c r="ALT23" s="79"/>
      <c r="ALU23" s="79"/>
      <c r="ALV23" s="79"/>
      <c r="ALW23" s="79"/>
      <c r="ALX23" s="79"/>
      <c r="ALY23" s="79"/>
      <c r="ALZ23" s="79"/>
      <c r="AMA23" s="79"/>
      <c r="AMB23" s="79"/>
      <c r="AMC23" s="79"/>
      <c r="AMD23" s="79"/>
      <c r="AME23" s="79"/>
      <c r="AMF23" s="79"/>
      <c r="AMG23" s="79"/>
      <c r="AMH23" s="79"/>
      <c r="AMI23" s="79"/>
      <c r="AMJ23" s="79"/>
      <c r="AMK23" s="79"/>
      <c r="AML23" s="79"/>
      <c r="AMM23" s="79"/>
      <c r="AMN23" s="79"/>
      <c r="AMO23" s="79"/>
      <c r="AMP23" s="79"/>
      <c r="AMQ23" s="79"/>
      <c r="AMR23" s="79"/>
      <c r="AMS23" s="79"/>
      <c r="AMT23" s="79"/>
      <c r="AMU23" s="79"/>
      <c r="AMV23" s="79"/>
      <c r="AMW23" s="79"/>
      <c r="AMX23" s="79"/>
      <c r="AMY23" s="79"/>
      <c r="AMZ23" s="79"/>
      <c r="ANA23" s="79"/>
      <c r="ANB23" s="79"/>
      <c r="ANC23" s="79"/>
      <c r="AND23" s="79"/>
      <c r="ANE23" s="79"/>
      <c r="ANF23" s="79"/>
      <c r="ANG23" s="79"/>
      <c r="ANH23" s="79"/>
      <c r="ANI23" s="79"/>
      <c r="ANJ23" s="79"/>
      <c r="ANK23" s="79"/>
      <c r="ANL23" s="79"/>
      <c r="ANM23" s="79"/>
      <c r="ANN23" s="79"/>
      <c r="ANO23" s="79"/>
      <c r="ANP23" s="79"/>
      <c r="ANQ23" s="79"/>
      <c r="ANR23" s="79"/>
      <c r="ANS23" s="79"/>
      <c r="ANT23" s="79"/>
      <c r="ANU23" s="79"/>
      <c r="ANV23" s="79"/>
      <c r="ANW23" s="79"/>
      <c r="ANX23" s="79"/>
      <c r="ANY23" s="79"/>
      <c r="ANZ23" s="79"/>
      <c r="AOA23" s="79"/>
      <c r="AOB23" s="79"/>
      <c r="AOC23" s="79"/>
      <c r="AOD23" s="79"/>
      <c r="AOE23" s="79"/>
      <c r="AOF23" s="79"/>
      <c r="AOG23" s="79"/>
      <c r="AOH23" s="79"/>
      <c r="AOI23" s="79"/>
      <c r="AOJ23" s="79"/>
      <c r="AOK23" s="79"/>
      <c r="AOL23" s="79"/>
      <c r="AOM23" s="79"/>
      <c r="AON23" s="79"/>
      <c r="AOO23" s="79"/>
      <c r="AOP23" s="79"/>
      <c r="AOQ23" s="79"/>
      <c r="AOR23" s="79"/>
      <c r="AOS23" s="79"/>
      <c r="AOT23" s="79"/>
      <c r="AOU23" s="79"/>
      <c r="AOV23" s="79"/>
      <c r="AOW23" s="79"/>
      <c r="AOX23" s="79"/>
      <c r="AOY23" s="79"/>
      <c r="AOZ23" s="79"/>
      <c r="APA23" s="79"/>
      <c r="APB23" s="79"/>
      <c r="APC23" s="79"/>
      <c r="APD23" s="79"/>
      <c r="APE23" s="79"/>
      <c r="APF23" s="79"/>
      <c r="APG23" s="79"/>
      <c r="APH23" s="79"/>
      <c r="API23" s="79"/>
      <c r="APJ23" s="79"/>
      <c r="APK23" s="79"/>
      <c r="APL23" s="79"/>
      <c r="APM23" s="79"/>
      <c r="APN23" s="79"/>
      <c r="APO23" s="79"/>
      <c r="APP23" s="79"/>
      <c r="APQ23" s="79"/>
      <c r="APR23" s="79"/>
      <c r="APS23" s="79"/>
      <c r="APT23" s="79"/>
      <c r="APU23" s="79"/>
      <c r="APV23" s="79"/>
      <c r="APW23" s="79"/>
      <c r="APX23" s="79"/>
      <c r="APY23" s="79"/>
      <c r="APZ23" s="79"/>
      <c r="AQA23" s="79"/>
      <c r="AQB23" s="79"/>
      <c r="AQC23" s="79"/>
      <c r="AQD23" s="79"/>
      <c r="AQE23" s="79"/>
      <c r="AQF23" s="79"/>
      <c r="AQG23" s="79"/>
      <c r="AQH23" s="79"/>
      <c r="AQI23" s="79"/>
      <c r="AQJ23" s="79"/>
      <c r="AQK23" s="79"/>
      <c r="AQL23" s="79"/>
      <c r="AQM23" s="79"/>
      <c r="AQN23" s="79"/>
      <c r="AQO23" s="79"/>
      <c r="AQP23" s="79"/>
      <c r="AQQ23" s="79"/>
      <c r="AQR23" s="79"/>
      <c r="AQS23" s="79"/>
      <c r="AQT23" s="79"/>
      <c r="AQU23" s="79"/>
      <c r="AQV23" s="79"/>
      <c r="AQW23" s="79"/>
      <c r="AQX23" s="79"/>
      <c r="AQY23" s="79"/>
      <c r="AQZ23" s="79"/>
      <c r="ARA23" s="79"/>
      <c r="ARB23" s="79"/>
      <c r="ARC23" s="79"/>
      <c r="ARD23" s="79"/>
      <c r="ARE23" s="79"/>
      <c r="ARF23" s="79"/>
      <c r="ARG23" s="79"/>
      <c r="ARH23" s="79"/>
      <c r="ARI23" s="79"/>
      <c r="ARJ23" s="79"/>
      <c r="ARK23" s="79"/>
      <c r="ARL23" s="79"/>
      <c r="ARM23" s="79"/>
      <c r="ARN23" s="79"/>
      <c r="ARO23" s="79"/>
      <c r="ARP23" s="79"/>
      <c r="ARQ23" s="79"/>
      <c r="ARR23" s="79"/>
      <c r="ARS23" s="79"/>
      <c r="ART23" s="79"/>
      <c r="ARU23" s="79"/>
      <c r="ARV23" s="79"/>
      <c r="ARW23" s="79"/>
      <c r="ARX23" s="79"/>
      <c r="ARY23" s="79"/>
      <c r="ARZ23" s="79"/>
      <c r="ASA23" s="79"/>
      <c r="ASB23" s="79"/>
      <c r="ASC23" s="79"/>
      <c r="ASD23" s="79"/>
      <c r="ASE23" s="79"/>
      <c r="ASF23" s="79"/>
      <c r="ASG23" s="79"/>
      <c r="ASH23" s="79"/>
      <c r="ASI23" s="79"/>
      <c r="ASJ23" s="79"/>
      <c r="ASK23" s="79"/>
      <c r="ASL23" s="79"/>
      <c r="ASM23" s="79"/>
      <c r="ASN23" s="79"/>
      <c r="ASO23" s="79"/>
      <c r="ASP23" s="79"/>
      <c r="ASQ23" s="79"/>
      <c r="ASR23" s="79"/>
      <c r="ASS23" s="79"/>
      <c r="AST23" s="79"/>
      <c r="ASU23" s="79"/>
      <c r="ASV23" s="79"/>
      <c r="ASW23" s="79"/>
      <c r="ASX23" s="79"/>
      <c r="ASY23" s="79"/>
      <c r="ASZ23" s="79"/>
      <c r="ATA23" s="79"/>
      <c r="ATB23" s="79"/>
      <c r="ATC23" s="79"/>
      <c r="ATD23" s="79"/>
      <c r="ATE23" s="79"/>
      <c r="ATF23" s="79"/>
      <c r="ATG23" s="79"/>
      <c r="ATH23" s="79"/>
      <c r="ATI23" s="79"/>
      <c r="ATJ23" s="79"/>
      <c r="ATK23" s="79"/>
      <c r="ATL23" s="79"/>
      <c r="ATM23" s="79"/>
      <c r="ATN23" s="79"/>
      <c r="ATO23" s="79"/>
      <c r="ATP23" s="79"/>
      <c r="ATQ23" s="79"/>
      <c r="ATR23" s="79"/>
      <c r="ATS23" s="79"/>
      <c r="ATT23" s="79"/>
      <c r="ATU23" s="79"/>
      <c r="ATV23" s="79"/>
      <c r="ATW23" s="79"/>
      <c r="ATX23" s="79"/>
      <c r="ATY23" s="79"/>
      <c r="ATZ23" s="79"/>
      <c r="AUA23" s="79"/>
      <c r="AUB23" s="79"/>
      <c r="AUC23" s="79"/>
      <c r="AUD23" s="79"/>
      <c r="AUE23" s="79"/>
      <c r="AUF23" s="79"/>
      <c r="AUG23" s="79"/>
      <c r="AUH23" s="79"/>
      <c r="AUI23" s="79"/>
      <c r="AUJ23" s="79"/>
      <c r="AUK23" s="79"/>
      <c r="AUL23" s="79"/>
      <c r="AUM23" s="79"/>
      <c r="AUN23" s="79"/>
      <c r="AUO23" s="79"/>
      <c r="AUP23" s="79"/>
      <c r="AUQ23" s="79"/>
      <c r="AUR23" s="79"/>
      <c r="AUS23" s="79"/>
      <c r="AUT23" s="79"/>
      <c r="AUU23" s="79"/>
      <c r="AUV23" s="79"/>
      <c r="AUW23" s="79"/>
      <c r="AUX23" s="79"/>
      <c r="AUY23" s="79"/>
      <c r="AUZ23" s="79"/>
      <c r="AVA23" s="79"/>
      <c r="AVB23" s="79"/>
      <c r="AVC23" s="79"/>
      <c r="AVD23" s="79"/>
      <c r="AVE23" s="79"/>
      <c r="AVF23" s="79"/>
      <c r="AVG23" s="79"/>
      <c r="AVH23" s="79"/>
      <c r="AVI23" s="79"/>
      <c r="AVJ23" s="79"/>
      <c r="AVK23" s="79"/>
      <c r="AVL23" s="79"/>
      <c r="AVM23" s="79"/>
      <c r="AVN23" s="79"/>
      <c r="AVO23" s="79"/>
      <c r="AVP23" s="79"/>
      <c r="AVQ23" s="79"/>
      <c r="AVR23" s="79"/>
      <c r="AVS23" s="79"/>
      <c r="AVT23" s="79"/>
      <c r="AVU23" s="79"/>
      <c r="AVV23" s="79"/>
      <c r="AVW23" s="79"/>
      <c r="AVX23" s="79"/>
      <c r="AVY23" s="79"/>
      <c r="AVZ23" s="79"/>
      <c r="AWA23" s="79"/>
      <c r="AWB23" s="79"/>
      <c r="AWC23" s="79"/>
      <c r="AWD23" s="79"/>
      <c r="AWE23" s="79"/>
      <c r="AWF23" s="79"/>
      <c r="AWG23" s="79"/>
      <c r="AWH23" s="79"/>
      <c r="AWI23" s="79"/>
      <c r="AWJ23" s="79"/>
      <c r="AWK23" s="79"/>
      <c r="AWL23" s="79"/>
      <c r="AWM23" s="79"/>
      <c r="AWN23" s="79"/>
      <c r="AWO23" s="79"/>
      <c r="AWP23" s="79"/>
      <c r="AWQ23" s="79"/>
      <c r="AWR23" s="79"/>
      <c r="AWS23" s="79"/>
      <c r="AWT23" s="79"/>
      <c r="AWU23" s="79"/>
      <c r="AWV23" s="79"/>
      <c r="AWW23" s="79"/>
      <c r="AWX23" s="79"/>
      <c r="AWY23" s="79"/>
      <c r="AWZ23" s="79"/>
      <c r="AXA23" s="79"/>
      <c r="AXB23" s="79"/>
      <c r="AXC23" s="79"/>
      <c r="AXD23" s="79"/>
      <c r="AXE23" s="79"/>
      <c r="AXF23" s="79"/>
      <c r="AXG23" s="79"/>
      <c r="AXH23" s="79"/>
      <c r="AXI23" s="79"/>
      <c r="AXJ23" s="79"/>
      <c r="AXK23" s="79"/>
      <c r="AXL23" s="79"/>
      <c r="AXM23" s="79"/>
      <c r="AXN23" s="79"/>
      <c r="AXO23" s="79"/>
      <c r="AXP23" s="79"/>
      <c r="AXQ23" s="79"/>
      <c r="AXR23" s="79"/>
      <c r="AXS23" s="79"/>
      <c r="AXT23" s="79"/>
      <c r="AXU23" s="79"/>
      <c r="AXV23" s="79"/>
      <c r="AXW23" s="79"/>
      <c r="AXX23" s="79"/>
      <c r="AXY23" s="79"/>
      <c r="AXZ23" s="79"/>
      <c r="AYA23" s="79"/>
      <c r="AYB23" s="79"/>
      <c r="AYC23" s="79"/>
      <c r="AYD23" s="79"/>
      <c r="AYE23" s="79"/>
      <c r="AYF23" s="79"/>
      <c r="AYG23" s="79"/>
      <c r="AYH23" s="79"/>
      <c r="AYI23" s="79"/>
      <c r="AYJ23" s="79"/>
      <c r="AYK23" s="79"/>
      <c r="AYL23" s="79"/>
      <c r="AYM23" s="79"/>
      <c r="AYN23" s="79"/>
      <c r="AYO23" s="79"/>
      <c r="AYP23" s="79"/>
      <c r="AYQ23" s="79"/>
      <c r="AYR23" s="79"/>
      <c r="AYS23" s="79"/>
      <c r="AYT23" s="79"/>
      <c r="AYU23" s="79"/>
      <c r="AYV23" s="79"/>
      <c r="AYW23" s="79"/>
      <c r="AYX23" s="79"/>
      <c r="AYY23" s="79"/>
      <c r="AYZ23" s="79"/>
      <c r="AZA23" s="79"/>
      <c r="AZB23" s="79"/>
      <c r="AZC23" s="79"/>
      <c r="AZD23" s="79"/>
      <c r="AZE23" s="79"/>
      <c r="AZF23" s="79"/>
      <c r="AZG23" s="79"/>
      <c r="AZH23" s="79"/>
      <c r="AZI23" s="79"/>
      <c r="AZJ23" s="79"/>
      <c r="AZK23" s="79"/>
      <c r="AZL23" s="79"/>
      <c r="AZM23" s="79"/>
      <c r="AZN23" s="79"/>
      <c r="AZO23" s="79"/>
      <c r="AZP23" s="79"/>
      <c r="AZQ23" s="79"/>
      <c r="AZR23" s="79"/>
      <c r="AZS23" s="79"/>
      <c r="AZT23" s="79"/>
      <c r="AZU23" s="79"/>
      <c r="AZV23" s="79"/>
      <c r="AZW23" s="79"/>
      <c r="AZX23" s="79"/>
      <c r="AZY23" s="79"/>
      <c r="AZZ23" s="79"/>
      <c r="BAA23" s="79"/>
      <c r="BAB23" s="79"/>
      <c r="BAC23" s="79"/>
      <c r="BAD23" s="79"/>
      <c r="BAE23" s="79"/>
      <c r="BAF23" s="79"/>
      <c r="BAG23" s="79"/>
      <c r="BAH23" s="79"/>
      <c r="BAI23" s="79"/>
      <c r="BAJ23" s="79"/>
      <c r="BAK23" s="79"/>
      <c r="BAL23" s="79"/>
      <c r="BAM23" s="79"/>
      <c r="BAN23" s="79"/>
      <c r="BAO23" s="79"/>
      <c r="BAP23" s="79"/>
      <c r="BAQ23" s="79"/>
      <c r="BAR23" s="79"/>
      <c r="BAS23" s="79"/>
      <c r="BAT23" s="79"/>
      <c r="BAU23" s="79"/>
      <c r="BAV23" s="79"/>
      <c r="BAW23" s="79"/>
      <c r="BAX23" s="79"/>
      <c r="BAY23" s="79"/>
      <c r="BAZ23" s="79"/>
      <c r="BBA23" s="79"/>
      <c r="BBB23" s="79"/>
      <c r="BBC23" s="79"/>
      <c r="BBD23" s="79"/>
      <c r="BBE23" s="79"/>
      <c r="BBF23" s="79"/>
      <c r="BBG23" s="79"/>
      <c r="BBH23" s="79"/>
      <c r="BBI23" s="79"/>
      <c r="BBJ23" s="79"/>
      <c r="BBK23" s="79"/>
      <c r="BBL23" s="79"/>
      <c r="BBM23" s="79"/>
      <c r="BBN23" s="79"/>
      <c r="BBO23" s="79"/>
      <c r="BBP23" s="79"/>
      <c r="BBQ23" s="79"/>
      <c r="BBR23" s="79"/>
      <c r="BBS23" s="79"/>
      <c r="BBT23" s="79"/>
      <c r="BBU23" s="79"/>
      <c r="BBV23" s="79"/>
      <c r="BBW23" s="79"/>
      <c r="BBX23" s="79"/>
      <c r="BBY23" s="79"/>
      <c r="BBZ23" s="79"/>
      <c r="BCA23" s="79"/>
      <c r="BCB23" s="79"/>
      <c r="BCC23" s="79"/>
      <c r="BCD23" s="79"/>
      <c r="BCE23" s="79"/>
      <c r="BCF23" s="79"/>
      <c r="BCG23" s="79"/>
      <c r="BCH23" s="79"/>
      <c r="BCI23" s="79"/>
      <c r="BCJ23" s="79"/>
      <c r="BCK23" s="79"/>
      <c r="BCL23" s="79"/>
      <c r="BCM23" s="79"/>
      <c r="BCN23" s="79"/>
      <c r="BCO23" s="79"/>
      <c r="BCP23" s="79"/>
      <c r="BCQ23" s="79"/>
      <c r="BCR23" s="79"/>
      <c r="BCS23" s="79"/>
      <c r="BCT23" s="79"/>
      <c r="BCU23" s="79"/>
      <c r="BCV23" s="79"/>
      <c r="BCW23" s="79"/>
      <c r="BCX23" s="79"/>
      <c r="BCY23" s="79"/>
      <c r="BCZ23" s="79"/>
      <c r="BDA23" s="79"/>
      <c r="BDB23" s="79"/>
      <c r="BDC23" s="79"/>
      <c r="BDD23" s="79"/>
      <c r="BDE23" s="79"/>
      <c r="BDF23" s="79"/>
      <c r="BDG23" s="79"/>
      <c r="BDH23" s="79"/>
      <c r="BDI23" s="79"/>
      <c r="BDJ23" s="79"/>
      <c r="BDK23" s="79"/>
      <c r="BDL23" s="79"/>
      <c r="BDM23" s="79"/>
      <c r="BDN23" s="79"/>
      <c r="BDO23" s="79"/>
      <c r="BDP23" s="79"/>
      <c r="BDQ23" s="79"/>
      <c r="BDR23" s="79"/>
      <c r="BDS23" s="79"/>
      <c r="BDT23" s="79"/>
      <c r="BDU23" s="79"/>
      <c r="BDV23" s="79"/>
      <c r="BDW23" s="79"/>
      <c r="BDX23" s="79"/>
      <c r="BDY23" s="79"/>
      <c r="BDZ23" s="79"/>
      <c r="BEA23" s="79"/>
      <c r="BEB23" s="79"/>
      <c r="BEC23" s="79"/>
      <c r="BED23" s="79"/>
      <c r="BEE23" s="79"/>
      <c r="BEF23" s="79"/>
      <c r="BEG23" s="79"/>
      <c r="BEH23" s="79"/>
      <c r="BEI23" s="79"/>
      <c r="BEJ23" s="79"/>
      <c r="BEK23" s="79"/>
      <c r="BEL23" s="79"/>
      <c r="BEM23" s="79"/>
      <c r="BEN23" s="79"/>
      <c r="BEO23" s="79"/>
      <c r="BEP23" s="79"/>
      <c r="BEQ23" s="79"/>
      <c r="BER23" s="79"/>
      <c r="BES23" s="79"/>
      <c r="BET23" s="79"/>
      <c r="BEU23" s="79"/>
      <c r="BEV23" s="79"/>
      <c r="BEW23" s="79"/>
      <c r="BEX23" s="79"/>
      <c r="BEY23" s="79"/>
      <c r="BEZ23" s="79"/>
      <c r="BFA23" s="79"/>
      <c r="BFB23" s="79"/>
      <c r="BFC23" s="79"/>
      <c r="BFD23" s="79"/>
      <c r="BFE23" s="79"/>
      <c r="BFF23" s="79"/>
      <c r="BFG23" s="79"/>
      <c r="BFH23" s="79"/>
      <c r="BFI23" s="79"/>
      <c r="BFJ23" s="79"/>
      <c r="BFK23" s="79"/>
      <c r="BFL23" s="79"/>
      <c r="BFM23" s="79"/>
      <c r="BFN23" s="79"/>
      <c r="BFO23" s="79"/>
      <c r="BFP23" s="79"/>
      <c r="BFQ23" s="79"/>
      <c r="BFR23" s="79"/>
      <c r="BFS23" s="79"/>
      <c r="BFT23" s="79"/>
      <c r="BFU23" s="79"/>
      <c r="BFV23" s="79"/>
      <c r="BFW23" s="79"/>
      <c r="BFX23" s="79"/>
      <c r="BFY23" s="79"/>
      <c r="BFZ23" s="79"/>
      <c r="BGA23" s="79"/>
      <c r="BGB23" s="79"/>
      <c r="BGC23" s="79"/>
      <c r="BGD23" s="79"/>
      <c r="BGE23" s="79"/>
      <c r="BGF23" s="79"/>
      <c r="BGG23" s="79"/>
      <c r="BGH23" s="79"/>
      <c r="BGI23" s="79"/>
      <c r="BGJ23" s="79"/>
      <c r="BGK23" s="79"/>
      <c r="BGL23" s="79"/>
      <c r="BGM23" s="79"/>
      <c r="BGN23" s="79"/>
      <c r="BGO23" s="79"/>
      <c r="BGP23" s="79"/>
      <c r="BGQ23" s="79"/>
      <c r="BGR23" s="79"/>
      <c r="BGS23" s="79"/>
      <c r="BGT23" s="79"/>
      <c r="BGU23" s="79"/>
      <c r="BGV23" s="79"/>
      <c r="BGW23" s="79"/>
      <c r="BGX23" s="79"/>
      <c r="BGY23" s="79"/>
      <c r="BGZ23" s="79"/>
      <c r="BHA23" s="79"/>
      <c r="BHB23" s="79"/>
      <c r="BHC23" s="79"/>
      <c r="BHD23" s="79"/>
      <c r="BHE23" s="79"/>
      <c r="BHF23" s="79"/>
      <c r="BHG23" s="79"/>
      <c r="BHH23" s="79"/>
      <c r="BHI23" s="79"/>
      <c r="BHJ23" s="79"/>
      <c r="BHK23" s="79"/>
      <c r="BHL23" s="79"/>
      <c r="BHM23" s="79"/>
      <c r="BHN23" s="79"/>
      <c r="BHO23" s="79"/>
      <c r="BHP23" s="79"/>
      <c r="BHQ23" s="79"/>
      <c r="BHR23" s="79"/>
      <c r="BHS23" s="79"/>
      <c r="BHT23" s="79"/>
      <c r="BHU23" s="79"/>
      <c r="BHV23" s="79"/>
      <c r="BHW23" s="79"/>
      <c r="BHX23" s="79"/>
      <c r="BHY23" s="79"/>
      <c r="BHZ23" s="79"/>
      <c r="BIA23" s="79"/>
      <c r="BIB23" s="79"/>
      <c r="BIC23" s="79"/>
      <c r="BID23" s="79"/>
      <c r="BIE23" s="79"/>
      <c r="BIF23" s="79"/>
      <c r="BIG23" s="79"/>
      <c r="BIH23" s="79"/>
      <c r="BII23" s="79"/>
      <c r="BIJ23" s="79"/>
      <c r="BIK23" s="79"/>
      <c r="BIL23" s="79"/>
      <c r="BIM23" s="79"/>
      <c r="BIN23" s="79"/>
      <c r="BIO23" s="79"/>
      <c r="BIP23" s="79"/>
      <c r="BIQ23" s="79"/>
      <c r="BIR23" s="79"/>
      <c r="BIS23" s="79"/>
      <c r="BIT23" s="79"/>
      <c r="BIU23" s="79"/>
      <c r="BIV23" s="79"/>
      <c r="BIW23" s="79"/>
      <c r="BIX23" s="79"/>
      <c r="BIY23" s="79"/>
      <c r="BIZ23" s="79"/>
      <c r="BJA23" s="79"/>
      <c r="BJB23" s="79"/>
      <c r="BJC23" s="79"/>
      <c r="BJD23" s="79"/>
      <c r="BJE23" s="79"/>
      <c r="BJF23" s="79"/>
      <c r="BJG23" s="79"/>
      <c r="BJH23" s="79"/>
      <c r="BJI23" s="79"/>
      <c r="BJJ23" s="79"/>
      <c r="BJK23" s="79"/>
      <c r="BJL23" s="79"/>
      <c r="BJM23" s="79"/>
      <c r="BJN23" s="79"/>
      <c r="BJO23" s="79"/>
      <c r="BJP23" s="79"/>
      <c r="BJQ23" s="79"/>
      <c r="BJR23" s="79"/>
      <c r="BJS23" s="79"/>
      <c r="BJT23" s="79"/>
      <c r="BJU23" s="79"/>
      <c r="BJV23" s="79"/>
      <c r="BJW23" s="79"/>
      <c r="BJX23" s="79"/>
      <c r="BJY23" s="79"/>
      <c r="BJZ23" s="79"/>
      <c r="BKA23" s="79"/>
      <c r="BKB23" s="79"/>
      <c r="BKC23" s="79"/>
      <c r="BKD23" s="79"/>
      <c r="BKE23" s="79"/>
      <c r="BKF23" s="79"/>
      <c r="BKG23" s="79"/>
      <c r="BKH23" s="79"/>
      <c r="BKI23" s="79"/>
      <c r="BKJ23" s="79"/>
      <c r="BKK23" s="79"/>
      <c r="BKL23" s="79"/>
      <c r="BKM23" s="79"/>
      <c r="BKN23" s="79"/>
      <c r="BKO23" s="79"/>
      <c r="BKP23" s="79"/>
      <c r="BKQ23" s="79"/>
      <c r="BKR23" s="79"/>
      <c r="BKS23" s="79"/>
      <c r="BKT23" s="79"/>
      <c r="BKU23" s="79"/>
      <c r="BKV23" s="79"/>
      <c r="BKW23" s="79"/>
      <c r="BKX23" s="79"/>
      <c r="BKY23" s="79"/>
      <c r="BKZ23" s="79"/>
      <c r="BLA23" s="79"/>
      <c r="BLB23" s="79"/>
      <c r="BLC23" s="79"/>
      <c r="BLD23" s="79"/>
      <c r="BLE23" s="79"/>
      <c r="BLF23" s="79"/>
      <c r="BLG23" s="79"/>
      <c r="BLH23" s="79"/>
      <c r="BLI23" s="79"/>
      <c r="BLJ23" s="79"/>
      <c r="BLK23" s="79"/>
      <c r="BLL23" s="79"/>
      <c r="BLM23" s="79"/>
      <c r="BLN23" s="79"/>
      <c r="BLO23" s="79"/>
      <c r="BLP23" s="79"/>
      <c r="BLQ23" s="79"/>
      <c r="BLR23" s="79"/>
      <c r="BLS23" s="79"/>
      <c r="BLT23" s="79"/>
      <c r="BLU23" s="79"/>
      <c r="BLV23" s="79"/>
      <c r="BLW23" s="79"/>
      <c r="BLX23" s="79"/>
      <c r="BLY23" s="79"/>
      <c r="BLZ23" s="79"/>
      <c r="BMA23" s="79"/>
      <c r="BMB23" s="79"/>
      <c r="BMC23" s="79"/>
      <c r="BMD23" s="79"/>
      <c r="BME23" s="79"/>
      <c r="BMF23" s="79"/>
      <c r="BMG23" s="79"/>
      <c r="BMH23" s="79"/>
      <c r="BMI23" s="79"/>
      <c r="BMJ23" s="79"/>
      <c r="BMK23" s="79"/>
      <c r="BML23" s="79"/>
      <c r="BMM23" s="79"/>
      <c r="BMN23" s="79"/>
      <c r="BMO23" s="79"/>
      <c r="BMP23" s="79"/>
      <c r="BMQ23" s="79"/>
      <c r="BMR23" s="79"/>
      <c r="BMS23" s="79"/>
      <c r="BMT23" s="79"/>
      <c r="BMU23" s="79"/>
      <c r="BMV23" s="79"/>
      <c r="BMW23" s="79"/>
      <c r="BMX23" s="79"/>
      <c r="BMY23" s="79"/>
      <c r="BMZ23" s="79"/>
      <c r="BNA23" s="79"/>
      <c r="BNB23" s="79"/>
      <c r="BNC23" s="79"/>
      <c r="BND23" s="79"/>
      <c r="BNE23" s="79"/>
      <c r="BNF23" s="79"/>
      <c r="BNG23" s="79"/>
      <c r="BNH23" s="79"/>
      <c r="BNI23" s="79"/>
      <c r="BNJ23" s="79"/>
      <c r="BNK23" s="79"/>
      <c r="BNL23" s="79"/>
      <c r="BNM23" s="79"/>
      <c r="BNN23" s="79"/>
      <c r="BNO23" s="79"/>
      <c r="BNP23" s="79"/>
      <c r="BNQ23" s="79"/>
      <c r="BNR23" s="79"/>
      <c r="BNS23" s="79"/>
      <c r="BNT23" s="79"/>
      <c r="BNU23" s="79"/>
      <c r="BNV23" s="79"/>
      <c r="BNW23" s="79"/>
      <c r="BNX23" s="79"/>
      <c r="BNY23" s="79"/>
      <c r="BNZ23" s="79"/>
      <c r="BOA23" s="79"/>
      <c r="BOB23" s="79"/>
      <c r="BOC23" s="79"/>
      <c r="BOD23" s="79"/>
      <c r="BOE23" s="79"/>
      <c r="BOF23" s="79"/>
      <c r="BOG23" s="79"/>
      <c r="BOH23" s="79"/>
      <c r="BOI23" s="79"/>
      <c r="BOJ23" s="79"/>
      <c r="BOK23" s="79"/>
      <c r="BOL23" s="79"/>
      <c r="BOM23" s="79"/>
      <c r="BON23" s="79"/>
      <c r="BOO23" s="79"/>
      <c r="BOP23" s="79"/>
      <c r="BOQ23" s="79"/>
      <c r="BOR23" s="79"/>
      <c r="BOS23" s="79"/>
      <c r="BOT23" s="79"/>
      <c r="BOU23" s="79"/>
      <c r="BOV23" s="79"/>
      <c r="BOW23" s="79"/>
      <c r="BOX23" s="79"/>
      <c r="BOY23" s="79"/>
      <c r="BOZ23" s="79"/>
      <c r="BPA23" s="79"/>
      <c r="BPB23" s="79"/>
      <c r="BPC23" s="79"/>
      <c r="BPD23" s="79"/>
      <c r="BPE23" s="79"/>
      <c r="BPF23" s="79"/>
      <c r="BPG23" s="79"/>
      <c r="BPH23" s="79"/>
      <c r="BPI23" s="79"/>
      <c r="BPJ23" s="79"/>
      <c r="BPK23" s="79"/>
      <c r="BPL23" s="79"/>
      <c r="BPM23" s="79"/>
      <c r="BPN23" s="79"/>
      <c r="BPO23" s="79"/>
      <c r="BPP23" s="79"/>
      <c r="BPQ23" s="79"/>
      <c r="BPR23" s="79"/>
      <c r="BPS23" s="79"/>
      <c r="BPT23" s="79"/>
      <c r="BPU23" s="79"/>
      <c r="BPV23" s="79"/>
      <c r="BPW23" s="79"/>
      <c r="BPX23" s="79"/>
      <c r="BPY23" s="79"/>
      <c r="BPZ23" s="79"/>
      <c r="BQA23" s="79"/>
      <c r="BQB23" s="79"/>
      <c r="BQC23" s="79"/>
      <c r="BQD23" s="79"/>
      <c r="BQE23" s="79"/>
      <c r="BQF23" s="79"/>
      <c r="BQG23" s="79"/>
      <c r="BQH23" s="79"/>
      <c r="BQI23" s="79"/>
      <c r="BQJ23" s="79"/>
      <c r="BQK23" s="79"/>
      <c r="BQL23" s="79"/>
      <c r="BQM23" s="79"/>
      <c r="BQN23" s="79"/>
      <c r="BQO23" s="79"/>
      <c r="BQP23" s="79"/>
      <c r="BQQ23" s="79"/>
      <c r="BQR23" s="79"/>
      <c r="BQS23" s="79"/>
      <c r="BQT23" s="79"/>
      <c r="BQU23" s="79"/>
      <c r="BQV23" s="79"/>
      <c r="BQW23" s="79"/>
      <c r="BQX23" s="79"/>
      <c r="BQY23" s="79"/>
      <c r="BQZ23" s="79"/>
      <c r="BRA23" s="79"/>
      <c r="BRB23" s="79"/>
      <c r="BRC23" s="79"/>
      <c r="BRD23" s="79"/>
      <c r="BRE23" s="79"/>
      <c r="BRF23" s="79"/>
      <c r="BRG23" s="79"/>
      <c r="BRH23" s="79"/>
      <c r="BRI23" s="79"/>
      <c r="BRJ23" s="79"/>
      <c r="BRK23" s="79"/>
      <c r="BRL23" s="79"/>
      <c r="BRM23" s="79"/>
      <c r="BRN23" s="79"/>
      <c r="BRO23" s="79"/>
      <c r="BRP23" s="79"/>
      <c r="BRQ23" s="79"/>
      <c r="BRR23" s="79"/>
      <c r="BRS23" s="79"/>
      <c r="BRT23" s="79"/>
      <c r="BRU23" s="79"/>
      <c r="BRV23" s="79"/>
      <c r="BRW23" s="79"/>
      <c r="BRX23" s="79"/>
      <c r="BRY23" s="79"/>
      <c r="BRZ23" s="79"/>
      <c r="BSA23" s="79"/>
      <c r="BSB23" s="79"/>
      <c r="BSC23" s="79"/>
      <c r="BSD23" s="79"/>
      <c r="BSE23" s="79"/>
      <c r="BSF23" s="79"/>
      <c r="BSG23" s="79"/>
      <c r="BSH23" s="79"/>
      <c r="BSI23" s="79"/>
      <c r="BSJ23" s="79"/>
      <c r="BSK23" s="79"/>
      <c r="BSL23" s="79"/>
      <c r="BSM23" s="79"/>
      <c r="BSN23" s="79"/>
      <c r="BSO23" s="79"/>
      <c r="BSP23" s="79"/>
      <c r="BSQ23" s="79"/>
      <c r="BSR23" s="79"/>
      <c r="BSS23" s="79"/>
      <c r="BST23" s="79"/>
      <c r="BSU23" s="79"/>
      <c r="BSV23" s="79"/>
      <c r="BSW23" s="79"/>
      <c r="BSX23" s="79"/>
      <c r="BSY23" s="79"/>
      <c r="BSZ23" s="79"/>
      <c r="BTA23" s="79"/>
      <c r="BTB23" s="79"/>
      <c r="BTC23" s="79"/>
      <c r="BTD23" s="79"/>
      <c r="BTE23" s="79"/>
      <c r="BTF23" s="79"/>
      <c r="BTG23" s="79"/>
      <c r="BTH23" s="79"/>
      <c r="BTI23" s="79"/>
      <c r="BTJ23" s="79"/>
      <c r="BTK23" s="79"/>
      <c r="BTL23" s="79"/>
      <c r="BTM23" s="79"/>
      <c r="BTN23" s="79"/>
      <c r="BTO23" s="79"/>
      <c r="BTP23" s="79"/>
      <c r="BTQ23" s="79"/>
      <c r="BTR23" s="79"/>
      <c r="BTS23" s="79"/>
      <c r="BTT23" s="79"/>
      <c r="BTU23" s="79"/>
      <c r="BTV23" s="79"/>
      <c r="BTW23" s="79"/>
      <c r="BTX23" s="79"/>
      <c r="BTY23" s="79"/>
      <c r="BTZ23" s="79"/>
      <c r="BUA23" s="79"/>
      <c r="BUB23" s="79"/>
      <c r="BUC23" s="79"/>
      <c r="BUD23" s="79"/>
      <c r="BUE23" s="79"/>
      <c r="BUF23" s="79"/>
      <c r="BUG23" s="79"/>
      <c r="BUH23" s="79"/>
      <c r="BUI23" s="79"/>
      <c r="BUJ23" s="79"/>
      <c r="BUK23" s="79"/>
      <c r="BUL23" s="79"/>
      <c r="BUM23" s="79"/>
      <c r="BUN23" s="79"/>
      <c r="BUO23" s="79"/>
      <c r="BUP23" s="79"/>
      <c r="BUQ23" s="79"/>
      <c r="BUR23" s="79"/>
      <c r="BUS23" s="79"/>
      <c r="BUT23" s="79"/>
      <c r="BUU23" s="79"/>
      <c r="BUV23" s="79"/>
      <c r="BUW23" s="79"/>
      <c r="BUX23" s="79"/>
      <c r="BUY23" s="79"/>
      <c r="BUZ23" s="79"/>
      <c r="BVA23" s="79"/>
      <c r="BVB23" s="79"/>
      <c r="BVC23" s="79"/>
      <c r="BVD23" s="79"/>
      <c r="BVE23" s="79"/>
      <c r="BVF23" s="79"/>
      <c r="BVG23" s="79"/>
      <c r="BVH23" s="79"/>
      <c r="BVI23" s="79"/>
      <c r="BVJ23" s="79"/>
      <c r="BVK23" s="79"/>
      <c r="BVL23" s="79"/>
      <c r="BVM23" s="79"/>
      <c r="BVN23" s="79"/>
      <c r="BVO23" s="79"/>
      <c r="BVP23" s="79"/>
      <c r="BVQ23" s="79"/>
      <c r="BVR23" s="79"/>
      <c r="BVS23" s="79"/>
      <c r="BVT23" s="79"/>
      <c r="BVU23" s="79"/>
      <c r="BVV23" s="79"/>
      <c r="BVW23" s="79"/>
      <c r="BVX23" s="79"/>
      <c r="BVY23" s="79"/>
      <c r="BVZ23" s="79"/>
      <c r="BWA23" s="79"/>
      <c r="BWB23" s="79"/>
      <c r="BWC23" s="79"/>
      <c r="BWD23" s="79"/>
      <c r="BWE23" s="79"/>
      <c r="BWF23" s="79"/>
      <c r="BWG23" s="79"/>
      <c r="BWH23" s="79"/>
      <c r="BWI23" s="79"/>
      <c r="BWJ23" s="79"/>
      <c r="BWK23" s="79"/>
      <c r="BWL23" s="79"/>
      <c r="BWM23" s="79"/>
      <c r="BWN23" s="79"/>
      <c r="BWO23" s="79"/>
      <c r="BWP23" s="79"/>
      <c r="BWQ23" s="79"/>
      <c r="BWR23" s="79"/>
      <c r="BWS23" s="79"/>
      <c r="BWT23" s="79"/>
      <c r="BWU23" s="79"/>
      <c r="BWV23" s="79"/>
      <c r="BWW23" s="79"/>
      <c r="BWX23" s="79"/>
      <c r="BWY23" s="79"/>
      <c r="BWZ23" s="79"/>
      <c r="BXA23" s="79"/>
      <c r="BXB23" s="79"/>
      <c r="BXC23" s="79"/>
      <c r="BXD23" s="79"/>
      <c r="BXE23" s="79"/>
      <c r="BXF23" s="79"/>
      <c r="BXG23" s="79"/>
      <c r="BXH23" s="79"/>
      <c r="BXI23" s="79"/>
      <c r="BXJ23" s="79"/>
      <c r="BXK23" s="79"/>
      <c r="BXL23" s="79"/>
      <c r="BXM23" s="79"/>
      <c r="BXN23" s="79"/>
      <c r="BXO23" s="79"/>
      <c r="BXP23" s="79"/>
      <c r="BXQ23" s="79"/>
      <c r="BXR23" s="79"/>
      <c r="BXS23" s="79"/>
      <c r="BXT23" s="79"/>
      <c r="BXU23" s="79"/>
      <c r="BXV23" s="79"/>
      <c r="BXW23" s="79"/>
      <c r="BXX23" s="79"/>
      <c r="BXY23" s="79"/>
      <c r="BXZ23" s="79"/>
      <c r="BYA23" s="79"/>
      <c r="BYB23" s="79"/>
      <c r="BYC23" s="79"/>
      <c r="BYD23" s="79"/>
      <c r="BYE23" s="79"/>
      <c r="BYF23" s="79"/>
      <c r="BYG23" s="79"/>
      <c r="BYH23" s="79"/>
      <c r="BYI23" s="79"/>
      <c r="BYJ23" s="79"/>
      <c r="BYK23" s="79"/>
      <c r="BYL23" s="79"/>
      <c r="BYM23" s="79"/>
      <c r="BYN23" s="79"/>
      <c r="BYO23" s="79"/>
      <c r="BYP23" s="79"/>
      <c r="BYQ23" s="79"/>
      <c r="BYR23" s="79"/>
      <c r="BYS23" s="79"/>
      <c r="BYT23" s="79"/>
      <c r="BYU23" s="79"/>
      <c r="BYV23" s="79"/>
      <c r="BYW23" s="79"/>
      <c r="BYX23" s="79"/>
      <c r="BYY23" s="79"/>
      <c r="BYZ23" s="79"/>
      <c r="BZA23" s="79"/>
      <c r="BZB23" s="79"/>
      <c r="BZC23" s="79"/>
      <c r="BZD23" s="79"/>
      <c r="BZE23" s="79"/>
      <c r="BZF23" s="79"/>
      <c r="BZG23" s="79"/>
      <c r="BZH23" s="79"/>
      <c r="BZI23" s="79"/>
      <c r="BZJ23" s="79"/>
      <c r="BZK23" s="79"/>
      <c r="BZL23" s="79"/>
      <c r="BZM23" s="79"/>
      <c r="BZN23" s="79"/>
      <c r="BZO23" s="79"/>
      <c r="BZP23" s="79"/>
      <c r="BZQ23" s="79"/>
      <c r="BZR23" s="79"/>
      <c r="BZS23" s="79"/>
      <c r="BZT23" s="79"/>
      <c r="BZU23" s="79"/>
      <c r="BZV23" s="79"/>
      <c r="BZW23" s="79"/>
      <c r="BZX23" s="79"/>
      <c r="BZY23" s="79"/>
      <c r="BZZ23" s="79"/>
      <c r="CAA23" s="79"/>
      <c r="CAB23" s="79"/>
      <c r="CAC23" s="79"/>
      <c r="CAD23" s="79"/>
      <c r="CAE23" s="79"/>
      <c r="CAF23" s="79"/>
      <c r="CAG23" s="79"/>
      <c r="CAH23" s="79"/>
      <c r="CAI23" s="79"/>
      <c r="CAJ23" s="79"/>
      <c r="CAK23" s="79"/>
      <c r="CAL23" s="79"/>
      <c r="CAM23" s="79"/>
      <c r="CAN23" s="79"/>
      <c r="CAO23" s="79"/>
      <c r="CAP23" s="79"/>
      <c r="CAQ23" s="79"/>
      <c r="CAR23" s="79"/>
      <c r="CAS23" s="79"/>
      <c r="CAT23" s="79"/>
      <c r="CAU23" s="79"/>
      <c r="CAV23" s="79"/>
      <c r="CAW23" s="79"/>
      <c r="CAX23" s="79"/>
      <c r="CAY23" s="79"/>
      <c r="CAZ23" s="79"/>
      <c r="CBA23" s="79"/>
      <c r="CBB23" s="79"/>
      <c r="CBC23" s="79"/>
      <c r="CBD23" s="79"/>
      <c r="CBE23" s="79"/>
      <c r="CBF23" s="79"/>
      <c r="CBG23" s="79"/>
      <c r="CBH23" s="79"/>
      <c r="CBI23" s="79"/>
      <c r="CBJ23" s="79"/>
      <c r="CBK23" s="79"/>
      <c r="CBL23" s="79"/>
      <c r="CBM23" s="79"/>
      <c r="CBN23" s="79"/>
      <c r="CBO23" s="79"/>
      <c r="CBP23" s="79"/>
      <c r="CBQ23" s="79"/>
      <c r="CBR23" s="79"/>
      <c r="CBS23" s="79"/>
      <c r="CBT23" s="79"/>
      <c r="CBU23" s="79"/>
      <c r="CBV23" s="79"/>
      <c r="CBW23" s="79"/>
      <c r="CBX23" s="79"/>
      <c r="CBY23" s="79"/>
      <c r="CBZ23" s="79"/>
      <c r="CCA23" s="79"/>
      <c r="CCB23" s="79"/>
      <c r="CCC23" s="79"/>
      <c r="CCD23" s="79"/>
      <c r="CCE23" s="79"/>
      <c r="CCF23" s="79"/>
      <c r="CCG23" s="79"/>
      <c r="CCH23" s="79"/>
      <c r="CCI23" s="79"/>
      <c r="CCJ23" s="79"/>
      <c r="CCK23" s="79"/>
      <c r="CCL23" s="79"/>
      <c r="CCM23" s="79"/>
      <c r="CCN23" s="79"/>
      <c r="CCO23" s="79"/>
      <c r="CCP23" s="79"/>
      <c r="CCQ23" s="79"/>
      <c r="CCR23" s="79"/>
      <c r="CCS23" s="79"/>
      <c r="CCT23" s="79"/>
      <c r="CCU23" s="79"/>
      <c r="CCV23" s="79"/>
      <c r="CCW23" s="79"/>
      <c r="CCX23" s="79"/>
      <c r="CCY23" s="79"/>
      <c r="CCZ23" s="79"/>
      <c r="CDA23" s="79"/>
      <c r="CDB23" s="79"/>
      <c r="CDC23" s="79"/>
      <c r="CDD23" s="79"/>
      <c r="CDE23" s="79"/>
      <c r="CDF23" s="79"/>
      <c r="CDG23" s="79"/>
      <c r="CDH23" s="79"/>
      <c r="CDI23" s="79"/>
      <c r="CDJ23" s="79"/>
      <c r="CDK23" s="79"/>
      <c r="CDL23" s="79"/>
      <c r="CDM23" s="79"/>
      <c r="CDN23" s="79"/>
      <c r="CDO23" s="79"/>
      <c r="CDP23" s="79"/>
      <c r="CDQ23" s="79"/>
      <c r="CDR23" s="79"/>
      <c r="CDS23" s="79"/>
      <c r="CDT23" s="79"/>
      <c r="CDU23" s="79"/>
      <c r="CDV23" s="79"/>
      <c r="CDW23" s="79"/>
      <c r="CDX23" s="79"/>
      <c r="CDY23" s="79"/>
      <c r="CDZ23" s="79"/>
      <c r="CEA23" s="79"/>
      <c r="CEB23" s="79"/>
      <c r="CEC23" s="79"/>
      <c r="CED23" s="79"/>
      <c r="CEE23" s="79"/>
      <c r="CEF23" s="79"/>
      <c r="CEG23" s="79"/>
      <c r="CEH23" s="79"/>
      <c r="CEI23" s="79"/>
      <c r="CEJ23" s="79"/>
      <c r="CEK23" s="79"/>
      <c r="CEL23" s="79"/>
      <c r="CEM23" s="79"/>
      <c r="CEN23" s="79"/>
      <c r="CEO23" s="79"/>
      <c r="CEP23" s="79"/>
      <c r="CEQ23" s="79"/>
      <c r="CER23" s="79"/>
      <c r="CES23" s="79"/>
      <c r="CET23" s="79"/>
      <c r="CEU23" s="79"/>
      <c r="CEV23" s="79"/>
      <c r="CEW23" s="79"/>
      <c r="CEX23" s="79"/>
      <c r="CEY23" s="79"/>
      <c r="CEZ23" s="79"/>
      <c r="CFA23" s="79"/>
      <c r="CFB23" s="79"/>
      <c r="CFC23" s="79"/>
      <c r="CFD23" s="79"/>
      <c r="CFE23" s="79"/>
      <c r="CFF23" s="79"/>
      <c r="CFG23" s="79"/>
      <c r="CFH23" s="79"/>
      <c r="CFI23" s="79"/>
      <c r="CFJ23" s="79"/>
      <c r="CFK23" s="79"/>
      <c r="CFL23" s="79"/>
      <c r="CFM23" s="79"/>
      <c r="CFN23" s="79"/>
      <c r="CFO23" s="79"/>
      <c r="CFP23" s="79"/>
      <c r="CFQ23" s="79"/>
      <c r="CFR23" s="79"/>
      <c r="CFS23" s="79"/>
      <c r="CFT23" s="79"/>
      <c r="CFU23" s="79"/>
      <c r="CFV23" s="79"/>
      <c r="CFW23" s="79"/>
      <c r="CFX23" s="79"/>
      <c r="CFY23" s="79"/>
      <c r="CFZ23" s="79"/>
      <c r="CGA23" s="79"/>
      <c r="CGB23" s="79"/>
      <c r="CGC23" s="79"/>
      <c r="CGD23" s="79"/>
      <c r="CGE23" s="79"/>
      <c r="CGF23" s="79"/>
      <c r="CGG23" s="79"/>
      <c r="CGH23" s="79"/>
      <c r="CGI23" s="79"/>
      <c r="CGJ23" s="79"/>
      <c r="CGK23" s="79"/>
      <c r="CGL23" s="79"/>
      <c r="CGM23" s="79"/>
      <c r="CGN23" s="79"/>
      <c r="CGO23" s="79"/>
      <c r="CGP23" s="79"/>
      <c r="CGQ23" s="79"/>
      <c r="CGR23" s="79"/>
      <c r="CGS23" s="79"/>
      <c r="CGT23" s="79"/>
      <c r="CGU23" s="79"/>
      <c r="CGV23" s="79"/>
      <c r="CGW23" s="79"/>
      <c r="CGX23" s="79"/>
      <c r="CGY23" s="79"/>
      <c r="CGZ23" s="79"/>
      <c r="CHA23" s="79"/>
      <c r="CHB23" s="79"/>
      <c r="CHC23" s="79"/>
      <c r="CHD23" s="79"/>
      <c r="CHE23" s="79"/>
      <c r="CHF23" s="79"/>
      <c r="CHG23" s="79"/>
      <c r="CHH23" s="79"/>
      <c r="CHI23" s="79"/>
      <c r="CHJ23" s="79"/>
      <c r="CHK23" s="79"/>
      <c r="CHL23" s="79"/>
      <c r="CHM23" s="79"/>
      <c r="CHN23" s="79"/>
      <c r="CHO23" s="79"/>
      <c r="CHP23" s="79"/>
      <c r="CHQ23" s="79"/>
      <c r="CHR23" s="79"/>
      <c r="CHS23" s="79"/>
      <c r="CHT23" s="79"/>
      <c r="CHU23" s="79"/>
      <c r="CHV23" s="79"/>
      <c r="CHW23" s="79"/>
      <c r="CHX23" s="79"/>
      <c r="CHY23" s="79"/>
      <c r="CHZ23" s="79"/>
      <c r="CIA23" s="79"/>
      <c r="CIB23" s="79"/>
      <c r="CIC23" s="79"/>
      <c r="CID23" s="79"/>
      <c r="CIE23" s="79"/>
      <c r="CIF23" s="79"/>
      <c r="CIG23" s="79"/>
      <c r="CIH23" s="79"/>
      <c r="CII23" s="79"/>
      <c r="CIJ23" s="79"/>
      <c r="CIK23" s="79"/>
      <c r="CIL23" s="79"/>
      <c r="CIM23" s="79"/>
      <c r="CIN23" s="79"/>
      <c r="CIO23" s="79"/>
      <c r="CIP23" s="79"/>
      <c r="CIQ23" s="79"/>
      <c r="CIR23" s="79"/>
      <c r="CIS23" s="79"/>
      <c r="CIT23" s="79"/>
      <c r="CIU23" s="79"/>
      <c r="CIV23" s="79"/>
      <c r="CIW23" s="79"/>
      <c r="CIX23" s="79"/>
      <c r="CIY23" s="79"/>
      <c r="CIZ23" s="79"/>
      <c r="CJA23" s="79"/>
      <c r="CJB23" s="79"/>
      <c r="CJC23" s="79"/>
      <c r="CJD23" s="79"/>
      <c r="CJE23" s="79"/>
      <c r="CJF23" s="79"/>
      <c r="CJG23" s="79"/>
      <c r="CJH23" s="79"/>
      <c r="CJI23" s="79"/>
      <c r="CJJ23" s="79"/>
      <c r="CJK23" s="79"/>
      <c r="CJL23" s="79"/>
      <c r="CJM23" s="79"/>
      <c r="CJN23" s="79"/>
      <c r="CJO23" s="79"/>
      <c r="CJP23" s="79"/>
      <c r="CJQ23" s="79"/>
      <c r="CJR23" s="79"/>
      <c r="CJS23" s="79"/>
      <c r="CJT23" s="79"/>
      <c r="CJU23" s="79"/>
      <c r="CJV23" s="79"/>
      <c r="CJW23" s="79"/>
      <c r="CJX23" s="79"/>
      <c r="CJY23" s="79"/>
      <c r="CJZ23" s="79"/>
      <c r="CKA23" s="79"/>
      <c r="CKB23" s="79"/>
      <c r="CKC23" s="79"/>
      <c r="CKD23" s="79"/>
      <c r="CKE23" s="79"/>
      <c r="CKF23" s="79"/>
      <c r="CKG23" s="79"/>
      <c r="CKH23" s="79"/>
      <c r="CKI23" s="79"/>
      <c r="CKJ23" s="79"/>
      <c r="CKK23" s="79"/>
      <c r="CKL23" s="79"/>
      <c r="CKM23" s="79"/>
      <c r="CKN23" s="79"/>
      <c r="CKO23" s="79"/>
      <c r="CKP23" s="79"/>
      <c r="CKQ23" s="79"/>
      <c r="CKR23" s="79"/>
      <c r="CKS23" s="79"/>
      <c r="CKT23" s="79"/>
      <c r="CKU23" s="79"/>
      <c r="CKV23" s="79"/>
      <c r="CKW23" s="79"/>
      <c r="CKX23" s="79"/>
      <c r="CKY23" s="79"/>
      <c r="CKZ23" s="79"/>
      <c r="CLA23" s="79"/>
      <c r="CLB23" s="79"/>
      <c r="CLC23" s="79"/>
      <c r="CLD23" s="79"/>
      <c r="CLE23" s="79"/>
      <c r="CLF23" s="79"/>
      <c r="CLG23" s="79"/>
      <c r="CLH23" s="79"/>
      <c r="CLI23" s="79"/>
      <c r="CLJ23" s="79"/>
      <c r="CLK23" s="79"/>
      <c r="CLL23" s="79"/>
      <c r="CLM23" s="79"/>
      <c r="CLN23" s="79"/>
      <c r="CLO23" s="79"/>
      <c r="CLP23" s="79"/>
      <c r="CLQ23" s="79"/>
      <c r="CLR23" s="79"/>
      <c r="CLS23" s="79"/>
      <c r="CLT23" s="79"/>
      <c r="CLU23" s="79"/>
      <c r="CLV23" s="79"/>
      <c r="CLW23" s="79"/>
      <c r="CLX23" s="79"/>
      <c r="CLY23" s="79"/>
      <c r="CLZ23" s="79"/>
      <c r="CMA23" s="79"/>
      <c r="CMB23" s="79"/>
      <c r="CMC23" s="79"/>
      <c r="CMD23" s="79"/>
      <c r="CME23" s="79"/>
      <c r="CMF23" s="79"/>
      <c r="CMG23" s="79"/>
      <c r="CMH23" s="79"/>
      <c r="CMI23" s="79"/>
      <c r="CMJ23" s="79"/>
      <c r="CMK23" s="79"/>
      <c r="CML23" s="79"/>
      <c r="CMM23" s="79"/>
      <c r="CMN23" s="79"/>
      <c r="CMO23" s="79"/>
      <c r="CMP23" s="79"/>
      <c r="CMQ23" s="79"/>
      <c r="CMR23" s="79"/>
      <c r="CMS23" s="79"/>
      <c r="CMT23" s="79"/>
      <c r="CMU23" s="79"/>
      <c r="CMV23" s="79"/>
      <c r="CMW23" s="79"/>
      <c r="CMX23" s="79"/>
      <c r="CMY23" s="79"/>
      <c r="CMZ23" s="79"/>
      <c r="CNA23" s="79"/>
      <c r="CNB23" s="79"/>
      <c r="CNC23" s="79"/>
      <c r="CND23" s="79"/>
      <c r="CNE23" s="79"/>
      <c r="CNF23" s="79"/>
      <c r="CNG23" s="79"/>
      <c r="CNH23" s="79"/>
      <c r="CNI23" s="79"/>
      <c r="CNJ23" s="79"/>
      <c r="CNK23" s="79"/>
      <c r="CNL23" s="79"/>
      <c r="CNM23" s="79"/>
      <c r="CNN23" s="79"/>
      <c r="CNO23" s="79"/>
      <c r="CNP23" s="79"/>
      <c r="CNQ23" s="79"/>
      <c r="CNR23" s="79"/>
      <c r="CNS23" s="79"/>
      <c r="CNT23" s="79"/>
      <c r="CNU23" s="79"/>
      <c r="CNV23" s="79"/>
      <c r="CNW23" s="79"/>
      <c r="CNX23" s="79"/>
      <c r="CNY23" s="79"/>
      <c r="CNZ23" s="79"/>
      <c r="COA23" s="79"/>
      <c r="COB23" s="79"/>
      <c r="COC23" s="79"/>
      <c r="COD23" s="79"/>
      <c r="COE23" s="79"/>
      <c r="COF23" s="79"/>
      <c r="COG23" s="79"/>
      <c r="COH23" s="79"/>
      <c r="COI23" s="79"/>
      <c r="COJ23" s="79"/>
      <c r="COK23" s="79"/>
      <c r="COL23" s="79"/>
      <c r="COM23" s="79"/>
      <c r="CON23" s="79"/>
      <c r="COO23" s="79"/>
      <c r="COP23" s="79"/>
      <c r="COQ23" s="79"/>
      <c r="COR23" s="79"/>
      <c r="COS23" s="79"/>
      <c r="COT23" s="79"/>
      <c r="COU23" s="79"/>
      <c r="COV23" s="79"/>
      <c r="COW23" s="79"/>
      <c r="COX23" s="79"/>
      <c r="COY23" s="79"/>
      <c r="COZ23" s="79"/>
      <c r="CPA23" s="79"/>
      <c r="CPB23" s="79"/>
      <c r="CPC23" s="79"/>
      <c r="CPD23" s="79"/>
      <c r="CPE23" s="79"/>
      <c r="CPF23" s="79"/>
      <c r="CPG23" s="79"/>
      <c r="CPH23" s="79"/>
      <c r="CPI23" s="79"/>
      <c r="CPJ23" s="79"/>
      <c r="CPK23" s="79"/>
      <c r="CPL23" s="79"/>
      <c r="CPM23" s="79"/>
      <c r="CPN23" s="79"/>
      <c r="CPO23" s="79"/>
      <c r="CPP23" s="79"/>
      <c r="CPQ23" s="79"/>
      <c r="CPR23" s="79"/>
      <c r="CPS23" s="79"/>
      <c r="CPT23" s="79"/>
      <c r="CPU23" s="79"/>
      <c r="CPV23" s="79"/>
      <c r="CPW23" s="79"/>
      <c r="CPX23" s="79"/>
      <c r="CPY23" s="79"/>
      <c r="CPZ23" s="79"/>
      <c r="CQA23" s="79"/>
      <c r="CQB23" s="79"/>
      <c r="CQC23" s="79"/>
      <c r="CQD23" s="79"/>
      <c r="CQE23" s="79"/>
      <c r="CQF23" s="79"/>
      <c r="CQG23" s="79"/>
      <c r="CQH23" s="79"/>
      <c r="CQI23" s="79"/>
      <c r="CQJ23" s="79"/>
      <c r="CQK23" s="79"/>
      <c r="CQL23" s="79"/>
      <c r="CQM23" s="79"/>
      <c r="CQN23" s="79"/>
      <c r="CQO23" s="79"/>
      <c r="CQP23" s="79"/>
      <c r="CQQ23" s="79"/>
      <c r="CQR23" s="79"/>
      <c r="CQS23" s="79"/>
      <c r="CQT23" s="79"/>
      <c r="CQU23" s="79"/>
      <c r="CQV23" s="79"/>
      <c r="CQW23" s="79"/>
      <c r="CQX23" s="79"/>
      <c r="CQY23" s="79"/>
      <c r="CQZ23" s="79"/>
      <c r="CRA23" s="79"/>
      <c r="CRB23" s="79"/>
      <c r="CRC23" s="79"/>
      <c r="CRD23" s="79"/>
      <c r="CRE23" s="79"/>
      <c r="CRF23" s="79"/>
      <c r="CRG23" s="79"/>
      <c r="CRH23" s="79"/>
      <c r="CRI23" s="79"/>
      <c r="CRJ23" s="79"/>
      <c r="CRK23" s="79"/>
      <c r="CRL23" s="79"/>
      <c r="CRM23" s="79"/>
      <c r="CRN23" s="79"/>
      <c r="CRO23" s="79"/>
      <c r="CRP23" s="79"/>
      <c r="CRQ23" s="79"/>
      <c r="CRR23" s="79"/>
      <c r="CRS23" s="79"/>
      <c r="CRT23" s="79"/>
      <c r="CRU23" s="79"/>
      <c r="CRV23" s="79"/>
      <c r="CRW23" s="79"/>
      <c r="CRX23" s="79"/>
      <c r="CRY23" s="79"/>
      <c r="CRZ23" s="79"/>
      <c r="CSA23" s="79"/>
      <c r="CSB23" s="79"/>
      <c r="CSC23" s="79"/>
      <c r="CSD23" s="79"/>
      <c r="CSE23" s="79"/>
      <c r="CSF23" s="79"/>
      <c r="CSG23" s="79"/>
      <c r="CSH23" s="79"/>
      <c r="CSI23" s="79"/>
      <c r="CSJ23" s="79"/>
      <c r="CSK23" s="79"/>
      <c r="CSL23" s="79"/>
      <c r="CSM23" s="79"/>
      <c r="CSN23" s="79"/>
      <c r="CSO23" s="79"/>
      <c r="CSP23" s="79"/>
      <c r="CSQ23" s="79"/>
      <c r="CSR23" s="79"/>
      <c r="CSS23" s="79"/>
      <c r="CST23" s="79"/>
      <c r="CSU23" s="79"/>
      <c r="CSV23" s="79"/>
      <c r="CSW23" s="79"/>
      <c r="CSX23" s="79"/>
      <c r="CSY23" s="79"/>
      <c r="CSZ23" s="79"/>
      <c r="CTA23" s="79"/>
      <c r="CTB23" s="79"/>
      <c r="CTC23" s="79"/>
      <c r="CTD23" s="79"/>
      <c r="CTE23" s="79"/>
      <c r="CTF23" s="79"/>
      <c r="CTG23" s="79"/>
      <c r="CTH23" s="79"/>
      <c r="CTI23" s="79"/>
      <c r="CTJ23" s="79"/>
      <c r="CTK23" s="79"/>
      <c r="CTL23" s="79"/>
      <c r="CTM23" s="79"/>
      <c r="CTN23" s="79"/>
      <c r="CTO23" s="79"/>
      <c r="CTP23" s="79"/>
      <c r="CTQ23" s="79"/>
      <c r="CTR23" s="79"/>
      <c r="CTS23" s="79"/>
      <c r="CTT23" s="79"/>
      <c r="CTU23" s="79"/>
      <c r="CTV23" s="79"/>
      <c r="CTW23" s="79"/>
      <c r="CTX23" s="79"/>
      <c r="CTY23" s="79"/>
      <c r="CTZ23" s="79"/>
      <c r="CUA23" s="79"/>
      <c r="CUB23" s="79"/>
      <c r="CUC23" s="79"/>
      <c r="CUD23" s="79"/>
      <c r="CUE23" s="79"/>
      <c r="CUF23" s="79"/>
      <c r="CUG23" s="79"/>
      <c r="CUH23" s="79"/>
      <c r="CUI23" s="79"/>
      <c r="CUJ23" s="79"/>
      <c r="CUK23" s="79"/>
      <c r="CUL23" s="79"/>
      <c r="CUM23" s="79"/>
      <c r="CUN23" s="79"/>
      <c r="CUO23" s="79"/>
      <c r="CUP23" s="79"/>
      <c r="CUQ23" s="79"/>
      <c r="CUR23" s="79"/>
      <c r="CUS23" s="79"/>
      <c r="CUT23" s="79"/>
      <c r="CUU23" s="79"/>
      <c r="CUV23" s="79"/>
      <c r="CUW23" s="79"/>
      <c r="CUX23" s="79"/>
      <c r="CUY23" s="79"/>
      <c r="CUZ23" s="79"/>
      <c r="CVA23" s="79"/>
      <c r="CVB23" s="79"/>
      <c r="CVC23" s="79"/>
      <c r="CVD23" s="79"/>
      <c r="CVE23" s="79"/>
      <c r="CVF23" s="79"/>
      <c r="CVG23" s="79"/>
      <c r="CVH23" s="79"/>
      <c r="CVI23" s="79"/>
      <c r="CVJ23" s="79"/>
      <c r="CVK23" s="79"/>
      <c r="CVL23" s="79"/>
      <c r="CVM23" s="79"/>
      <c r="CVN23" s="79"/>
      <c r="CVO23" s="79"/>
      <c r="CVP23" s="79"/>
      <c r="CVQ23" s="79"/>
      <c r="CVR23" s="79"/>
      <c r="CVS23" s="79"/>
      <c r="CVT23" s="79"/>
      <c r="CVU23" s="79"/>
      <c r="CVV23" s="79"/>
      <c r="CVW23" s="79"/>
      <c r="CVX23" s="79"/>
      <c r="CVY23" s="79"/>
      <c r="CVZ23" s="79"/>
      <c r="CWA23" s="79"/>
      <c r="CWB23" s="79"/>
      <c r="CWC23" s="79"/>
      <c r="CWD23" s="79"/>
      <c r="CWE23" s="79"/>
      <c r="CWF23" s="79"/>
      <c r="CWG23" s="79"/>
      <c r="CWH23" s="79"/>
      <c r="CWI23" s="79"/>
      <c r="CWJ23" s="79"/>
      <c r="CWK23" s="79"/>
      <c r="CWL23" s="79"/>
      <c r="CWM23" s="79"/>
      <c r="CWN23" s="79"/>
      <c r="CWO23" s="79"/>
      <c r="CWP23" s="79"/>
      <c r="CWQ23" s="79"/>
      <c r="CWR23" s="79"/>
      <c r="CWS23" s="79"/>
      <c r="CWT23" s="79"/>
      <c r="CWU23" s="79"/>
      <c r="CWV23" s="79"/>
      <c r="CWW23" s="79"/>
      <c r="CWX23" s="79"/>
      <c r="CWY23" s="79"/>
      <c r="CWZ23" s="79"/>
      <c r="CXA23" s="79"/>
      <c r="CXB23" s="79"/>
      <c r="CXC23" s="79"/>
      <c r="CXD23" s="79"/>
      <c r="CXE23" s="79"/>
      <c r="CXF23" s="79"/>
      <c r="CXG23" s="79"/>
      <c r="CXH23" s="79"/>
      <c r="CXI23" s="79"/>
      <c r="CXJ23" s="79"/>
      <c r="CXK23" s="79"/>
      <c r="CXL23" s="79"/>
      <c r="CXM23" s="79"/>
      <c r="CXN23" s="79"/>
      <c r="CXO23" s="79"/>
      <c r="CXP23" s="79"/>
      <c r="CXQ23" s="79"/>
      <c r="CXR23" s="79"/>
      <c r="CXS23" s="79"/>
      <c r="CXT23" s="79"/>
      <c r="CXU23" s="79"/>
      <c r="CXV23" s="79"/>
      <c r="CXW23" s="79"/>
      <c r="CXX23" s="79"/>
      <c r="CXY23" s="79"/>
      <c r="CXZ23" s="79"/>
      <c r="CYA23" s="79"/>
      <c r="CYB23" s="79"/>
      <c r="CYC23" s="79"/>
      <c r="CYD23" s="79"/>
      <c r="CYE23" s="79"/>
      <c r="CYF23" s="79"/>
      <c r="CYG23" s="79"/>
      <c r="CYH23" s="79"/>
      <c r="CYI23" s="79"/>
      <c r="CYJ23" s="79"/>
      <c r="CYK23" s="79"/>
      <c r="CYL23" s="79"/>
      <c r="CYM23" s="79"/>
      <c r="CYN23" s="79"/>
      <c r="CYO23" s="79"/>
      <c r="CYP23" s="79"/>
      <c r="CYQ23" s="79"/>
      <c r="CYR23" s="79"/>
      <c r="CYS23" s="79"/>
      <c r="CYT23" s="79"/>
      <c r="CYU23" s="79"/>
      <c r="CYV23" s="79"/>
      <c r="CYW23" s="79"/>
      <c r="CYX23" s="79"/>
      <c r="CYY23" s="79"/>
      <c r="CYZ23" s="79"/>
      <c r="CZA23" s="79"/>
      <c r="CZB23" s="79"/>
      <c r="CZC23" s="79"/>
      <c r="CZD23" s="79"/>
      <c r="CZE23" s="79"/>
      <c r="CZF23" s="79"/>
      <c r="CZG23" s="79"/>
      <c r="CZH23" s="79"/>
      <c r="CZI23" s="79"/>
      <c r="CZJ23" s="79"/>
      <c r="CZK23" s="79"/>
      <c r="CZL23" s="79"/>
      <c r="CZM23" s="79"/>
      <c r="CZN23" s="79"/>
      <c r="CZO23" s="79"/>
      <c r="CZP23" s="79"/>
      <c r="CZQ23" s="79"/>
      <c r="CZR23" s="79"/>
      <c r="CZS23" s="79"/>
      <c r="CZT23" s="79"/>
      <c r="CZU23" s="79"/>
      <c r="CZV23" s="79"/>
      <c r="CZW23" s="79"/>
      <c r="CZX23" s="79"/>
      <c r="CZY23" s="79"/>
      <c r="CZZ23" s="79"/>
      <c r="DAA23" s="79"/>
      <c r="DAB23" s="79"/>
      <c r="DAC23" s="79"/>
      <c r="DAD23" s="79"/>
      <c r="DAE23" s="79"/>
      <c r="DAF23" s="79"/>
      <c r="DAG23" s="79"/>
      <c r="DAH23" s="79"/>
      <c r="DAI23" s="79"/>
      <c r="DAJ23" s="79"/>
      <c r="DAK23" s="79"/>
      <c r="DAL23" s="79"/>
      <c r="DAM23" s="79"/>
      <c r="DAN23" s="79"/>
      <c r="DAO23" s="79"/>
      <c r="DAP23" s="79"/>
      <c r="DAQ23" s="79"/>
      <c r="DAR23" s="79"/>
      <c r="DAS23" s="79"/>
      <c r="DAT23" s="79"/>
      <c r="DAU23" s="79"/>
      <c r="DAV23" s="79"/>
      <c r="DAW23" s="79"/>
      <c r="DAX23" s="79"/>
      <c r="DAY23" s="79"/>
      <c r="DAZ23" s="79"/>
      <c r="DBA23" s="79"/>
      <c r="DBB23" s="79"/>
      <c r="DBC23" s="79"/>
      <c r="DBD23" s="79"/>
      <c r="DBE23" s="79"/>
      <c r="DBF23" s="79"/>
      <c r="DBG23" s="79"/>
      <c r="DBH23" s="79"/>
      <c r="DBI23" s="79"/>
      <c r="DBJ23" s="79"/>
      <c r="DBK23" s="79"/>
      <c r="DBL23" s="79"/>
      <c r="DBM23" s="79"/>
      <c r="DBN23" s="79"/>
      <c r="DBO23" s="79"/>
      <c r="DBP23" s="79"/>
      <c r="DBQ23" s="79"/>
      <c r="DBR23" s="79"/>
      <c r="DBS23" s="79"/>
      <c r="DBT23" s="79"/>
      <c r="DBU23" s="79"/>
      <c r="DBV23" s="79"/>
      <c r="DBW23" s="79"/>
      <c r="DBX23" s="79"/>
      <c r="DBY23" s="79"/>
      <c r="DBZ23" s="79"/>
      <c r="DCA23" s="79"/>
      <c r="DCB23" s="79"/>
      <c r="DCC23" s="79"/>
      <c r="DCD23" s="79"/>
      <c r="DCE23" s="79"/>
      <c r="DCF23" s="79"/>
      <c r="DCG23" s="79"/>
      <c r="DCH23" s="79"/>
      <c r="DCI23" s="79"/>
      <c r="DCJ23" s="79"/>
      <c r="DCK23" s="79"/>
      <c r="DCL23" s="79"/>
      <c r="DCM23" s="79"/>
      <c r="DCN23" s="79"/>
      <c r="DCO23" s="79"/>
      <c r="DCP23" s="79"/>
      <c r="DCQ23" s="79"/>
      <c r="DCR23" s="79"/>
      <c r="DCS23" s="79"/>
      <c r="DCT23" s="79"/>
      <c r="DCU23" s="79"/>
      <c r="DCV23" s="79"/>
      <c r="DCW23" s="79"/>
      <c r="DCX23" s="79"/>
      <c r="DCY23" s="79"/>
      <c r="DCZ23" s="79"/>
      <c r="DDA23" s="79"/>
      <c r="DDB23" s="79"/>
      <c r="DDC23" s="79"/>
      <c r="DDD23" s="79"/>
      <c r="DDE23" s="79"/>
      <c r="DDF23" s="79"/>
      <c r="DDG23" s="79"/>
      <c r="DDH23" s="79"/>
      <c r="DDI23" s="79"/>
      <c r="DDJ23" s="79"/>
      <c r="DDK23" s="79"/>
      <c r="DDL23" s="79"/>
      <c r="DDM23" s="79"/>
      <c r="DDN23" s="79"/>
      <c r="DDO23" s="79"/>
      <c r="DDP23" s="79"/>
      <c r="DDQ23" s="79"/>
      <c r="DDR23" s="79"/>
      <c r="DDS23" s="79"/>
      <c r="DDT23" s="79"/>
      <c r="DDU23" s="79"/>
      <c r="DDV23" s="79"/>
      <c r="DDW23" s="79"/>
      <c r="DDX23" s="79"/>
      <c r="DDY23" s="79"/>
      <c r="DDZ23" s="79"/>
      <c r="DEA23" s="79"/>
      <c r="DEB23" s="79"/>
      <c r="DEC23" s="79"/>
      <c r="DED23" s="79"/>
      <c r="DEE23" s="79"/>
      <c r="DEF23" s="79"/>
      <c r="DEG23" s="79"/>
      <c r="DEH23" s="79"/>
      <c r="DEI23" s="79"/>
      <c r="DEJ23" s="79"/>
      <c r="DEK23" s="79"/>
      <c r="DEL23" s="79"/>
      <c r="DEM23" s="79"/>
      <c r="DEN23" s="79"/>
      <c r="DEO23" s="79"/>
      <c r="DEP23" s="79"/>
      <c r="DEQ23" s="79"/>
      <c r="DER23" s="79"/>
      <c r="DES23" s="79"/>
      <c r="DET23" s="79"/>
      <c r="DEU23" s="79"/>
      <c r="DEV23" s="79"/>
      <c r="DEW23" s="79"/>
      <c r="DEX23" s="79"/>
      <c r="DEY23" s="79"/>
      <c r="DEZ23" s="79"/>
      <c r="DFA23" s="79"/>
      <c r="DFB23" s="79"/>
      <c r="DFC23" s="79"/>
      <c r="DFD23" s="79"/>
      <c r="DFE23" s="79"/>
      <c r="DFF23" s="79"/>
      <c r="DFG23" s="79"/>
      <c r="DFH23" s="79"/>
      <c r="DFI23" s="79"/>
      <c r="DFJ23" s="79"/>
      <c r="DFK23" s="79"/>
      <c r="DFL23" s="79"/>
      <c r="DFM23" s="79"/>
      <c r="DFN23" s="79"/>
      <c r="DFO23" s="79"/>
      <c r="DFP23" s="79"/>
      <c r="DFQ23" s="79"/>
      <c r="DFR23" s="79"/>
      <c r="DFS23" s="79"/>
      <c r="DFT23" s="79"/>
      <c r="DFU23" s="79"/>
      <c r="DFV23" s="79"/>
      <c r="DFW23" s="79"/>
      <c r="DFX23" s="79"/>
      <c r="DFY23" s="79"/>
      <c r="DFZ23" s="79"/>
      <c r="DGA23" s="79"/>
      <c r="DGB23" s="79"/>
      <c r="DGC23" s="79"/>
      <c r="DGD23" s="79"/>
      <c r="DGE23" s="79"/>
      <c r="DGF23" s="79"/>
      <c r="DGG23" s="79"/>
      <c r="DGH23" s="79"/>
      <c r="DGI23" s="79"/>
      <c r="DGJ23" s="79"/>
      <c r="DGK23" s="79"/>
      <c r="DGL23" s="79"/>
      <c r="DGM23" s="79"/>
      <c r="DGN23" s="79"/>
      <c r="DGO23" s="79"/>
      <c r="DGP23" s="79"/>
      <c r="DGQ23" s="79"/>
      <c r="DGR23" s="79"/>
      <c r="DGS23" s="79"/>
      <c r="DGT23" s="79"/>
      <c r="DGU23" s="79"/>
      <c r="DGV23" s="79"/>
      <c r="DGW23" s="79"/>
      <c r="DGX23" s="79"/>
      <c r="DGY23" s="79"/>
      <c r="DGZ23" s="79"/>
      <c r="DHA23" s="79"/>
      <c r="DHB23" s="79"/>
      <c r="DHC23" s="79"/>
      <c r="DHD23" s="79"/>
      <c r="DHE23" s="79"/>
      <c r="DHF23" s="79"/>
      <c r="DHG23" s="79"/>
      <c r="DHH23" s="79"/>
      <c r="DHI23" s="79"/>
      <c r="DHJ23" s="79"/>
      <c r="DHK23" s="79"/>
      <c r="DHL23" s="79"/>
      <c r="DHM23" s="79"/>
      <c r="DHN23" s="79"/>
      <c r="DHO23" s="79"/>
      <c r="DHP23" s="79"/>
      <c r="DHQ23" s="79"/>
      <c r="DHR23" s="79"/>
      <c r="DHS23" s="79"/>
      <c r="DHT23" s="79"/>
      <c r="DHU23" s="79"/>
      <c r="DHV23" s="79"/>
      <c r="DHW23" s="79"/>
      <c r="DHX23" s="79"/>
      <c r="DHY23" s="79"/>
      <c r="DHZ23" s="79"/>
      <c r="DIA23" s="79"/>
      <c r="DIB23" s="79"/>
      <c r="DIC23" s="79"/>
      <c r="DID23" s="79"/>
      <c r="DIE23" s="79"/>
      <c r="DIF23" s="79"/>
      <c r="DIG23" s="79"/>
      <c r="DIH23" s="79"/>
      <c r="DII23" s="79"/>
      <c r="DIJ23" s="79"/>
      <c r="DIK23" s="79"/>
      <c r="DIL23" s="79"/>
      <c r="DIM23" s="79"/>
      <c r="DIN23" s="79"/>
      <c r="DIO23" s="79"/>
      <c r="DIP23" s="79"/>
      <c r="DIQ23" s="79"/>
      <c r="DIR23" s="79"/>
      <c r="DIS23" s="79"/>
      <c r="DIT23" s="79"/>
      <c r="DIU23" s="79"/>
      <c r="DIV23" s="79"/>
      <c r="DIW23" s="79"/>
      <c r="DIX23" s="79"/>
      <c r="DIY23" s="79"/>
      <c r="DIZ23" s="79"/>
      <c r="DJA23" s="79"/>
      <c r="DJB23" s="79"/>
      <c r="DJC23" s="79"/>
      <c r="DJD23" s="79"/>
      <c r="DJE23" s="79"/>
      <c r="DJF23" s="79"/>
      <c r="DJG23" s="79"/>
      <c r="DJH23" s="79"/>
      <c r="DJI23" s="79"/>
      <c r="DJJ23" s="79"/>
      <c r="DJK23" s="79"/>
      <c r="DJL23" s="79"/>
      <c r="DJM23" s="79"/>
      <c r="DJN23" s="79"/>
      <c r="DJO23" s="79"/>
      <c r="DJP23" s="79"/>
      <c r="DJQ23" s="79"/>
      <c r="DJR23" s="79"/>
      <c r="DJS23" s="79"/>
      <c r="DJT23" s="79"/>
      <c r="DJU23" s="79"/>
      <c r="DJV23" s="79"/>
      <c r="DJW23" s="79"/>
      <c r="DJX23" s="79"/>
      <c r="DJY23" s="79"/>
      <c r="DJZ23" s="79"/>
      <c r="DKA23" s="79"/>
      <c r="DKB23" s="79"/>
      <c r="DKC23" s="79"/>
      <c r="DKD23" s="79"/>
      <c r="DKE23" s="79"/>
      <c r="DKF23" s="79"/>
      <c r="DKG23" s="79"/>
      <c r="DKH23" s="79"/>
      <c r="DKI23" s="79"/>
      <c r="DKJ23" s="79"/>
      <c r="DKK23" s="79"/>
      <c r="DKL23" s="79"/>
      <c r="DKM23" s="79"/>
      <c r="DKN23" s="79"/>
      <c r="DKO23" s="79"/>
      <c r="DKP23" s="79"/>
      <c r="DKQ23" s="79"/>
      <c r="DKR23" s="79"/>
      <c r="DKS23" s="79"/>
      <c r="DKT23" s="79"/>
      <c r="DKU23" s="79"/>
      <c r="DKV23" s="79"/>
      <c r="DKW23" s="79"/>
      <c r="DKX23" s="79"/>
      <c r="DKY23" s="79"/>
      <c r="DKZ23" s="79"/>
      <c r="DLA23" s="79"/>
      <c r="DLB23" s="79"/>
      <c r="DLC23" s="79"/>
      <c r="DLD23" s="79"/>
      <c r="DLE23" s="79"/>
      <c r="DLF23" s="79"/>
      <c r="DLG23" s="79"/>
      <c r="DLH23" s="79"/>
      <c r="DLI23" s="79"/>
      <c r="DLJ23" s="79"/>
      <c r="DLK23" s="79"/>
      <c r="DLL23" s="79"/>
      <c r="DLM23" s="79"/>
      <c r="DLN23" s="79"/>
      <c r="DLO23" s="79"/>
      <c r="DLP23" s="79"/>
      <c r="DLQ23" s="79"/>
      <c r="DLR23" s="79"/>
      <c r="DLS23" s="79"/>
      <c r="DLT23" s="79"/>
      <c r="DLU23" s="79"/>
      <c r="DLV23" s="79"/>
      <c r="DLW23" s="79"/>
      <c r="DLX23" s="79"/>
      <c r="DLY23" s="79"/>
      <c r="DLZ23" s="79"/>
      <c r="DMA23" s="79"/>
      <c r="DMB23" s="79"/>
      <c r="DMC23" s="79"/>
      <c r="DMD23" s="79"/>
      <c r="DME23" s="79"/>
      <c r="DMF23" s="79"/>
      <c r="DMG23" s="79"/>
      <c r="DMH23" s="79"/>
      <c r="DMI23" s="79"/>
      <c r="DMJ23" s="79"/>
      <c r="DMK23" s="79"/>
      <c r="DML23" s="79"/>
      <c r="DMM23" s="79"/>
      <c r="DMN23" s="79"/>
      <c r="DMO23" s="79"/>
      <c r="DMP23" s="79"/>
      <c r="DMQ23" s="79"/>
      <c r="DMR23" s="79"/>
      <c r="DMS23" s="79"/>
      <c r="DMT23" s="79"/>
      <c r="DMU23" s="79"/>
      <c r="DMV23" s="79"/>
      <c r="DMW23" s="79"/>
      <c r="DMX23" s="79"/>
      <c r="DMY23" s="79"/>
      <c r="DMZ23" s="79"/>
      <c r="DNA23" s="79"/>
      <c r="DNB23" s="79"/>
      <c r="DNC23" s="79"/>
      <c r="DND23" s="79"/>
      <c r="DNE23" s="79"/>
      <c r="DNF23" s="79"/>
      <c r="DNG23" s="79"/>
      <c r="DNH23" s="79"/>
      <c r="DNI23" s="79"/>
      <c r="DNJ23" s="79"/>
      <c r="DNK23" s="79"/>
      <c r="DNL23" s="79"/>
      <c r="DNM23" s="79"/>
      <c r="DNN23" s="79"/>
      <c r="DNO23" s="79"/>
      <c r="DNP23" s="79"/>
      <c r="DNQ23" s="79"/>
      <c r="DNR23" s="79"/>
      <c r="DNS23" s="79"/>
      <c r="DNT23" s="79"/>
      <c r="DNU23" s="79"/>
      <c r="DNV23" s="79"/>
      <c r="DNW23" s="79"/>
      <c r="DNX23" s="79"/>
      <c r="DNY23" s="79"/>
      <c r="DNZ23" s="79"/>
      <c r="DOA23" s="79"/>
      <c r="DOB23" s="79"/>
      <c r="DOC23" s="79"/>
      <c r="DOD23" s="79"/>
      <c r="DOE23" s="79"/>
      <c r="DOF23" s="79"/>
      <c r="DOG23" s="79"/>
      <c r="DOH23" s="79"/>
      <c r="DOI23" s="79"/>
      <c r="DOJ23" s="79"/>
      <c r="DOK23" s="79"/>
      <c r="DOL23" s="79"/>
      <c r="DOM23" s="79"/>
      <c r="DON23" s="79"/>
      <c r="DOO23" s="79"/>
      <c r="DOP23" s="79"/>
      <c r="DOQ23" s="79"/>
      <c r="DOR23" s="79"/>
      <c r="DOS23" s="79"/>
      <c r="DOT23" s="79"/>
      <c r="DOU23" s="79"/>
      <c r="DOV23" s="79"/>
      <c r="DOW23" s="79"/>
      <c r="DOX23" s="79"/>
      <c r="DOY23" s="79"/>
      <c r="DOZ23" s="79"/>
      <c r="DPA23" s="79"/>
      <c r="DPB23" s="79"/>
      <c r="DPC23" s="79"/>
      <c r="DPD23" s="79"/>
      <c r="DPE23" s="79"/>
      <c r="DPF23" s="79"/>
      <c r="DPG23" s="79"/>
      <c r="DPH23" s="79"/>
      <c r="DPI23" s="79"/>
      <c r="DPJ23" s="79"/>
      <c r="DPK23" s="79"/>
      <c r="DPL23" s="79"/>
      <c r="DPM23" s="79"/>
      <c r="DPN23" s="79"/>
      <c r="DPO23" s="79"/>
      <c r="DPP23" s="79"/>
      <c r="DPQ23" s="79"/>
      <c r="DPR23" s="79"/>
      <c r="DPS23" s="79"/>
      <c r="DPT23" s="79"/>
      <c r="DPU23" s="79"/>
      <c r="DPV23" s="79"/>
      <c r="DPW23" s="79"/>
      <c r="DPX23" s="79"/>
      <c r="DPY23" s="79"/>
      <c r="DPZ23" s="79"/>
      <c r="DQA23" s="79"/>
      <c r="DQB23" s="79"/>
      <c r="DQC23" s="79"/>
      <c r="DQD23" s="79"/>
      <c r="DQE23" s="79"/>
      <c r="DQF23" s="79"/>
      <c r="DQG23" s="79"/>
      <c r="DQH23" s="79"/>
      <c r="DQI23" s="79"/>
      <c r="DQJ23" s="79"/>
      <c r="DQK23" s="79"/>
      <c r="DQL23" s="79"/>
      <c r="DQM23" s="79"/>
      <c r="DQN23" s="79"/>
      <c r="DQO23" s="79"/>
      <c r="DQP23" s="79"/>
      <c r="DQQ23" s="79"/>
      <c r="DQR23" s="79"/>
      <c r="DQS23" s="79"/>
      <c r="DQT23" s="79"/>
      <c r="DQU23" s="79"/>
      <c r="DQV23" s="79"/>
      <c r="DQW23" s="79"/>
      <c r="DQX23" s="79"/>
      <c r="DQY23" s="79"/>
      <c r="DQZ23" s="79"/>
      <c r="DRA23" s="79"/>
      <c r="DRB23" s="79"/>
      <c r="DRC23" s="79"/>
      <c r="DRD23" s="79"/>
      <c r="DRE23" s="79"/>
      <c r="DRF23" s="79"/>
      <c r="DRG23" s="79"/>
      <c r="DRH23" s="79"/>
      <c r="DRI23" s="79"/>
      <c r="DRJ23" s="79"/>
      <c r="DRK23" s="79"/>
      <c r="DRL23" s="79"/>
      <c r="DRM23" s="79"/>
      <c r="DRN23" s="79"/>
      <c r="DRO23" s="79"/>
      <c r="DRP23" s="79"/>
      <c r="DRQ23" s="79"/>
      <c r="DRR23" s="79"/>
      <c r="DRS23" s="79"/>
      <c r="DRT23" s="79"/>
      <c r="DRU23" s="79"/>
      <c r="DRV23" s="79"/>
      <c r="DRW23" s="79"/>
      <c r="DRX23" s="79"/>
      <c r="DRY23" s="79"/>
      <c r="DRZ23" s="79"/>
      <c r="DSA23" s="79"/>
      <c r="DSB23" s="79"/>
      <c r="DSC23" s="79"/>
      <c r="DSD23" s="79"/>
      <c r="DSE23" s="79"/>
      <c r="DSF23" s="79"/>
      <c r="DSG23" s="79"/>
      <c r="DSH23" s="79"/>
      <c r="DSI23" s="79"/>
      <c r="DSJ23" s="79"/>
      <c r="DSK23" s="79"/>
      <c r="DSL23" s="79"/>
      <c r="DSM23" s="79"/>
      <c r="DSN23" s="79"/>
      <c r="DSO23" s="79"/>
      <c r="DSP23" s="79"/>
      <c r="DSQ23" s="79"/>
      <c r="DSR23" s="79"/>
      <c r="DSS23" s="79"/>
      <c r="DST23" s="79"/>
      <c r="DSU23" s="79"/>
      <c r="DSV23" s="79"/>
      <c r="DSW23" s="79"/>
      <c r="DSX23" s="79"/>
      <c r="DSY23" s="79"/>
      <c r="DSZ23" s="79"/>
      <c r="DTA23" s="79"/>
      <c r="DTB23" s="79"/>
      <c r="DTC23" s="79"/>
      <c r="DTD23" s="79"/>
      <c r="DTE23" s="79"/>
      <c r="DTF23" s="79"/>
      <c r="DTG23" s="79"/>
      <c r="DTH23" s="79"/>
      <c r="DTI23" s="79"/>
      <c r="DTJ23" s="79"/>
      <c r="DTK23" s="79"/>
      <c r="DTL23" s="79"/>
      <c r="DTM23" s="79"/>
      <c r="DTN23" s="79"/>
      <c r="DTO23" s="79"/>
      <c r="DTP23" s="79"/>
      <c r="DTQ23" s="79"/>
      <c r="DTR23" s="79"/>
      <c r="DTS23" s="79"/>
      <c r="DTT23" s="79"/>
      <c r="DTU23" s="79"/>
      <c r="DTV23" s="79"/>
      <c r="DTW23" s="79"/>
      <c r="DTX23" s="79"/>
      <c r="DTY23" s="79"/>
      <c r="DTZ23" s="79"/>
      <c r="DUA23" s="79"/>
      <c r="DUB23" s="79"/>
      <c r="DUC23" s="79"/>
      <c r="DUD23" s="79"/>
      <c r="DUE23" s="79"/>
      <c r="DUF23" s="79"/>
      <c r="DUG23" s="79"/>
      <c r="DUH23" s="79"/>
      <c r="DUI23" s="79"/>
      <c r="DUJ23" s="79"/>
      <c r="DUK23" s="79"/>
      <c r="DUL23" s="79"/>
      <c r="DUM23" s="79"/>
      <c r="DUN23" s="79"/>
      <c r="DUO23" s="79"/>
      <c r="DUP23" s="79"/>
      <c r="DUQ23" s="79"/>
      <c r="DUR23" s="79"/>
      <c r="DUS23" s="79"/>
      <c r="DUT23" s="79"/>
      <c r="DUU23" s="79"/>
      <c r="DUV23" s="79"/>
      <c r="DUW23" s="79"/>
      <c r="DUX23" s="79"/>
      <c r="DUY23" s="79"/>
      <c r="DUZ23" s="79"/>
      <c r="DVA23" s="79"/>
      <c r="DVB23" s="79"/>
      <c r="DVC23" s="79"/>
      <c r="DVD23" s="79"/>
      <c r="DVE23" s="79"/>
      <c r="DVF23" s="79"/>
      <c r="DVG23" s="79"/>
      <c r="DVH23" s="79"/>
      <c r="DVI23" s="79"/>
      <c r="DVJ23" s="79"/>
      <c r="DVK23" s="79"/>
      <c r="DVL23" s="79"/>
      <c r="DVM23" s="79"/>
      <c r="DVN23" s="79"/>
      <c r="DVO23" s="79"/>
      <c r="DVP23" s="79"/>
      <c r="DVQ23" s="79"/>
      <c r="DVR23" s="79"/>
      <c r="DVS23" s="79"/>
      <c r="DVT23" s="79"/>
      <c r="DVU23" s="79"/>
      <c r="DVV23" s="79"/>
      <c r="DVW23" s="79"/>
      <c r="DVX23" s="79"/>
      <c r="DVY23" s="79"/>
      <c r="DVZ23" s="79"/>
      <c r="DWA23" s="79"/>
      <c r="DWB23" s="79"/>
      <c r="DWC23" s="79"/>
      <c r="DWD23" s="79"/>
      <c r="DWE23" s="79"/>
      <c r="DWF23" s="79"/>
      <c r="DWG23" s="79"/>
      <c r="DWH23" s="79"/>
      <c r="DWI23" s="79"/>
      <c r="DWJ23" s="79"/>
      <c r="DWK23" s="79"/>
      <c r="DWL23" s="79"/>
      <c r="DWM23" s="79"/>
      <c r="DWN23" s="79"/>
      <c r="DWO23" s="79"/>
      <c r="DWP23" s="79"/>
      <c r="DWQ23" s="79"/>
      <c r="DWR23" s="79"/>
      <c r="DWS23" s="79"/>
      <c r="DWT23" s="79"/>
      <c r="DWU23" s="79"/>
      <c r="DWV23" s="79"/>
      <c r="DWW23" s="79"/>
      <c r="DWX23" s="79"/>
      <c r="DWY23" s="79"/>
      <c r="DWZ23" s="79"/>
      <c r="DXA23" s="79"/>
      <c r="DXB23" s="79"/>
      <c r="DXC23" s="79"/>
      <c r="DXD23" s="79"/>
      <c r="DXE23" s="79"/>
      <c r="DXF23" s="79"/>
      <c r="DXG23" s="79"/>
      <c r="DXH23" s="79"/>
      <c r="DXI23" s="79"/>
      <c r="DXJ23" s="79"/>
      <c r="DXK23" s="79"/>
      <c r="DXL23" s="79"/>
      <c r="DXM23" s="79"/>
      <c r="DXN23" s="79"/>
      <c r="DXO23" s="79"/>
      <c r="DXP23" s="79"/>
      <c r="DXQ23" s="79"/>
      <c r="DXR23" s="79"/>
      <c r="DXS23" s="79"/>
      <c r="DXT23" s="79"/>
      <c r="DXU23" s="79"/>
      <c r="DXV23" s="79"/>
      <c r="DXW23" s="79"/>
      <c r="DXX23" s="79"/>
      <c r="DXY23" s="79"/>
      <c r="DXZ23" s="79"/>
      <c r="DYA23" s="79"/>
      <c r="DYB23" s="79"/>
      <c r="DYC23" s="79"/>
      <c r="DYD23" s="79"/>
      <c r="DYE23" s="79"/>
      <c r="DYF23" s="79"/>
      <c r="DYG23" s="79"/>
      <c r="DYH23" s="79"/>
      <c r="DYI23" s="79"/>
      <c r="DYJ23" s="79"/>
      <c r="DYK23" s="79"/>
      <c r="DYL23" s="79"/>
      <c r="DYM23" s="79"/>
      <c r="DYN23" s="79"/>
      <c r="DYO23" s="79"/>
      <c r="DYP23" s="79"/>
      <c r="DYQ23" s="79"/>
      <c r="DYR23" s="79"/>
      <c r="DYS23" s="79"/>
      <c r="DYT23" s="79"/>
      <c r="DYU23" s="79"/>
      <c r="DYV23" s="79"/>
      <c r="DYW23" s="79"/>
      <c r="DYX23" s="79"/>
      <c r="DYY23" s="79"/>
      <c r="DYZ23" s="79"/>
      <c r="DZA23" s="79"/>
      <c r="DZB23" s="79"/>
      <c r="DZC23" s="79"/>
      <c r="DZD23" s="79"/>
      <c r="DZE23" s="79"/>
      <c r="DZF23" s="79"/>
      <c r="DZG23" s="79"/>
      <c r="DZH23" s="79"/>
      <c r="DZI23" s="79"/>
      <c r="DZJ23" s="79"/>
      <c r="DZK23" s="79"/>
      <c r="DZL23" s="79"/>
      <c r="DZM23" s="79"/>
      <c r="DZN23" s="79"/>
      <c r="DZO23" s="79"/>
      <c r="DZP23" s="79"/>
      <c r="DZQ23" s="79"/>
      <c r="DZR23" s="79"/>
      <c r="DZS23" s="79"/>
      <c r="DZT23" s="79"/>
      <c r="DZU23" s="79"/>
      <c r="DZV23" s="79"/>
      <c r="DZW23" s="79"/>
      <c r="DZX23" s="79"/>
      <c r="DZY23" s="79"/>
      <c r="DZZ23" s="79"/>
      <c r="EAA23" s="79"/>
      <c r="EAB23" s="79"/>
      <c r="EAC23" s="79"/>
      <c r="EAD23" s="79"/>
      <c r="EAE23" s="79"/>
      <c r="EAF23" s="79"/>
      <c r="EAG23" s="79"/>
      <c r="EAH23" s="79"/>
      <c r="EAI23" s="79"/>
      <c r="EAJ23" s="79"/>
      <c r="EAK23" s="79"/>
      <c r="EAL23" s="79"/>
      <c r="EAM23" s="79"/>
      <c r="EAN23" s="79"/>
      <c r="EAO23" s="79"/>
      <c r="EAP23" s="79"/>
      <c r="EAQ23" s="79"/>
      <c r="EAR23" s="79"/>
      <c r="EAS23" s="79"/>
      <c r="EAT23" s="79"/>
      <c r="EAU23" s="79"/>
      <c r="EAV23" s="79"/>
      <c r="EAW23" s="79"/>
      <c r="EAX23" s="79"/>
      <c r="EAY23" s="79"/>
      <c r="EAZ23" s="79"/>
      <c r="EBA23" s="79"/>
      <c r="EBB23" s="79"/>
      <c r="EBC23" s="79"/>
      <c r="EBD23" s="79"/>
      <c r="EBE23" s="79"/>
      <c r="EBF23" s="79"/>
      <c r="EBG23" s="79"/>
      <c r="EBH23" s="79"/>
      <c r="EBI23" s="79"/>
      <c r="EBJ23" s="79"/>
      <c r="EBK23" s="79"/>
      <c r="EBL23" s="79"/>
      <c r="EBM23" s="79"/>
      <c r="EBN23" s="79"/>
      <c r="EBO23" s="79"/>
      <c r="EBP23" s="79"/>
      <c r="EBQ23" s="79"/>
      <c r="EBR23" s="79"/>
      <c r="EBS23" s="79"/>
      <c r="EBT23" s="79"/>
      <c r="EBU23" s="79"/>
      <c r="EBV23" s="79"/>
      <c r="EBW23" s="79"/>
      <c r="EBX23" s="79"/>
      <c r="EBY23" s="79"/>
      <c r="EBZ23" s="79"/>
      <c r="ECA23" s="79"/>
      <c r="ECB23" s="79"/>
      <c r="ECC23" s="79"/>
      <c r="ECD23" s="79"/>
      <c r="ECE23" s="79"/>
      <c r="ECF23" s="79"/>
      <c r="ECG23" s="79"/>
      <c r="ECH23" s="79"/>
      <c r="ECI23" s="79"/>
      <c r="ECJ23" s="79"/>
      <c r="ECK23" s="79"/>
      <c r="ECL23" s="79"/>
      <c r="ECM23" s="79"/>
      <c r="ECN23" s="79"/>
      <c r="ECO23" s="79"/>
      <c r="ECP23" s="79"/>
      <c r="ECQ23" s="79"/>
      <c r="ECR23" s="79"/>
      <c r="ECS23" s="79"/>
      <c r="ECT23" s="79"/>
      <c r="ECU23" s="79"/>
      <c r="ECV23" s="79"/>
      <c r="ECW23" s="79"/>
      <c r="ECX23" s="79"/>
      <c r="ECY23" s="79"/>
      <c r="ECZ23" s="79"/>
      <c r="EDA23" s="79"/>
      <c r="EDB23" s="79"/>
      <c r="EDC23" s="79"/>
      <c r="EDD23" s="79"/>
      <c r="EDE23" s="79"/>
      <c r="EDF23" s="79"/>
      <c r="EDG23" s="79"/>
      <c r="EDH23" s="79"/>
      <c r="EDI23" s="79"/>
      <c r="EDJ23" s="79"/>
      <c r="EDK23" s="79"/>
      <c r="EDL23" s="79"/>
      <c r="EDM23" s="79"/>
      <c r="EDN23" s="79"/>
      <c r="EDO23" s="79"/>
      <c r="EDP23" s="79"/>
      <c r="EDQ23" s="79"/>
      <c r="EDR23" s="79"/>
      <c r="EDS23" s="79"/>
      <c r="EDT23" s="79"/>
      <c r="EDU23" s="79"/>
      <c r="EDV23" s="79"/>
      <c r="EDW23" s="79"/>
      <c r="EDX23" s="79"/>
      <c r="EDY23" s="79"/>
      <c r="EDZ23" s="79"/>
      <c r="EEA23" s="79"/>
      <c r="EEB23" s="79"/>
      <c r="EEC23" s="79"/>
      <c r="EED23" s="79"/>
      <c r="EEE23" s="79"/>
      <c r="EEF23" s="79"/>
      <c r="EEG23" s="79"/>
      <c r="EEH23" s="79"/>
      <c r="EEI23" s="79"/>
      <c r="EEJ23" s="79"/>
      <c r="EEK23" s="79"/>
      <c r="EEL23" s="79"/>
      <c r="EEM23" s="79"/>
      <c r="EEN23" s="79"/>
      <c r="EEO23" s="79"/>
      <c r="EEP23" s="79"/>
      <c r="EEQ23" s="79"/>
      <c r="EER23" s="79"/>
      <c r="EES23" s="79"/>
      <c r="EET23" s="79"/>
      <c r="EEU23" s="79"/>
      <c r="EEV23" s="79"/>
      <c r="EEW23" s="79"/>
      <c r="EEX23" s="79"/>
      <c r="EEY23" s="79"/>
      <c r="EEZ23" s="79"/>
      <c r="EFA23" s="79"/>
      <c r="EFB23" s="79"/>
      <c r="EFC23" s="79"/>
      <c r="EFD23" s="79"/>
      <c r="EFE23" s="79"/>
      <c r="EFF23" s="79"/>
      <c r="EFG23" s="79"/>
      <c r="EFH23" s="79"/>
      <c r="EFI23" s="79"/>
      <c r="EFJ23" s="79"/>
      <c r="EFK23" s="79"/>
      <c r="EFL23" s="79"/>
      <c r="EFM23" s="79"/>
      <c r="EFN23" s="79"/>
      <c r="EFO23" s="79"/>
      <c r="EFP23" s="79"/>
      <c r="EFQ23" s="79"/>
      <c r="EFR23" s="79"/>
      <c r="EFS23" s="79"/>
      <c r="EFT23" s="79"/>
      <c r="EFU23" s="79"/>
      <c r="EFV23" s="79"/>
      <c r="EFW23" s="79"/>
      <c r="EFX23" s="79"/>
      <c r="EFY23" s="79"/>
      <c r="EFZ23" s="79"/>
      <c r="EGA23" s="79"/>
      <c r="EGB23" s="79"/>
      <c r="EGC23" s="79"/>
      <c r="EGD23" s="79"/>
      <c r="EGE23" s="79"/>
      <c r="EGF23" s="79"/>
      <c r="EGG23" s="79"/>
      <c r="EGH23" s="79"/>
      <c r="EGI23" s="79"/>
      <c r="EGJ23" s="79"/>
      <c r="EGK23" s="79"/>
      <c r="EGL23" s="79"/>
      <c r="EGM23" s="79"/>
      <c r="EGN23" s="79"/>
      <c r="EGO23" s="79"/>
      <c r="EGP23" s="79"/>
      <c r="EGQ23" s="79"/>
      <c r="EGR23" s="79"/>
      <c r="EGS23" s="79"/>
      <c r="EGT23" s="79"/>
      <c r="EGU23" s="79"/>
      <c r="EGV23" s="79"/>
      <c r="EGW23" s="79"/>
      <c r="EGX23" s="79"/>
      <c r="EGY23" s="79"/>
      <c r="EGZ23" s="79"/>
      <c r="EHA23" s="79"/>
      <c r="EHB23" s="79"/>
      <c r="EHC23" s="79"/>
      <c r="EHD23" s="79"/>
      <c r="EHE23" s="79"/>
      <c r="EHF23" s="79"/>
      <c r="EHG23" s="79"/>
      <c r="EHH23" s="79"/>
      <c r="EHI23" s="79"/>
      <c r="EHJ23" s="79"/>
      <c r="EHK23" s="79"/>
      <c r="EHL23" s="79"/>
      <c r="EHM23" s="79"/>
      <c r="EHN23" s="79"/>
      <c r="EHO23" s="79"/>
      <c r="EHP23" s="79"/>
      <c r="EHQ23" s="79"/>
      <c r="EHR23" s="79"/>
      <c r="EHS23" s="79"/>
      <c r="EHT23" s="79"/>
      <c r="EHU23" s="79"/>
      <c r="EHV23" s="79"/>
      <c r="EHW23" s="79"/>
      <c r="EHX23" s="79"/>
      <c r="EHY23" s="79"/>
      <c r="EHZ23" s="79"/>
      <c r="EIA23" s="79"/>
      <c r="EIB23" s="79"/>
      <c r="EIC23" s="79"/>
      <c r="EID23" s="79"/>
      <c r="EIE23" s="79"/>
      <c r="EIF23" s="79"/>
      <c r="EIG23" s="79"/>
      <c r="EIH23" s="79"/>
      <c r="EII23" s="79"/>
      <c r="EIJ23" s="79"/>
      <c r="EIK23" s="79"/>
      <c r="EIL23" s="79"/>
      <c r="EIM23" s="79"/>
      <c r="EIN23" s="79"/>
      <c r="EIO23" s="79"/>
      <c r="EIP23" s="79"/>
      <c r="EIQ23" s="79"/>
      <c r="EIR23" s="79"/>
      <c r="EIS23" s="79"/>
      <c r="EIT23" s="79"/>
      <c r="EIU23" s="79"/>
      <c r="EIV23" s="79"/>
      <c r="EIW23" s="79"/>
      <c r="EIX23" s="79"/>
      <c r="EIY23" s="79"/>
      <c r="EIZ23" s="79"/>
      <c r="EJA23" s="79"/>
      <c r="EJB23" s="79"/>
      <c r="EJC23" s="79"/>
      <c r="EJD23" s="79"/>
      <c r="EJE23" s="79"/>
      <c r="EJF23" s="79"/>
      <c r="EJG23" s="79"/>
      <c r="EJH23" s="79"/>
      <c r="EJI23" s="79"/>
      <c r="EJJ23" s="79"/>
      <c r="EJK23" s="79"/>
      <c r="EJL23" s="79"/>
      <c r="EJM23" s="79"/>
      <c r="EJN23" s="79"/>
      <c r="EJO23" s="79"/>
      <c r="EJP23" s="79"/>
      <c r="EJQ23" s="79"/>
      <c r="EJR23" s="79"/>
      <c r="EJS23" s="79"/>
      <c r="EJT23" s="79"/>
      <c r="EJU23" s="79"/>
      <c r="EJV23" s="79"/>
      <c r="EJW23" s="79"/>
      <c r="EJX23" s="79"/>
      <c r="EJY23" s="79"/>
      <c r="EJZ23" s="79"/>
      <c r="EKA23" s="79"/>
      <c r="EKB23" s="79"/>
      <c r="EKC23" s="79"/>
      <c r="EKD23" s="79"/>
      <c r="EKE23" s="79"/>
      <c r="EKF23" s="79"/>
      <c r="EKG23" s="79"/>
      <c r="EKH23" s="79"/>
      <c r="EKI23" s="79"/>
      <c r="EKJ23" s="79"/>
      <c r="EKK23" s="79"/>
      <c r="EKL23" s="79"/>
      <c r="EKM23" s="79"/>
      <c r="EKN23" s="79"/>
      <c r="EKO23" s="79"/>
      <c r="EKP23" s="79"/>
      <c r="EKQ23" s="79"/>
      <c r="EKR23" s="79"/>
      <c r="EKS23" s="79"/>
      <c r="EKT23" s="79"/>
      <c r="EKU23" s="79"/>
      <c r="EKV23" s="79"/>
      <c r="EKW23" s="79"/>
      <c r="EKX23" s="79"/>
      <c r="EKY23" s="79"/>
      <c r="EKZ23" s="79"/>
      <c r="ELA23" s="79"/>
      <c r="ELB23" s="79"/>
      <c r="ELC23" s="79"/>
      <c r="ELD23" s="79"/>
      <c r="ELE23" s="79"/>
      <c r="ELF23" s="79"/>
      <c r="ELG23" s="79"/>
      <c r="ELH23" s="79"/>
      <c r="ELI23" s="79"/>
      <c r="ELJ23" s="79"/>
      <c r="ELK23" s="79"/>
      <c r="ELL23" s="79"/>
      <c r="ELM23" s="79"/>
      <c r="ELN23" s="79"/>
      <c r="ELO23" s="79"/>
      <c r="ELP23" s="79"/>
      <c r="ELQ23" s="79"/>
      <c r="ELR23" s="79"/>
      <c r="ELS23" s="79"/>
      <c r="ELT23" s="79"/>
      <c r="ELU23" s="79"/>
      <c r="ELV23" s="79"/>
      <c r="ELW23" s="79"/>
      <c r="ELX23" s="79"/>
      <c r="ELY23" s="79"/>
      <c r="ELZ23" s="79"/>
      <c r="EMA23" s="79"/>
      <c r="EMB23" s="79"/>
      <c r="EMC23" s="79"/>
      <c r="EMD23" s="79"/>
      <c r="EME23" s="79"/>
      <c r="EMF23" s="79"/>
      <c r="EMG23" s="79"/>
      <c r="EMH23" s="79"/>
      <c r="EMI23" s="79"/>
      <c r="EMJ23" s="79"/>
      <c r="EMK23" s="79"/>
      <c r="EML23" s="79"/>
      <c r="EMM23" s="79"/>
      <c r="EMN23" s="79"/>
      <c r="EMO23" s="79"/>
      <c r="EMP23" s="79"/>
      <c r="EMQ23" s="79"/>
      <c r="EMR23" s="79"/>
      <c r="EMS23" s="79"/>
      <c r="EMT23" s="79"/>
      <c r="EMU23" s="79"/>
      <c r="EMV23" s="79"/>
      <c r="EMW23" s="79"/>
      <c r="EMX23" s="79"/>
      <c r="EMY23" s="79"/>
      <c r="EMZ23" s="79"/>
      <c r="ENA23" s="79"/>
      <c r="ENB23" s="79"/>
      <c r="ENC23" s="79"/>
      <c r="END23" s="79"/>
      <c r="ENE23" s="79"/>
      <c r="ENF23" s="79"/>
      <c r="ENG23" s="79"/>
      <c r="ENH23" s="79"/>
      <c r="ENI23" s="79"/>
      <c r="ENJ23" s="79"/>
      <c r="ENK23" s="79"/>
      <c r="ENL23" s="79"/>
      <c r="ENM23" s="79"/>
      <c r="ENN23" s="79"/>
      <c r="ENO23" s="79"/>
      <c r="ENP23" s="79"/>
      <c r="ENQ23" s="79"/>
      <c r="ENR23" s="79"/>
      <c r="ENS23" s="79"/>
      <c r="ENT23" s="79"/>
      <c r="ENU23" s="79"/>
      <c r="ENV23" s="79"/>
      <c r="ENW23" s="79"/>
      <c r="ENX23" s="79"/>
      <c r="ENY23" s="79"/>
      <c r="ENZ23" s="79"/>
      <c r="EOA23" s="79"/>
      <c r="EOB23" s="79"/>
      <c r="EOC23" s="79"/>
      <c r="EOD23" s="79"/>
      <c r="EOE23" s="79"/>
      <c r="EOF23" s="79"/>
      <c r="EOG23" s="79"/>
      <c r="EOH23" s="79"/>
      <c r="EOI23" s="79"/>
      <c r="EOJ23" s="79"/>
      <c r="EOK23" s="79"/>
      <c r="EOL23" s="79"/>
      <c r="EOM23" s="79"/>
      <c r="EON23" s="79"/>
      <c r="EOO23" s="79"/>
      <c r="EOP23" s="79"/>
      <c r="EOQ23" s="79"/>
      <c r="EOR23" s="79"/>
      <c r="EOS23" s="79"/>
    </row>
    <row r="24" spans="1:3789" ht="47.25">
      <c r="A24" s="4" t="s">
        <v>212</v>
      </c>
      <c r="B24" s="5" t="s">
        <v>205</v>
      </c>
      <c r="C24" s="57" t="s">
        <v>550</v>
      </c>
      <c r="D24" s="57"/>
      <c r="E24" s="4">
        <f t="shared" si="0"/>
        <v>798.25</v>
      </c>
      <c r="F24" s="4">
        <f t="shared" si="0"/>
        <v>6.08</v>
      </c>
      <c r="G24" s="4">
        <f t="shared" si="0"/>
        <v>38.953000000000003</v>
      </c>
      <c r="H24" s="4">
        <f t="shared" si="0"/>
        <v>0</v>
      </c>
      <c r="I24" s="4" t="s">
        <v>420</v>
      </c>
      <c r="J24" s="4">
        <f>J60+J244</f>
        <v>0</v>
      </c>
      <c r="K24" s="4">
        <f t="shared" ref="K24:M24" si="11">K60+K244</f>
        <v>0</v>
      </c>
      <c r="L24" s="4">
        <f t="shared" si="11"/>
        <v>0</v>
      </c>
      <c r="M24" s="4">
        <f t="shared" si="11"/>
        <v>0</v>
      </c>
      <c r="N24" s="4" t="s">
        <v>420</v>
      </c>
      <c r="O24" s="4">
        <f t="shared" ref="O24:R24" si="12">O60+O244</f>
        <v>80</v>
      </c>
      <c r="P24" s="4">
        <f t="shared" si="12"/>
        <v>0</v>
      </c>
      <c r="Q24" s="4">
        <f t="shared" si="12"/>
        <v>2.8690000000000002</v>
      </c>
      <c r="R24" s="4">
        <f t="shared" si="12"/>
        <v>0</v>
      </c>
      <c r="S24" s="4" t="s">
        <v>420</v>
      </c>
      <c r="T24" s="4">
        <f t="shared" ref="T24:W24" si="13">T60+T244</f>
        <v>0</v>
      </c>
      <c r="U24" s="4">
        <f t="shared" si="13"/>
        <v>0</v>
      </c>
      <c r="V24" s="4">
        <f t="shared" si="13"/>
        <v>0</v>
      </c>
      <c r="W24" s="4">
        <f t="shared" si="13"/>
        <v>0</v>
      </c>
      <c r="X24" s="4" t="s">
        <v>420</v>
      </c>
      <c r="Y24" s="4">
        <f t="shared" ref="Y24:AB24" si="14">Y60+Y244</f>
        <v>718.25</v>
      </c>
      <c r="Z24" s="4">
        <f t="shared" si="14"/>
        <v>6.08</v>
      </c>
      <c r="AA24" s="4">
        <f t="shared" si="14"/>
        <v>36.084000000000003</v>
      </c>
      <c r="AB24" s="4">
        <f t="shared" si="14"/>
        <v>0</v>
      </c>
      <c r="AC24" s="4" t="s">
        <v>420</v>
      </c>
      <c r="AD24" s="4">
        <v>0</v>
      </c>
      <c r="AE24" s="4">
        <v>0</v>
      </c>
      <c r="AF24" s="4">
        <v>6.9649999999999999</v>
      </c>
      <c r="AG24" s="4">
        <v>0</v>
      </c>
      <c r="AH24" s="4" t="s">
        <v>420</v>
      </c>
      <c r="AI24" s="4">
        <v>0</v>
      </c>
      <c r="AJ24" s="4">
        <v>0</v>
      </c>
      <c r="AK24" s="4">
        <v>6.9649999999999999</v>
      </c>
      <c r="AL24" s="4">
        <v>0</v>
      </c>
      <c r="AM24" s="4" t="s">
        <v>420</v>
      </c>
      <c r="AN24" s="4">
        <v>0</v>
      </c>
      <c r="AO24" s="4">
        <v>0</v>
      </c>
      <c r="AP24" s="4">
        <v>0</v>
      </c>
      <c r="AQ24" s="4">
        <v>0</v>
      </c>
      <c r="AR24" s="4" t="s">
        <v>420</v>
      </c>
      <c r="AS24" s="4">
        <v>0</v>
      </c>
      <c r="AT24" s="4">
        <v>0</v>
      </c>
      <c r="AU24" s="4">
        <v>0</v>
      </c>
      <c r="AV24" s="4">
        <v>0</v>
      </c>
      <c r="AW24" s="4" t="s">
        <v>420</v>
      </c>
      <c r="AX24" s="4">
        <v>0</v>
      </c>
      <c r="AY24" s="4">
        <v>0</v>
      </c>
      <c r="AZ24" s="4">
        <v>0</v>
      </c>
      <c r="BA24" s="4">
        <v>0</v>
      </c>
      <c r="BB24" s="4" t="s">
        <v>420</v>
      </c>
      <c r="BC24" s="37">
        <f t="shared" si="6"/>
        <v>798.25</v>
      </c>
      <c r="BD24" s="37">
        <f t="shared" si="5"/>
        <v>6.08</v>
      </c>
      <c r="BE24" s="37">
        <f t="shared" si="5"/>
        <v>31.988000000000003</v>
      </c>
      <c r="BF24" s="37">
        <f t="shared" si="5"/>
        <v>0</v>
      </c>
      <c r="BG24" s="78"/>
      <c r="BH24" s="78"/>
    </row>
    <row r="25" spans="1:3789" ht="31.5">
      <c r="A25" s="4" t="s">
        <v>213</v>
      </c>
      <c r="B25" s="5" t="s">
        <v>206</v>
      </c>
      <c r="C25" s="57" t="s">
        <v>550</v>
      </c>
      <c r="D25" s="57"/>
      <c r="E25" s="4">
        <f t="shared" si="0"/>
        <v>0</v>
      </c>
      <c r="F25" s="4">
        <f t="shared" si="0"/>
        <v>0</v>
      </c>
      <c r="G25" s="4">
        <f t="shared" si="0"/>
        <v>47.7</v>
      </c>
      <c r="H25" s="4">
        <f t="shared" si="0"/>
        <v>0</v>
      </c>
      <c r="I25" s="4" t="s">
        <v>420</v>
      </c>
      <c r="J25" s="4">
        <f>J138+J269</f>
        <v>0</v>
      </c>
      <c r="K25" s="4">
        <f t="shared" ref="K25:M25" si="15">K138+K269</f>
        <v>0</v>
      </c>
      <c r="L25" s="4">
        <f t="shared" si="15"/>
        <v>0</v>
      </c>
      <c r="M25" s="4">
        <f t="shared" si="15"/>
        <v>0</v>
      </c>
      <c r="N25" s="4" t="s">
        <v>420</v>
      </c>
      <c r="O25" s="4">
        <f t="shared" ref="O25:R25" si="16">O138+O269</f>
        <v>0</v>
      </c>
      <c r="P25" s="4">
        <f t="shared" si="16"/>
        <v>0</v>
      </c>
      <c r="Q25" s="4">
        <f t="shared" si="16"/>
        <v>0</v>
      </c>
      <c r="R25" s="4">
        <f t="shared" si="16"/>
        <v>0</v>
      </c>
      <c r="S25" s="4" t="s">
        <v>420</v>
      </c>
      <c r="T25" s="4">
        <f t="shared" ref="T25:W25" si="17">T138+T269</f>
        <v>0</v>
      </c>
      <c r="U25" s="4">
        <f t="shared" si="17"/>
        <v>0</v>
      </c>
      <c r="V25" s="4">
        <f t="shared" si="17"/>
        <v>0</v>
      </c>
      <c r="W25" s="4">
        <f t="shared" si="17"/>
        <v>0</v>
      </c>
      <c r="X25" s="4" t="s">
        <v>420</v>
      </c>
      <c r="Y25" s="4">
        <f t="shared" ref="Y25:AB25" si="18">Y138+Y269</f>
        <v>0</v>
      </c>
      <c r="Z25" s="4">
        <f t="shared" si="18"/>
        <v>0</v>
      </c>
      <c r="AA25" s="4">
        <f t="shared" si="18"/>
        <v>47.7</v>
      </c>
      <c r="AB25" s="4">
        <f t="shared" si="18"/>
        <v>0</v>
      </c>
      <c r="AC25" s="4" t="s">
        <v>420</v>
      </c>
      <c r="AD25" s="4">
        <v>0</v>
      </c>
      <c r="AE25" s="4">
        <v>0</v>
      </c>
      <c r="AF25" s="4">
        <v>0</v>
      </c>
      <c r="AG25" s="4">
        <v>0</v>
      </c>
      <c r="AH25" s="4" t="s">
        <v>420</v>
      </c>
      <c r="AI25" s="4">
        <v>0</v>
      </c>
      <c r="AJ25" s="4">
        <v>0</v>
      </c>
      <c r="AK25" s="4">
        <v>0</v>
      </c>
      <c r="AL25" s="4">
        <v>0</v>
      </c>
      <c r="AM25" s="4" t="s">
        <v>420</v>
      </c>
      <c r="AN25" s="4">
        <v>0</v>
      </c>
      <c r="AO25" s="4">
        <v>0</v>
      </c>
      <c r="AP25" s="4">
        <v>0</v>
      </c>
      <c r="AQ25" s="4">
        <v>0</v>
      </c>
      <c r="AR25" s="4" t="s">
        <v>420</v>
      </c>
      <c r="AS25" s="4">
        <v>0</v>
      </c>
      <c r="AT25" s="4">
        <v>0</v>
      </c>
      <c r="AU25" s="4">
        <v>0</v>
      </c>
      <c r="AV25" s="4">
        <v>0</v>
      </c>
      <c r="AW25" s="4" t="s">
        <v>420</v>
      </c>
      <c r="AX25" s="4">
        <v>0</v>
      </c>
      <c r="AY25" s="4">
        <v>0</v>
      </c>
      <c r="AZ25" s="4">
        <v>0</v>
      </c>
      <c r="BA25" s="4">
        <v>0</v>
      </c>
      <c r="BB25" s="4" t="s">
        <v>420</v>
      </c>
      <c r="BC25" s="37">
        <f t="shared" si="6"/>
        <v>0</v>
      </c>
      <c r="BD25" s="37">
        <f t="shared" si="5"/>
        <v>0</v>
      </c>
      <c r="BE25" s="37">
        <f t="shared" si="5"/>
        <v>47.7</v>
      </c>
      <c r="BF25" s="37">
        <f t="shared" si="5"/>
        <v>0</v>
      </c>
      <c r="BG25" s="78"/>
      <c r="BH25" s="78"/>
    </row>
    <row r="26" spans="1:3789" ht="31.5">
      <c r="A26" s="4" t="s">
        <v>214</v>
      </c>
      <c r="B26" s="5" t="s">
        <v>207</v>
      </c>
      <c r="C26" s="57" t="s">
        <v>550</v>
      </c>
      <c r="D26" s="57"/>
      <c r="E26" s="4">
        <f t="shared" si="0"/>
        <v>0</v>
      </c>
      <c r="F26" s="4">
        <f t="shared" si="0"/>
        <v>0</v>
      </c>
      <c r="G26" s="4">
        <f t="shared" si="0"/>
        <v>0</v>
      </c>
      <c r="H26" s="4">
        <f t="shared" si="0"/>
        <v>0</v>
      </c>
      <c r="I26" s="4" t="s">
        <v>420</v>
      </c>
      <c r="J26" s="4">
        <f>J147+J274</f>
        <v>0</v>
      </c>
      <c r="K26" s="4">
        <f t="shared" ref="K26:M26" si="19">K147+K274</f>
        <v>0</v>
      </c>
      <c r="L26" s="4">
        <f t="shared" si="19"/>
        <v>0</v>
      </c>
      <c r="M26" s="4">
        <f t="shared" si="19"/>
        <v>0</v>
      </c>
      <c r="N26" s="4" t="s">
        <v>420</v>
      </c>
      <c r="O26" s="4">
        <f t="shared" ref="O26:R26" si="20">O147+O274</f>
        <v>0</v>
      </c>
      <c r="P26" s="4">
        <f t="shared" si="20"/>
        <v>0</v>
      </c>
      <c r="Q26" s="4">
        <f t="shared" si="20"/>
        <v>0</v>
      </c>
      <c r="R26" s="4">
        <f t="shared" si="20"/>
        <v>0</v>
      </c>
      <c r="S26" s="4" t="s">
        <v>420</v>
      </c>
      <c r="T26" s="4">
        <f t="shared" ref="T26:W26" si="21">T147+T274</f>
        <v>0</v>
      </c>
      <c r="U26" s="4">
        <f t="shared" si="21"/>
        <v>0</v>
      </c>
      <c r="V26" s="4">
        <f t="shared" si="21"/>
        <v>0</v>
      </c>
      <c r="W26" s="4">
        <f t="shared" si="21"/>
        <v>0</v>
      </c>
      <c r="X26" s="4" t="s">
        <v>420</v>
      </c>
      <c r="Y26" s="4">
        <f t="shared" ref="Y26:AB26" si="22">Y147+Y274</f>
        <v>0</v>
      </c>
      <c r="Z26" s="4">
        <f t="shared" si="22"/>
        <v>0</v>
      </c>
      <c r="AA26" s="4">
        <f t="shared" si="22"/>
        <v>0</v>
      </c>
      <c r="AB26" s="4">
        <f t="shared" si="22"/>
        <v>0</v>
      </c>
      <c r="AC26" s="4" t="s">
        <v>420</v>
      </c>
      <c r="AD26" s="4">
        <v>0</v>
      </c>
      <c r="AE26" s="4">
        <v>0</v>
      </c>
      <c r="AF26" s="4">
        <v>0</v>
      </c>
      <c r="AG26" s="4">
        <v>0</v>
      </c>
      <c r="AH26" s="4" t="s">
        <v>420</v>
      </c>
      <c r="AI26" s="4">
        <v>0</v>
      </c>
      <c r="AJ26" s="4">
        <v>0</v>
      </c>
      <c r="AK26" s="4">
        <v>0</v>
      </c>
      <c r="AL26" s="4">
        <v>0</v>
      </c>
      <c r="AM26" s="4" t="s">
        <v>420</v>
      </c>
      <c r="AN26" s="4">
        <v>0</v>
      </c>
      <c r="AO26" s="4">
        <v>0</v>
      </c>
      <c r="AP26" s="4">
        <v>0</v>
      </c>
      <c r="AQ26" s="4">
        <v>0</v>
      </c>
      <c r="AR26" s="4" t="s">
        <v>420</v>
      </c>
      <c r="AS26" s="4">
        <v>0</v>
      </c>
      <c r="AT26" s="4">
        <v>0</v>
      </c>
      <c r="AU26" s="4">
        <v>0</v>
      </c>
      <c r="AV26" s="4">
        <v>0</v>
      </c>
      <c r="AW26" s="4" t="s">
        <v>420</v>
      </c>
      <c r="AX26" s="4">
        <v>0</v>
      </c>
      <c r="AY26" s="4">
        <v>0</v>
      </c>
      <c r="AZ26" s="4">
        <v>0</v>
      </c>
      <c r="BA26" s="4">
        <v>0</v>
      </c>
      <c r="BB26" s="4" t="s">
        <v>420</v>
      </c>
      <c r="BC26" s="37">
        <f t="shared" si="6"/>
        <v>0</v>
      </c>
      <c r="BD26" s="37">
        <f t="shared" si="5"/>
        <v>0</v>
      </c>
      <c r="BE26" s="37">
        <f t="shared" si="5"/>
        <v>0</v>
      </c>
      <c r="BF26" s="37">
        <f t="shared" si="5"/>
        <v>0</v>
      </c>
      <c r="BG26" s="78"/>
      <c r="BH26" s="78"/>
    </row>
    <row r="27" spans="1:3789">
      <c r="A27" s="4" t="s">
        <v>215</v>
      </c>
      <c r="B27" s="5" t="s">
        <v>208</v>
      </c>
      <c r="C27" s="57" t="s">
        <v>550</v>
      </c>
      <c r="D27" s="57"/>
      <c r="E27" s="4">
        <f t="shared" si="0"/>
        <v>897</v>
      </c>
      <c r="F27" s="4">
        <f t="shared" si="0"/>
        <v>0</v>
      </c>
      <c r="G27" s="4">
        <f t="shared" si="0"/>
        <v>2594.127</v>
      </c>
      <c r="H27" s="4">
        <f t="shared" si="0"/>
        <v>0</v>
      </c>
      <c r="I27" s="4" t="s">
        <v>420</v>
      </c>
      <c r="J27" s="4">
        <f>J151+J275</f>
        <v>20.89</v>
      </c>
      <c r="K27" s="4">
        <f t="shared" ref="K27:M27" si="23">K151+K275</f>
        <v>0</v>
      </c>
      <c r="L27" s="4">
        <f t="shared" si="23"/>
        <v>71.388316399999994</v>
      </c>
      <c r="M27" s="4">
        <f t="shared" si="23"/>
        <v>0</v>
      </c>
      <c r="N27" s="4" t="s">
        <v>420</v>
      </c>
      <c r="O27" s="4">
        <f t="shared" ref="O27:R27" si="24">O151+O275</f>
        <v>261.85000000000002</v>
      </c>
      <c r="P27" s="4">
        <f t="shared" si="24"/>
        <v>0</v>
      </c>
      <c r="Q27" s="4">
        <f t="shared" si="24"/>
        <v>790.06810981875003</v>
      </c>
      <c r="R27" s="4">
        <f t="shared" si="24"/>
        <v>0</v>
      </c>
      <c r="S27" s="4" t="s">
        <v>420</v>
      </c>
      <c r="T27" s="4">
        <f t="shared" ref="T27:W27" si="25">T151+T275</f>
        <v>333.35</v>
      </c>
      <c r="U27" s="4">
        <f t="shared" si="25"/>
        <v>0</v>
      </c>
      <c r="V27" s="4">
        <f t="shared" si="25"/>
        <v>1005.813472175</v>
      </c>
      <c r="W27" s="4">
        <f t="shared" si="25"/>
        <v>0</v>
      </c>
      <c r="X27" s="4" t="s">
        <v>420</v>
      </c>
      <c r="Y27" s="4">
        <f t="shared" ref="Y27:AB27" si="26">Y151+Y275</f>
        <v>280.90999999999997</v>
      </c>
      <c r="Z27" s="4">
        <f t="shared" si="26"/>
        <v>0</v>
      </c>
      <c r="AA27" s="4">
        <f t="shared" si="26"/>
        <v>726.8571016062499</v>
      </c>
      <c r="AB27" s="4">
        <f t="shared" si="26"/>
        <v>0</v>
      </c>
      <c r="AC27" s="4" t="s">
        <v>420</v>
      </c>
      <c r="AD27" s="4">
        <v>0.1</v>
      </c>
      <c r="AE27" s="4">
        <v>0</v>
      </c>
      <c r="AF27" s="4">
        <v>7.5880000000000001</v>
      </c>
      <c r="AG27" s="4">
        <v>0</v>
      </c>
      <c r="AH27" s="4" t="s">
        <v>420</v>
      </c>
      <c r="AI27" s="4">
        <v>0.1</v>
      </c>
      <c r="AJ27" s="4">
        <v>0</v>
      </c>
      <c r="AK27" s="4">
        <v>7.5880000000000001</v>
      </c>
      <c r="AL27" s="4">
        <v>0</v>
      </c>
      <c r="AM27" s="4" t="s">
        <v>420</v>
      </c>
      <c r="AN27" s="4">
        <v>0</v>
      </c>
      <c r="AO27" s="4">
        <v>0</v>
      </c>
      <c r="AP27" s="4">
        <v>0</v>
      </c>
      <c r="AQ27" s="4">
        <v>0</v>
      </c>
      <c r="AR27" s="4" t="s">
        <v>420</v>
      </c>
      <c r="AS27" s="4">
        <v>0</v>
      </c>
      <c r="AT27" s="4">
        <v>0</v>
      </c>
      <c r="AU27" s="4">
        <v>0</v>
      </c>
      <c r="AV27" s="4">
        <v>0</v>
      </c>
      <c r="AW27" s="4" t="s">
        <v>420</v>
      </c>
      <c r="AX27" s="4">
        <v>0</v>
      </c>
      <c r="AY27" s="4">
        <v>0</v>
      </c>
      <c r="AZ27" s="4">
        <v>0</v>
      </c>
      <c r="BA27" s="4">
        <v>0</v>
      </c>
      <c r="BB27" s="4" t="s">
        <v>420</v>
      </c>
      <c r="BC27" s="37">
        <f t="shared" si="6"/>
        <v>896.9</v>
      </c>
      <c r="BD27" s="37">
        <f t="shared" si="5"/>
        <v>0</v>
      </c>
      <c r="BE27" s="37">
        <f t="shared" si="5"/>
        <v>2586.5389999999998</v>
      </c>
      <c r="BF27" s="37">
        <f t="shared" si="5"/>
        <v>0</v>
      </c>
      <c r="BG27" s="78"/>
      <c r="BH27" s="78"/>
    </row>
    <row r="28" spans="1:3789">
      <c r="A28" s="4" t="s">
        <v>48</v>
      </c>
      <c r="B28" s="5" t="s">
        <v>196</v>
      </c>
      <c r="C28" s="57" t="s">
        <v>550</v>
      </c>
      <c r="D28" s="57"/>
      <c r="E28" s="54">
        <f t="shared" si="0"/>
        <v>2000.0976962382088</v>
      </c>
      <c r="F28" s="54">
        <f t="shared" si="0"/>
        <v>6.08</v>
      </c>
      <c r="G28" s="54">
        <f t="shared" si="0"/>
        <v>3141.6964949555927</v>
      </c>
      <c r="H28" s="54">
        <f t="shared" si="0"/>
        <v>0</v>
      </c>
      <c r="I28" s="54" t="s">
        <v>420</v>
      </c>
      <c r="J28" s="54">
        <f>J29+J60+J138+J144+J147+J151</f>
        <v>32.805788320399365</v>
      </c>
      <c r="K28" s="54">
        <f t="shared" ref="K28:M28" si="27">K29+K60+K138+K144+K147+K151</f>
        <v>0</v>
      </c>
      <c r="L28" s="54">
        <f t="shared" si="27"/>
        <v>145.92896840433249</v>
      </c>
      <c r="M28" s="54">
        <f t="shared" si="27"/>
        <v>0</v>
      </c>
      <c r="N28" s="54" t="s">
        <v>420</v>
      </c>
      <c r="O28" s="54">
        <f t="shared" ref="O28:R28" si="28">O29+O60+O138+O144+O147+O151</f>
        <v>357.95692405955219</v>
      </c>
      <c r="P28" s="54">
        <f t="shared" si="28"/>
        <v>0</v>
      </c>
      <c r="Q28" s="54">
        <f t="shared" si="28"/>
        <v>879.07548355764823</v>
      </c>
      <c r="R28" s="54">
        <f t="shared" si="28"/>
        <v>0</v>
      </c>
      <c r="S28" s="54" t="s">
        <v>420</v>
      </c>
      <c r="T28" s="54">
        <f t="shared" ref="T28:W28" si="29">T29+T60+T138+T144+T147+T151</f>
        <v>347.85784334622372</v>
      </c>
      <c r="U28" s="54">
        <f t="shared" si="29"/>
        <v>0</v>
      </c>
      <c r="V28" s="54">
        <f t="shared" si="29"/>
        <v>1092.4182028335683</v>
      </c>
      <c r="W28" s="54">
        <f t="shared" si="29"/>
        <v>0</v>
      </c>
      <c r="X28" s="54" t="s">
        <v>420</v>
      </c>
      <c r="Y28" s="54">
        <f t="shared" ref="Y28:AB28" si="30">Y29+Y60+Y138+Y144+Y147+Y151</f>
        <v>1261.4771405120334</v>
      </c>
      <c r="Z28" s="54">
        <f t="shared" si="30"/>
        <v>6.08</v>
      </c>
      <c r="AA28" s="54">
        <f t="shared" si="30"/>
        <v>1024.2738401600436</v>
      </c>
      <c r="AB28" s="54">
        <f t="shared" si="30"/>
        <v>0</v>
      </c>
      <c r="AC28" s="54" t="s">
        <v>420</v>
      </c>
      <c r="AD28" s="54">
        <v>25.091000000000005</v>
      </c>
      <c r="AE28" s="54">
        <v>0</v>
      </c>
      <c r="AF28" s="54">
        <v>144.55700000000002</v>
      </c>
      <c r="AG28" s="54">
        <v>0</v>
      </c>
      <c r="AH28" s="54" t="s">
        <v>420</v>
      </c>
      <c r="AI28" s="80">
        <v>25.091000000000005</v>
      </c>
      <c r="AJ28" s="80">
        <v>0</v>
      </c>
      <c r="AK28" s="80">
        <v>144.55700000000002</v>
      </c>
      <c r="AL28" s="54">
        <v>0</v>
      </c>
      <c r="AM28" s="54" t="s">
        <v>420</v>
      </c>
      <c r="AN28" s="54">
        <v>0</v>
      </c>
      <c r="AO28" s="54">
        <v>0</v>
      </c>
      <c r="AP28" s="54">
        <v>0</v>
      </c>
      <c r="AQ28" s="54">
        <v>0</v>
      </c>
      <c r="AR28" s="54" t="s">
        <v>420</v>
      </c>
      <c r="AS28" s="54">
        <v>0</v>
      </c>
      <c r="AT28" s="54">
        <v>0</v>
      </c>
      <c r="AU28" s="54">
        <v>0</v>
      </c>
      <c r="AV28" s="54">
        <v>0</v>
      </c>
      <c r="AW28" s="54" t="s">
        <v>420</v>
      </c>
      <c r="AX28" s="54">
        <v>0</v>
      </c>
      <c r="AY28" s="54">
        <v>0</v>
      </c>
      <c r="AZ28" s="54">
        <v>0</v>
      </c>
      <c r="BA28" s="54">
        <v>0</v>
      </c>
      <c r="BB28" s="54" t="s">
        <v>420</v>
      </c>
      <c r="BC28" s="37">
        <f t="shared" si="6"/>
        <v>1975.0066962382089</v>
      </c>
      <c r="BD28" s="37">
        <f t="shared" si="5"/>
        <v>6.08</v>
      </c>
      <c r="BE28" s="37">
        <f t="shared" si="5"/>
        <v>2997.1394949555925</v>
      </c>
      <c r="BF28" s="37">
        <f t="shared" si="5"/>
        <v>0</v>
      </c>
      <c r="BG28" s="78"/>
      <c r="BH28" s="78"/>
    </row>
    <row r="29" spans="1:3789">
      <c r="A29" s="4" t="s">
        <v>216</v>
      </c>
      <c r="B29" s="5" t="s">
        <v>217</v>
      </c>
      <c r="C29" s="57" t="s">
        <v>550</v>
      </c>
      <c r="D29" s="57"/>
      <c r="E29" s="55">
        <f t="shared" si="0"/>
        <v>486.42769623820874</v>
      </c>
      <c r="F29" s="55">
        <f t="shared" si="0"/>
        <v>0</v>
      </c>
      <c r="G29" s="55">
        <f t="shared" si="0"/>
        <v>446.15949495559295</v>
      </c>
      <c r="H29" s="55">
        <f t="shared" si="0"/>
        <v>0</v>
      </c>
      <c r="I29" s="55" t="s">
        <v>420</v>
      </c>
      <c r="J29" s="55">
        <f>J30+J45+J48+J57</f>
        <v>11.915788320399365</v>
      </c>
      <c r="K29" s="55">
        <f t="shared" ref="K29:M29" si="31">K30+K45+K48+K57</f>
        <v>0</v>
      </c>
      <c r="L29" s="55">
        <f t="shared" si="31"/>
        <v>74.5406520043325</v>
      </c>
      <c r="M29" s="55">
        <f t="shared" si="31"/>
        <v>0</v>
      </c>
      <c r="N29" s="55" t="s">
        <v>420</v>
      </c>
      <c r="O29" s="55">
        <f t="shared" ref="O29:R29" si="32">O30+O45+O48+O57</f>
        <v>13.606924059552179</v>
      </c>
      <c r="P29" s="55">
        <f t="shared" si="32"/>
        <v>0</v>
      </c>
      <c r="Q29" s="55">
        <f t="shared" si="32"/>
        <v>81.338373738898241</v>
      </c>
      <c r="R29" s="55">
        <f t="shared" si="32"/>
        <v>0</v>
      </c>
      <c r="S29" s="55" t="s">
        <v>420</v>
      </c>
      <c r="T29" s="55">
        <f t="shared" ref="T29:W29" si="33">T30+T45+T48+T57</f>
        <v>14.507843346223703</v>
      </c>
      <c r="U29" s="55">
        <f t="shared" si="33"/>
        <v>0</v>
      </c>
      <c r="V29" s="55">
        <f t="shared" si="33"/>
        <v>86.604730658568414</v>
      </c>
      <c r="W29" s="55">
        <f t="shared" si="33"/>
        <v>0</v>
      </c>
      <c r="X29" s="55" t="s">
        <v>420</v>
      </c>
      <c r="Y29" s="55">
        <f t="shared" ref="Y29:AB29" si="34">Y30+Y45+Y48+Y57</f>
        <v>446.3971405120335</v>
      </c>
      <c r="Z29" s="55">
        <f t="shared" si="34"/>
        <v>0</v>
      </c>
      <c r="AA29" s="55">
        <f t="shared" si="34"/>
        <v>203.67573855379379</v>
      </c>
      <c r="AB29" s="55">
        <f t="shared" si="34"/>
        <v>0</v>
      </c>
      <c r="AC29" s="55" t="s">
        <v>420</v>
      </c>
      <c r="AD29" s="55">
        <v>24.991000000000003</v>
      </c>
      <c r="AE29" s="55">
        <v>0</v>
      </c>
      <c r="AF29" s="55">
        <v>130.00400000000002</v>
      </c>
      <c r="AG29" s="55">
        <v>0</v>
      </c>
      <c r="AH29" s="54" t="s">
        <v>420</v>
      </c>
      <c r="AI29" s="81">
        <v>24.991000000000003</v>
      </c>
      <c r="AJ29" s="81">
        <v>0</v>
      </c>
      <c r="AK29" s="81">
        <v>130.00400000000002</v>
      </c>
      <c r="AL29" s="55">
        <v>0</v>
      </c>
      <c r="AM29" s="55" t="s">
        <v>420</v>
      </c>
      <c r="AN29" s="55">
        <v>0</v>
      </c>
      <c r="AO29" s="55">
        <v>0</v>
      </c>
      <c r="AP29" s="55">
        <v>0</v>
      </c>
      <c r="AQ29" s="55">
        <v>0</v>
      </c>
      <c r="AR29" s="55" t="s">
        <v>420</v>
      </c>
      <c r="AS29" s="55">
        <v>0</v>
      </c>
      <c r="AT29" s="55">
        <v>0</v>
      </c>
      <c r="AU29" s="55">
        <v>0</v>
      </c>
      <c r="AV29" s="55">
        <v>0</v>
      </c>
      <c r="AW29" s="55" t="s">
        <v>420</v>
      </c>
      <c r="AX29" s="55">
        <v>0</v>
      </c>
      <c r="AY29" s="55">
        <v>0</v>
      </c>
      <c r="AZ29" s="55">
        <v>0</v>
      </c>
      <c r="BA29" s="55">
        <v>0</v>
      </c>
      <c r="BB29" s="55" t="s">
        <v>420</v>
      </c>
      <c r="BC29" s="37">
        <f t="shared" si="6"/>
        <v>461.43669623820875</v>
      </c>
      <c r="BD29" s="37">
        <f t="shared" si="5"/>
        <v>0</v>
      </c>
      <c r="BE29" s="37">
        <f t="shared" si="5"/>
        <v>316.15549495559293</v>
      </c>
      <c r="BF29" s="37">
        <f t="shared" si="5"/>
        <v>0</v>
      </c>
      <c r="BG29" s="78"/>
      <c r="BH29" s="78"/>
    </row>
    <row r="30" spans="1:3789" ht="31.5">
      <c r="A30" s="4" t="s">
        <v>218</v>
      </c>
      <c r="B30" s="5" t="s">
        <v>219</v>
      </c>
      <c r="C30" s="57" t="s">
        <v>550</v>
      </c>
      <c r="D30" s="57"/>
      <c r="E30" s="55">
        <f t="shared" si="0"/>
        <v>486.42769623820874</v>
      </c>
      <c r="F30" s="55">
        <f t="shared" si="0"/>
        <v>0</v>
      </c>
      <c r="G30" s="55">
        <f t="shared" si="0"/>
        <v>446.15949495559295</v>
      </c>
      <c r="H30" s="55">
        <f t="shared" si="0"/>
        <v>0</v>
      </c>
      <c r="I30" s="55" t="s">
        <v>420</v>
      </c>
      <c r="J30" s="55">
        <f>J31+J32+J33+J34+J35</f>
        <v>11.915788320399365</v>
      </c>
      <c r="K30" s="55">
        <f t="shared" ref="K30:M30" si="35">K31+K32+K33+K34+K35</f>
        <v>0</v>
      </c>
      <c r="L30" s="55">
        <f t="shared" si="35"/>
        <v>74.5406520043325</v>
      </c>
      <c r="M30" s="55">
        <f t="shared" si="35"/>
        <v>0</v>
      </c>
      <c r="N30" s="55" t="s">
        <v>420</v>
      </c>
      <c r="O30" s="55">
        <f t="shared" ref="O30:R30" si="36">O31+O32+O33+O34+O35</f>
        <v>13.606924059552179</v>
      </c>
      <c r="P30" s="55">
        <f t="shared" si="36"/>
        <v>0</v>
      </c>
      <c r="Q30" s="55">
        <f t="shared" si="36"/>
        <v>81.338373738898241</v>
      </c>
      <c r="R30" s="55">
        <f t="shared" si="36"/>
        <v>0</v>
      </c>
      <c r="S30" s="55" t="s">
        <v>420</v>
      </c>
      <c r="T30" s="55">
        <f t="shared" ref="T30:W30" si="37">T31+T32+T33+T34+T35</f>
        <v>14.507843346223703</v>
      </c>
      <c r="U30" s="55">
        <f t="shared" si="37"/>
        <v>0</v>
      </c>
      <c r="V30" s="55">
        <f t="shared" si="37"/>
        <v>86.604730658568414</v>
      </c>
      <c r="W30" s="55">
        <f t="shared" si="37"/>
        <v>0</v>
      </c>
      <c r="X30" s="55" t="s">
        <v>420</v>
      </c>
      <c r="Y30" s="55">
        <f t="shared" ref="Y30:AB30" si="38">Y31+Y32+Y33+Y34+Y35</f>
        <v>446.3971405120335</v>
      </c>
      <c r="Z30" s="55">
        <f t="shared" si="38"/>
        <v>0</v>
      </c>
      <c r="AA30" s="55">
        <f t="shared" si="38"/>
        <v>203.67573855379379</v>
      </c>
      <c r="AB30" s="55">
        <f t="shared" si="38"/>
        <v>0</v>
      </c>
      <c r="AC30" s="55" t="s">
        <v>420</v>
      </c>
      <c r="AD30" s="55">
        <v>24.991000000000003</v>
      </c>
      <c r="AE30" s="55">
        <v>0</v>
      </c>
      <c r="AF30" s="55">
        <v>130.00400000000002</v>
      </c>
      <c r="AG30" s="55">
        <v>0</v>
      </c>
      <c r="AH30" s="54" t="s">
        <v>420</v>
      </c>
      <c r="AI30" s="55">
        <v>24.991000000000003</v>
      </c>
      <c r="AJ30" s="55">
        <v>0</v>
      </c>
      <c r="AK30" s="55">
        <v>130.00400000000002</v>
      </c>
      <c r="AL30" s="55">
        <v>0</v>
      </c>
      <c r="AM30" s="55" t="s">
        <v>420</v>
      </c>
      <c r="AN30" s="55">
        <v>0</v>
      </c>
      <c r="AO30" s="55">
        <v>0</v>
      </c>
      <c r="AP30" s="55">
        <v>0</v>
      </c>
      <c r="AQ30" s="55">
        <v>0</v>
      </c>
      <c r="AR30" s="55" t="s">
        <v>420</v>
      </c>
      <c r="AS30" s="55">
        <v>0</v>
      </c>
      <c r="AT30" s="55">
        <v>0</v>
      </c>
      <c r="AU30" s="55">
        <v>0</v>
      </c>
      <c r="AV30" s="55">
        <v>0</v>
      </c>
      <c r="AW30" s="55" t="s">
        <v>420</v>
      </c>
      <c r="AX30" s="55">
        <v>0</v>
      </c>
      <c r="AY30" s="55">
        <v>0</v>
      </c>
      <c r="AZ30" s="55">
        <v>0</v>
      </c>
      <c r="BA30" s="55">
        <v>0</v>
      </c>
      <c r="BB30" s="55" t="s">
        <v>420</v>
      </c>
      <c r="BC30" s="37">
        <f t="shared" si="6"/>
        <v>461.43669623820875</v>
      </c>
      <c r="BD30" s="37">
        <f t="shared" si="5"/>
        <v>0</v>
      </c>
      <c r="BE30" s="37">
        <f t="shared" si="5"/>
        <v>316.15549495559293</v>
      </c>
      <c r="BF30" s="37">
        <f t="shared" si="5"/>
        <v>0</v>
      </c>
      <c r="BG30" s="78"/>
      <c r="BH30" s="78"/>
    </row>
    <row r="31" spans="1:3789" ht="47.25">
      <c r="A31" s="4" t="s">
        <v>220</v>
      </c>
      <c r="B31" s="5" t="s">
        <v>221</v>
      </c>
      <c r="C31" s="55" t="s">
        <v>550</v>
      </c>
      <c r="D31" s="55"/>
      <c r="E31" s="55">
        <f t="shared" si="0"/>
        <v>24.619128936561843</v>
      </c>
      <c r="F31" s="55">
        <f t="shared" si="0"/>
        <v>0</v>
      </c>
      <c r="G31" s="55">
        <f t="shared" si="0"/>
        <v>148.77670481937787</v>
      </c>
      <c r="H31" s="55">
        <f t="shared" si="0"/>
        <v>0</v>
      </c>
      <c r="I31" s="55">
        <v>0</v>
      </c>
      <c r="J31" s="55">
        <v>5.4346376027620273</v>
      </c>
      <c r="K31" s="55">
        <v>0</v>
      </c>
      <c r="L31" s="55">
        <v>32.842245414525792</v>
      </c>
      <c r="M31" s="55">
        <v>0</v>
      </c>
      <c r="N31" s="55">
        <v>0</v>
      </c>
      <c r="O31" s="55">
        <v>6.1547822341404608</v>
      </c>
      <c r="P31" s="55">
        <v>0</v>
      </c>
      <c r="Q31" s="55">
        <v>37.194176204844474</v>
      </c>
      <c r="R31" s="55">
        <v>0</v>
      </c>
      <c r="S31" s="55">
        <v>0</v>
      </c>
      <c r="T31" s="55">
        <v>6.5405525109133444</v>
      </c>
      <c r="U31" s="55">
        <v>0</v>
      </c>
      <c r="V31" s="55">
        <v>39.525437832476378</v>
      </c>
      <c r="W31" s="55">
        <v>0</v>
      </c>
      <c r="X31" s="55">
        <v>0</v>
      </c>
      <c r="Y31" s="55">
        <v>6.4891565887460114</v>
      </c>
      <c r="Z31" s="55">
        <v>0</v>
      </c>
      <c r="AA31" s="55">
        <v>39.214845367531233</v>
      </c>
      <c r="AB31" s="55">
        <v>0</v>
      </c>
      <c r="AC31" s="55">
        <v>0</v>
      </c>
      <c r="AD31" s="55">
        <v>12.613000000000003</v>
      </c>
      <c r="AE31" s="55">
        <v>0</v>
      </c>
      <c r="AF31" s="55">
        <v>76.447000000000017</v>
      </c>
      <c r="AG31" s="55">
        <v>0</v>
      </c>
      <c r="AH31" s="54">
        <v>0</v>
      </c>
      <c r="AI31" s="81">
        <v>12.613000000000003</v>
      </c>
      <c r="AJ31" s="55"/>
      <c r="AK31" s="55">
        <v>76.447000000000017</v>
      </c>
      <c r="AL31" s="55"/>
      <c r="AM31" s="55"/>
      <c r="AN31" s="55"/>
      <c r="AO31" s="55"/>
      <c r="AP31" s="55"/>
      <c r="AQ31" s="55"/>
      <c r="AR31" s="55"/>
      <c r="AS31" s="55"/>
      <c r="AT31" s="55"/>
      <c r="AU31" s="55"/>
      <c r="AV31" s="55"/>
      <c r="AW31" s="55"/>
      <c r="AX31" s="55"/>
      <c r="AY31" s="55"/>
      <c r="AZ31" s="55"/>
      <c r="BA31" s="55"/>
      <c r="BB31" s="55"/>
      <c r="BC31" s="37">
        <f t="shared" si="6"/>
        <v>12.00612893656184</v>
      </c>
      <c r="BD31" s="37">
        <f t="shared" si="5"/>
        <v>0</v>
      </c>
      <c r="BE31" s="37">
        <f t="shared" si="5"/>
        <v>72.329704819377852</v>
      </c>
      <c r="BF31" s="37">
        <f t="shared" si="5"/>
        <v>0</v>
      </c>
      <c r="BG31" s="78"/>
      <c r="BH31" s="78"/>
    </row>
    <row r="32" spans="1:3789" ht="47.25">
      <c r="A32" s="4" t="s">
        <v>220</v>
      </c>
      <c r="B32" s="5" t="s">
        <v>222</v>
      </c>
      <c r="C32" s="55" t="s">
        <v>550</v>
      </c>
      <c r="D32" s="55"/>
      <c r="E32" s="55">
        <f t="shared" si="0"/>
        <v>28.40856730164688</v>
      </c>
      <c r="F32" s="55">
        <f t="shared" si="0"/>
        <v>0</v>
      </c>
      <c r="G32" s="55">
        <f t="shared" si="0"/>
        <v>171.67679013621512</v>
      </c>
      <c r="H32" s="55">
        <f t="shared" si="0"/>
        <v>0</v>
      </c>
      <c r="I32" s="55">
        <v>0</v>
      </c>
      <c r="J32" s="55">
        <v>6.2711507176373358</v>
      </c>
      <c r="K32" s="55">
        <v>0</v>
      </c>
      <c r="L32" s="55">
        <v>37.8974065898067</v>
      </c>
      <c r="M32" s="55">
        <v>0</v>
      </c>
      <c r="N32" s="55">
        <v>0</v>
      </c>
      <c r="O32" s="55">
        <v>7.1021418254117199</v>
      </c>
      <c r="P32" s="55">
        <v>0</v>
      </c>
      <c r="Q32" s="55">
        <v>42.919197534053779</v>
      </c>
      <c r="R32" s="55">
        <v>0</v>
      </c>
      <c r="S32" s="55">
        <v>0</v>
      </c>
      <c r="T32" s="55">
        <v>7.547290835310358</v>
      </c>
      <c r="U32" s="55">
        <v>0</v>
      </c>
      <c r="V32" s="55">
        <v>45.609292826092037</v>
      </c>
      <c r="W32" s="55">
        <v>0</v>
      </c>
      <c r="X32" s="55">
        <v>0</v>
      </c>
      <c r="Y32" s="55">
        <v>7.4879839232874668</v>
      </c>
      <c r="Z32" s="55">
        <v>0</v>
      </c>
      <c r="AA32" s="55">
        <v>45.250893186262587</v>
      </c>
      <c r="AB32" s="55">
        <v>0</v>
      </c>
      <c r="AC32" s="55">
        <v>0</v>
      </c>
      <c r="AD32" s="55">
        <v>11.115000000000002</v>
      </c>
      <c r="AE32" s="55">
        <v>0</v>
      </c>
      <c r="AF32" s="55">
        <v>50.095999999999989</v>
      </c>
      <c r="AG32" s="55">
        <v>0</v>
      </c>
      <c r="AH32" s="54">
        <v>0</v>
      </c>
      <c r="AI32" s="81">
        <v>11.115000000000002</v>
      </c>
      <c r="AJ32" s="55"/>
      <c r="AK32" s="55">
        <v>50.095999999999989</v>
      </c>
      <c r="AL32" s="55"/>
      <c r="AM32" s="55"/>
      <c r="AN32" s="55"/>
      <c r="AO32" s="55"/>
      <c r="AP32" s="55"/>
      <c r="AQ32" s="55"/>
      <c r="AR32" s="55"/>
      <c r="AS32" s="55"/>
      <c r="AT32" s="55"/>
      <c r="AU32" s="55"/>
      <c r="AV32" s="55"/>
      <c r="AW32" s="55"/>
      <c r="AX32" s="55"/>
      <c r="AY32" s="55"/>
      <c r="AZ32" s="55"/>
      <c r="BA32" s="55"/>
      <c r="BB32" s="55"/>
      <c r="BC32" s="37">
        <f t="shared" si="6"/>
        <v>17.293567301646878</v>
      </c>
      <c r="BD32" s="37">
        <f t="shared" si="5"/>
        <v>0</v>
      </c>
      <c r="BE32" s="37">
        <f t="shared" si="5"/>
        <v>121.58079013621513</v>
      </c>
      <c r="BF32" s="37">
        <f t="shared" si="5"/>
        <v>0</v>
      </c>
      <c r="BG32" s="78"/>
      <c r="BH32" s="78"/>
    </row>
    <row r="33" spans="1:60" ht="47.25">
      <c r="A33" s="4" t="s">
        <v>223</v>
      </c>
      <c r="B33" s="5" t="s">
        <v>224</v>
      </c>
      <c r="C33" s="55" t="s">
        <v>550</v>
      </c>
      <c r="D33" s="55"/>
      <c r="E33" s="55">
        <f t="shared" si="0"/>
        <v>0.19600000000000001</v>
      </c>
      <c r="F33" s="55">
        <f t="shared" si="0"/>
        <v>0</v>
      </c>
      <c r="G33" s="55">
        <f t="shared" si="0"/>
        <v>0.68600000000000017</v>
      </c>
      <c r="H33" s="55">
        <f t="shared" si="0"/>
        <v>0</v>
      </c>
      <c r="I33" s="55">
        <v>0</v>
      </c>
      <c r="J33" s="55">
        <v>2.9400000000000003E-2</v>
      </c>
      <c r="K33" s="55">
        <v>0</v>
      </c>
      <c r="L33" s="55">
        <v>0.10290000000000002</v>
      </c>
      <c r="M33" s="55">
        <v>0</v>
      </c>
      <c r="N33" s="55">
        <v>0</v>
      </c>
      <c r="O33" s="55">
        <v>4.9000000000000002E-2</v>
      </c>
      <c r="P33" s="55">
        <v>0</v>
      </c>
      <c r="Q33" s="55">
        <v>0.17150000000000004</v>
      </c>
      <c r="R33" s="55">
        <v>0</v>
      </c>
      <c r="S33" s="55">
        <v>0</v>
      </c>
      <c r="T33" s="55">
        <v>5.8800000000000005E-2</v>
      </c>
      <c r="U33" s="55">
        <v>0</v>
      </c>
      <c r="V33" s="55">
        <v>0.20580000000000004</v>
      </c>
      <c r="W33" s="55">
        <v>0</v>
      </c>
      <c r="X33" s="55">
        <v>0</v>
      </c>
      <c r="Y33" s="55">
        <v>5.8800000000000012E-2</v>
      </c>
      <c r="Z33" s="55">
        <v>0</v>
      </c>
      <c r="AA33" s="55">
        <v>0.20580000000000007</v>
      </c>
      <c r="AB33" s="55">
        <v>0</v>
      </c>
      <c r="AC33" s="55">
        <v>0</v>
      </c>
      <c r="AD33" s="55">
        <v>0</v>
      </c>
      <c r="AE33" s="55">
        <v>0</v>
      </c>
      <c r="AF33" s="55">
        <v>0.876</v>
      </c>
      <c r="AG33" s="55">
        <v>0</v>
      </c>
      <c r="AH33" s="54">
        <v>0</v>
      </c>
      <c r="AI33" s="81">
        <v>0</v>
      </c>
      <c r="AJ33" s="55"/>
      <c r="AK33" s="55">
        <v>0.876</v>
      </c>
      <c r="AL33" s="55"/>
      <c r="AM33" s="55"/>
      <c r="AN33" s="55"/>
      <c r="AO33" s="55"/>
      <c r="AP33" s="55"/>
      <c r="AQ33" s="55"/>
      <c r="AR33" s="55"/>
      <c r="AS33" s="55"/>
      <c r="AT33" s="55"/>
      <c r="AU33" s="55"/>
      <c r="AV33" s="55"/>
      <c r="AW33" s="55"/>
      <c r="AX33" s="55"/>
      <c r="AY33" s="55"/>
      <c r="AZ33" s="55"/>
      <c r="BA33" s="55"/>
      <c r="BB33" s="55"/>
      <c r="BC33" s="37">
        <f t="shared" si="6"/>
        <v>0.19600000000000001</v>
      </c>
      <c r="BD33" s="37">
        <f t="shared" si="5"/>
        <v>0</v>
      </c>
      <c r="BE33" s="37">
        <f t="shared" si="5"/>
        <v>-0.18999999999999984</v>
      </c>
      <c r="BF33" s="37">
        <f t="shared" si="5"/>
        <v>0</v>
      </c>
      <c r="BG33" s="78"/>
      <c r="BH33" s="78"/>
    </row>
    <row r="34" spans="1:60" ht="47.25">
      <c r="A34" s="4" t="s">
        <v>223</v>
      </c>
      <c r="B34" s="5" t="s">
        <v>225</v>
      </c>
      <c r="C34" s="55" t="s">
        <v>550</v>
      </c>
      <c r="D34" s="55"/>
      <c r="E34" s="55">
        <f t="shared" si="0"/>
        <v>1.204</v>
      </c>
      <c r="F34" s="55">
        <f t="shared" si="0"/>
        <v>0</v>
      </c>
      <c r="G34" s="55">
        <f t="shared" si="0"/>
        <v>4.2140000000000013</v>
      </c>
      <c r="H34" s="55">
        <f t="shared" si="0"/>
        <v>0</v>
      </c>
      <c r="I34" s="55">
        <v>0</v>
      </c>
      <c r="J34" s="55">
        <v>0.18059999999999998</v>
      </c>
      <c r="K34" s="55">
        <v>0</v>
      </c>
      <c r="L34" s="55">
        <v>0.63210000000000011</v>
      </c>
      <c r="M34" s="55">
        <v>0</v>
      </c>
      <c r="N34" s="55">
        <v>0</v>
      </c>
      <c r="O34" s="55">
        <v>0.30099999999999999</v>
      </c>
      <c r="P34" s="55">
        <v>0</v>
      </c>
      <c r="Q34" s="55">
        <v>1.0535000000000001</v>
      </c>
      <c r="R34" s="55">
        <v>0</v>
      </c>
      <c r="S34" s="55">
        <v>0</v>
      </c>
      <c r="T34" s="55">
        <v>0.36119999999999997</v>
      </c>
      <c r="U34" s="55">
        <v>0</v>
      </c>
      <c r="V34" s="55">
        <v>1.2642000000000002</v>
      </c>
      <c r="W34" s="55">
        <v>0</v>
      </c>
      <c r="X34" s="55">
        <v>0</v>
      </c>
      <c r="Y34" s="55">
        <v>0.36120000000000002</v>
      </c>
      <c r="Z34" s="55">
        <v>0</v>
      </c>
      <c r="AA34" s="55">
        <v>1.2642000000000004</v>
      </c>
      <c r="AB34" s="55">
        <v>0</v>
      </c>
      <c r="AC34" s="55">
        <v>0</v>
      </c>
      <c r="AD34" s="55">
        <v>0.8630000000000001</v>
      </c>
      <c r="AE34" s="55">
        <v>0</v>
      </c>
      <c r="AF34" s="55">
        <v>1.5879999999999999</v>
      </c>
      <c r="AG34" s="55">
        <v>0</v>
      </c>
      <c r="AH34" s="54">
        <v>0</v>
      </c>
      <c r="AI34" s="81">
        <v>0.8630000000000001</v>
      </c>
      <c r="AJ34" s="55"/>
      <c r="AK34" s="55">
        <v>1.5879999999999999</v>
      </c>
      <c r="AL34" s="55"/>
      <c r="AM34" s="55"/>
      <c r="AN34" s="55"/>
      <c r="AO34" s="55"/>
      <c r="AP34" s="55"/>
      <c r="AQ34" s="55"/>
      <c r="AR34" s="55"/>
      <c r="AS34" s="55"/>
      <c r="AT34" s="55"/>
      <c r="AU34" s="55"/>
      <c r="AV34" s="55"/>
      <c r="AW34" s="55"/>
      <c r="AX34" s="55"/>
      <c r="AY34" s="55"/>
      <c r="AZ34" s="55"/>
      <c r="BA34" s="55"/>
      <c r="BB34" s="55"/>
      <c r="BC34" s="37">
        <f t="shared" si="6"/>
        <v>0.34099999999999986</v>
      </c>
      <c r="BD34" s="37">
        <f t="shared" si="5"/>
        <v>0</v>
      </c>
      <c r="BE34" s="37">
        <f t="shared" si="5"/>
        <v>2.6260000000000012</v>
      </c>
      <c r="BF34" s="37">
        <f t="shared" si="5"/>
        <v>0</v>
      </c>
      <c r="BG34" s="78"/>
      <c r="BH34" s="78"/>
    </row>
    <row r="35" spans="1:60" ht="31.5">
      <c r="A35" s="4" t="s">
        <v>226</v>
      </c>
      <c r="B35" s="5" t="s">
        <v>227</v>
      </c>
      <c r="C35" s="57" t="s">
        <v>550</v>
      </c>
      <c r="D35" s="57"/>
      <c r="E35" s="4">
        <f t="shared" si="0"/>
        <v>432</v>
      </c>
      <c r="F35" s="4">
        <f t="shared" si="0"/>
        <v>0</v>
      </c>
      <c r="G35" s="4">
        <f t="shared" si="0"/>
        <v>120.806</v>
      </c>
      <c r="H35" s="4">
        <f t="shared" si="0"/>
        <v>0</v>
      </c>
      <c r="I35" s="4">
        <v>0</v>
      </c>
      <c r="J35" s="4">
        <f>SUM(J36:J44)</f>
        <v>0</v>
      </c>
      <c r="K35" s="4">
        <f t="shared" ref="K35:M35" si="39">SUM(K36:K44)</f>
        <v>0</v>
      </c>
      <c r="L35" s="4">
        <f t="shared" si="39"/>
        <v>3.0659999999999998</v>
      </c>
      <c r="M35" s="4">
        <f t="shared" si="39"/>
        <v>0</v>
      </c>
      <c r="N35" s="4">
        <v>0</v>
      </c>
      <c r="O35" s="4">
        <f t="shared" ref="O35:R35" si="40">SUM(O36:O44)</f>
        <v>0</v>
      </c>
      <c r="P35" s="4">
        <f t="shared" si="40"/>
        <v>0</v>
      </c>
      <c r="Q35" s="4">
        <f t="shared" si="40"/>
        <v>0</v>
      </c>
      <c r="R35" s="4">
        <f t="shared" si="40"/>
        <v>0</v>
      </c>
      <c r="S35" s="4">
        <v>0</v>
      </c>
      <c r="T35" s="4">
        <f t="shared" ref="T35:W35" si="41">SUM(T36:T44)</f>
        <v>0</v>
      </c>
      <c r="U35" s="4">
        <f t="shared" si="41"/>
        <v>0</v>
      </c>
      <c r="V35" s="4">
        <f t="shared" si="41"/>
        <v>0</v>
      </c>
      <c r="W35" s="4">
        <f t="shared" si="41"/>
        <v>0</v>
      </c>
      <c r="X35" s="4">
        <v>0</v>
      </c>
      <c r="Y35" s="4">
        <f t="shared" ref="Y35:AB35" si="42">SUM(Y36:Y44)</f>
        <v>432</v>
      </c>
      <c r="Z35" s="4">
        <f t="shared" si="42"/>
        <v>0</v>
      </c>
      <c r="AA35" s="4">
        <f t="shared" si="42"/>
        <v>117.74</v>
      </c>
      <c r="AB35" s="4">
        <f t="shared" si="42"/>
        <v>0</v>
      </c>
      <c r="AC35" s="4">
        <v>0</v>
      </c>
      <c r="AD35" s="4">
        <v>0.4</v>
      </c>
      <c r="AE35" s="4">
        <v>0</v>
      </c>
      <c r="AF35" s="4">
        <v>0.997</v>
      </c>
      <c r="AG35" s="4">
        <v>0</v>
      </c>
      <c r="AH35" s="4">
        <v>0</v>
      </c>
      <c r="AI35" s="77">
        <v>0.4</v>
      </c>
      <c r="AJ35" s="4">
        <v>0</v>
      </c>
      <c r="AK35" s="4">
        <v>0.997</v>
      </c>
      <c r="AL35" s="4">
        <v>0</v>
      </c>
      <c r="AM35" s="4">
        <v>0</v>
      </c>
      <c r="AN35" s="4">
        <v>0</v>
      </c>
      <c r="AO35" s="4">
        <v>0</v>
      </c>
      <c r="AP35" s="4">
        <v>0</v>
      </c>
      <c r="AQ35" s="4">
        <v>0</v>
      </c>
      <c r="AR35" s="4">
        <v>0</v>
      </c>
      <c r="AS35" s="4">
        <v>0</v>
      </c>
      <c r="AT35" s="4">
        <v>0</v>
      </c>
      <c r="AU35" s="4">
        <v>0</v>
      </c>
      <c r="AV35" s="4">
        <v>0</v>
      </c>
      <c r="AW35" s="4">
        <v>0</v>
      </c>
      <c r="AX35" s="4">
        <v>0</v>
      </c>
      <c r="AY35" s="4">
        <v>0</v>
      </c>
      <c r="AZ35" s="4">
        <v>0</v>
      </c>
      <c r="BA35" s="4">
        <v>0</v>
      </c>
      <c r="BB35" s="4">
        <v>0</v>
      </c>
      <c r="BC35" s="37">
        <f t="shared" si="6"/>
        <v>431.6</v>
      </c>
      <c r="BD35" s="37">
        <f t="shared" si="5"/>
        <v>0</v>
      </c>
      <c r="BE35" s="37">
        <f t="shared" si="5"/>
        <v>119.809</v>
      </c>
      <c r="BF35" s="37">
        <f t="shared" si="5"/>
        <v>0</v>
      </c>
      <c r="BG35" s="78"/>
      <c r="BH35" s="78"/>
    </row>
    <row r="36" spans="1:60" ht="31.5">
      <c r="A36" s="48" t="s">
        <v>226</v>
      </c>
      <c r="B36" s="49" t="s">
        <v>40</v>
      </c>
      <c r="C36" s="53" t="s">
        <v>98</v>
      </c>
      <c r="D36" s="53"/>
      <c r="E36" s="53">
        <f t="shared" si="0"/>
        <v>432</v>
      </c>
      <c r="F36" s="53">
        <f t="shared" si="0"/>
        <v>0</v>
      </c>
      <c r="G36" s="53">
        <f t="shared" si="0"/>
        <v>0</v>
      </c>
      <c r="H36" s="53">
        <f t="shared" si="0"/>
        <v>0</v>
      </c>
      <c r="I36" s="53">
        <v>0</v>
      </c>
      <c r="J36" s="53">
        <v>0</v>
      </c>
      <c r="K36" s="53">
        <v>0</v>
      </c>
      <c r="L36" s="53">
        <v>0</v>
      </c>
      <c r="M36" s="53">
        <v>0</v>
      </c>
      <c r="N36" s="53">
        <v>0</v>
      </c>
      <c r="O36" s="53">
        <v>0</v>
      </c>
      <c r="P36" s="53">
        <v>0</v>
      </c>
      <c r="Q36" s="53">
        <v>0</v>
      </c>
      <c r="R36" s="53">
        <v>0</v>
      </c>
      <c r="S36" s="53">
        <v>0</v>
      </c>
      <c r="T36" s="53">
        <v>0</v>
      </c>
      <c r="U36" s="53">
        <v>0</v>
      </c>
      <c r="V36" s="53">
        <v>0</v>
      </c>
      <c r="W36" s="53">
        <v>0</v>
      </c>
      <c r="X36" s="53">
        <v>0</v>
      </c>
      <c r="Y36" s="53">
        <v>432</v>
      </c>
      <c r="Z36" s="53">
        <v>0</v>
      </c>
      <c r="AA36" s="53">
        <v>0</v>
      </c>
      <c r="AB36" s="53">
        <v>0</v>
      </c>
      <c r="AC36" s="53">
        <v>0</v>
      </c>
      <c r="AD36" s="53">
        <v>0</v>
      </c>
      <c r="AE36" s="53">
        <v>0</v>
      </c>
      <c r="AF36" s="53">
        <v>0</v>
      </c>
      <c r="AG36" s="53">
        <v>0</v>
      </c>
      <c r="AH36" s="23">
        <v>0</v>
      </c>
      <c r="AI36" s="53"/>
      <c r="AJ36" s="53"/>
      <c r="AK36" s="53"/>
      <c r="AL36" s="53"/>
      <c r="AM36" s="53"/>
      <c r="AN36" s="53"/>
      <c r="AO36" s="53"/>
      <c r="AP36" s="53"/>
      <c r="AQ36" s="53"/>
      <c r="AR36" s="53"/>
      <c r="AS36" s="53"/>
      <c r="AT36" s="53"/>
      <c r="AU36" s="53"/>
      <c r="AV36" s="53"/>
      <c r="AW36" s="53"/>
      <c r="AX36" s="53"/>
      <c r="AY36" s="53"/>
      <c r="AZ36" s="53"/>
      <c r="BA36" s="53"/>
      <c r="BB36" s="53"/>
      <c r="BC36" s="37">
        <f t="shared" si="6"/>
        <v>432</v>
      </c>
      <c r="BD36" s="37">
        <f t="shared" si="5"/>
        <v>0</v>
      </c>
      <c r="BE36" s="37">
        <f t="shared" si="5"/>
        <v>0</v>
      </c>
      <c r="BF36" s="37">
        <f t="shared" si="5"/>
        <v>0</v>
      </c>
      <c r="BG36" s="78"/>
      <c r="BH36" s="78"/>
    </row>
    <row r="37" spans="1:60" ht="47.25">
      <c r="A37" s="48" t="s">
        <v>226</v>
      </c>
      <c r="B37" s="49" t="s">
        <v>126</v>
      </c>
      <c r="C37" s="53" t="s">
        <v>99</v>
      </c>
      <c r="D37" s="53"/>
      <c r="E37" s="53">
        <f t="shared" si="0"/>
        <v>0</v>
      </c>
      <c r="F37" s="53">
        <f t="shared" si="0"/>
        <v>0</v>
      </c>
      <c r="G37" s="53">
        <f t="shared" si="0"/>
        <v>107.47</v>
      </c>
      <c r="H37" s="53">
        <f t="shared" si="0"/>
        <v>0</v>
      </c>
      <c r="I37" s="53">
        <v>0</v>
      </c>
      <c r="J37" s="53">
        <v>0</v>
      </c>
      <c r="K37" s="53">
        <v>0</v>
      </c>
      <c r="L37" s="53">
        <v>0</v>
      </c>
      <c r="M37" s="53">
        <v>0</v>
      </c>
      <c r="N37" s="53">
        <v>0</v>
      </c>
      <c r="O37" s="53">
        <v>0</v>
      </c>
      <c r="P37" s="53">
        <v>0</v>
      </c>
      <c r="Q37" s="53">
        <v>0</v>
      </c>
      <c r="R37" s="53">
        <v>0</v>
      </c>
      <c r="S37" s="53">
        <v>0</v>
      </c>
      <c r="T37" s="53">
        <v>0</v>
      </c>
      <c r="U37" s="53">
        <v>0</v>
      </c>
      <c r="V37" s="53">
        <v>0</v>
      </c>
      <c r="W37" s="53">
        <v>0</v>
      </c>
      <c r="X37" s="53">
        <v>0</v>
      </c>
      <c r="Y37" s="53">
        <v>0</v>
      </c>
      <c r="Z37" s="53">
        <v>0</v>
      </c>
      <c r="AA37" s="53">
        <v>107.47</v>
      </c>
      <c r="AB37" s="53">
        <v>0</v>
      </c>
      <c r="AC37" s="53">
        <v>0</v>
      </c>
      <c r="AD37" s="53">
        <v>0</v>
      </c>
      <c r="AE37" s="53">
        <v>0</v>
      </c>
      <c r="AF37" s="53">
        <v>0</v>
      </c>
      <c r="AG37" s="53">
        <v>0</v>
      </c>
      <c r="AH37" s="23">
        <v>0</v>
      </c>
      <c r="AI37" s="53"/>
      <c r="AJ37" s="53"/>
      <c r="AK37" s="53"/>
      <c r="AL37" s="53"/>
      <c r="AM37" s="53"/>
      <c r="AN37" s="53"/>
      <c r="AO37" s="53"/>
      <c r="AP37" s="53"/>
      <c r="AQ37" s="53"/>
      <c r="AR37" s="53"/>
      <c r="AS37" s="53"/>
      <c r="AT37" s="53"/>
      <c r="AU37" s="53"/>
      <c r="AV37" s="53"/>
      <c r="AW37" s="53"/>
      <c r="AX37" s="53"/>
      <c r="AY37" s="53"/>
      <c r="AZ37" s="53"/>
      <c r="BA37" s="53"/>
      <c r="BB37" s="53"/>
      <c r="BC37" s="37">
        <f t="shared" si="6"/>
        <v>0</v>
      </c>
      <c r="BD37" s="37">
        <f t="shared" si="6"/>
        <v>0</v>
      </c>
      <c r="BE37" s="37">
        <f t="shared" si="6"/>
        <v>107.47</v>
      </c>
      <c r="BF37" s="37">
        <f t="shared" si="6"/>
        <v>0</v>
      </c>
      <c r="BG37" s="78"/>
      <c r="BH37" s="78"/>
    </row>
    <row r="38" spans="1:60" ht="78.75">
      <c r="A38" s="48" t="s">
        <v>226</v>
      </c>
      <c r="B38" s="49" t="s">
        <v>421</v>
      </c>
      <c r="C38" s="53" t="s">
        <v>189</v>
      </c>
      <c r="D38" s="53"/>
      <c r="E38" s="53">
        <f t="shared" si="0"/>
        <v>0</v>
      </c>
      <c r="F38" s="53">
        <f t="shared" si="0"/>
        <v>0</v>
      </c>
      <c r="G38" s="53">
        <f t="shared" si="0"/>
        <v>3.0659999999999998</v>
      </c>
      <c r="H38" s="53">
        <f t="shared" si="0"/>
        <v>0</v>
      </c>
      <c r="I38" s="53">
        <v>0</v>
      </c>
      <c r="J38" s="53">
        <v>0</v>
      </c>
      <c r="K38" s="53">
        <v>0</v>
      </c>
      <c r="L38" s="53">
        <v>3.0659999999999998</v>
      </c>
      <c r="M38" s="53">
        <v>0</v>
      </c>
      <c r="N38" s="53">
        <v>0</v>
      </c>
      <c r="O38" s="53">
        <v>0</v>
      </c>
      <c r="P38" s="53">
        <v>0</v>
      </c>
      <c r="Q38" s="53">
        <v>0</v>
      </c>
      <c r="R38" s="53">
        <v>0</v>
      </c>
      <c r="S38" s="53">
        <v>0</v>
      </c>
      <c r="T38" s="53">
        <v>0</v>
      </c>
      <c r="U38" s="53">
        <v>0</v>
      </c>
      <c r="V38" s="53">
        <v>0</v>
      </c>
      <c r="W38" s="53">
        <v>0</v>
      </c>
      <c r="X38" s="53">
        <v>0</v>
      </c>
      <c r="Y38" s="53">
        <v>0</v>
      </c>
      <c r="Z38" s="53">
        <v>0</v>
      </c>
      <c r="AA38" s="53">
        <v>0</v>
      </c>
      <c r="AB38" s="53">
        <v>0</v>
      </c>
      <c r="AC38" s="53">
        <v>0</v>
      </c>
      <c r="AD38" s="53">
        <v>0</v>
      </c>
      <c r="AE38" s="53">
        <v>0</v>
      </c>
      <c r="AF38" s="53">
        <v>0</v>
      </c>
      <c r="AG38" s="53">
        <v>0</v>
      </c>
      <c r="AH38" s="23">
        <v>0</v>
      </c>
      <c r="AI38" s="53"/>
      <c r="AJ38" s="53"/>
      <c r="AK38" s="53"/>
      <c r="AL38" s="53"/>
      <c r="AM38" s="53"/>
      <c r="AN38" s="53"/>
      <c r="AO38" s="53"/>
      <c r="AP38" s="53"/>
      <c r="AQ38" s="53"/>
      <c r="AR38" s="53"/>
      <c r="AS38" s="53"/>
      <c r="AT38" s="53"/>
      <c r="AU38" s="53"/>
      <c r="AV38" s="53"/>
      <c r="AW38" s="53"/>
      <c r="AX38" s="53"/>
      <c r="AY38" s="53"/>
      <c r="AZ38" s="53"/>
      <c r="BA38" s="53"/>
      <c r="BB38" s="53"/>
      <c r="BC38" s="37">
        <f t="shared" si="6"/>
        <v>0</v>
      </c>
      <c r="BD38" s="37">
        <f t="shared" si="6"/>
        <v>0</v>
      </c>
      <c r="BE38" s="37">
        <f t="shared" si="6"/>
        <v>3.0659999999999998</v>
      </c>
      <c r="BF38" s="37">
        <f t="shared" si="6"/>
        <v>0</v>
      </c>
      <c r="BG38" s="78"/>
      <c r="BH38" s="78"/>
    </row>
    <row r="39" spans="1:60" ht="94.5">
      <c r="A39" s="48" t="s">
        <v>226</v>
      </c>
      <c r="B39" s="49" t="s">
        <v>429</v>
      </c>
      <c r="C39" s="53"/>
      <c r="D39" s="53"/>
      <c r="E39" s="53"/>
      <c r="F39" s="53"/>
      <c r="G39" s="53"/>
      <c r="H39" s="53"/>
      <c r="I39" s="53"/>
      <c r="J39" s="53"/>
      <c r="K39" s="53"/>
      <c r="L39" s="53"/>
      <c r="M39" s="53"/>
      <c r="N39" s="53"/>
      <c r="O39" s="53"/>
      <c r="P39" s="53"/>
      <c r="Q39" s="53"/>
      <c r="R39" s="53"/>
      <c r="S39" s="53"/>
      <c r="T39" s="53"/>
      <c r="U39" s="53"/>
      <c r="V39" s="53"/>
      <c r="W39" s="53"/>
      <c r="X39" s="53"/>
      <c r="Y39" s="53"/>
      <c r="Z39" s="53"/>
      <c r="AA39" s="53"/>
      <c r="AB39" s="53"/>
      <c r="AC39" s="53"/>
      <c r="AD39" s="53">
        <v>0</v>
      </c>
      <c r="AE39" s="53">
        <v>0</v>
      </c>
      <c r="AF39" s="53">
        <v>0</v>
      </c>
      <c r="AG39" s="53">
        <v>0</v>
      </c>
      <c r="AH39" s="23">
        <v>0</v>
      </c>
      <c r="AI39" s="53">
        <v>0.4</v>
      </c>
      <c r="AJ39" s="53"/>
      <c r="AK39" s="53">
        <v>0.27800000000000002</v>
      </c>
      <c r="AL39" s="53"/>
      <c r="AM39" s="53"/>
      <c r="AN39" s="53"/>
      <c r="AO39" s="53"/>
      <c r="AP39" s="53"/>
      <c r="AQ39" s="53"/>
      <c r="AR39" s="53"/>
      <c r="AS39" s="53"/>
      <c r="AT39" s="53"/>
      <c r="AU39" s="53"/>
      <c r="AV39" s="53"/>
      <c r="AW39" s="53"/>
      <c r="AX39" s="53"/>
      <c r="AY39" s="53"/>
      <c r="AZ39" s="53"/>
      <c r="BA39" s="53"/>
      <c r="BB39" s="53"/>
      <c r="BC39" s="37"/>
      <c r="BD39" s="37"/>
      <c r="BE39" s="37"/>
      <c r="BF39" s="37"/>
      <c r="BG39" s="78"/>
      <c r="BH39" s="78"/>
    </row>
    <row r="40" spans="1:60" ht="63">
      <c r="A40" s="48" t="s">
        <v>226</v>
      </c>
      <c r="B40" s="49" t="s">
        <v>424</v>
      </c>
      <c r="C40" s="53"/>
      <c r="D40" s="53"/>
      <c r="E40" s="53"/>
      <c r="F40" s="53"/>
      <c r="G40" s="53"/>
      <c r="H40" s="53"/>
      <c r="I40" s="53"/>
      <c r="J40" s="53"/>
      <c r="K40" s="53"/>
      <c r="L40" s="53"/>
      <c r="M40" s="53"/>
      <c r="N40" s="53"/>
      <c r="O40" s="53"/>
      <c r="P40" s="53"/>
      <c r="Q40" s="53"/>
      <c r="R40" s="53"/>
      <c r="S40" s="53"/>
      <c r="T40" s="53"/>
      <c r="U40" s="53"/>
      <c r="V40" s="53"/>
      <c r="W40" s="53"/>
      <c r="X40" s="53"/>
      <c r="Y40" s="53"/>
      <c r="Z40" s="53"/>
      <c r="AA40" s="53"/>
      <c r="AB40" s="53"/>
      <c r="AC40" s="53"/>
      <c r="AD40" s="53"/>
      <c r="AE40" s="53"/>
      <c r="AF40" s="53"/>
      <c r="AG40" s="53"/>
      <c r="AH40" s="23"/>
      <c r="AI40" s="53"/>
      <c r="AJ40" s="53"/>
      <c r="AK40" s="53">
        <v>0.71899999999999997</v>
      </c>
      <c r="AL40" s="53"/>
      <c r="AM40" s="53"/>
      <c r="AN40" s="53"/>
      <c r="AO40" s="53"/>
      <c r="AP40" s="53"/>
      <c r="AQ40" s="53"/>
      <c r="AR40" s="53"/>
      <c r="AS40" s="53"/>
      <c r="AT40" s="53"/>
      <c r="AU40" s="53"/>
      <c r="AV40" s="53"/>
      <c r="AW40" s="53"/>
      <c r="AX40" s="53"/>
      <c r="AY40" s="53"/>
      <c r="AZ40" s="53"/>
      <c r="BA40" s="53"/>
      <c r="BB40" s="53"/>
      <c r="BC40" s="37"/>
      <c r="BD40" s="37"/>
      <c r="BE40" s="37"/>
      <c r="BF40" s="37"/>
      <c r="BG40" s="78"/>
      <c r="BH40" s="78"/>
    </row>
    <row r="41" spans="1:60" ht="78.75">
      <c r="A41" s="48" t="s">
        <v>226</v>
      </c>
      <c r="B41" s="49" t="s">
        <v>128</v>
      </c>
      <c r="C41" s="53" t="s">
        <v>185</v>
      </c>
      <c r="D41" s="53"/>
      <c r="E41" s="53">
        <f t="shared" si="0"/>
        <v>0</v>
      </c>
      <c r="F41" s="53">
        <f t="shared" si="0"/>
        <v>0</v>
      </c>
      <c r="G41" s="53">
        <f t="shared" si="0"/>
        <v>0</v>
      </c>
      <c r="H41" s="53">
        <f t="shared" si="0"/>
        <v>0</v>
      </c>
      <c r="I41" s="53">
        <v>0</v>
      </c>
      <c r="J41" s="53">
        <v>0</v>
      </c>
      <c r="K41" s="53">
        <v>0</v>
      </c>
      <c r="L41" s="53">
        <v>0</v>
      </c>
      <c r="M41" s="53">
        <v>0</v>
      </c>
      <c r="N41" s="53">
        <v>0</v>
      </c>
      <c r="O41" s="53">
        <v>0</v>
      </c>
      <c r="P41" s="53">
        <v>0</v>
      </c>
      <c r="Q41" s="53">
        <v>0</v>
      </c>
      <c r="R41" s="53">
        <v>0</v>
      </c>
      <c r="S41" s="53">
        <v>0</v>
      </c>
      <c r="T41" s="53">
        <v>0</v>
      </c>
      <c r="U41" s="53">
        <v>0</v>
      </c>
      <c r="V41" s="53">
        <v>0</v>
      </c>
      <c r="W41" s="53">
        <v>0</v>
      </c>
      <c r="X41" s="53">
        <v>0</v>
      </c>
      <c r="Y41" s="53">
        <v>0</v>
      </c>
      <c r="Z41" s="53">
        <v>0</v>
      </c>
      <c r="AA41" s="53">
        <v>0</v>
      </c>
      <c r="AB41" s="53">
        <v>0</v>
      </c>
      <c r="AC41" s="53">
        <v>0</v>
      </c>
      <c r="AD41" s="53">
        <v>0</v>
      </c>
      <c r="AE41" s="53">
        <v>0</v>
      </c>
      <c r="AF41" s="53">
        <v>0</v>
      </c>
      <c r="AG41" s="53">
        <v>0</v>
      </c>
      <c r="AH41" s="23">
        <v>0</v>
      </c>
      <c r="AI41" s="53"/>
      <c r="AJ41" s="53"/>
      <c r="AK41" s="53"/>
      <c r="AL41" s="53"/>
      <c r="AM41" s="53"/>
      <c r="AN41" s="53"/>
      <c r="AO41" s="53"/>
      <c r="AP41" s="53"/>
      <c r="AQ41" s="53"/>
      <c r="AR41" s="53"/>
      <c r="AS41" s="53"/>
      <c r="AT41" s="53"/>
      <c r="AU41" s="53"/>
      <c r="AV41" s="53"/>
      <c r="AW41" s="53"/>
      <c r="AX41" s="53"/>
      <c r="AY41" s="53"/>
      <c r="AZ41" s="53"/>
      <c r="BA41" s="53"/>
      <c r="BB41" s="53"/>
      <c r="BC41" s="37">
        <f t="shared" si="6"/>
        <v>0</v>
      </c>
      <c r="BD41" s="37">
        <f t="shared" si="6"/>
        <v>0</v>
      </c>
      <c r="BE41" s="37">
        <f t="shared" si="6"/>
        <v>0</v>
      </c>
      <c r="BF41" s="37">
        <f t="shared" si="6"/>
        <v>0</v>
      </c>
      <c r="BG41" s="78"/>
      <c r="BH41" s="78"/>
    </row>
    <row r="42" spans="1:60" ht="47.25">
      <c r="A42" s="48" t="s">
        <v>226</v>
      </c>
      <c r="B42" s="49" t="s">
        <v>130</v>
      </c>
      <c r="C42" s="53" t="s">
        <v>103</v>
      </c>
      <c r="D42" s="53"/>
      <c r="E42" s="53">
        <f t="shared" si="0"/>
        <v>0</v>
      </c>
      <c r="F42" s="53">
        <f t="shared" si="0"/>
        <v>0</v>
      </c>
      <c r="G42" s="53">
        <f t="shared" si="0"/>
        <v>0</v>
      </c>
      <c r="H42" s="53">
        <f t="shared" si="0"/>
        <v>0</v>
      </c>
      <c r="I42" s="53">
        <v>0</v>
      </c>
      <c r="J42" s="53">
        <v>0</v>
      </c>
      <c r="K42" s="53">
        <v>0</v>
      </c>
      <c r="L42" s="53">
        <v>0</v>
      </c>
      <c r="M42" s="53">
        <v>0</v>
      </c>
      <c r="N42" s="53">
        <v>0</v>
      </c>
      <c r="O42" s="53">
        <v>0</v>
      </c>
      <c r="P42" s="53">
        <v>0</v>
      </c>
      <c r="Q42" s="53">
        <v>0</v>
      </c>
      <c r="R42" s="53">
        <v>0</v>
      </c>
      <c r="S42" s="53">
        <v>0</v>
      </c>
      <c r="T42" s="53">
        <v>0</v>
      </c>
      <c r="U42" s="53">
        <v>0</v>
      </c>
      <c r="V42" s="53">
        <v>0</v>
      </c>
      <c r="W42" s="53">
        <v>0</v>
      </c>
      <c r="X42" s="53">
        <v>0</v>
      </c>
      <c r="Y42" s="53">
        <v>0</v>
      </c>
      <c r="Z42" s="53">
        <v>0</v>
      </c>
      <c r="AA42" s="53">
        <v>0</v>
      </c>
      <c r="AB42" s="53">
        <v>0</v>
      </c>
      <c r="AC42" s="53">
        <v>0</v>
      </c>
      <c r="AD42" s="53">
        <v>0</v>
      </c>
      <c r="AE42" s="53">
        <v>0</v>
      </c>
      <c r="AF42" s="53">
        <v>0</v>
      </c>
      <c r="AG42" s="53">
        <v>0</v>
      </c>
      <c r="AH42" s="23">
        <v>0</v>
      </c>
      <c r="AI42" s="53"/>
      <c r="AJ42" s="53"/>
      <c r="AK42" s="53"/>
      <c r="AL42" s="53"/>
      <c r="AM42" s="53"/>
      <c r="AN42" s="53"/>
      <c r="AO42" s="53"/>
      <c r="AP42" s="53"/>
      <c r="AQ42" s="53"/>
      <c r="AR42" s="53"/>
      <c r="AS42" s="53"/>
      <c r="AT42" s="53"/>
      <c r="AU42" s="53"/>
      <c r="AV42" s="53"/>
      <c r="AW42" s="53"/>
      <c r="AX42" s="53"/>
      <c r="AY42" s="53"/>
      <c r="AZ42" s="53"/>
      <c r="BA42" s="53"/>
      <c r="BB42" s="53"/>
      <c r="BC42" s="37">
        <f t="shared" si="6"/>
        <v>0</v>
      </c>
      <c r="BD42" s="37">
        <f t="shared" si="6"/>
        <v>0</v>
      </c>
      <c r="BE42" s="37">
        <f t="shared" si="6"/>
        <v>0</v>
      </c>
      <c r="BF42" s="37">
        <f t="shared" si="6"/>
        <v>0</v>
      </c>
      <c r="BG42" s="78"/>
      <c r="BH42" s="78"/>
    </row>
    <row r="43" spans="1:60" ht="31.5">
      <c r="A43" s="48" t="s">
        <v>226</v>
      </c>
      <c r="B43" s="49" t="s">
        <v>132</v>
      </c>
      <c r="C43" s="53" t="s">
        <v>104</v>
      </c>
      <c r="D43" s="53"/>
      <c r="E43" s="53">
        <f t="shared" si="0"/>
        <v>0</v>
      </c>
      <c r="F43" s="53">
        <f t="shared" si="0"/>
        <v>0</v>
      </c>
      <c r="G43" s="53">
        <f t="shared" si="0"/>
        <v>6.1</v>
      </c>
      <c r="H43" s="53">
        <f t="shared" si="0"/>
        <v>0</v>
      </c>
      <c r="I43" s="53">
        <v>0</v>
      </c>
      <c r="J43" s="53">
        <v>0</v>
      </c>
      <c r="K43" s="53">
        <v>0</v>
      </c>
      <c r="L43" s="53">
        <v>0</v>
      </c>
      <c r="M43" s="53">
        <v>0</v>
      </c>
      <c r="N43" s="53">
        <v>0</v>
      </c>
      <c r="O43" s="53">
        <v>0</v>
      </c>
      <c r="P43" s="53">
        <v>0</v>
      </c>
      <c r="Q43" s="53">
        <v>0</v>
      </c>
      <c r="R43" s="53">
        <v>0</v>
      </c>
      <c r="S43" s="53">
        <v>0</v>
      </c>
      <c r="T43" s="53">
        <v>0</v>
      </c>
      <c r="U43" s="53">
        <v>0</v>
      </c>
      <c r="V43" s="53">
        <v>0</v>
      </c>
      <c r="W43" s="53">
        <v>0</v>
      </c>
      <c r="X43" s="53">
        <v>0</v>
      </c>
      <c r="Y43" s="53">
        <v>0</v>
      </c>
      <c r="Z43" s="53">
        <v>0</v>
      </c>
      <c r="AA43" s="53">
        <v>6.1</v>
      </c>
      <c r="AB43" s="53">
        <v>0</v>
      </c>
      <c r="AC43" s="53">
        <v>0</v>
      </c>
      <c r="AD43" s="53">
        <v>0</v>
      </c>
      <c r="AE43" s="53">
        <v>0</v>
      </c>
      <c r="AF43" s="53">
        <v>0</v>
      </c>
      <c r="AG43" s="53">
        <v>0</v>
      </c>
      <c r="AH43" s="23">
        <v>0</v>
      </c>
      <c r="AI43" s="53"/>
      <c r="AJ43" s="53"/>
      <c r="AK43" s="53"/>
      <c r="AL43" s="53"/>
      <c r="AM43" s="53"/>
      <c r="AN43" s="53"/>
      <c r="AO43" s="53"/>
      <c r="AP43" s="53"/>
      <c r="AQ43" s="53"/>
      <c r="AR43" s="53"/>
      <c r="AS43" s="53"/>
      <c r="AT43" s="53"/>
      <c r="AU43" s="53"/>
      <c r="AV43" s="53"/>
      <c r="AW43" s="53"/>
      <c r="AX43" s="53"/>
      <c r="AY43" s="53"/>
      <c r="AZ43" s="53"/>
      <c r="BA43" s="53"/>
      <c r="BB43" s="53"/>
      <c r="BC43" s="37">
        <f t="shared" si="6"/>
        <v>0</v>
      </c>
      <c r="BD43" s="37">
        <f t="shared" si="6"/>
        <v>0</v>
      </c>
      <c r="BE43" s="37">
        <f t="shared" si="6"/>
        <v>6.1</v>
      </c>
      <c r="BF43" s="37">
        <f t="shared" si="6"/>
        <v>0</v>
      </c>
      <c r="BG43" s="78"/>
      <c r="BH43" s="78"/>
    </row>
    <row r="44" spans="1:60" ht="47.25">
      <c r="A44" s="48" t="s">
        <v>226</v>
      </c>
      <c r="B44" s="49" t="s">
        <v>41</v>
      </c>
      <c r="C44" s="53" t="s">
        <v>105</v>
      </c>
      <c r="D44" s="53"/>
      <c r="E44" s="53">
        <f t="shared" si="0"/>
        <v>0</v>
      </c>
      <c r="F44" s="53">
        <f t="shared" si="0"/>
        <v>0</v>
      </c>
      <c r="G44" s="53">
        <f t="shared" si="0"/>
        <v>4.17</v>
      </c>
      <c r="H44" s="53">
        <f t="shared" si="0"/>
        <v>0</v>
      </c>
      <c r="I44" s="53">
        <v>0</v>
      </c>
      <c r="J44" s="53">
        <v>0</v>
      </c>
      <c r="K44" s="53">
        <v>0</v>
      </c>
      <c r="L44" s="53">
        <v>0</v>
      </c>
      <c r="M44" s="53">
        <v>0</v>
      </c>
      <c r="N44" s="53">
        <v>0</v>
      </c>
      <c r="O44" s="53">
        <v>0</v>
      </c>
      <c r="P44" s="53">
        <v>0</v>
      </c>
      <c r="Q44" s="53">
        <v>0</v>
      </c>
      <c r="R44" s="53">
        <v>0</v>
      </c>
      <c r="S44" s="53">
        <v>0</v>
      </c>
      <c r="T44" s="53">
        <v>0</v>
      </c>
      <c r="U44" s="53">
        <v>0</v>
      </c>
      <c r="V44" s="53">
        <v>0</v>
      </c>
      <c r="W44" s="53">
        <v>0</v>
      </c>
      <c r="X44" s="53">
        <v>0</v>
      </c>
      <c r="Y44" s="53">
        <v>0</v>
      </c>
      <c r="Z44" s="53">
        <v>0</v>
      </c>
      <c r="AA44" s="53">
        <v>4.17</v>
      </c>
      <c r="AB44" s="53">
        <v>0</v>
      </c>
      <c r="AC44" s="53">
        <v>0</v>
      </c>
      <c r="AD44" s="53">
        <v>0</v>
      </c>
      <c r="AE44" s="53">
        <v>0</v>
      </c>
      <c r="AF44" s="53">
        <v>0</v>
      </c>
      <c r="AG44" s="53">
        <v>0</v>
      </c>
      <c r="AH44" s="23">
        <v>0</v>
      </c>
      <c r="AI44" s="53"/>
      <c r="AJ44" s="53"/>
      <c r="AK44" s="53"/>
      <c r="AL44" s="53"/>
      <c r="AM44" s="53"/>
      <c r="AN44" s="53"/>
      <c r="AO44" s="53"/>
      <c r="AP44" s="53"/>
      <c r="AQ44" s="53"/>
      <c r="AR44" s="53"/>
      <c r="AS44" s="53"/>
      <c r="AT44" s="53"/>
      <c r="AU44" s="53"/>
      <c r="AV44" s="53"/>
      <c r="AW44" s="53"/>
      <c r="AX44" s="53"/>
      <c r="AY44" s="53"/>
      <c r="AZ44" s="53"/>
      <c r="BA44" s="53"/>
      <c r="BB44" s="53"/>
      <c r="BC44" s="37">
        <f t="shared" si="6"/>
        <v>0</v>
      </c>
      <c r="BD44" s="37">
        <f t="shared" si="6"/>
        <v>0</v>
      </c>
      <c r="BE44" s="37">
        <f t="shared" si="6"/>
        <v>4.17</v>
      </c>
      <c r="BF44" s="37">
        <f t="shared" si="6"/>
        <v>0</v>
      </c>
      <c r="BG44" s="78"/>
      <c r="BH44" s="78"/>
    </row>
    <row r="45" spans="1:60" ht="31.5">
      <c r="A45" s="4" t="s">
        <v>228</v>
      </c>
      <c r="B45" s="5" t="s">
        <v>229</v>
      </c>
      <c r="C45" s="57" t="s">
        <v>550</v>
      </c>
      <c r="D45" s="57"/>
      <c r="E45" s="55">
        <f t="shared" si="0"/>
        <v>0</v>
      </c>
      <c r="F45" s="55">
        <f t="shared" si="0"/>
        <v>0</v>
      </c>
      <c r="G45" s="55">
        <f t="shared" si="0"/>
        <v>0</v>
      </c>
      <c r="H45" s="55">
        <f t="shared" si="0"/>
        <v>0</v>
      </c>
      <c r="I45" s="55" t="s">
        <v>420</v>
      </c>
      <c r="J45" s="55">
        <f>SUM(J46:J47)</f>
        <v>0</v>
      </c>
      <c r="K45" s="55">
        <f t="shared" ref="K45:M45" si="43">SUM(K46:K47)</f>
        <v>0</v>
      </c>
      <c r="L45" s="55">
        <f t="shared" si="43"/>
        <v>0</v>
      </c>
      <c r="M45" s="55">
        <f t="shared" si="43"/>
        <v>0</v>
      </c>
      <c r="N45" s="55" t="s">
        <v>420</v>
      </c>
      <c r="O45" s="55">
        <f t="shared" ref="O45:R45" si="44">SUM(O46:O47)</f>
        <v>0</v>
      </c>
      <c r="P45" s="55">
        <f t="shared" si="44"/>
        <v>0</v>
      </c>
      <c r="Q45" s="55">
        <f t="shared" si="44"/>
        <v>0</v>
      </c>
      <c r="R45" s="55">
        <f t="shared" si="44"/>
        <v>0</v>
      </c>
      <c r="S45" s="55" t="s">
        <v>420</v>
      </c>
      <c r="T45" s="55">
        <f t="shared" ref="T45:W45" si="45">SUM(T46:T47)</f>
        <v>0</v>
      </c>
      <c r="U45" s="55">
        <f t="shared" si="45"/>
        <v>0</v>
      </c>
      <c r="V45" s="55">
        <f t="shared" si="45"/>
        <v>0</v>
      </c>
      <c r="W45" s="55">
        <f t="shared" si="45"/>
        <v>0</v>
      </c>
      <c r="X45" s="55" t="s">
        <v>420</v>
      </c>
      <c r="Y45" s="55">
        <f t="shared" ref="Y45:AB45" si="46">SUM(Y46:Y47)</f>
        <v>0</v>
      </c>
      <c r="Z45" s="55">
        <f t="shared" si="46"/>
        <v>0</v>
      </c>
      <c r="AA45" s="55">
        <f t="shared" si="46"/>
        <v>0</v>
      </c>
      <c r="AB45" s="55">
        <f t="shared" si="46"/>
        <v>0</v>
      </c>
      <c r="AC45" s="55" t="s">
        <v>420</v>
      </c>
      <c r="AD45" s="55">
        <v>0</v>
      </c>
      <c r="AE45" s="55">
        <v>0</v>
      </c>
      <c r="AF45" s="55">
        <v>0</v>
      </c>
      <c r="AG45" s="55">
        <v>0</v>
      </c>
      <c r="AH45" s="54" t="s">
        <v>420</v>
      </c>
      <c r="AI45" s="55">
        <v>0</v>
      </c>
      <c r="AJ45" s="55">
        <v>0</v>
      </c>
      <c r="AK45" s="55">
        <v>0</v>
      </c>
      <c r="AL45" s="55">
        <v>0</v>
      </c>
      <c r="AM45" s="55" t="s">
        <v>420</v>
      </c>
      <c r="AN45" s="55">
        <v>0</v>
      </c>
      <c r="AO45" s="55">
        <v>0</v>
      </c>
      <c r="AP45" s="55">
        <v>0</v>
      </c>
      <c r="AQ45" s="55">
        <v>0</v>
      </c>
      <c r="AR45" s="55" t="s">
        <v>420</v>
      </c>
      <c r="AS45" s="55">
        <v>0</v>
      </c>
      <c r="AT45" s="55">
        <v>0</v>
      </c>
      <c r="AU45" s="55">
        <v>0</v>
      </c>
      <c r="AV45" s="55">
        <v>0</v>
      </c>
      <c r="AW45" s="55" t="s">
        <v>420</v>
      </c>
      <c r="AX45" s="55">
        <v>0</v>
      </c>
      <c r="AY45" s="55">
        <v>0</v>
      </c>
      <c r="AZ45" s="55">
        <v>0</v>
      </c>
      <c r="BA45" s="55">
        <v>0</v>
      </c>
      <c r="BB45" s="55" t="s">
        <v>420</v>
      </c>
      <c r="BC45" s="37">
        <f t="shared" si="6"/>
        <v>0</v>
      </c>
      <c r="BD45" s="37">
        <f t="shared" si="6"/>
        <v>0</v>
      </c>
      <c r="BE45" s="37">
        <f t="shared" si="6"/>
        <v>0</v>
      </c>
      <c r="BF45" s="37">
        <f t="shared" si="6"/>
        <v>0</v>
      </c>
      <c r="BG45" s="78"/>
      <c r="BH45" s="78"/>
    </row>
    <row r="46" spans="1:60" ht="47.25">
      <c r="A46" s="4" t="s">
        <v>230</v>
      </c>
      <c r="B46" s="5" t="s">
        <v>231</v>
      </c>
      <c r="C46" s="57" t="s">
        <v>550</v>
      </c>
      <c r="D46" s="57"/>
      <c r="E46" s="4">
        <f t="shared" si="0"/>
        <v>0</v>
      </c>
      <c r="F46" s="4">
        <f t="shared" si="0"/>
        <v>0</v>
      </c>
      <c r="G46" s="4">
        <f t="shared" si="0"/>
        <v>0</v>
      </c>
      <c r="H46" s="4">
        <f t="shared" si="0"/>
        <v>0</v>
      </c>
      <c r="I46" s="4" t="s">
        <v>420</v>
      </c>
      <c r="J46" s="4">
        <v>0</v>
      </c>
      <c r="K46" s="4">
        <v>0</v>
      </c>
      <c r="L46" s="4">
        <v>0</v>
      </c>
      <c r="M46" s="4">
        <v>0</v>
      </c>
      <c r="N46" s="4" t="s">
        <v>420</v>
      </c>
      <c r="O46" s="4">
        <v>0</v>
      </c>
      <c r="P46" s="4">
        <v>0</v>
      </c>
      <c r="Q46" s="4">
        <v>0</v>
      </c>
      <c r="R46" s="4">
        <v>0</v>
      </c>
      <c r="S46" s="4" t="s">
        <v>420</v>
      </c>
      <c r="T46" s="4">
        <v>0</v>
      </c>
      <c r="U46" s="4">
        <v>0</v>
      </c>
      <c r="V46" s="4">
        <v>0</v>
      </c>
      <c r="W46" s="4">
        <v>0</v>
      </c>
      <c r="X46" s="4" t="s">
        <v>420</v>
      </c>
      <c r="Y46" s="4">
        <v>0</v>
      </c>
      <c r="Z46" s="4">
        <v>0</v>
      </c>
      <c r="AA46" s="4">
        <v>0</v>
      </c>
      <c r="AB46" s="4">
        <v>0</v>
      </c>
      <c r="AC46" s="4" t="s">
        <v>420</v>
      </c>
      <c r="AD46" s="4">
        <v>0</v>
      </c>
      <c r="AE46" s="4">
        <v>0</v>
      </c>
      <c r="AF46" s="4">
        <v>0</v>
      </c>
      <c r="AG46" s="4">
        <v>0</v>
      </c>
      <c r="AH46" s="4" t="s">
        <v>420</v>
      </c>
      <c r="AI46" s="4">
        <v>0</v>
      </c>
      <c r="AJ46" s="4">
        <v>0</v>
      </c>
      <c r="AK46" s="4">
        <v>0</v>
      </c>
      <c r="AL46" s="4">
        <v>0</v>
      </c>
      <c r="AM46" s="4" t="s">
        <v>420</v>
      </c>
      <c r="AN46" s="4">
        <v>0</v>
      </c>
      <c r="AO46" s="4">
        <v>0</v>
      </c>
      <c r="AP46" s="4">
        <v>0</v>
      </c>
      <c r="AQ46" s="4">
        <v>0</v>
      </c>
      <c r="AR46" s="4" t="s">
        <v>420</v>
      </c>
      <c r="AS46" s="4">
        <v>0</v>
      </c>
      <c r="AT46" s="4">
        <v>0</v>
      </c>
      <c r="AU46" s="4">
        <v>0</v>
      </c>
      <c r="AV46" s="4">
        <v>0</v>
      </c>
      <c r="AW46" s="4" t="s">
        <v>420</v>
      </c>
      <c r="AX46" s="4">
        <v>0</v>
      </c>
      <c r="AY46" s="4">
        <v>0</v>
      </c>
      <c r="AZ46" s="4">
        <v>0</v>
      </c>
      <c r="BA46" s="4">
        <v>0</v>
      </c>
      <c r="BB46" s="4" t="s">
        <v>420</v>
      </c>
      <c r="BC46" s="37">
        <f t="shared" si="6"/>
        <v>0</v>
      </c>
      <c r="BD46" s="37">
        <f t="shared" si="6"/>
        <v>0</v>
      </c>
      <c r="BE46" s="37">
        <f t="shared" si="6"/>
        <v>0</v>
      </c>
      <c r="BF46" s="37">
        <f t="shared" si="6"/>
        <v>0</v>
      </c>
      <c r="BG46" s="78"/>
      <c r="BH46" s="78"/>
    </row>
    <row r="47" spans="1:60" ht="31.5">
      <c r="A47" s="4" t="s">
        <v>232</v>
      </c>
      <c r="B47" s="5" t="s">
        <v>233</v>
      </c>
      <c r="C47" s="57" t="s">
        <v>550</v>
      </c>
      <c r="D47" s="57"/>
      <c r="E47" s="4">
        <f t="shared" si="0"/>
        <v>0</v>
      </c>
      <c r="F47" s="4">
        <f t="shared" si="0"/>
        <v>0</v>
      </c>
      <c r="G47" s="4">
        <f t="shared" si="0"/>
        <v>0</v>
      </c>
      <c r="H47" s="4">
        <f t="shared" si="0"/>
        <v>0</v>
      </c>
      <c r="I47" s="4" t="s">
        <v>420</v>
      </c>
      <c r="J47" s="4">
        <v>0</v>
      </c>
      <c r="K47" s="4">
        <v>0</v>
      </c>
      <c r="L47" s="4">
        <v>0</v>
      </c>
      <c r="M47" s="4">
        <v>0</v>
      </c>
      <c r="N47" s="4" t="s">
        <v>420</v>
      </c>
      <c r="O47" s="4">
        <v>0</v>
      </c>
      <c r="P47" s="4">
        <v>0</v>
      </c>
      <c r="Q47" s="4">
        <v>0</v>
      </c>
      <c r="R47" s="4">
        <v>0</v>
      </c>
      <c r="S47" s="4" t="s">
        <v>420</v>
      </c>
      <c r="T47" s="4">
        <v>0</v>
      </c>
      <c r="U47" s="4">
        <v>0</v>
      </c>
      <c r="V47" s="4">
        <v>0</v>
      </c>
      <c r="W47" s="4">
        <v>0</v>
      </c>
      <c r="X47" s="4" t="s">
        <v>420</v>
      </c>
      <c r="Y47" s="4">
        <v>0</v>
      </c>
      <c r="Z47" s="4">
        <v>0</v>
      </c>
      <c r="AA47" s="4">
        <v>0</v>
      </c>
      <c r="AB47" s="4">
        <v>0</v>
      </c>
      <c r="AC47" s="4" t="s">
        <v>420</v>
      </c>
      <c r="AD47" s="4">
        <v>0</v>
      </c>
      <c r="AE47" s="4">
        <v>0</v>
      </c>
      <c r="AF47" s="4">
        <v>0</v>
      </c>
      <c r="AG47" s="4">
        <v>0</v>
      </c>
      <c r="AH47" s="4" t="s">
        <v>420</v>
      </c>
      <c r="AI47" s="4">
        <v>0</v>
      </c>
      <c r="AJ47" s="4">
        <v>0</v>
      </c>
      <c r="AK47" s="4">
        <v>0</v>
      </c>
      <c r="AL47" s="4">
        <v>0</v>
      </c>
      <c r="AM47" s="4" t="s">
        <v>420</v>
      </c>
      <c r="AN47" s="4">
        <v>0</v>
      </c>
      <c r="AO47" s="4">
        <v>0</v>
      </c>
      <c r="AP47" s="4">
        <v>0</v>
      </c>
      <c r="AQ47" s="4">
        <v>0</v>
      </c>
      <c r="AR47" s="4" t="s">
        <v>420</v>
      </c>
      <c r="AS47" s="4">
        <v>0</v>
      </c>
      <c r="AT47" s="4">
        <v>0</v>
      </c>
      <c r="AU47" s="4">
        <v>0</v>
      </c>
      <c r="AV47" s="4">
        <v>0</v>
      </c>
      <c r="AW47" s="4" t="s">
        <v>420</v>
      </c>
      <c r="AX47" s="4">
        <v>0</v>
      </c>
      <c r="AY47" s="4">
        <v>0</v>
      </c>
      <c r="AZ47" s="4">
        <v>0</v>
      </c>
      <c r="BA47" s="4">
        <v>0</v>
      </c>
      <c r="BB47" s="4" t="s">
        <v>420</v>
      </c>
      <c r="BC47" s="37">
        <f t="shared" si="6"/>
        <v>0</v>
      </c>
      <c r="BD47" s="37">
        <f t="shared" si="6"/>
        <v>0</v>
      </c>
      <c r="BE47" s="37">
        <f t="shared" si="6"/>
        <v>0</v>
      </c>
      <c r="BF47" s="37">
        <f t="shared" si="6"/>
        <v>0</v>
      </c>
      <c r="BG47" s="78"/>
      <c r="BH47" s="78"/>
    </row>
    <row r="48" spans="1:60" ht="31.5">
      <c r="A48" s="4" t="s">
        <v>234</v>
      </c>
      <c r="B48" s="5" t="s">
        <v>235</v>
      </c>
      <c r="C48" s="57" t="s">
        <v>550</v>
      </c>
      <c r="D48" s="57"/>
      <c r="E48" s="55">
        <f t="shared" si="0"/>
        <v>0</v>
      </c>
      <c r="F48" s="55">
        <f t="shared" si="0"/>
        <v>0</v>
      </c>
      <c r="G48" s="55">
        <f t="shared" si="0"/>
        <v>0</v>
      </c>
      <c r="H48" s="55">
        <f t="shared" si="0"/>
        <v>0</v>
      </c>
      <c r="I48" s="55" t="s">
        <v>420</v>
      </c>
      <c r="J48" s="55">
        <f>J49+J53</f>
        <v>0</v>
      </c>
      <c r="K48" s="55">
        <f t="shared" ref="K48:M48" si="47">K49+K53</f>
        <v>0</v>
      </c>
      <c r="L48" s="55">
        <f t="shared" si="47"/>
        <v>0</v>
      </c>
      <c r="M48" s="55">
        <f t="shared" si="47"/>
        <v>0</v>
      </c>
      <c r="N48" s="55" t="s">
        <v>420</v>
      </c>
      <c r="O48" s="55">
        <f t="shared" ref="O48:R48" si="48">O49+O53</f>
        <v>0</v>
      </c>
      <c r="P48" s="55">
        <f t="shared" si="48"/>
        <v>0</v>
      </c>
      <c r="Q48" s="55">
        <f t="shared" si="48"/>
        <v>0</v>
      </c>
      <c r="R48" s="55">
        <f t="shared" si="48"/>
        <v>0</v>
      </c>
      <c r="S48" s="55" t="s">
        <v>420</v>
      </c>
      <c r="T48" s="55">
        <f t="shared" ref="T48:W48" si="49">T49+T53</f>
        <v>0</v>
      </c>
      <c r="U48" s="55">
        <f t="shared" si="49"/>
        <v>0</v>
      </c>
      <c r="V48" s="55">
        <f t="shared" si="49"/>
        <v>0</v>
      </c>
      <c r="W48" s="55">
        <f t="shared" si="49"/>
        <v>0</v>
      </c>
      <c r="X48" s="55" t="s">
        <v>420</v>
      </c>
      <c r="Y48" s="55">
        <f t="shared" ref="Y48:AB48" si="50">Y49+Y53</f>
        <v>0</v>
      </c>
      <c r="Z48" s="55">
        <f t="shared" si="50"/>
        <v>0</v>
      </c>
      <c r="AA48" s="55">
        <f t="shared" si="50"/>
        <v>0</v>
      </c>
      <c r="AB48" s="55">
        <f t="shared" si="50"/>
        <v>0</v>
      </c>
      <c r="AC48" s="55" t="s">
        <v>420</v>
      </c>
      <c r="AD48" s="55">
        <v>0</v>
      </c>
      <c r="AE48" s="55">
        <v>0</v>
      </c>
      <c r="AF48" s="55">
        <v>0</v>
      </c>
      <c r="AG48" s="55">
        <v>0</v>
      </c>
      <c r="AH48" s="54" t="s">
        <v>420</v>
      </c>
      <c r="AI48" s="55">
        <v>0</v>
      </c>
      <c r="AJ48" s="55">
        <v>0</v>
      </c>
      <c r="AK48" s="55">
        <v>0</v>
      </c>
      <c r="AL48" s="55">
        <v>0</v>
      </c>
      <c r="AM48" s="55" t="s">
        <v>420</v>
      </c>
      <c r="AN48" s="55">
        <v>0</v>
      </c>
      <c r="AO48" s="55">
        <v>0</v>
      </c>
      <c r="AP48" s="55">
        <v>0</v>
      </c>
      <c r="AQ48" s="55">
        <v>0</v>
      </c>
      <c r="AR48" s="55" t="s">
        <v>420</v>
      </c>
      <c r="AS48" s="55">
        <v>0</v>
      </c>
      <c r="AT48" s="55">
        <v>0</v>
      </c>
      <c r="AU48" s="55">
        <v>0</v>
      </c>
      <c r="AV48" s="55">
        <v>0</v>
      </c>
      <c r="AW48" s="55" t="s">
        <v>420</v>
      </c>
      <c r="AX48" s="55">
        <v>0</v>
      </c>
      <c r="AY48" s="55">
        <v>0</v>
      </c>
      <c r="AZ48" s="55">
        <v>0</v>
      </c>
      <c r="BA48" s="55">
        <v>0</v>
      </c>
      <c r="BB48" s="55" t="s">
        <v>420</v>
      </c>
      <c r="BC48" s="37">
        <f t="shared" si="6"/>
        <v>0</v>
      </c>
      <c r="BD48" s="37">
        <f t="shared" si="6"/>
        <v>0</v>
      </c>
      <c r="BE48" s="37">
        <f t="shared" si="6"/>
        <v>0</v>
      </c>
      <c r="BF48" s="37">
        <f t="shared" si="6"/>
        <v>0</v>
      </c>
      <c r="BG48" s="78"/>
      <c r="BH48" s="78"/>
    </row>
    <row r="49" spans="1:60" ht="31.5">
      <c r="A49" s="4" t="s">
        <v>236</v>
      </c>
      <c r="B49" s="5" t="s">
        <v>237</v>
      </c>
      <c r="C49" s="57" t="s">
        <v>550</v>
      </c>
      <c r="D49" s="57"/>
      <c r="E49" s="4">
        <f t="shared" si="0"/>
        <v>0</v>
      </c>
      <c r="F49" s="4">
        <f t="shared" si="0"/>
        <v>0</v>
      </c>
      <c r="G49" s="4">
        <f t="shared" si="0"/>
        <v>0</v>
      </c>
      <c r="H49" s="4">
        <f t="shared" si="0"/>
        <v>0</v>
      </c>
      <c r="I49" s="4" t="s">
        <v>420</v>
      </c>
      <c r="J49" s="4">
        <f>J50+J51+J52</f>
        <v>0</v>
      </c>
      <c r="K49" s="4">
        <f t="shared" ref="K49:M49" si="51">K50+K51+K52</f>
        <v>0</v>
      </c>
      <c r="L49" s="4">
        <f t="shared" si="51"/>
        <v>0</v>
      </c>
      <c r="M49" s="4">
        <f t="shared" si="51"/>
        <v>0</v>
      </c>
      <c r="N49" s="4" t="s">
        <v>420</v>
      </c>
      <c r="O49" s="4">
        <f t="shared" ref="O49:R49" si="52">O50+O51+O52</f>
        <v>0</v>
      </c>
      <c r="P49" s="4">
        <f t="shared" si="52"/>
        <v>0</v>
      </c>
      <c r="Q49" s="4">
        <f t="shared" si="52"/>
        <v>0</v>
      </c>
      <c r="R49" s="4">
        <f t="shared" si="52"/>
        <v>0</v>
      </c>
      <c r="S49" s="4" t="s">
        <v>420</v>
      </c>
      <c r="T49" s="4">
        <f t="shared" ref="T49:W49" si="53">T50+T51+T52</f>
        <v>0</v>
      </c>
      <c r="U49" s="4">
        <f t="shared" si="53"/>
        <v>0</v>
      </c>
      <c r="V49" s="4">
        <f t="shared" si="53"/>
        <v>0</v>
      </c>
      <c r="W49" s="4">
        <f t="shared" si="53"/>
        <v>0</v>
      </c>
      <c r="X49" s="4" t="s">
        <v>420</v>
      </c>
      <c r="Y49" s="4">
        <f t="shared" ref="Y49:AB49" si="54">Y50+Y51+Y52</f>
        <v>0</v>
      </c>
      <c r="Z49" s="4">
        <f t="shared" si="54"/>
        <v>0</v>
      </c>
      <c r="AA49" s="4">
        <f t="shared" si="54"/>
        <v>0</v>
      </c>
      <c r="AB49" s="4">
        <f t="shared" si="54"/>
        <v>0</v>
      </c>
      <c r="AC49" s="4" t="s">
        <v>420</v>
      </c>
      <c r="AD49" s="4">
        <v>0</v>
      </c>
      <c r="AE49" s="4">
        <v>0</v>
      </c>
      <c r="AF49" s="4">
        <v>0</v>
      </c>
      <c r="AG49" s="4">
        <v>0</v>
      </c>
      <c r="AH49" s="4" t="s">
        <v>420</v>
      </c>
      <c r="AI49" s="4">
        <v>0</v>
      </c>
      <c r="AJ49" s="4">
        <v>0</v>
      </c>
      <c r="AK49" s="4">
        <v>0</v>
      </c>
      <c r="AL49" s="4">
        <v>0</v>
      </c>
      <c r="AM49" s="4" t="s">
        <v>420</v>
      </c>
      <c r="AN49" s="4">
        <v>0</v>
      </c>
      <c r="AO49" s="4">
        <v>0</v>
      </c>
      <c r="AP49" s="4">
        <v>0</v>
      </c>
      <c r="AQ49" s="4">
        <v>0</v>
      </c>
      <c r="AR49" s="4" t="s">
        <v>420</v>
      </c>
      <c r="AS49" s="4">
        <v>0</v>
      </c>
      <c r="AT49" s="4">
        <v>0</v>
      </c>
      <c r="AU49" s="4">
        <v>0</v>
      </c>
      <c r="AV49" s="4">
        <v>0</v>
      </c>
      <c r="AW49" s="4" t="s">
        <v>420</v>
      </c>
      <c r="AX49" s="4">
        <v>0</v>
      </c>
      <c r="AY49" s="4">
        <v>0</v>
      </c>
      <c r="AZ49" s="4">
        <v>0</v>
      </c>
      <c r="BA49" s="4">
        <v>0</v>
      </c>
      <c r="BB49" s="4" t="s">
        <v>420</v>
      </c>
      <c r="BC49" s="37">
        <f t="shared" si="6"/>
        <v>0</v>
      </c>
      <c r="BD49" s="37">
        <f t="shared" si="6"/>
        <v>0</v>
      </c>
      <c r="BE49" s="37">
        <f t="shared" si="6"/>
        <v>0</v>
      </c>
      <c r="BF49" s="37">
        <f t="shared" si="6"/>
        <v>0</v>
      </c>
      <c r="BG49" s="78"/>
      <c r="BH49" s="78"/>
    </row>
    <row r="50" spans="1:60" ht="78.75">
      <c r="A50" s="4" t="s">
        <v>236</v>
      </c>
      <c r="B50" s="5" t="s">
        <v>238</v>
      </c>
      <c r="C50" s="57" t="s">
        <v>550</v>
      </c>
      <c r="D50" s="57"/>
      <c r="E50" s="4">
        <f t="shared" si="0"/>
        <v>0</v>
      </c>
      <c r="F50" s="4">
        <f t="shared" si="0"/>
        <v>0</v>
      </c>
      <c r="G50" s="4">
        <f t="shared" si="0"/>
        <v>0</v>
      </c>
      <c r="H50" s="4">
        <f t="shared" si="0"/>
        <v>0</v>
      </c>
      <c r="I50" s="4" t="s">
        <v>420</v>
      </c>
      <c r="J50" s="4">
        <v>0</v>
      </c>
      <c r="K50" s="4">
        <v>0</v>
      </c>
      <c r="L50" s="4">
        <v>0</v>
      </c>
      <c r="M50" s="4">
        <v>0</v>
      </c>
      <c r="N50" s="4" t="s">
        <v>420</v>
      </c>
      <c r="O50" s="4">
        <v>0</v>
      </c>
      <c r="P50" s="4">
        <v>0</v>
      </c>
      <c r="Q50" s="4">
        <v>0</v>
      </c>
      <c r="R50" s="4">
        <v>0</v>
      </c>
      <c r="S50" s="4" t="s">
        <v>420</v>
      </c>
      <c r="T50" s="4">
        <v>0</v>
      </c>
      <c r="U50" s="4">
        <v>0</v>
      </c>
      <c r="V50" s="4">
        <v>0</v>
      </c>
      <c r="W50" s="4">
        <v>0</v>
      </c>
      <c r="X50" s="4" t="s">
        <v>420</v>
      </c>
      <c r="Y50" s="4">
        <v>0</v>
      </c>
      <c r="Z50" s="4">
        <v>0</v>
      </c>
      <c r="AA50" s="4">
        <v>0</v>
      </c>
      <c r="AB50" s="4">
        <v>0</v>
      </c>
      <c r="AC50" s="4" t="s">
        <v>420</v>
      </c>
      <c r="AD50" s="4">
        <v>0</v>
      </c>
      <c r="AE50" s="4">
        <v>0</v>
      </c>
      <c r="AF50" s="4">
        <v>0</v>
      </c>
      <c r="AG50" s="4">
        <v>0</v>
      </c>
      <c r="AH50" s="4" t="s">
        <v>420</v>
      </c>
      <c r="AI50" s="4">
        <v>0</v>
      </c>
      <c r="AJ50" s="4">
        <v>0</v>
      </c>
      <c r="AK50" s="4">
        <v>0</v>
      </c>
      <c r="AL50" s="4">
        <v>0</v>
      </c>
      <c r="AM50" s="4" t="s">
        <v>420</v>
      </c>
      <c r="AN50" s="4">
        <v>0</v>
      </c>
      <c r="AO50" s="4">
        <v>0</v>
      </c>
      <c r="AP50" s="4">
        <v>0</v>
      </c>
      <c r="AQ50" s="4">
        <v>0</v>
      </c>
      <c r="AR50" s="4" t="s">
        <v>420</v>
      </c>
      <c r="AS50" s="4">
        <v>0</v>
      </c>
      <c r="AT50" s="4">
        <v>0</v>
      </c>
      <c r="AU50" s="4">
        <v>0</v>
      </c>
      <c r="AV50" s="4">
        <v>0</v>
      </c>
      <c r="AW50" s="4" t="s">
        <v>420</v>
      </c>
      <c r="AX50" s="4">
        <v>0</v>
      </c>
      <c r="AY50" s="4">
        <v>0</v>
      </c>
      <c r="AZ50" s="4">
        <v>0</v>
      </c>
      <c r="BA50" s="4">
        <v>0</v>
      </c>
      <c r="BB50" s="4" t="s">
        <v>420</v>
      </c>
      <c r="BC50" s="37">
        <f t="shared" si="6"/>
        <v>0</v>
      </c>
      <c r="BD50" s="37">
        <f t="shared" si="6"/>
        <v>0</v>
      </c>
      <c r="BE50" s="37">
        <f t="shared" si="6"/>
        <v>0</v>
      </c>
      <c r="BF50" s="37">
        <f t="shared" si="6"/>
        <v>0</v>
      </c>
      <c r="BG50" s="78"/>
      <c r="BH50" s="78"/>
    </row>
    <row r="51" spans="1:60" ht="63">
      <c r="A51" s="4" t="s">
        <v>236</v>
      </c>
      <c r="B51" s="5" t="s">
        <v>239</v>
      </c>
      <c r="C51" s="57" t="s">
        <v>550</v>
      </c>
      <c r="D51" s="57"/>
      <c r="E51" s="4">
        <f t="shared" si="0"/>
        <v>0</v>
      </c>
      <c r="F51" s="4">
        <f t="shared" si="0"/>
        <v>0</v>
      </c>
      <c r="G51" s="4">
        <f t="shared" si="0"/>
        <v>0</v>
      </c>
      <c r="H51" s="4">
        <f t="shared" si="0"/>
        <v>0</v>
      </c>
      <c r="I51" s="4" t="s">
        <v>420</v>
      </c>
      <c r="J51" s="4">
        <v>0</v>
      </c>
      <c r="K51" s="4">
        <v>0</v>
      </c>
      <c r="L51" s="4">
        <v>0</v>
      </c>
      <c r="M51" s="4">
        <v>0</v>
      </c>
      <c r="N51" s="4" t="s">
        <v>420</v>
      </c>
      <c r="O51" s="4">
        <v>0</v>
      </c>
      <c r="P51" s="4">
        <v>0</v>
      </c>
      <c r="Q51" s="4">
        <v>0</v>
      </c>
      <c r="R51" s="4">
        <v>0</v>
      </c>
      <c r="S51" s="4" t="s">
        <v>420</v>
      </c>
      <c r="T51" s="4">
        <v>0</v>
      </c>
      <c r="U51" s="4">
        <v>0</v>
      </c>
      <c r="V51" s="4">
        <v>0</v>
      </c>
      <c r="W51" s="4">
        <v>0</v>
      </c>
      <c r="X51" s="4" t="s">
        <v>420</v>
      </c>
      <c r="Y51" s="4">
        <v>0</v>
      </c>
      <c r="Z51" s="4">
        <v>0</v>
      </c>
      <c r="AA51" s="4">
        <v>0</v>
      </c>
      <c r="AB51" s="4">
        <v>0</v>
      </c>
      <c r="AC51" s="4" t="s">
        <v>420</v>
      </c>
      <c r="AD51" s="4">
        <v>0</v>
      </c>
      <c r="AE51" s="4">
        <v>0</v>
      </c>
      <c r="AF51" s="4">
        <v>0</v>
      </c>
      <c r="AG51" s="4">
        <v>0</v>
      </c>
      <c r="AH51" s="4" t="s">
        <v>420</v>
      </c>
      <c r="AI51" s="4">
        <v>0</v>
      </c>
      <c r="AJ51" s="4">
        <v>0</v>
      </c>
      <c r="AK51" s="4">
        <v>0</v>
      </c>
      <c r="AL51" s="4">
        <v>0</v>
      </c>
      <c r="AM51" s="4" t="s">
        <v>420</v>
      </c>
      <c r="AN51" s="4">
        <v>0</v>
      </c>
      <c r="AO51" s="4">
        <v>0</v>
      </c>
      <c r="AP51" s="4">
        <v>0</v>
      </c>
      <c r="AQ51" s="4">
        <v>0</v>
      </c>
      <c r="AR51" s="4" t="s">
        <v>420</v>
      </c>
      <c r="AS51" s="4">
        <v>0</v>
      </c>
      <c r="AT51" s="4">
        <v>0</v>
      </c>
      <c r="AU51" s="4">
        <v>0</v>
      </c>
      <c r="AV51" s="4">
        <v>0</v>
      </c>
      <c r="AW51" s="4" t="s">
        <v>420</v>
      </c>
      <c r="AX51" s="4">
        <v>0</v>
      </c>
      <c r="AY51" s="4">
        <v>0</v>
      </c>
      <c r="AZ51" s="4">
        <v>0</v>
      </c>
      <c r="BA51" s="4">
        <v>0</v>
      </c>
      <c r="BB51" s="4" t="s">
        <v>420</v>
      </c>
      <c r="BC51" s="37">
        <f t="shared" si="6"/>
        <v>0</v>
      </c>
      <c r="BD51" s="37">
        <f t="shared" si="6"/>
        <v>0</v>
      </c>
      <c r="BE51" s="37">
        <f t="shared" si="6"/>
        <v>0</v>
      </c>
      <c r="BF51" s="37">
        <f t="shared" si="6"/>
        <v>0</v>
      </c>
      <c r="BG51" s="78"/>
      <c r="BH51" s="78"/>
    </row>
    <row r="52" spans="1:60" ht="63">
      <c r="A52" s="4" t="s">
        <v>236</v>
      </c>
      <c r="B52" s="5" t="s">
        <v>240</v>
      </c>
      <c r="C52" s="57" t="s">
        <v>550</v>
      </c>
      <c r="D52" s="57"/>
      <c r="E52" s="4">
        <f t="shared" si="0"/>
        <v>0</v>
      </c>
      <c r="F52" s="4">
        <f t="shared" si="0"/>
        <v>0</v>
      </c>
      <c r="G52" s="4">
        <f t="shared" si="0"/>
        <v>0</v>
      </c>
      <c r="H52" s="4">
        <f t="shared" si="0"/>
        <v>0</v>
      </c>
      <c r="I52" s="4" t="s">
        <v>420</v>
      </c>
      <c r="J52" s="4">
        <v>0</v>
      </c>
      <c r="K52" s="4">
        <v>0</v>
      </c>
      <c r="L52" s="4">
        <v>0</v>
      </c>
      <c r="M52" s="4">
        <v>0</v>
      </c>
      <c r="N52" s="4" t="s">
        <v>420</v>
      </c>
      <c r="O52" s="4">
        <v>0</v>
      </c>
      <c r="P52" s="4">
        <v>0</v>
      </c>
      <c r="Q52" s="4">
        <v>0</v>
      </c>
      <c r="R52" s="4">
        <v>0</v>
      </c>
      <c r="S52" s="4" t="s">
        <v>420</v>
      </c>
      <c r="T52" s="4">
        <v>0</v>
      </c>
      <c r="U52" s="4">
        <v>0</v>
      </c>
      <c r="V52" s="4">
        <v>0</v>
      </c>
      <c r="W52" s="4">
        <v>0</v>
      </c>
      <c r="X52" s="4" t="s">
        <v>420</v>
      </c>
      <c r="Y52" s="4">
        <v>0</v>
      </c>
      <c r="Z52" s="4">
        <v>0</v>
      </c>
      <c r="AA52" s="4">
        <v>0</v>
      </c>
      <c r="AB52" s="4">
        <v>0</v>
      </c>
      <c r="AC52" s="4" t="s">
        <v>420</v>
      </c>
      <c r="AD52" s="4">
        <v>0</v>
      </c>
      <c r="AE52" s="4">
        <v>0</v>
      </c>
      <c r="AF52" s="4">
        <v>0</v>
      </c>
      <c r="AG52" s="4">
        <v>0</v>
      </c>
      <c r="AH52" s="4" t="s">
        <v>420</v>
      </c>
      <c r="AI52" s="4">
        <v>0</v>
      </c>
      <c r="AJ52" s="4">
        <v>0</v>
      </c>
      <c r="AK52" s="4">
        <v>0</v>
      </c>
      <c r="AL52" s="4">
        <v>0</v>
      </c>
      <c r="AM52" s="4" t="s">
        <v>420</v>
      </c>
      <c r="AN52" s="4">
        <v>0</v>
      </c>
      <c r="AO52" s="4">
        <v>0</v>
      </c>
      <c r="AP52" s="4">
        <v>0</v>
      </c>
      <c r="AQ52" s="4">
        <v>0</v>
      </c>
      <c r="AR52" s="4" t="s">
        <v>420</v>
      </c>
      <c r="AS52" s="4">
        <v>0</v>
      </c>
      <c r="AT52" s="4">
        <v>0</v>
      </c>
      <c r="AU52" s="4">
        <v>0</v>
      </c>
      <c r="AV52" s="4">
        <v>0</v>
      </c>
      <c r="AW52" s="4" t="s">
        <v>420</v>
      </c>
      <c r="AX52" s="4">
        <v>0</v>
      </c>
      <c r="AY52" s="4">
        <v>0</v>
      </c>
      <c r="AZ52" s="4">
        <v>0</v>
      </c>
      <c r="BA52" s="4">
        <v>0</v>
      </c>
      <c r="BB52" s="4" t="s">
        <v>420</v>
      </c>
      <c r="BC52" s="37">
        <f t="shared" si="6"/>
        <v>0</v>
      </c>
      <c r="BD52" s="37">
        <f t="shared" si="6"/>
        <v>0</v>
      </c>
      <c r="BE52" s="37">
        <f t="shared" si="6"/>
        <v>0</v>
      </c>
      <c r="BF52" s="37">
        <f t="shared" si="6"/>
        <v>0</v>
      </c>
      <c r="BG52" s="78"/>
      <c r="BH52" s="78"/>
    </row>
    <row r="53" spans="1:60" ht="31.5">
      <c r="A53" s="4" t="s">
        <v>243</v>
      </c>
      <c r="B53" s="5" t="s">
        <v>237</v>
      </c>
      <c r="C53" s="57" t="s">
        <v>550</v>
      </c>
      <c r="D53" s="57"/>
      <c r="E53" s="4">
        <f t="shared" si="0"/>
        <v>0</v>
      </c>
      <c r="F53" s="4">
        <f t="shared" si="0"/>
        <v>0</v>
      </c>
      <c r="G53" s="4">
        <f t="shared" si="0"/>
        <v>0</v>
      </c>
      <c r="H53" s="4">
        <f t="shared" si="0"/>
        <v>0</v>
      </c>
      <c r="I53" s="4" t="s">
        <v>420</v>
      </c>
      <c r="J53" s="4">
        <f>J54+J55+J56</f>
        <v>0</v>
      </c>
      <c r="K53" s="4">
        <f t="shared" ref="K53:M53" si="55">K54+K55+K56</f>
        <v>0</v>
      </c>
      <c r="L53" s="4">
        <f t="shared" si="55"/>
        <v>0</v>
      </c>
      <c r="M53" s="4">
        <f t="shared" si="55"/>
        <v>0</v>
      </c>
      <c r="N53" s="4" t="s">
        <v>420</v>
      </c>
      <c r="O53" s="4">
        <f t="shared" ref="O53:R53" si="56">O54+O55+O56</f>
        <v>0</v>
      </c>
      <c r="P53" s="4">
        <f t="shared" si="56"/>
        <v>0</v>
      </c>
      <c r="Q53" s="4">
        <f t="shared" si="56"/>
        <v>0</v>
      </c>
      <c r="R53" s="4">
        <f t="shared" si="56"/>
        <v>0</v>
      </c>
      <c r="S53" s="4" t="s">
        <v>420</v>
      </c>
      <c r="T53" s="4">
        <f t="shared" ref="T53:W53" si="57">T54+T55+T56</f>
        <v>0</v>
      </c>
      <c r="U53" s="4">
        <f t="shared" si="57"/>
        <v>0</v>
      </c>
      <c r="V53" s="4">
        <f t="shared" si="57"/>
        <v>0</v>
      </c>
      <c r="W53" s="4">
        <f t="shared" si="57"/>
        <v>0</v>
      </c>
      <c r="X53" s="4" t="s">
        <v>420</v>
      </c>
      <c r="Y53" s="4">
        <f t="shared" ref="Y53:AB53" si="58">Y54+Y55+Y56</f>
        <v>0</v>
      </c>
      <c r="Z53" s="4">
        <f t="shared" si="58"/>
        <v>0</v>
      </c>
      <c r="AA53" s="4">
        <f t="shared" si="58"/>
        <v>0</v>
      </c>
      <c r="AB53" s="4">
        <f t="shared" si="58"/>
        <v>0</v>
      </c>
      <c r="AC53" s="4" t="s">
        <v>420</v>
      </c>
      <c r="AD53" s="4">
        <v>0</v>
      </c>
      <c r="AE53" s="4">
        <v>0</v>
      </c>
      <c r="AF53" s="4">
        <v>0</v>
      </c>
      <c r="AG53" s="4">
        <v>0</v>
      </c>
      <c r="AH53" s="4" t="s">
        <v>420</v>
      </c>
      <c r="AI53" s="4">
        <v>0</v>
      </c>
      <c r="AJ53" s="4">
        <v>0</v>
      </c>
      <c r="AK53" s="4">
        <v>0</v>
      </c>
      <c r="AL53" s="4">
        <v>0</v>
      </c>
      <c r="AM53" s="4" t="s">
        <v>420</v>
      </c>
      <c r="AN53" s="4">
        <v>0</v>
      </c>
      <c r="AO53" s="4">
        <v>0</v>
      </c>
      <c r="AP53" s="4">
        <v>0</v>
      </c>
      <c r="AQ53" s="4">
        <v>0</v>
      </c>
      <c r="AR53" s="4" t="s">
        <v>420</v>
      </c>
      <c r="AS53" s="4">
        <v>0</v>
      </c>
      <c r="AT53" s="4">
        <v>0</v>
      </c>
      <c r="AU53" s="4">
        <v>0</v>
      </c>
      <c r="AV53" s="4">
        <v>0</v>
      </c>
      <c r="AW53" s="4" t="s">
        <v>420</v>
      </c>
      <c r="AX53" s="4">
        <v>0</v>
      </c>
      <c r="AY53" s="4">
        <v>0</v>
      </c>
      <c r="AZ53" s="4">
        <v>0</v>
      </c>
      <c r="BA53" s="4">
        <v>0</v>
      </c>
      <c r="BB53" s="4" t="s">
        <v>420</v>
      </c>
      <c r="BC53" s="37">
        <f t="shared" si="6"/>
        <v>0</v>
      </c>
      <c r="BD53" s="37">
        <f t="shared" si="6"/>
        <v>0</v>
      </c>
      <c r="BE53" s="37">
        <f t="shared" si="6"/>
        <v>0</v>
      </c>
      <c r="BF53" s="37">
        <f t="shared" si="6"/>
        <v>0</v>
      </c>
      <c r="BG53" s="78"/>
      <c r="BH53" s="78"/>
    </row>
    <row r="54" spans="1:60" ht="78.75">
      <c r="A54" s="4" t="s">
        <v>243</v>
      </c>
      <c r="B54" s="5" t="s">
        <v>238</v>
      </c>
      <c r="C54" s="57" t="s">
        <v>550</v>
      </c>
      <c r="D54" s="57"/>
      <c r="E54" s="4">
        <f t="shared" si="0"/>
        <v>0</v>
      </c>
      <c r="F54" s="4">
        <f t="shared" si="0"/>
        <v>0</v>
      </c>
      <c r="G54" s="4">
        <f t="shared" si="0"/>
        <v>0</v>
      </c>
      <c r="H54" s="4">
        <f t="shared" si="0"/>
        <v>0</v>
      </c>
      <c r="I54" s="4" t="s">
        <v>420</v>
      </c>
      <c r="J54" s="4">
        <v>0</v>
      </c>
      <c r="K54" s="4">
        <v>0</v>
      </c>
      <c r="L54" s="4">
        <v>0</v>
      </c>
      <c r="M54" s="4">
        <v>0</v>
      </c>
      <c r="N54" s="4" t="s">
        <v>420</v>
      </c>
      <c r="O54" s="4">
        <v>0</v>
      </c>
      <c r="P54" s="4">
        <v>0</v>
      </c>
      <c r="Q54" s="4">
        <v>0</v>
      </c>
      <c r="R54" s="4">
        <v>0</v>
      </c>
      <c r="S54" s="4" t="s">
        <v>420</v>
      </c>
      <c r="T54" s="4">
        <v>0</v>
      </c>
      <c r="U54" s="4">
        <v>0</v>
      </c>
      <c r="V54" s="4">
        <v>0</v>
      </c>
      <c r="W54" s="4">
        <v>0</v>
      </c>
      <c r="X54" s="4" t="s">
        <v>420</v>
      </c>
      <c r="Y54" s="4">
        <v>0</v>
      </c>
      <c r="Z54" s="4">
        <v>0</v>
      </c>
      <c r="AA54" s="4">
        <v>0</v>
      </c>
      <c r="AB54" s="4">
        <v>0</v>
      </c>
      <c r="AC54" s="4" t="s">
        <v>420</v>
      </c>
      <c r="AD54" s="4">
        <v>0</v>
      </c>
      <c r="AE54" s="4">
        <v>0</v>
      </c>
      <c r="AF54" s="4">
        <v>0</v>
      </c>
      <c r="AG54" s="4">
        <v>0</v>
      </c>
      <c r="AH54" s="4" t="s">
        <v>420</v>
      </c>
      <c r="AI54" s="4">
        <v>0</v>
      </c>
      <c r="AJ54" s="4">
        <v>0</v>
      </c>
      <c r="AK54" s="4">
        <v>0</v>
      </c>
      <c r="AL54" s="4">
        <v>0</v>
      </c>
      <c r="AM54" s="4" t="s">
        <v>420</v>
      </c>
      <c r="AN54" s="4">
        <v>0</v>
      </c>
      <c r="AO54" s="4">
        <v>0</v>
      </c>
      <c r="AP54" s="4">
        <v>0</v>
      </c>
      <c r="AQ54" s="4">
        <v>0</v>
      </c>
      <c r="AR54" s="4" t="s">
        <v>420</v>
      </c>
      <c r="AS54" s="4">
        <v>0</v>
      </c>
      <c r="AT54" s="4">
        <v>0</v>
      </c>
      <c r="AU54" s="4">
        <v>0</v>
      </c>
      <c r="AV54" s="4">
        <v>0</v>
      </c>
      <c r="AW54" s="4" t="s">
        <v>420</v>
      </c>
      <c r="AX54" s="4">
        <v>0</v>
      </c>
      <c r="AY54" s="4">
        <v>0</v>
      </c>
      <c r="AZ54" s="4">
        <v>0</v>
      </c>
      <c r="BA54" s="4">
        <v>0</v>
      </c>
      <c r="BB54" s="4" t="s">
        <v>420</v>
      </c>
      <c r="BC54" s="37">
        <f t="shared" si="6"/>
        <v>0</v>
      </c>
      <c r="BD54" s="37">
        <f t="shared" si="6"/>
        <v>0</v>
      </c>
      <c r="BE54" s="37">
        <f t="shared" si="6"/>
        <v>0</v>
      </c>
      <c r="BF54" s="37">
        <f t="shared" si="6"/>
        <v>0</v>
      </c>
      <c r="BG54" s="78"/>
      <c r="BH54" s="78"/>
    </row>
    <row r="55" spans="1:60" ht="63">
      <c r="A55" s="4" t="s">
        <v>243</v>
      </c>
      <c r="B55" s="5" t="s">
        <v>239</v>
      </c>
      <c r="C55" s="57" t="s">
        <v>550</v>
      </c>
      <c r="D55" s="57"/>
      <c r="E55" s="4">
        <f t="shared" si="0"/>
        <v>0</v>
      </c>
      <c r="F55" s="4">
        <f t="shared" si="0"/>
        <v>0</v>
      </c>
      <c r="G55" s="4">
        <f t="shared" si="0"/>
        <v>0</v>
      </c>
      <c r="H55" s="4">
        <f t="shared" si="0"/>
        <v>0</v>
      </c>
      <c r="I55" s="4" t="s">
        <v>420</v>
      </c>
      <c r="J55" s="4">
        <v>0</v>
      </c>
      <c r="K55" s="4">
        <v>0</v>
      </c>
      <c r="L55" s="4">
        <v>0</v>
      </c>
      <c r="M55" s="4">
        <v>0</v>
      </c>
      <c r="N55" s="4" t="s">
        <v>420</v>
      </c>
      <c r="O55" s="4">
        <v>0</v>
      </c>
      <c r="P55" s="4">
        <v>0</v>
      </c>
      <c r="Q55" s="4">
        <v>0</v>
      </c>
      <c r="R55" s="4">
        <v>0</v>
      </c>
      <c r="S55" s="4" t="s">
        <v>420</v>
      </c>
      <c r="T55" s="4">
        <v>0</v>
      </c>
      <c r="U55" s="4">
        <v>0</v>
      </c>
      <c r="V55" s="4">
        <v>0</v>
      </c>
      <c r="W55" s="4">
        <v>0</v>
      </c>
      <c r="X55" s="4" t="s">
        <v>420</v>
      </c>
      <c r="Y55" s="4">
        <v>0</v>
      </c>
      <c r="Z55" s="4">
        <v>0</v>
      </c>
      <c r="AA55" s="4">
        <v>0</v>
      </c>
      <c r="AB55" s="4">
        <v>0</v>
      </c>
      <c r="AC55" s="4" t="s">
        <v>420</v>
      </c>
      <c r="AD55" s="4">
        <v>0</v>
      </c>
      <c r="AE55" s="4">
        <v>0</v>
      </c>
      <c r="AF55" s="4">
        <v>0</v>
      </c>
      <c r="AG55" s="4">
        <v>0</v>
      </c>
      <c r="AH55" s="4" t="s">
        <v>420</v>
      </c>
      <c r="AI55" s="4">
        <v>0</v>
      </c>
      <c r="AJ55" s="4">
        <v>0</v>
      </c>
      <c r="AK55" s="4">
        <v>0</v>
      </c>
      <c r="AL55" s="4">
        <v>0</v>
      </c>
      <c r="AM55" s="4" t="s">
        <v>420</v>
      </c>
      <c r="AN55" s="4">
        <v>0</v>
      </c>
      <c r="AO55" s="4">
        <v>0</v>
      </c>
      <c r="AP55" s="4">
        <v>0</v>
      </c>
      <c r="AQ55" s="4">
        <v>0</v>
      </c>
      <c r="AR55" s="4" t="s">
        <v>420</v>
      </c>
      <c r="AS55" s="4">
        <v>0</v>
      </c>
      <c r="AT55" s="4">
        <v>0</v>
      </c>
      <c r="AU55" s="4">
        <v>0</v>
      </c>
      <c r="AV55" s="4">
        <v>0</v>
      </c>
      <c r="AW55" s="4" t="s">
        <v>420</v>
      </c>
      <c r="AX55" s="4">
        <v>0</v>
      </c>
      <c r="AY55" s="4">
        <v>0</v>
      </c>
      <c r="AZ55" s="4">
        <v>0</v>
      </c>
      <c r="BA55" s="4">
        <v>0</v>
      </c>
      <c r="BB55" s="4" t="s">
        <v>420</v>
      </c>
      <c r="BC55" s="37">
        <f t="shared" si="6"/>
        <v>0</v>
      </c>
      <c r="BD55" s="37">
        <f t="shared" si="6"/>
        <v>0</v>
      </c>
      <c r="BE55" s="37">
        <f t="shared" si="6"/>
        <v>0</v>
      </c>
      <c r="BF55" s="37">
        <f t="shared" si="6"/>
        <v>0</v>
      </c>
      <c r="BG55" s="78"/>
      <c r="BH55" s="78"/>
    </row>
    <row r="56" spans="1:60" ht="63">
      <c r="A56" s="4" t="s">
        <v>243</v>
      </c>
      <c r="B56" s="5" t="s">
        <v>244</v>
      </c>
      <c r="C56" s="57" t="s">
        <v>550</v>
      </c>
      <c r="D56" s="57"/>
      <c r="E56" s="4">
        <f t="shared" si="0"/>
        <v>0</v>
      </c>
      <c r="F56" s="4">
        <f t="shared" si="0"/>
        <v>0</v>
      </c>
      <c r="G56" s="4">
        <f t="shared" si="0"/>
        <v>0</v>
      </c>
      <c r="H56" s="4">
        <f t="shared" si="0"/>
        <v>0</v>
      </c>
      <c r="I56" s="4" t="s">
        <v>420</v>
      </c>
      <c r="J56" s="4">
        <v>0</v>
      </c>
      <c r="K56" s="4">
        <v>0</v>
      </c>
      <c r="L56" s="4">
        <v>0</v>
      </c>
      <c r="M56" s="4">
        <v>0</v>
      </c>
      <c r="N56" s="4" t="s">
        <v>420</v>
      </c>
      <c r="O56" s="4">
        <v>0</v>
      </c>
      <c r="P56" s="4">
        <v>0</v>
      </c>
      <c r="Q56" s="4">
        <v>0</v>
      </c>
      <c r="R56" s="4">
        <v>0</v>
      </c>
      <c r="S56" s="4" t="s">
        <v>420</v>
      </c>
      <c r="T56" s="4">
        <v>0</v>
      </c>
      <c r="U56" s="4">
        <v>0</v>
      </c>
      <c r="V56" s="4">
        <v>0</v>
      </c>
      <c r="W56" s="4">
        <v>0</v>
      </c>
      <c r="X56" s="4" t="s">
        <v>420</v>
      </c>
      <c r="Y56" s="4">
        <v>0</v>
      </c>
      <c r="Z56" s="4">
        <v>0</v>
      </c>
      <c r="AA56" s="4">
        <v>0</v>
      </c>
      <c r="AB56" s="4">
        <v>0</v>
      </c>
      <c r="AC56" s="4" t="s">
        <v>420</v>
      </c>
      <c r="AD56" s="4">
        <v>0</v>
      </c>
      <c r="AE56" s="4">
        <v>0</v>
      </c>
      <c r="AF56" s="4">
        <v>0</v>
      </c>
      <c r="AG56" s="4">
        <v>0</v>
      </c>
      <c r="AH56" s="4" t="s">
        <v>420</v>
      </c>
      <c r="AI56" s="4">
        <v>0</v>
      </c>
      <c r="AJ56" s="4">
        <v>0</v>
      </c>
      <c r="AK56" s="4">
        <v>0</v>
      </c>
      <c r="AL56" s="4">
        <v>0</v>
      </c>
      <c r="AM56" s="4" t="s">
        <v>420</v>
      </c>
      <c r="AN56" s="4">
        <v>0</v>
      </c>
      <c r="AO56" s="4">
        <v>0</v>
      </c>
      <c r="AP56" s="4">
        <v>0</v>
      </c>
      <c r="AQ56" s="4">
        <v>0</v>
      </c>
      <c r="AR56" s="4" t="s">
        <v>420</v>
      </c>
      <c r="AS56" s="4">
        <v>0</v>
      </c>
      <c r="AT56" s="4">
        <v>0</v>
      </c>
      <c r="AU56" s="4">
        <v>0</v>
      </c>
      <c r="AV56" s="4">
        <v>0</v>
      </c>
      <c r="AW56" s="4" t="s">
        <v>420</v>
      </c>
      <c r="AX56" s="4">
        <v>0</v>
      </c>
      <c r="AY56" s="4">
        <v>0</v>
      </c>
      <c r="AZ56" s="4">
        <v>0</v>
      </c>
      <c r="BA56" s="4">
        <v>0</v>
      </c>
      <c r="BB56" s="4" t="s">
        <v>420</v>
      </c>
      <c r="BC56" s="37">
        <f t="shared" si="6"/>
        <v>0</v>
      </c>
      <c r="BD56" s="37">
        <f t="shared" si="6"/>
        <v>0</v>
      </c>
      <c r="BE56" s="37">
        <f t="shared" si="6"/>
        <v>0</v>
      </c>
      <c r="BF56" s="37">
        <f t="shared" si="6"/>
        <v>0</v>
      </c>
      <c r="BG56" s="78"/>
      <c r="BH56" s="78"/>
    </row>
    <row r="57" spans="1:60" ht="63">
      <c r="A57" s="4" t="s">
        <v>245</v>
      </c>
      <c r="B57" s="5" t="s">
        <v>246</v>
      </c>
      <c r="C57" s="57" t="s">
        <v>550</v>
      </c>
      <c r="D57" s="57"/>
      <c r="E57" s="55">
        <f t="shared" si="0"/>
        <v>0</v>
      </c>
      <c r="F57" s="55">
        <f t="shared" si="0"/>
        <v>0</v>
      </c>
      <c r="G57" s="55">
        <f t="shared" si="0"/>
        <v>0</v>
      </c>
      <c r="H57" s="55">
        <f t="shared" si="0"/>
        <v>0</v>
      </c>
      <c r="I57" s="55" t="s">
        <v>420</v>
      </c>
      <c r="J57" s="55">
        <f>J58+J59</f>
        <v>0</v>
      </c>
      <c r="K57" s="55">
        <f t="shared" ref="K57:M57" si="59">K58+K59</f>
        <v>0</v>
      </c>
      <c r="L57" s="55">
        <f t="shared" si="59"/>
        <v>0</v>
      </c>
      <c r="M57" s="55">
        <f t="shared" si="59"/>
        <v>0</v>
      </c>
      <c r="N57" s="55" t="s">
        <v>420</v>
      </c>
      <c r="O57" s="55">
        <f t="shared" ref="O57:R57" si="60">O58+O59</f>
        <v>0</v>
      </c>
      <c r="P57" s="55">
        <f t="shared" si="60"/>
        <v>0</v>
      </c>
      <c r="Q57" s="55">
        <f t="shared" si="60"/>
        <v>0</v>
      </c>
      <c r="R57" s="55">
        <f t="shared" si="60"/>
        <v>0</v>
      </c>
      <c r="S57" s="55" t="s">
        <v>420</v>
      </c>
      <c r="T57" s="55">
        <f t="shared" ref="T57:W57" si="61">T58+T59</f>
        <v>0</v>
      </c>
      <c r="U57" s="55">
        <f t="shared" si="61"/>
        <v>0</v>
      </c>
      <c r="V57" s="55">
        <f t="shared" si="61"/>
        <v>0</v>
      </c>
      <c r="W57" s="55">
        <f t="shared" si="61"/>
        <v>0</v>
      </c>
      <c r="X57" s="55" t="s">
        <v>420</v>
      </c>
      <c r="Y57" s="55">
        <f t="shared" ref="Y57:AB57" si="62">Y58+Y59</f>
        <v>0</v>
      </c>
      <c r="Z57" s="55">
        <f t="shared" si="62"/>
        <v>0</v>
      </c>
      <c r="AA57" s="55">
        <f t="shared" si="62"/>
        <v>0</v>
      </c>
      <c r="AB57" s="55">
        <f t="shared" si="62"/>
        <v>0</v>
      </c>
      <c r="AC57" s="55" t="s">
        <v>420</v>
      </c>
      <c r="AD57" s="55">
        <v>0</v>
      </c>
      <c r="AE57" s="55">
        <v>0</v>
      </c>
      <c r="AF57" s="55">
        <v>0</v>
      </c>
      <c r="AG57" s="55">
        <v>0</v>
      </c>
      <c r="AH57" s="54" t="s">
        <v>420</v>
      </c>
      <c r="AI57" s="55">
        <v>0</v>
      </c>
      <c r="AJ57" s="55">
        <v>0</v>
      </c>
      <c r="AK57" s="55">
        <v>0</v>
      </c>
      <c r="AL57" s="55">
        <v>0</v>
      </c>
      <c r="AM57" s="55" t="s">
        <v>420</v>
      </c>
      <c r="AN57" s="55">
        <v>0</v>
      </c>
      <c r="AO57" s="55">
        <v>0</v>
      </c>
      <c r="AP57" s="55">
        <v>0</v>
      </c>
      <c r="AQ57" s="55">
        <v>0</v>
      </c>
      <c r="AR57" s="55" t="s">
        <v>420</v>
      </c>
      <c r="AS57" s="55">
        <v>0</v>
      </c>
      <c r="AT57" s="55">
        <v>0</v>
      </c>
      <c r="AU57" s="55">
        <v>0</v>
      </c>
      <c r="AV57" s="55">
        <v>0</v>
      </c>
      <c r="AW57" s="55" t="s">
        <v>420</v>
      </c>
      <c r="AX57" s="55">
        <v>0</v>
      </c>
      <c r="AY57" s="55">
        <v>0</v>
      </c>
      <c r="AZ57" s="55">
        <v>0</v>
      </c>
      <c r="BA57" s="55">
        <v>0</v>
      </c>
      <c r="BB57" s="55" t="s">
        <v>420</v>
      </c>
      <c r="BC57" s="37">
        <f t="shared" si="6"/>
        <v>0</v>
      </c>
      <c r="BD57" s="37">
        <f t="shared" si="6"/>
        <v>0</v>
      </c>
      <c r="BE57" s="37">
        <f t="shared" si="6"/>
        <v>0</v>
      </c>
      <c r="BF57" s="37">
        <f t="shared" si="6"/>
        <v>0</v>
      </c>
      <c r="BG57" s="78"/>
      <c r="BH57" s="78"/>
    </row>
    <row r="58" spans="1:60" ht="47.25">
      <c r="A58" s="4" t="s">
        <v>247</v>
      </c>
      <c r="B58" s="5" t="s">
        <v>248</v>
      </c>
      <c r="C58" s="57" t="s">
        <v>550</v>
      </c>
      <c r="D58" s="57"/>
      <c r="E58" s="4">
        <f t="shared" si="0"/>
        <v>0</v>
      </c>
      <c r="F58" s="4">
        <f t="shared" si="0"/>
        <v>0</v>
      </c>
      <c r="G58" s="4">
        <f t="shared" si="0"/>
        <v>0</v>
      </c>
      <c r="H58" s="4">
        <f t="shared" si="0"/>
        <v>0</v>
      </c>
      <c r="I58" s="4" t="s">
        <v>420</v>
      </c>
      <c r="J58" s="4">
        <v>0</v>
      </c>
      <c r="K58" s="4">
        <v>0</v>
      </c>
      <c r="L58" s="4">
        <v>0</v>
      </c>
      <c r="M58" s="4">
        <v>0</v>
      </c>
      <c r="N58" s="4" t="s">
        <v>420</v>
      </c>
      <c r="O58" s="4">
        <v>0</v>
      </c>
      <c r="P58" s="4">
        <v>0</v>
      </c>
      <c r="Q58" s="4">
        <v>0</v>
      </c>
      <c r="R58" s="4">
        <v>0</v>
      </c>
      <c r="S58" s="4" t="s">
        <v>420</v>
      </c>
      <c r="T58" s="4">
        <v>0</v>
      </c>
      <c r="U58" s="4">
        <v>0</v>
      </c>
      <c r="V58" s="4">
        <v>0</v>
      </c>
      <c r="W58" s="4">
        <v>0</v>
      </c>
      <c r="X58" s="4" t="s">
        <v>420</v>
      </c>
      <c r="Y58" s="4">
        <v>0</v>
      </c>
      <c r="Z58" s="4">
        <v>0</v>
      </c>
      <c r="AA58" s="4">
        <v>0</v>
      </c>
      <c r="AB58" s="4">
        <v>0</v>
      </c>
      <c r="AC58" s="4" t="s">
        <v>420</v>
      </c>
      <c r="AD58" s="4">
        <v>0</v>
      </c>
      <c r="AE58" s="4">
        <v>0</v>
      </c>
      <c r="AF58" s="4">
        <v>0</v>
      </c>
      <c r="AG58" s="4">
        <v>0</v>
      </c>
      <c r="AH58" s="4" t="s">
        <v>420</v>
      </c>
      <c r="AI58" s="4">
        <v>0</v>
      </c>
      <c r="AJ58" s="4">
        <v>0</v>
      </c>
      <c r="AK58" s="4">
        <v>0</v>
      </c>
      <c r="AL58" s="4">
        <v>0</v>
      </c>
      <c r="AM58" s="4" t="s">
        <v>420</v>
      </c>
      <c r="AN58" s="4">
        <v>0</v>
      </c>
      <c r="AO58" s="4">
        <v>0</v>
      </c>
      <c r="AP58" s="4">
        <v>0</v>
      </c>
      <c r="AQ58" s="4">
        <v>0</v>
      </c>
      <c r="AR58" s="4" t="s">
        <v>420</v>
      </c>
      <c r="AS58" s="4">
        <v>0</v>
      </c>
      <c r="AT58" s="4">
        <v>0</v>
      </c>
      <c r="AU58" s="4">
        <v>0</v>
      </c>
      <c r="AV58" s="4">
        <v>0</v>
      </c>
      <c r="AW58" s="4" t="s">
        <v>420</v>
      </c>
      <c r="AX58" s="4">
        <v>0</v>
      </c>
      <c r="AY58" s="4">
        <v>0</v>
      </c>
      <c r="AZ58" s="4">
        <v>0</v>
      </c>
      <c r="BA58" s="4">
        <v>0</v>
      </c>
      <c r="BB58" s="4" t="s">
        <v>420</v>
      </c>
      <c r="BC58" s="37">
        <f t="shared" si="6"/>
        <v>0</v>
      </c>
      <c r="BD58" s="37">
        <f t="shared" si="6"/>
        <v>0</v>
      </c>
      <c r="BE58" s="37">
        <f t="shared" si="6"/>
        <v>0</v>
      </c>
      <c r="BF58" s="37">
        <f t="shared" si="6"/>
        <v>0</v>
      </c>
      <c r="BG58" s="78"/>
      <c r="BH58" s="78"/>
    </row>
    <row r="59" spans="1:60" ht="63">
      <c r="A59" s="4" t="s">
        <v>249</v>
      </c>
      <c r="B59" s="5" t="s">
        <v>250</v>
      </c>
      <c r="C59" s="57" t="s">
        <v>550</v>
      </c>
      <c r="D59" s="57"/>
      <c r="E59" s="4">
        <f t="shared" si="0"/>
        <v>0</v>
      </c>
      <c r="F59" s="4">
        <f t="shared" si="0"/>
        <v>0</v>
      </c>
      <c r="G59" s="4">
        <f t="shared" si="0"/>
        <v>0</v>
      </c>
      <c r="H59" s="4">
        <f t="shared" si="0"/>
        <v>0</v>
      </c>
      <c r="I59" s="4" t="s">
        <v>420</v>
      </c>
      <c r="J59" s="4">
        <v>0</v>
      </c>
      <c r="K59" s="4">
        <v>0</v>
      </c>
      <c r="L59" s="4">
        <v>0</v>
      </c>
      <c r="M59" s="4">
        <v>0</v>
      </c>
      <c r="N59" s="4" t="s">
        <v>420</v>
      </c>
      <c r="O59" s="4">
        <v>0</v>
      </c>
      <c r="P59" s="4">
        <v>0</v>
      </c>
      <c r="Q59" s="4">
        <v>0</v>
      </c>
      <c r="R59" s="4">
        <v>0</v>
      </c>
      <c r="S59" s="4" t="s">
        <v>420</v>
      </c>
      <c r="T59" s="4">
        <v>0</v>
      </c>
      <c r="U59" s="4">
        <v>0</v>
      </c>
      <c r="V59" s="4">
        <v>0</v>
      </c>
      <c r="W59" s="4">
        <v>0</v>
      </c>
      <c r="X59" s="4" t="s">
        <v>420</v>
      </c>
      <c r="Y59" s="4">
        <v>0</v>
      </c>
      <c r="Z59" s="4">
        <v>0</v>
      </c>
      <c r="AA59" s="4">
        <v>0</v>
      </c>
      <c r="AB59" s="4">
        <v>0</v>
      </c>
      <c r="AC59" s="4" t="s">
        <v>420</v>
      </c>
      <c r="AD59" s="4">
        <v>0</v>
      </c>
      <c r="AE59" s="4">
        <v>0</v>
      </c>
      <c r="AF59" s="4">
        <v>0</v>
      </c>
      <c r="AG59" s="4">
        <v>0</v>
      </c>
      <c r="AH59" s="4" t="s">
        <v>420</v>
      </c>
      <c r="AI59" s="4">
        <v>0</v>
      </c>
      <c r="AJ59" s="4">
        <v>0</v>
      </c>
      <c r="AK59" s="4">
        <v>0</v>
      </c>
      <c r="AL59" s="4">
        <v>0</v>
      </c>
      <c r="AM59" s="4" t="s">
        <v>420</v>
      </c>
      <c r="AN59" s="4">
        <v>0</v>
      </c>
      <c r="AO59" s="4">
        <v>0</v>
      </c>
      <c r="AP59" s="4">
        <v>0</v>
      </c>
      <c r="AQ59" s="4">
        <v>0</v>
      </c>
      <c r="AR59" s="4" t="s">
        <v>420</v>
      </c>
      <c r="AS59" s="4">
        <v>0</v>
      </c>
      <c r="AT59" s="4">
        <v>0</v>
      </c>
      <c r="AU59" s="4">
        <v>0</v>
      </c>
      <c r="AV59" s="4">
        <v>0</v>
      </c>
      <c r="AW59" s="4" t="s">
        <v>420</v>
      </c>
      <c r="AX59" s="4">
        <v>0</v>
      </c>
      <c r="AY59" s="4">
        <v>0</v>
      </c>
      <c r="AZ59" s="4">
        <v>0</v>
      </c>
      <c r="BA59" s="4">
        <v>0</v>
      </c>
      <c r="BB59" s="4" t="s">
        <v>420</v>
      </c>
      <c r="BC59" s="37">
        <f t="shared" si="6"/>
        <v>0</v>
      </c>
      <c r="BD59" s="37">
        <f t="shared" si="6"/>
        <v>0</v>
      </c>
      <c r="BE59" s="37">
        <f t="shared" si="6"/>
        <v>0</v>
      </c>
      <c r="BF59" s="37">
        <f t="shared" si="6"/>
        <v>0</v>
      </c>
      <c r="BG59" s="78"/>
      <c r="BH59" s="78"/>
    </row>
    <row r="60" spans="1:60" ht="31.5">
      <c r="A60" s="4" t="s">
        <v>251</v>
      </c>
      <c r="B60" s="5" t="s">
        <v>252</v>
      </c>
      <c r="C60" s="57" t="s">
        <v>550</v>
      </c>
      <c r="D60" s="57"/>
      <c r="E60" s="55">
        <f t="shared" si="0"/>
        <v>613.25</v>
      </c>
      <c r="F60" s="55">
        <f t="shared" si="0"/>
        <v>6.08</v>
      </c>
      <c r="G60" s="55">
        <f t="shared" si="0"/>
        <v>34.380000000000003</v>
      </c>
      <c r="H60" s="55">
        <f t="shared" si="0"/>
        <v>0</v>
      </c>
      <c r="I60" s="55" t="s">
        <v>420</v>
      </c>
      <c r="J60" s="55">
        <f>J61+J101+J120+J129</f>
        <v>0</v>
      </c>
      <c r="K60" s="55">
        <f t="shared" ref="K60:M60" si="63">K61+K101+K120+K129</f>
        <v>0</v>
      </c>
      <c r="L60" s="55">
        <f t="shared" si="63"/>
        <v>0</v>
      </c>
      <c r="M60" s="55">
        <f t="shared" si="63"/>
        <v>0</v>
      </c>
      <c r="N60" s="55" t="s">
        <v>420</v>
      </c>
      <c r="O60" s="55">
        <f t="shared" ref="O60:R60" si="64">O61+O101+O120+O129</f>
        <v>80</v>
      </c>
      <c r="P60" s="55">
        <f t="shared" si="64"/>
        <v>0</v>
      </c>
      <c r="Q60" s="55">
        <f t="shared" si="64"/>
        <v>2.8690000000000002</v>
      </c>
      <c r="R60" s="55">
        <f t="shared" si="64"/>
        <v>0</v>
      </c>
      <c r="S60" s="55" t="s">
        <v>420</v>
      </c>
      <c r="T60" s="55">
        <f t="shared" ref="T60:W60" si="65">T61+T101+T120+T129</f>
        <v>0</v>
      </c>
      <c r="U60" s="55">
        <f t="shared" si="65"/>
        <v>0</v>
      </c>
      <c r="V60" s="55">
        <f t="shared" si="65"/>
        <v>0</v>
      </c>
      <c r="W60" s="55">
        <f t="shared" si="65"/>
        <v>0</v>
      </c>
      <c r="X60" s="55" t="s">
        <v>420</v>
      </c>
      <c r="Y60" s="55">
        <f t="shared" ref="Y60:AB60" si="66">Y61+Y101+Y120+Y129</f>
        <v>533.25</v>
      </c>
      <c r="Z60" s="55">
        <f t="shared" si="66"/>
        <v>6.08</v>
      </c>
      <c r="AA60" s="55">
        <f t="shared" si="66"/>
        <v>31.511000000000003</v>
      </c>
      <c r="AB60" s="55">
        <f t="shared" si="66"/>
        <v>0</v>
      </c>
      <c r="AC60" s="55" t="s">
        <v>420</v>
      </c>
      <c r="AD60" s="55">
        <v>0</v>
      </c>
      <c r="AE60" s="55">
        <v>0</v>
      </c>
      <c r="AF60" s="55">
        <v>6.9649999999999999</v>
      </c>
      <c r="AG60" s="55">
        <v>0</v>
      </c>
      <c r="AH60" s="54" t="s">
        <v>420</v>
      </c>
      <c r="AI60" s="55">
        <v>0</v>
      </c>
      <c r="AJ60" s="55">
        <v>0</v>
      </c>
      <c r="AK60" s="55">
        <v>6.9649999999999999</v>
      </c>
      <c r="AL60" s="55">
        <v>0</v>
      </c>
      <c r="AM60" s="55" t="s">
        <v>420</v>
      </c>
      <c r="AN60" s="55">
        <v>0</v>
      </c>
      <c r="AO60" s="55">
        <v>0</v>
      </c>
      <c r="AP60" s="55">
        <v>0</v>
      </c>
      <c r="AQ60" s="55">
        <v>0</v>
      </c>
      <c r="AR60" s="55" t="s">
        <v>420</v>
      </c>
      <c r="AS60" s="55">
        <v>0</v>
      </c>
      <c r="AT60" s="55">
        <v>0</v>
      </c>
      <c r="AU60" s="55">
        <v>0</v>
      </c>
      <c r="AV60" s="55">
        <v>0</v>
      </c>
      <c r="AW60" s="55" t="s">
        <v>420</v>
      </c>
      <c r="AX60" s="55">
        <v>0</v>
      </c>
      <c r="AY60" s="55">
        <v>0</v>
      </c>
      <c r="AZ60" s="55">
        <v>0</v>
      </c>
      <c r="BA60" s="55">
        <v>0</v>
      </c>
      <c r="BB60" s="55" t="s">
        <v>420</v>
      </c>
      <c r="BC60" s="37">
        <f t="shared" si="6"/>
        <v>613.25</v>
      </c>
      <c r="BD60" s="37">
        <f t="shared" si="6"/>
        <v>6.08</v>
      </c>
      <c r="BE60" s="37">
        <f t="shared" si="6"/>
        <v>27.415000000000003</v>
      </c>
      <c r="BF60" s="37">
        <f t="shared" si="6"/>
        <v>0</v>
      </c>
      <c r="BG60" s="78"/>
      <c r="BH60" s="78"/>
    </row>
    <row r="61" spans="1:60" ht="47.25">
      <c r="A61" s="4" t="s">
        <v>253</v>
      </c>
      <c r="B61" s="5" t="s">
        <v>254</v>
      </c>
      <c r="C61" s="57" t="s">
        <v>550</v>
      </c>
      <c r="D61" s="57"/>
      <c r="E61" s="55">
        <f t="shared" si="0"/>
        <v>613</v>
      </c>
      <c r="F61" s="55">
        <f t="shared" si="0"/>
        <v>6.08</v>
      </c>
      <c r="G61" s="55">
        <f t="shared" si="0"/>
        <v>0</v>
      </c>
      <c r="H61" s="55">
        <f t="shared" si="0"/>
        <v>0</v>
      </c>
      <c r="I61" s="55" t="s">
        <v>420</v>
      </c>
      <c r="J61" s="55">
        <f>J62+J100</f>
        <v>0</v>
      </c>
      <c r="K61" s="55">
        <f t="shared" ref="K61:M61" si="67">K62+K100</f>
        <v>0</v>
      </c>
      <c r="L61" s="55">
        <f t="shared" si="67"/>
        <v>0</v>
      </c>
      <c r="M61" s="55">
        <f t="shared" si="67"/>
        <v>0</v>
      </c>
      <c r="N61" s="55" t="s">
        <v>420</v>
      </c>
      <c r="O61" s="55">
        <f t="shared" ref="O61:R61" si="68">O62+O100</f>
        <v>80</v>
      </c>
      <c r="P61" s="55">
        <f t="shared" si="68"/>
        <v>0</v>
      </c>
      <c r="Q61" s="55">
        <f t="shared" si="68"/>
        <v>0</v>
      </c>
      <c r="R61" s="55">
        <f t="shared" si="68"/>
        <v>0</v>
      </c>
      <c r="S61" s="55" t="s">
        <v>420</v>
      </c>
      <c r="T61" s="55">
        <f t="shared" ref="T61:W61" si="69">T62+T100</f>
        <v>0</v>
      </c>
      <c r="U61" s="55">
        <f t="shared" si="69"/>
        <v>0</v>
      </c>
      <c r="V61" s="55">
        <f t="shared" si="69"/>
        <v>0</v>
      </c>
      <c r="W61" s="55">
        <f t="shared" si="69"/>
        <v>0</v>
      </c>
      <c r="X61" s="55" t="s">
        <v>420</v>
      </c>
      <c r="Y61" s="55">
        <f t="shared" ref="Y61:AB61" si="70">Y62+Y100</f>
        <v>533</v>
      </c>
      <c r="Z61" s="55">
        <f t="shared" si="70"/>
        <v>6.08</v>
      </c>
      <c r="AA61" s="55">
        <f t="shared" si="70"/>
        <v>0</v>
      </c>
      <c r="AB61" s="55">
        <f t="shared" si="70"/>
        <v>0</v>
      </c>
      <c r="AC61" s="55" t="s">
        <v>420</v>
      </c>
      <c r="AD61" s="55">
        <v>0</v>
      </c>
      <c r="AE61" s="55">
        <v>0</v>
      </c>
      <c r="AF61" s="55">
        <v>0</v>
      </c>
      <c r="AG61" s="55">
        <v>0</v>
      </c>
      <c r="AH61" s="54" t="s">
        <v>420</v>
      </c>
      <c r="AI61" s="55">
        <v>0</v>
      </c>
      <c r="AJ61" s="55">
        <v>0</v>
      </c>
      <c r="AK61" s="55">
        <v>0</v>
      </c>
      <c r="AL61" s="55">
        <v>0</v>
      </c>
      <c r="AM61" s="55" t="s">
        <v>420</v>
      </c>
      <c r="AN61" s="55">
        <v>0</v>
      </c>
      <c r="AO61" s="55">
        <v>0</v>
      </c>
      <c r="AP61" s="55">
        <v>0</v>
      </c>
      <c r="AQ61" s="55">
        <v>0</v>
      </c>
      <c r="AR61" s="55" t="s">
        <v>420</v>
      </c>
      <c r="AS61" s="55">
        <v>0</v>
      </c>
      <c r="AT61" s="55">
        <v>0</v>
      </c>
      <c r="AU61" s="55">
        <v>0</v>
      </c>
      <c r="AV61" s="55">
        <v>0</v>
      </c>
      <c r="AW61" s="55" t="s">
        <v>420</v>
      </c>
      <c r="AX61" s="55">
        <v>0</v>
      </c>
      <c r="AY61" s="55">
        <v>0</v>
      </c>
      <c r="AZ61" s="55">
        <v>0</v>
      </c>
      <c r="BA61" s="55">
        <v>0</v>
      </c>
      <c r="BB61" s="55" t="s">
        <v>420</v>
      </c>
      <c r="BC61" s="37">
        <f t="shared" si="6"/>
        <v>613</v>
      </c>
      <c r="BD61" s="37">
        <f t="shared" si="6"/>
        <v>6.08</v>
      </c>
      <c r="BE61" s="37">
        <f t="shared" si="6"/>
        <v>0</v>
      </c>
      <c r="BF61" s="37">
        <f t="shared" si="6"/>
        <v>0</v>
      </c>
      <c r="BG61" s="78"/>
      <c r="BH61" s="78"/>
    </row>
    <row r="62" spans="1:60" ht="31.5">
      <c r="A62" s="4" t="s">
        <v>255</v>
      </c>
      <c r="B62" s="5" t="s">
        <v>256</v>
      </c>
      <c r="C62" s="57" t="s">
        <v>550</v>
      </c>
      <c r="D62" s="57"/>
      <c r="E62" s="4">
        <f t="shared" si="0"/>
        <v>613</v>
      </c>
      <c r="F62" s="4">
        <f t="shared" si="0"/>
        <v>6.08</v>
      </c>
      <c r="G62" s="4">
        <f t="shared" si="0"/>
        <v>0</v>
      </c>
      <c r="H62" s="4">
        <f t="shared" si="0"/>
        <v>0</v>
      </c>
      <c r="I62" s="4" t="s">
        <v>420</v>
      </c>
      <c r="J62" s="4">
        <f>SUM(J63:J99)</f>
        <v>0</v>
      </c>
      <c r="K62" s="4">
        <f t="shared" ref="K62:M62" si="71">SUM(K63:K99)</f>
        <v>0</v>
      </c>
      <c r="L62" s="4">
        <f t="shared" si="71"/>
        <v>0</v>
      </c>
      <c r="M62" s="4">
        <f t="shared" si="71"/>
        <v>0</v>
      </c>
      <c r="N62" s="4" t="s">
        <v>420</v>
      </c>
      <c r="O62" s="4">
        <f t="shared" ref="O62:R62" si="72">SUM(O63:O99)</f>
        <v>80</v>
      </c>
      <c r="P62" s="4">
        <f t="shared" si="72"/>
        <v>0</v>
      </c>
      <c r="Q62" s="4">
        <f t="shared" si="72"/>
        <v>0</v>
      </c>
      <c r="R62" s="4">
        <f t="shared" si="72"/>
        <v>0</v>
      </c>
      <c r="S62" s="4" t="s">
        <v>420</v>
      </c>
      <c r="T62" s="4">
        <f t="shared" ref="T62:W62" si="73">SUM(T63:T99)</f>
        <v>0</v>
      </c>
      <c r="U62" s="4">
        <f t="shared" si="73"/>
        <v>0</v>
      </c>
      <c r="V62" s="4">
        <f t="shared" si="73"/>
        <v>0</v>
      </c>
      <c r="W62" s="4">
        <f t="shared" si="73"/>
        <v>0</v>
      </c>
      <c r="X62" s="4" t="s">
        <v>420</v>
      </c>
      <c r="Y62" s="4">
        <f t="shared" ref="Y62:AB62" si="74">SUM(Y63:Y99)</f>
        <v>533</v>
      </c>
      <c r="Z62" s="4">
        <f t="shared" si="74"/>
        <v>6.08</v>
      </c>
      <c r="AA62" s="4">
        <f t="shared" si="74"/>
        <v>0</v>
      </c>
      <c r="AB62" s="4">
        <f t="shared" si="74"/>
        <v>0</v>
      </c>
      <c r="AC62" s="4" t="s">
        <v>420</v>
      </c>
      <c r="AD62" s="4">
        <v>0</v>
      </c>
      <c r="AE62" s="4">
        <v>0</v>
      </c>
      <c r="AF62" s="4">
        <v>0</v>
      </c>
      <c r="AG62" s="4">
        <v>0</v>
      </c>
      <c r="AH62" s="4" t="s">
        <v>420</v>
      </c>
      <c r="AI62" s="4">
        <v>0</v>
      </c>
      <c r="AJ62" s="4">
        <v>0</v>
      </c>
      <c r="AK62" s="4">
        <v>0</v>
      </c>
      <c r="AL62" s="4">
        <v>0</v>
      </c>
      <c r="AM62" s="4" t="s">
        <v>420</v>
      </c>
      <c r="AN62" s="4">
        <v>0</v>
      </c>
      <c r="AO62" s="4">
        <v>0</v>
      </c>
      <c r="AP62" s="4">
        <v>0</v>
      </c>
      <c r="AQ62" s="4">
        <v>0</v>
      </c>
      <c r="AR62" s="4" t="s">
        <v>420</v>
      </c>
      <c r="AS62" s="4">
        <v>0</v>
      </c>
      <c r="AT62" s="4">
        <v>0</v>
      </c>
      <c r="AU62" s="4">
        <v>0</v>
      </c>
      <c r="AV62" s="4">
        <v>0</v>
      </c>
      <c r="AW62" s="4" t="s">
        <v>420</v>
      </c>
      <c r="AX62" s="4">
        <v>0</v>
      </c>
      <c r="AY62" s="4">
        <v>0</v>
      </c>
      <c r="AZ62" s="4">
        <v>0</v>
      </c>
      <c r="BA62" s="4">
        <v>0</v>
      </c>
      <c r="BB62" s="4" t="s">
        <v>420</v>
      </c>
      <c r="BC62" s="37">
        <f t="shared" si="6"/>
        <v>613</v>
      </c>
      <c r="BD62" s="37">
        <f t="shared" si="6"/>
        <v>6.08</v>
      </c>
      <c r="BE62" s="37">
        <f t="shared" si="6"/>
        <v>0</v>
      </c>
      <c r="BF62" s="37">
        <f t="shared" si="6"/>
        <v>0</v>
      </c>
      <c r="BG62" s="78"/>
      <c r="BH62" s="78"/>
    </row>
    <row r="63" spans="1:60">
      <c r="A63" s="48" t="s">
        <v>255</v>
      </c>
      <c r="B63" s="49" t="s">
        <v>22</v>
      </c>
      <c r="C63" s="53" t="s">
        <v>91</v>
      </c>
      <c r="D63" s="53"/>
      <c r="E63" s="53">
        <f t="shared" si="0"/>
        <v>0</v>
      </c>
      <c r="F63" s="53">
        <f t="shared" si="0"/>
        <v>0</v>
      </c>
      <c r="G63" s="53">
        <f t="shared" si="0"/>
        <v>0</v>
      </c>
      <c r="H63" s="53">
        <f t="shared" si="0"/>
        <v>0</v>
      </c>
      <c r="I63" s="53">
        <v>0</v>
      </c>
      <c r="J63" s="53">
        <v>0</v>
      </c>
      <c r="K63" s="53">
        <v>0</v>
      </c>
      <c r="L63" s="53">
        <v>0</v>
      </c>
      <c r="M63" s="53">
        <v>0</v>
      </c>
      <c r="N63" s="53">
        <v>0</v>
      </c>
      <c r="O63" s="53">
        <v>0</v>
      </c>
      <c r="P63" s="53">
        <v>0</v>
      </c>
      <c r="Q63" s="53">
        <v>0</v>
      </c>
      <c r="R63" s="53">
        <v>0</v>
      </c>
      <c r="S63" s="53">
        <v>0</v>
      </c>
      <c r="T63" s="53">
        <v>0</v>
      </c>
      <c r="U63" s="53">
        <v>0</v>
      </c>
      <c r="V63" s="53">
        <v>0</v>
      </c>
      <c r="W63" s="53">
        <v>0</v>
      </c>
      <c r="X63" s="53">
        <v>0</v>
      </c>
      <c r="Y63" s="53">
        <v>0</v>
      </c>
      <c r="Z63" s="53">
        <v>0</v>
      </c>
      <c r="AA63" s="53">
        <v>0</v>
      </c>
      <c r="AB63" s="53">
        <v>0</v>
      </c>
      <c r="AC63" s="53">
        <v>0</v>
      </c>
      <c r="AD63" s="53">
        <v>0</v>
      </c>
      <c r="AE63" s="53">
        <v>0</v>
      </c>
      <c r="AF63" s="53">
        <v>0</v>
      </c>
      <c r="AG63" s="53">
        <v>0</v>
      </c>
      <c r="AH63" s="23">
        <v>0</v>
      </c>
      <c r="AI63" s="53"/>
      <c r="AJ63" s="53"/>
      <c r="AK63" s="53"/>
      <c r="AL63" s="53"/>
      <c r="AM63" s="53"/>
      <c r="AN63" s="53"/>
      <c r="AO63" s="53"/>
      <c r="AP63" s="53"/>
      <c r="AQ63" s="53"/>
      <c r="AR63" s="53"/>
      <c r="AS63" s="53"/>
      <c r="AT63" s="53"/>
      <c r="AU63" s="53"/>
      <c r="AV63" s="53"/>
      <c r="AW63" s="53"/>
      <c r="AX63" s="53"/>
      <c r="AY63" s="53"/>
      <c r="AZ63" s="53"/>
      <c r="BA63" s="53"/>
      <c r="BB63" s="53"/>
      <c r="BC63" s="37">
        <f t="shared" si="6"/>
        <v>0</v>
      </c>
      <c r="BD63" s="37">
        <f t="shared" si="6"/>
        <v>0</v>
      </c>
      <c r="BE63" s="37">
        <f t="shared" si="6"/>
        <v>0</v>
      </c>
      <c r="BF63" s="37">
        <f t="shared" si="6"/>
        <v>0</v>
      </c>
      <c r="BG63" s="78"/>
      <c r="BH63" s="78"/>
    </row>
    <row r="64" spans="1:60" ht="31.5">
      <c r="A64" s="48" t="s">
        <v>255</v>
      </c>
      <c r="B64" s="49" t="s">
        <v>23</v>
      </c>
      <c r="C64" s="53" t="s">
        <v>80</v>
      </c>
      <c r="D64" s="53"/>
      <c r="E64" s="53">
        <f t="shared" si="0"/>
        <v>40</v>
      </c>
      <c r="F64" s="53">
        <f t="shared" si="0"/>
        <v>0</v>
      </c>
      <c r="G64" s="53">
        <f t="shared" si="0"/>
        <v>0</v>
      </c>
      <c r="H64" s="53">
        <f t="shared" si="0"/>
        <v>0</v>
      </c>
      <c r="I64" s="53">
        <v>0</v>
      </c>
      <c r="J64" s="53">
        <v>0</v>
      </c>
      <c r="K64" s="53">
        <v>0</v>
      </c>
      <c r="L64" s="53">
        <v>0</v>
      </c>
      <c r="M64" s="53">
        <v>0</v>
      </c>
      <c r="N64" s="53">
        <v>0</v>
      </c>
      <c r="O64" s="53">
        <v>0</v>
      </c>
      <c r="P64" s="53">
        <v>0</v>
      </c>
      <c r="Q64" s="53">
        <v>0</v>
      </c>
      <c r="R64" s="53">
        <v>0</v>
      </c>
      <c r="S64" s="53">
        <v>0</v>
      </c>
      <c r="T64" s="53">
        <v>0</v>
      </c>
      <c r="U64" s="53">
        <v>0</v>
      </c>
      <c r="V64" s="53">
        <v>0</v>
      </c>
      <c r="W64" s="53">
        <v>0</v>
      </c>
      <c r="X64" s="53">
        <v>0</v>
      </c>
      <c r="Y64" s="53">
        <v>40</v>
      </c>
      <c r="Z64" s="53">
        <v>0</v>
      </c>
      <c r="AA64" s="53">
        <v>0</v>
      </c>
      <c r="AB64" s="53">
        <v>0</v>
      </c>
      <c r="AC64" s="53">
        <v>0</v>
      </c>
      <c r="AD64" s="53">
        <v>0</v>
      </c>
      <c r="AE64" s="53">
        <v>0</v>
      </c>
      <c r="AF64" s="53">
        <v>0</v>
      </c>
      <c r="AG64" s="53">
        <v>0</v>
      </c>
      <c r="AH64" s="23">
        <v>0</v>
      </c>
      <c r="AI64" s="53"/>
      <c r="AJ64" s="53"/>
      <c r="AK64" s="53"/>
      <c r="AL64" s="53"/>
      <c r="AM64" s="53"/>
      <c r="AN64" s="53"/>
      <c r="AO64" s="53"/>
      <c r="AP64" s="53"/>
      <c r="AQ64" s="53"/>
      <c r="AR64" s="53"/>
      <c r="AS64" s="53"/>
      <c r="AT64" s="53"/>
      <c r="AU64" s="53"/>
      <c r="AV64" s="53"/>
      <c r="AW64" s="53"/>
      <c r="AX64" s="53"/>
      <c r="AY64" s="53"/>
      <c r="AZ64" s="53"/>
      <c r="BA64" s="53"/>
      <c r="BB64" s="53"/>
      <c r="BC64" s="37">
        <f t="shared" si="6"/>
        <v>40</v>
      </c>
      <c r="BD64" s="37">
        <f t="shared" si="6"/>
        <v>0</v>
      </c>
      <c r="BE64" s="37">
        <f t="shared" si="6"/>
        <v>0</v>
      </c>
      <c r="BF64" s="37">
        <f t="shared" si="6"/>
        <v>0</v>
      </c>
      <c r="BG64" s="78"/>
      <c r="BH64" s="78"/>
    </row>
    <row r="65" spans="1:60" ht="31.5">
      <c r="A65" s="48" t="s">
        <v>255</v>
      </c>
      <c r="B65" s="49" t="s">
        <v>24</v>
      </c>
      <c r="C65" s="53" t="s">
        <v>81</v>
      </c>
      <c r="D65" s="53"/>
      <c r="E65" s="53">
        <f t="shared" si="0"/>
        <v>80</v>
      </c>
      <c r="F65" s="53">
        <f t="shared" si="0"/>
        <v>0</v>
      </c>
      <c r="G65" s="53">
        <f t="shared" si="0"/>
        <v>0</v>
      </c>
      <c r="H65" s="53">
        <f t="shared" si="0"/>
        <v>0</v>
      </c>
      <c r="I65" s="53">
        <v>0</v>
      </c>
      <c r="J65" s="53">
        <v>0</v>
      </c>
      <c r="K65" s="53">
        <v>0</v>
      </c>
      <c r="L65" s="53">
        <v>0</v>
      </c>
      <c r="M65" s="53">
        <v>0</v>
      </c>
      <c r="N65" s="53">
        <v>0</v>
      </c>
      <c r="O65" s="53">
        <v>0</v>
      </c>
      <c r="P65" s="53">
        <v>0</v>
      </c>
      <c r="Q65" s="53">
        <v>0</v>
      </c>
      <c r="R65" s="53">
        <v>0</v>
      </c>
      <c r="S65" s="53">
        <v>0</v>
      </c>
      <c r="T65" s="53">
        <v>0</v>
      </c>
      <c r="U65" s="53">
        <v>0</v>
      </c>
      <c r="V65" s="53">
        <v>0</v>
      </c>
      <c r="W65" s="53">
        <v>0</v>
      </c>
      <c r="X65" s="53">
        <v>0</v>
      </c>
      <c r="Y65" s="53">
        <v>80</v>
      </c>
      <c r="Z65" s="53">
        <v>0</v>
      </c>
      <c r="AA65" s="53">
        <v>0</v>
      </c>
      <c r="AB65" s="53">
        <v>0</v>
      </c>
      <c r="AC65" s="53">
        <v>0</v>
      </c>
      <c r="AD65" s="53">
        <v>0</v>
      </c>
      <c r="AE65" s="53">
        <v>0</v>
      </c>
      <c r="AF65" s="53">
        <v>0</v>
      </c>
      <c r="AG65" s="53">
        <v>0</v>
      </c>
      <c r="AH65" s="23">
        <v>0</v>
      </c>
      <c r="AI65" s="53"/>
      <c r="AJ65" s="53"/>
      <c r="AK65" s="53"/>
      <c r="AL65" s="53"/>
      <c r="AM65" s="53"/>
      <c r="AN65" s="53"/>
      <c r="AO65" s="53"/>
      <c r="AP65" s="53"/>
      <c r="AQ65" s="53"/>
      <c r="AR65" s="53"/>
      <c r="AS65" s="53"/>
      <c r="AT65" s="53"/>
      <c r="AU65" s="53"/>
      <c r="AV65" s="53"/>
      <c r="AW65" s="53"/>
      <c r="AX65" s="53"/>
      <c r="AY65" s="53"/>
      <c r="AZ65" s="53"/>
      <c r="BA65" s="53"/>
      <c r="BB65" s="53"/>
      <c r="BC65" s="37">
        <f t="shared" si="6"/>
        <v>80</v>
      </c>
      <c r="BD65" s="37">
        <f t="shared" si="6"/>
        <v>0</v>
      </c>
      <c r="BE65" s="37">
        <f t="shared" si="6"/>
        <v>0</v>
      </c>
      <c r="BF65" s="37">
        <f t="shared" si="6"/>
        <v>0</v>
      </c>
      <c r="BG65" s="78"/>
      <c r="BH65" s="78"/>
    </row>
    <row r="66" spans="1:60" ht="31.5">
      <c r="A66" s="48" t="s">
        <v>255</v>
      </c>
      <c r="B66" s="49" t="s">
        <v>25</v>
      </c>
      <c r="C66" s="53" t="s">
        <v>82</v>
      </c>
      <c r="D66" s="53"/>
      <c r="E66" s="53">
        <f t="shared" si="0"/>
        <v>40</v>
      </c>
      <c r="F66" s="53">
        <f t="shared" si="0"/>
        <v>0</v>
      </c>
      <c r="G66" s="53">
        <f t="shared" si="0"/>
        <v>0</v>
      </c>
      <c r="H66" s="53">
        <f t="shared" si="0"/>
        <v>0</v>
      </c>
      <c r="I66" s="53">
        <v>0</v>
      </c>
      <c r="J66" s="53">
        <v>0</v>
      </c>
      <c r="K66" s="53">
        <v>0</v>
      </c>
      <c r="L66" s="53">
        <v>0</v>
      </c>
      <c r="M66" s="53">
        <v>0</v>
      </c>
      <c r="N66" s="53">
        <v>0</v>
      </c>
      <c r="O66" s="53">
        <v>0</v>
      </c>
      <c r="P66" s="53">
        <v>0</v>
      </c>
      <c r="Q66" s="53">
        <v>0</v>
      </c>
      <c r="R66" s="53">
        <v>0</v>
      </c>
      <c r="S66" s="53">
        <v>0</v>
      </c>
      <c r="T66" s="53">
        <v>0</v>
      </c>
      <c r="U66" s="53">
        <v>0</v>
      </c>
      <c r="V66" s="53">
        <v>0</v>
      </c>
      <c r="W66" s="53">
        <v>0</v>
      </c>
      <c r="X66" s="53">
        <v>0</v>
      </c>
      <c r="Y66" s="53">
        <v>40</v>
      </c>
      <c r="Z66" s="53">
        <v>0</v>
      </c>
      <c r="AA66" s="53">
        <v>0</v>
      </c>
      <c r="AB66" s="53">
        <v>0</v>
      </c>
      <c r="AC66" s="53">
        <v>0</v>
      </c>
      <c r="AD66" s="53">
        <v>0</v>
      </c>
      <c r="AE66" s="53">
        <v>0</v>
      </c>
      <c r="AF66" s="53">
        <v>0</v>
      </c>
      <c r="AG66" s="53">
        <v>0</v>
      </c>
      <c r="AH66" s="23">
        <v>0</v>
      </c>
      <c r="AI66" s="53"/>
      <c r="AJ66" s="53"/>
      <c r="AK66" s="53"/>
      <c r="AL66" s="53"/>
      <c r="AM66" s="53"/>
      <c r="AN66" s="53"/>
      <c r="AO66" s="53"/>
      <c r="AP66" s="53"/>
      <c r="AQ66" s="53"/>
      <c r="AR66" s="53"/>
      <c r="AS66" s="53"/>
      <c r="AT66" s="53"/>
      <c r="AU66" s="53"/>
      <c r="AV66" s="53"/>
      <c r="AW66" s="53"/>
      <c r="AX66" s="53"/>
      <c r="AY66" s="53"/>
      <c r="AZ66" s="53"/>
      <c r="BA66" s="53"/>
      <c r="BB66" s="53"/>
      <c r="BC66" s="37">
        <f t="shared" si="6"/>
        <v>40</v>
      </c>
      <c r="BD66" s="37">
        <f t="shared" si="6"/>
        <v>0</v>
      </c>
      <c r="BE66" s="37">
        <f t="shared" si="6"/>
        <v>0</v>
      </c>
      <c r="BF66" s="37">
        <f t="shared" si="6"/>
        <v>0</v>
      </c>
      <c r="BG66" s="78"/>
      <c r="BH66" s="78"/>
    </row>
    <row r="67" spans="1:60" ht="31.5">
      <c r="A67" s="48" t="s">
        <v>255</v>
      </c>
      <c r="B67" s="49" t="s">
        <v>26</v>
      </c>
      <c r="C67" s="53" t="s">
        <v>83</v>
      </c>
      <c r="D67" s="53"/>
      <c r="E67" s="53">
        <f t="shared" si="0"/>
        <v>40</v>
      </c>
      <c r="F67" s="53">
        <f t="shared" si="0"/>
        <v>0</v>
      </c>
      <c r="G67" s="53">
        <f t="shared" si="0"/>
        <v>0</v>
      </c>
      <c r="H67" s="53">
        <f t="shared" si="0"/>
        <v>0</v>
      </c>
      <c r="I67" s="53">
        <v>0</v>
      </c>
      <c r="J67" s="53">
        <v>0</v>
      </c>
      <c r="K67" s="53">
        <v>0</v>
      </c>
      <c r="L67" s="53">
        <v>0</v>
      </c>
      <c r="M67" s="53">
        <v>0</v>
      </c>
      <c r="N67" s="53">
        <v>0</v>
      </c>
      <c r="O67" s="53">
        <v>0</v>
      </c>
      <c r="P67" s="53">
        <v>0</v>
      </c>
      <c r="Q67" s="53">
        <v>0</v>
      </c>
      <c r="R67" s="53">
        <v>0</v>
      </c>
      <c r="S67" s="53">
        <v>0</v>
      </c>
      <c r="T67" s="53">
        <v>0</v>
      </c>
      <c r="U67" s="53">
        <v>0</v>
      </c>
      <c r="V67" s="53">
        <v>0</v>
      </c>
      <c r="W67" s="53">
        <v>0</v>
      </c>
      <c r="X67" s="53">
        <v>0</v>
      </c>
      <c r="Y67" s="53">
        <v>40</v>
      </c>
      <c r="Z67" s="53">
        <v>0</v>
      </c>
      <c r="AA67" s="53">
        <v>0</v>
      </c>
      <c r="AB67" s="53">
        <v>0</v>
      </c>
      <c r="AC67" s="53">
        <v>0</v>
      </c>
      <c r="AD67" s="53">
        <v>0</v>
      </c>
      <c r="AE67" s="53">
        <v>0</v>
      </c>
      <c r="AF67" s="53">
        <v>0</v>
      </c>
      <c r="AG67" s="53">
        <v>0</v>
      </c>
      <c r="AH67" s="23">
        <v>0</v>
      </c>
      <c r="AI67" s="53"/>
      <c r="AJ67" s="53"/>
      <c r="AK67" s="53"/>
      <c r="AL67" s="53"/>
      <c r="AM67" s="53"/>
      <c r="AN67" s="53"/>
      <c r="AO67" s="53"/>
      <c r="AP67" s="53"/>
      <c r="AQ67" s="53"/>
      <c r="AR67" s="53"/>
      <c r="AS67" s="53"/>
      <c r="AT67" s="53"/>
      <c r="AU67" s="53"/>
      <c r="AV67" s="53"/>
      <c r="AW67" s="53"/>
      <c r="AX67" s="53"/>
      <c r="AY67" s="53"/>
      <c r="AZ67" s="53"/>
      <c r="BA67" s="53"/>
      <c r="BB67" s="53"/>
      <c r="BC67" s="37">
        <f t="shared" si="6"/>
        <v>40</v>
      </c>
      <c r="BD67" s="37">
        <f t="shared" si="6"/>
        <v>0</v>
      </c>
      <c r="BE67" s="37">
        <f t="shared" si="6"/>
        <v>0</v>
      </c>
      <c r="BF67" s="37">
        <f t="shared" si="6"/>
        <v>0</v>
      </c>
      <c r="BG67" s="78"/>
      <c r="BH67" s="78"/>
    </row>
    <row r="68" spans="1:60" ht="47.25">
      <c r="A68" s="48" t="s">
        <v>255</v>
      </c>
      <c r="B68" s="49" t="s">
        <v>435</v>
      </c>
      <c r="C68" s="53" t="s">
        <v>92</v>
      </c>
      <c r="D68" s="53"/>
      <c r="E68" s="53">
        <f t="shared" si="0"/>
        <v>80</v>
      </c>
      <c r="F68" s="53">
        <f t="shared" si="0"/>
        <v>0</v>
      </c>
      <c r="G68" s="53">
        <f t="shared" si="0"/>
        <v>0</v>
      </c>
      <c r="H68" s="53">
        <f t="shared" si="0"/>
        <v>0</v>
      </c>
      <c r="I68" s="53">
        <v>0</v>
      </c>
      <c r="J68" s="53">
        <v>0</v>
      </c>
      <c r="K68" s="53">
        <v>0</v>
      </c>
      <c r="L68" s="53">
        <v>0</v>
      </c>
      <c r="M68" s="53">
        <v>0</v>
      </c>
      <c r="N68" s="53">
        <v>0</v>
      </c>
      <c r="O68" s="53">
        <v>80</v>
      </c>
      <c r="P68" s="53">
        <v>0</v>
      </c>
      <c r="Q68" s="53">
        <v>0</v>
      </c>
      <c r="R68" s="53">
        <v>0</v>
      </c>
      <c r="S68" s="53">
        <v>0</v>
      </c>
      <c r="T68" s="53">
        <v>0</v>
      </c>
      <c r="U68" s="53">
        <v>0</v>
      </c>
      <c r="V68" s="53">
        <v>0</v>
      </c>
      <c r="W68" s="53">
        <v>0</v>
      </c>
      <c r="X68" s="53">
        <v>0</v>
      </c>
      <c r="Y68" s="53">
        <v>0</v>
      </c>
      <c r="Z68" s="53">
        <v>0</v>
      </c>
      <c r="AA68" s="53">
        <v>0</v>
      </c>
      <c r="AB68" s="53">
        <v>0</v>
      </c>
      <c r="AC68" s="53">
        <v>0</v>
      </c>
      <c r="AD68" s="53">
        <v>0</v>
      </c>
      <c r="AE68" s="53">
        <v>0</v>
      </c>
      <c r="AF68" s="53">
        <v>0</v>
      </c>
      <c r="AG68" s="53">
        <v>0</v>
      </c>
      <c r="AH68" s="23">
        <v>0</v>
      </c>
      <c r="AI68" s="53"/>
      <c r="AJ68" s="53"/>
      <c r="AK68" s="53"/>
      <c r="AL68" s="53"/>
      <c r="AM68" s="53"/>
      <c r="AN68" s="53"/>
      <c r="AO68" s="53"/>
      <c r="AP68" s="53"/>
      <c r="AQ68" s="53"/>
      <c r="AR68" s="53"/>
      <c r="AS68" s="53"/>
      <c r="AT68" s="53"/>
      <c r="AU68" s="53"/>
      <c r="AV68" s="53"/>
      <c r="AW68" s="53"/>
      <c r="AX68" s="53"/>
      <c r="AY68" s="53"/>
      <c r="AZ68" s="53"/>
      <c r="BA68" s="53"/>
      <c r="BB68" s="53"/>
      <c r="BC68" s="37">
        <f t="shared" si="6"/>
        <v>80</v>
      </c>
      <c r="BD68" s="37">
        <f t="shared" si="6"/>
        <v>0</v>
      </c>
      <c r="BE68" s="37">
        <f t="shared" si="6"/>
        <v>0</v>
      </c>
      <c r="BF68" s="37">
        <f t="shared" si="6"/>
        <v>0</v>
      </c>
      <c r="BG68" s="78"/>
      <c r="BH68" s="78"/>
    </row>
    <row r="69" spans="1:60" ht="31.5">
      <c r="A69" s="48" t="s">
        <v>255</v>
      </c>
      <c r="B69" s="49" t="s">
        <v>35</v>
      </c>
      <c r="C69" s="53" t="s">
        <v>87</v>
      </c>
      <c r="D69" s="53"/>
      <c r="E69" s="53">
        <f t="shared" si="0"/>
        <v>80</v>
      </c>
      <c r="F69" s="53">
        <f t="shared" si="0"/>
        <v>0</v>
      </c>
      <c r="G69" s="53">
        <f t="shared" si="0"/>
        <v>0</v>
      </c>
      <c r="H69" s="53">
        <f t="shared" si="0"/>
        <v>0</v>
      </c>
      <c r="I69" s="53">
        <v>0</v>
      </c>
      <c r="J69" s="53">
        <v>0</v>
      </c>
      <c r="K69" s="53">
        <v>0</v>
      </c>
      <c r="L69" s="53">
        <v>0</v>
      </c>
      <c r="M69" s="53">
        <v>0</v>
      </c>
      <c r="N69" s="53">
        <v>0</v>
      </c>
      <c r="O69" s="53">
        <v>0</v>
      </c>
      <c r="P69" s="53">
        <v>0</v>
      </c>
      <c r="Q69" s="53">
        <v>0</v>
      </c>
      <c r="R69" s="53">
        <v>0</v>
      </c>
      <c r="S69" s="53">
        <v>0</v>
      </c>
      <c r="T69" s="53">
        <v>0</v>
      </c>
      <c r="U69" s="53">
        <v>0</v>
      </c>
      <c r="V69" s="53">
        <v>0</v>
      </c>
      <c r="W69" s="53">
        <v>0</v>
      </c>
      <c r="X69" s="53">
        <v>0</v>
      </c>
      <c r="Y69" s="53">
        <v>80</v>
      </c>
      <c r="Z69" s="53">
        <v>0</v>
      </c>
      <c r="AA69" s="53">
        <v>0</v>
      </c>
      <c r="AB69" s="53">
        <v>0</v>
      </c>
      <c r="AC69" s="53">
        <v>0</v>
      </c>
      <c r="AD69" s="53">
        <v>0</v>
      </c>
      <c r="AE69" s="53">
        <v>0</v>
      </c>
      <c r="AF69" s="53">
        <v>0</v>
      </c>
      <c r="AG69" s="53">
        <v>0</v>
      </c>
      <c r="AH69" s="23">
        <v>0</v>
      </c>
      <c r="AI69" s="53"/>
      <c r="AJ69" s="53"/>
      <c r="AK69" s="53"/>
      <c r="AL69" s="53"/>
      <c r="AM69" s="53"/>
      <c r="AN69" s="53"/>
      <c r="AO69" s="53"/>
      <c r="AP69" s="53"/>
      <c r="AQ69" s="53"/>
      <c r="AR69" s="53"/>
      <c r="AS69" s="53"/>
      <c r="AT69" s="53"/>
      <c r="AU69" s="53"/>
      <c r="AV69" s="53"/>
      <c r="AW69" s="53"/>
      <c r="AX69" s="53"/>
      <c r="AY69" s="53"/>
      <c r="AZ69" s="53"/>
      <c r="BA69" s="53"/>
      <c r="BB69" s="53"/>
      <c r="BC69" s="37">
        <f t="shared" si="6"/>
        <v>80</v>
      </c>
      <c r="BD69" s="37">
        <f t="shared" si="6"/>
        <v>0</v>
      </c>
      <c r="BE69" s="37">
        <f t="shared" si="6"/>
        <v>0</v>
      </c>
      <c r="BF69" s="37">
        <f t="shared" si="6"/>
        <v>0</v>
      </c>
      <c r="BG69" s="78"/>
      <c r="BH69" s="78"/>
    </row>
    <row r="70" spans="1:60" ht="31.5">
      <c r="A70" s="48" t="s">
        <v>255</v>
      </c>
      <c r="B70" s="49" t="s">
        <v>36</v>
      </c>
      <c r="C70" s="53" t="s">
        <v>88</v>
      </c>
      <c r="D70" s="53"/>
      <c r="E70" s="53">
        <f t="shared" si="0"/>
        <v>40</v>
      </c>
      <c r="F70" s="53">
        <f t="shared" si="0"/>
        <v>0</v>
      </c>
      <c r="G70" s="53">
        <f t="shared" si="0"/>
        <v>0</v>
      </c>
      <c r="H70" s="53">
        <f t="shared" si="0"/>
        <v>0</v>
      </c>
      <c r="I70" s="53">
        <v>0</v>
      </c>
      <c r="J70" s="53">
        <v>0</v>
      </c>
      <c r="K70" s="53">
        <v>0</v>
      </c>
      <c r="L70" s="53">
        <v>0</v>
      </c>
      <c r="M70" s="53">
        <v>0</v>
      </c>
      <c r="N70" s="53">
        <v>0</v>
      </c>
      <c r="O70" s="53">
        <v>0</v>
      </c>
      <c r="P70" s="53">
        <v>0</v>
      </c>
      <c r="Q70" s="53">
        <v>0</v>
      </c>
      <c r="R70" s="53">
        <v>0</v>
      </c>
      <c r="S70" s="53">
        <v>0</v>
      </c>
      <c r="T70" s="53">
        <v>0</v>
      </c>
      <c r="U70" s="53">
        <v>0</v>
      </c>
      <c r="V70" s="53">
        <v>0</v>
      </c>
      <c r="W70" s="53">
        <v>0</v>
      </c>
      <c r="X70" s="53">
        <v>0</v>
      </c>
      <c r="Y70" s="53">
        <v>40</v>
      </c>
      <c r="Z70" s="53">
        <v>0</v>
      </c>
      <c r="AA70" s="53">
        <v>0</v>
      </c>
      <c r="AB70" s="53">
        <v>0</v>
      </c>
      <c r="AC70" s="53">
        <v>0</v>
      </c>
      <c r="AD70" s="53">
        <v>0</v>
      </c>
      <c r="AE70" s="53">
        <v>0</v>
      </c>
      <c r="AF70" s="53">
        <v>0</v>
      </c>
      <c r="AG70" s="53">
        <v>0</v>
      </c>
      <c r="AH70" s="23">
        <v>0</v>
      </c>
      <c r="AI70" s="53"/>
      <c r="AJ70" s="53"/>
      <c r="AK70" s="53"/>
      <c r="AL70" s="53"/>
      <c r="AM70" s="53"/>
      <c r="AN70" s="53"/>
      <c r="AO70" s="53"/>
      <c r="AP70" s="53"/>
      <c r="AQ70" s="53"/>
      <c r="AR70" s="53"/>
      <c r="AS70" s="53"/>
      <c r="AT70" s="53"/>
      <c r="AU70" s="53"/>
      <c r="AV70" s="53"/>
      <c r="AW70" s="53"/>
      <c r="AX70" s="53"/>
      <c r="AY70" s="53"/>
      <c r="AZ70" s="53"/>
      <c r="BA70" s="53"/>
      <c r="BB70" s="53"/>
      <c r="BC70" s="37">
        <f t="shared" si="6"/>
        <v>40</v>
      </c>
      <c r="BD70" s="37">
        <f t="shared" si="6"/>
        <v>0</v>
      </c>
      <c r="BE70" s="37">
        <f t="shared" si="6"/>
        <v>0</v>
      </c>
      <c r="BF70" s="37">
        <f t="shared" si="6"/>
        <v>0</v>
      </c>
      <c r="BG70" s="78"/>
      <c r="BH70" s="78"/>
    </row>
    <row r="71" spans="1:60" ht="47.25">
      <c r="A71" s="48" t="s">
        <v>255</v>
      </c>
      <c r="B71" s="49" t="s">
        <v>37</v>
      </c>
      <c r="C71" s="53" t="s">
        <v>89</v>
      </c>
      <c r="D71" s="53"/>
      <c r="E71" s="53">
        <f t="shared" si="0"/>
        <v>40</v>
      </c>
      <c r="F71" s="53">
        <f t="shared" si="0"/>
        <v>0</v>
      </c>
      <c r="G71" s="53">
        <f t="shared" si="0"/>
        <v>0</v>
      </c>
      <c r="H71" s="53">
        <f t="shared" si="0"/>
        <v>0</v>
      </c>
      <c r="I71" s="53">
        <v>0</v>
      </c>
      <c r="J71" s="53">
        <v>0</v>
      </c>
      <c r="K71" s="53">
        <v>0</v>
      </c>
      <c r="L71" s="53">
        <v>0</v>
      </c>
      <c r="M71" s="53">
        <v>0</v>
      </c>
      <c r="N71" s="53">
        <v>0</v>
      </c>
      <c r="O71" s="53">
        <v>0</v>
      </c>
      <c r="P71" s="53">
        <v>0</v>
      </c>
      <c r="Q71" s="53">
        <v>0</v>
      </c>
      <c r="R71" s="53">
        <v>0</v>
      </c>
      <c r="S71" s="53">
        <v>0</v>
      </c>
      <c r="T71" s="53">
        <v>0</v>
      </c>
      <c r="U71" s="53">
        <v>0</v>
      </c>
      <c r="V71" s="53">
        <v>0</v>
      </c>
      <c r="W71" s="53">
        <v>0</v>
      </c>
      <c r="X71" s="53">
        <v>0</v>
      </c>
      <c r="Y71" s="53">
        <v>40</v>
      </c>
      <c r="Z71" s="53">
        <v>0</v>
      </c>
      <c r="AA71" s="53">
        <v>0</v>
      </c>
      <c r="AB71" s="53">
        <v>0</v>
      </c>
      <c r="AC71" s="53">
        <v>0</v>
      </c>
      <c r="AD71" s="53">
        <v>0</v>
      </c>
      <c r="AE71" s="53">
        <v>0</v>
      </c>
      <c r="AF71" s="53">
        <v>0</v>
      </c>
      <c r="AG71" s="53">
        <v>0</v>
      </c>
      <c r="AH71" s="23">
        <v>0</v>
      </c>
      <c r="AI71" s="53"/>
      <c r="AJ71" s="53"/>
      <c r="AK71" s="53"/>
      <c r="AL71" s="53"/>
      <c r="AM71" s="53"/>
      <c r="AN71" s="53"/>
      <c r="AO71" s="53"/>
      <c r="AP71" s="53"/>
      <c r="AQ71" s="53"/>
      <c r="AR71" s="53"/>
      <c r="AS71" s="53"/>
      <c r="AT71" s="53"/>
      <c r="AU71" s="53"/>
      <c r="AV71" s="53"/>
      <c r="AW71" s="53"/>
      <c r="AX71" s="53"/>
      <c r="AY71" s="53"/>
      <c r="AZ71" s="53"/>
      <c r="BA71" s="53"/>
      <c r="BB71" s="53"/>
      <c r="BC71" s="37">
        <f t="shared" si="6"/>
        <v>40</v>
      </c>
      <c r="BD71" s="37">
        <f t="shared" si="6"/>
        <v>0</v>
      </c>
      <c r="BE71" s="37">
        <f t="shared" si="6"/>
        <v>0</v>
      </c>
      <c r="BF71" s="37">
        <f t="shared" si="6"/>
        <v>0</v>
      </c>
      <c r="BG71" s="78"/>
      <c r="BH71" s="78"/>
    </row>
    <row r="72" spans="1:60">
      <c r="A72" s="48" t="s">
        <v>255</v>
      </c>
      <c r="B72" s="49" t="s">
        <v>171</v>
      </c>
      <c r="C72" s="53" t="s">
        <v>90</v>
      </c>
      <c r="D72" s="53"/>
      <c r="E72" s="53">
        <f t="shared" si="0"/>
        <v>65</v>
      </c>
      <c r="F72" s="53">
        <f t="shared" si="0"/>
        <v>0</v>
      </c>
      <c r="G72" s="53">
        <f t="shared" si="0"/>
        <v>0</v>
      </c>
      <c r="H72" s="53">
        <f t="shared" si="0"/>
        <v>0</v>
      </c>
      <c r="I72" s="53">
        <v>0</v>
      </c>
      <c r="J72" s="53">
        <v>0</v>
      </c>
      <c r="K72" s="53">
        <v>0</v>
      </c>
      <c r="L72" s="53">
        <v>0</v>
      </c>
      <c r="M72" s="53">
        <v>0</v>
      </c>
      <c r="N72" s="53">
        <v>0</v>
      </c>
      <c r="O72" s="53">
        <v>0</v>
      </c>
      <c r="P72" s="53">
        <v>0</v>
      </c>
      <c r="Q72" s="53">
        <v>0</v>
      </c>
      <c r="R72" s="53">
        <v>0</v>
      </c>
      <c r="S72" s="53">
        <v>0</v>
      </c>
      <c r="T72" s="53">
        <v>0</v>
      </c>
      <c r="U72" s="53">
        <v>0</v>
      </c>
      <c r="V72" s="53">
        <v>0</v>
      </c>
      <c r="W72" s="53">
        <v>0</v>
      </c>
      <c r="X72" s="53">
        <v>0</v>
      </c>
      <c r="Y72" s="53">
        <v>65</v>
      </c>
      <c r="Z72" s="53">
        <v>0</v>
      </c>
      <c r="AA72" s="53">
        <v>0</v>
      </c>
      <c r="AB72" s="53">
        <v>0</v>
      </c>
      <c r="AC72" s="53">
        <v>0</v>
      </c>
      <c r="AD72" s="53">
        <v>0</v>
      </c>
      <c r="AE72" s="53">
        <v>0</v>
      </c>
      <c r="AF72" s="53">
        <v>0</v>
      </c>
      <c r="AG72" s="53">
        <v>0</v>
      </c>
      <c r="AH72" s="23">
        <v>0</v>
      </c>
      <c r="AI72" s="53"/>
      <c r="AJ72" s="53"/>
      <c r="AK72" s="53"/>
      <c r="AL72" s="53"/>
      <c r="AM72" s="53"/>
      <c r="AN72" s="53"/>
      <c r="AO72" s="53"/>
      <c r="AP72" s="53"/>
      <c r="AQ72" s="53"/>
      <c r="AR72" s="53"/>
      <c r="AS72" s="53"/>
      <c r="AT72" s="53"/>
      <c r="AU72" s="53"/>
      <c r="AV72" s="53"/>
      <c r="AW72" s="53"/>
      <c r="AX72" s="53"/>
      <c r="AY72" s="53"/>
      <c r="AZ72" s="53"/>
      <c r="BA72" s="53"/>
      <c r="BB72" s="53"/>
      <c r="BC72" s="37">
        <f t="shared" si="6"/>
        <v>65</v>
      </c>
      <c r="BD72" s="37">
        <f t="shared" si="6"/>
        <v>0</v>
      </c>
      <c r="BE72" s="37">
        <f t="shared" si="6"/>
        <v>0</v>
      </c>
      <c r="BF72" s="37">
        <f t="shared" si="6"/>
        <v>0</v>
      </c>
      <c r="BG72" s="78"/>
      <c r="BH72" s="78"/>
    </row>
    <row r="73" spans="1:60">
      <c r="A73" s="48" t="s">
        <v>255</v>
      </c>
      <c r="B73" s="49" t="s">
        <v>38</v>
      </c>
      <c r="C73" s="53" t="s">
        <v>97</v>
      </c>
      <c r="D73" s="53"/>
      <c r="E73" s="53">
        <f t="shared" si="0"/>
        <v>20</v>
      </c>
      <c r="F73" s="53">
        <f t="shared" si="0"/>
        <v>0</v>
      </c>
      <c r="G73" s="53">
        <f t="shared" si="0"/>
        <v>0</v>
      </c>
      <c r="H73" s="53">
        <f t="shared" si="0"/>
        <v>0</v>
      </c>
      <c r="I73" s="53">
        <v>0</v>
      </c>
      <c r="J73" s="53">
        <v>0</v>
      </c>
      <c r="K73" s="53">
        <v>0</v>
      </c>
      <c r="L73" s="53">
        <v>0</v>
      </c>
      <c r="M73" s="53">
        <v>0</v>
      </c>
      <c r="N73" s="53">
        <v>0</v>
      </c>
      <c r="O73" s="53">
        <v>0</v>
      </c>
      <c r="P73" s="53">
        <v>0</v>
      </c>
      <c r="Q73" s="53">
        <v>0</v>
      </c>
      <c r="R73" s="53">
        <v>0</v>
      </c>
      <c r="S73" s="53">
        <v>0</v>
      </c>
      <c r="T73" s="53">
        <v>0</v>
      </c>
      <c r="U73" s="53">
        <v>0</v>
      </c>
      <c r="V73" s="53">
        <v>0</v>
      </c>
      <c r="W73" s="53">
        <v>0</v>
      </c>
      <c r="X73" s="53">
        <v>0</v>
      </c>
      <c r="Y73" s="53">
        <v>20</v>
      </c>
      <c r="Z73" s="53">
        <v>0</v>
      </c>
      <c r="AA73" s="53">
        <v>0</v>
      </c>
      <c r="AB73" s="53">
        <v>0</v>
      </c>
      <c r="AC73" s="53">
        <v>0</v>
      </c>
      <c r="AD73" s="53">
        <v>0</v>
      </c>
      <c r="AE73" s="53">
        <v>0</v>
      </c>
      <c r="AF73" s="53">
        <v>0</v>
      </c>
      <c r="AG73" s="53">
        <v>0</v>
      </c>
      <c r="AH73" s="23">
        <v>0</v>
      </c>
      <c r="AI73" s="53"/>
      <c r="AJ73" s="53"/>
      <c r="AK73" s="53"/>
      <c r="AL73" s="53"/>
      <c r="AM73" s="53"/>
      <c r="AN73" s="53"/>
      <c r="AO73" s="53"/>
      <c r="AP73" s="53"/>
      <c r="AQ73" s="53"/>
      <c r="AR73" s="53"/>
      <c r="AS73" s="53"/>
      <c r="AT73" s="53"/>
      <c r="AU73" s="53"/>
      <c r="AV73" s="53"/>
      <c r="AW73" s="53"/>
      <c r="AX73" s="53"/>
      <c r="AY73" s="53"/>
      <c r="AZ73" s="53"/>
      <c r="BA73" s="53"/>
      <c r="BB73" s="53"/>
      <c r="BC73" s="37">
        <f t="shared" si="6"/>
        <v>20</v>
      </c>
      <c r="BD73" s="37">
        <f t="shared" si="6"/>
        <v>0</v>
      </c>
      <c r="BE73" s="37">
        <f t="shared" si="6"/>
        <v>0</v>
      </c>
      <c r="BF73" s="37">
        <f t="shared" si="6"/>
        <v>0</v>
      </c>
      <c r="BG73" s="78"/>
      <c r="BH73" s="78"/>
    </row>
    <row r="74" spans="1:60" ht="31.5">
      <c r="A74" s="48" t="s">
        <v>255</v>
      </c>
      <c r="B74" s="49" t="s">
        <v>114</v>
      </c>
      <c r="C74" s="53" t="s">
        <v>176</v>
      </c>
      <c r="D74" s="53"/>
      <c r="E74" s="53">
        <f t="shared" si="0"/>
        <v>40</v>
      </c>
      <c r="F74" s="53">
        <f t="shared" si="0"/>
        <v>0</v>
      </c>
      <c r="G74" s="53">
        <f t="shared" si="0"/>
        <v>0</v>
      </c>
      <c r="H74" s="53">
        <f t="shared" si="0"/>
        <v>0</v>
      </c>
      <c r="I74" s="53">
        <v>0</v>
      </c>
      <c r="J74" s="53">
        <v>0</v>
      </c>
      <c r="K74" s="53">
        <v>0</v>
      </c>
      <c r="L74" s="53">
        <v>0</v>
      </c>
      <c r="M74" s="53">
        <v>0</v>
      </c>
      <c r="N74" s="53">
        <v>0</v>
      </c>
      <c r="O74" s="53">
        <v>0</v>
      </c>
      <c r="P74" s="53">
        <v>0</v>
      </c>
      <c r="Q74" s="53">
        <v>0</v>
      </c>
      <c r="R74" s="53">
        <v>0</v>
      </c>
      <c r="S74" s="53">
        <v>0</v>
      </c>
      <c r="T74" s="53">
        <v>0</v>
      </c>
      <c r="U74" s="53">
        <v>0</v>
      </c>
      <c r="V74" s="53">
        <v>0</v>
      </c>
      <c r="W74" s="53">
        <v>0</v>
      </c>
      <c r="X74" s="53">
        <v>0</v>
      </c>
      <c r="Y74" s="53">
        <v>40</v>
      </c>
      <c r="Z74" s="53">
        <v>0</v>
      </c>
      <c r="AA74" s="53">
        <v>0</v>
      </c>
      <c r="AB74" s="53">
        <v>0</v>
      </c>
      <c r="AC74" s="53">
        <v>0</v>
      </c>
      <c r="AD74" s="53">
        <v>0</v>
      </c>
      <c r="AE74" s="53">
        <v>0</v>
      </c>
      <c r="AF74" s="53">
        <v>0</v>
      </c>
      <c r="AG74" s="53">
        <v>0</v>
      </c>
      <c r="AH74" s="23">
        <v>0</v>
      </c>
      <c r="AI74" s="53"/>
      <c r="AJ74" s="53"/>
      <c r="AK74" s="53"/>
      <c r="AL74" s="53"/>
      <c r="AM74" s="53"/>
      <c r="AN74" s="53"/>
      <c r="AO74" s="53"/>
      <c r="AP74" s="53"/>
      <c r="AQ74" s="53"/>
      <c r="AR74" s="53"/>
      <c r="AS74" s="53"/>
      <c r="AT74" s="53"/>
      <c r="AU74" s="53"/>
      <c r="AV74" s="53"/>
      <c r="AW74" s="53"/>
      <c r="AX74" s="53"/>
      <c r="AY74" s="53"/>
      <c r="AZ74" s="53"/>
      <c r="BA74" s="53"/>
      <c r="BB74" s="53"/>
      <c r="BC74" s="37">
        <f t="shared" si="6"/>
        <v>40</v>
      </c>
      <c r="BD74" s="37">
        <f t="shared" si="6"/>
        <v>0</v>
      </c>
      <c r="BE74" s="37">
        <f t="shared" si="6"/>
        <v>0</v>
      </c>
      <c r="BF74" s="37">
        <f t="shared" si="6"/>
        <v>0</v>
      </c>
      <c r="BG74" s="78"/>
      <c r="BH74" s="78"/>
    </row>
    <row r="75" spans="1:60">
      <c r="A75" s="48" t="s">
        <v>255</v>
      </c>
      <c r="B75" s="49" t="s">
        <v>436</v>
      </c>
      <c r="C75" s="53" t="s">
        <v>569</v>
      </c>
      <c r="D75" s="53"/>
      <c r="E75" s="53">
        <f t="shared" si="0"/>
        <v>0</v>
      </c>
      <c r="F75" s="53">
        <f t="shared" si="0"/>
        <v>0</v>
      </c>
      <c r="G75" s="53">
        <f t="shared" si="0"/>
        <v>0</v>
      </c>
      <c r="H75" s="53">
        <f t="shared" si="0"/>
        <v>0</v>
      </c>
      <c r="I75" s="53">
        <v>0</v>
      </c>
      <c r="J75" s="53">
        <v>0</v>
      </c>
      <c r="K75" s="53">
        <v>0</v>
      </c>
      <c r="L75" s="53">
        <v>0</v>
      </c>
      <c r="M75" s="53">
        <v>0</v>
      </c>
      <c r="N75" s="53">
        <v>0</v>
      </c>
      <c r="O75" s="53">
        <v>0</v>
      </c>
      <c r="P75" s="53">
        <v>0</v>
      </c>
      <c r="Q75" s="53">
        <v>0</v>
      </c>
      <c r="R75" s="53">
        <v>0</v>
      </c>
      <c r="S75" s="53">
        <v>0</v>
      </c>
      <c r="T75" s="53">
        <v>0</v>
      </c>
      <c r="U75" s="53">
        <v>0</v>
      </c>
      <c r="V75" s="53">
        <v>0</v>
      </c>
      <c r="W75" s="53">
        <v>0</v>
      </c>
      <c r="X75" s="53">
        <v>0</v>
      </c>
      <c r="Y75" s="53">
        <v>0</v>
      </c>
      <c r="Z75" s="53">
        <v>0</v>
      </c>
      <c r="AA75" s="53">
        <v>0</v>
      </c>
      <c r="AB75" s="53">
        <v>0</v>
      </c>
      <c r="AC75" s="53">
        <v>0</v>
      </c>
      <c r="AD75" s="53">
        <v>0</v>
      </c>
      <c r="AE75" s="53">
        <v>0</v>
      </c>
      <c r="AF75" s="53">
        <v>0</v>
      </c>
      <c r="AG75" s="53">
        <v>0</v>
      </c>
      <c r="AH75" s="23">
        <v>0</v>
      </c>
      <c r="AI75" s="53"/>
      <c r="AJ75" s="53"/>
      <c r="AK75" s="53"/>
      <c r="AL75" s="53"/>
      <c r="AM75" s="53"/>
      <c r="AN75" s="53"/>
      <c r="AO75" s="53"/>
      <c r="AP75" s="53"/>
      <c r="AQ75" s="53"/>
      <c r="AR75" s="53"/>
      <c r="AS75" s="53"/>
      <c r="AT75" s="53"/>
      <c r="AU75" s="53"/>
      <c r="AV75" s="53"/>
      <c r="AW75" s="53"/>
      <c r="AX75" s="53"/>
      <c r="AY75" s="53"/>
      <c r="AZ75" s="53"/>
      <c r="BA75" s="53"/>
      <c r="BB75" s="53"/>
      <c r="BC75" s="37">
        <f t="shared" si="6"/>
        <v>0</v>
      </c>
      <c r="BD75" s="37">
        <f t="shared" si="6"/>
        <v>0</v>
      </c>
      <c r="BE75" s="37">
        <f t="shared" si="6"/>
        <v>0</v>
      </c>
      <c r="BF75" s="37">
        <f t="shared" si="6"/>
        <v>0</v>
      </c>
      <c r="BG75" s="78"/>
      <c r="BH75" s="78"/>
    </row>
    <row r="76" spans="1:60" ht="31.5">
      <c r="A76" s="48" t="s">
        <v>255</v>
      </c>
      <c r="B76" s="49" t="s">
        <v>437</v>
      </c>
      <c r="C76" s="53" t="s">
        <v>570</v>
      </c>
      <c r="D76" s="53"/>
      <c r="E76" s="53">
        <f t="shared" si="0"/>
        <v>32</v>
      </c>
      <c r="F76" s="53">
        <f t="shared" si="0"/>
        <v>0</v>
      </c>
      <c r="G76" s="53">
        <f t="shared" si="0"/>
        <v>0</v>
      </c>
      <c r="H76" s="53">
        <f t="shared" si="0"/>
        <v>0</v>
      </c>
      <c r="I76" s="53">
        <v>0</v>
      </c>
      <c r="J76" s="53">
        <v>0</v>
      </c>
      <c r="K76" s="53">
        <v>0</v>
      </c>
      <c r="L76" s="53">
        <v>0</v>
      </c>
      <c r="M76" s="53">
        <v>0</v>
      </c>
      <c r="N76" s="53">
        <v>0</v>
      </c>
      <c r="O76" s="53">
        <v>0</v>
      </c>
      <c r="P76" s="53">
        <v>0</v>
      </c>
      <c r="Q76" s="53">
        <v>0</v>
      </c>
      <c r="R76" s="53">
        <v>0</v>
      </c>
      <c r="S76" s="53">
        <v>0</v>
      </c>
      <c r="T76" s="53">
        <v>0</v>
      </c>
      <c r="U76" s="53">
        <v>0</v>
      </c>
      <c r="V76" s="53">
        <v>0</v>
      </c>
      <c r="W76" s="53">
        <v>0</v>
      </c>
      <c r="X76" s="53">
        <v>0</v>
      </c>
      <c r="Y76" s="53">
        <v>32</v>
      </c>
      <c r="Z76" s="53">
        <v>0</v>
      </c>
      <c r="AA76" s="53">
        <v>0</v>
      </c>
      <c r="AB76" s="53">
        <v>0</v>
      </c>
      <c r="AC76" s="53">
        <v>0</v>
      </c>
      <c r="AD76" s="53">
        <v>0</v>
      </c>
      <c r="AE76" s="53">
        <v>0</v>
      </c>
      <c r="AF76" s="53">
        <v>0</v>
      </c>
      <c r="AG76" s="53">
        <v>0</v>
      </c>
      <c r="AH76" s="23">
        <v>0</v>
      </c>
      <c r="AI76" s="53"/>
      <c r="AJ76" s="53"/>
      <c r="AK76" s="53"/>
      <c r="AL76" s="53"/>
      <c r="AM76" s="53"/>
      <c r="AN76" s="53"/>
      <c r="AO76" s="53"/>
      <c r="AP76" s="53"/>
      <c r="AQ76" s="53"/>
      <c r="AR76" s="53"/>
      <c r="AS76" s="53"/>
      <c r="AT76" s="53"/>
      <c r="AU76" s="53"/>
      <c r="AV76" s="53"/>
      <c r="AW76" s="53"/>
      <c r="AX76" s="53"/>
      <c r="AY76" s="53"/>
      <c r="AZ76" s="53"/>
      <c r="BA76" s="53"/>
      <c r="BB76" s="53"/>
      <c r="BC76" s="37">
        <f t="shared" si="6"/>
        <v>32</v>
      </c>
      <c r="BD76" s="37">
        <f t="shared" si="6"/>
        <v>0</v>
      </c>
      <c r="BE76" s="37">
        <f t="shared" si="6"/>
        <v>0</v>
      </c>
      <c r="BF76" s="37">
        <f t="shared" si="6"/>
        <v>0</v>
      </c>
      <c r="BG76" s="78"/>
      <c r="BH76" s="78"/>
    </row>
    <row r="77" spans="1:60" ht="31.5">
      <c r="A77" s="48" t="s">
        <v>255</v>
      </c>
      <c r="B77" s="49" t="s">
        <v>438</v>
      </c>
      <c r="C77" s="53" t="s">
        <v>571</v>
      </c>
      <c r="D77" s="53"/>
      <c r="E77" s="53">
        <f t="shared" si="0"/>
        <v>0</v>
      </c>
      <c r="F77" s="53">
        <f t="shared" si="0"/>
        <v>0</v>
      </c>
      <c r="G77" s="53">
        <f t="shared" si="0"/>
        <v>0</v>
      </c>
      <c r="H77" s="53">
        <f t="shared" si="0"/>
        <v>0</v>
      </c>
      <c r="I77" s="53">
        <v>0</v>
      </c>
      <c r="J77" s="53">
        <v>0</v>
      </c>
      <c r="K77" s="53">
        <v>0</v>
      </c>
      <c r="L77" s="53">
        <v>0</v>
      </c>
      <c r="M77" s="53">
        <v>0</v>
      </c>
      <c r="N77" s="53">
        <v>0</v>
      </c>
      <c r="O77" s="53">
        <v>0</v>
      </c>
      <c r="P77" s="53">
        <v>0</v>
      </c>
      <c r="Q77" s="53">
        <v>0</v>
      </c>
      <c r="R77" s="53">
        <v>0</v>
      </c>
      <c r="S77" s="53">
        <v>0</v>
      </c>
      <c r="T77" s="53">
        <v>0</v>
      </c>
      <c r="U77" s="53">
        <v>0</v>
      </c>
      <c r="V77" s="53">
        <v>0</v>
      </c>
      <c r="W77" s="53">
        <v>0</v>
      </c>
      <c r="X77" s="53">
        <v>0</v>
      </c>
      <c r="Y77" s="53">
        <v>0</v>
      </c>
      <c r="Z77" s="53">
        <v>0</v>
      </c>
      <c r="AA77" s="53">
        <v>0</v>
      </c>
      <c r="AB77" s="53">
        <v>0</v>
      </c>
      <c r="AC77" s="53">
        <v>0</v>
      </c>
      <c r="AD77" s="53">
        <v>0</v>
      </c>
      <c r="AE77" s="53">
        <v>0</v>
      </c>
      <c r="AF77" s="53">
        <v>0</v>
      </c>
      <c r="AG77" s="53">
        <v>0</v>
      </c>
      <c r="AH77" s="23">
        <v>0</v>
      </c>
      <c r="AI77" s="53"/>
      <c r="AJ77" s="53"/>
      <c r="AK77" s="53"/>
      <c r="AL77" s="53"/>
      <c r="AM77" s="53"/>
      <c r="AN77" s="53"/>
      <c r="AO77" s="53"/>
      <c r="AP77" s="53"/>
      <c r="AQ77" s="53"/>
      <c r="AR77" s="53"/>
      <c r="AS77" s="53"/>
      <c r="AT77" s="53"/>
      <c r="AU77" s="53"/>
      <c r="AV77" s="53"/>
      <c r="AW77" s="53"/>
      <c r="AX77" s="53"/>
      <c r="AY77" s="53"/>
      <c r="AZ77" s="53"/>
      <c r="BA77" s="53"/>
      <c r="BB77" s="53"/>
      <c r="BC77" s="37">
        <f t="shared" si="6"/>
        <v>0</v>
      </c>
      <c r="BD77" s="37">
        <f t="shared" si="6"/>
        <v>0</v>
      </c>
      <c r="BE77" s="37">
        <f t="shared" si="6"/>
        <v>0</v>
      </c>
      <c r="BF77" s="37">
        <f t="shared" si="6"/>
        <v>0</v>
      </c>
      <c r="BG77" s="78"/>
      <c r="BH77" s="78"/>
    </row>
    <row r="78" spans="1:60" ht="31.5">
      <c r="A78" s="48" t="s">
        <v>255</v>
      </c>
      <c r="B78" s="49" t="s">
        <v>141</v>
      </c>
      <c r="C78" s="53" t="s">
        <v>181</v>
      </c>
      <c r="D78" s="53"/>
      <c r="E78" s="53">
        <f t="shared" si="0"/>
        <v>16</v>
      </c>
      <c r="F78" s="53">
        <f t="shared" si="0"/>
        <v>0</v>
      </c>
      <c r="G78" s="53">
        <f t="shared" si="0"/>
        <v>0</v>
      </c>
      <c r="H78" s="53">
        <f t="shared" si="0"/>
        <v>0</v>
      </c>
      <c r="I78" s="53">
        <v>0</v>
      </c>
      <c r="J78" s="53">
        <v>0</v>
      </c>
      <c r="K78" s="53">
        <v>0</v>
      </c>
      <c r="L78" s="53">
        <v>0</v>
      </c>
      <c r="M78" s="53">
        <v>0</v>
      </c>
      <c r="N78" s="53">
        <v>0</v>
      </c>
      <c r="O78" s="53">
        <v>0</v>
      </c>
      <c r="P78" s="53">
        <v>0</v>
      </c>
      <c r="Q78" s="53">
        <v>0</v>
      </c>
      <c r="R78" s="53">
        <v>0</v>
      </c>
      <c r="S78" s="53">
        <v>0</v>
      </c>
      <c r="T78" s="53">
        <v>0</v>
      </c>
      <c r="U78" s="53">
        <v>0</v>
      </c>
      <c r="V78" s="53">
        <v>0</v>
      </c>
      <c r="W78" s="53">
        <v>0</v>
      </c>
      <c r="X78" s="53">
        <v>0</v>
      </c>
      <c r="Y78" s="53">
        <v>16</v>
      </c>
      <c r="Z78" s="53">
        <v>0</v>
      </c>
      <c r="AA78" s="53">
        <v>0</v>
      </c>
      <c r="AB78" s="53">
        <v>0</v>
      </c>
      <c r="AC78" s="53">
        <v>0</v>
      </c>
      <c r="AD78" s="53">
        <v>0</v>
      </c>
      <c r="AE78" s="53">
        <v>0</v>
      </c>
      <c r="AF78" s="53">
        <v>0</v>
      </c>
      <c r="AG78" s="53">
        <v>0</v>
      </c>
      <c r="AH78" s="23">
        <v>0</v>
      </c>
      <c r="AI78" s="53"/>
      <c r="AJ78" s="53"/>
      <c r="AK78" s="53"/>
      <c r="AL78" s="53"/>
      <c r="AM78" s="53"/>
      <c r="AN78" s="53"/>
      <c r="AO78" s="53"/>
      <c r="AP78" s="53"/>
      <c r="AQ78" s="53"/>
      <c r="AR78" s="53"/>
      <c r="AS78" s="53"/>
      <c r="AT78" s="53"/>
      <c r="AU78" s="53"/>
      <c r="AV78" s="53"/>
      <c r="AW78" s="53"/>
      <c r="AX78" s="53"/>
      <c r="AY78" s="53"/>
      <c r="AZ78" s="53"/>
      <c r="BA78" s="53"/>
      <c r="BB78" s="53"/>
      <c r="BC78" s="37">
        <f t="shared" si="6"/>
        <v>16</v>
      </c>
      <c r="BD78" s="37">
        <f t="shared" si="6"/>
        <v>0</v>
      </c>
      <c r="BE78" s="37">
        <f t="shared" si="6"/>
        <v>0</v>
      </c>
      <c r="BF78" s="37">
        <f t="shared" si="6"/>
        <v>0</v>
      </c>
      <c r="BG78" s="78"/>
      <c r="BH78" s="78"/>
    </row>
    <row r="79" spans="1:60" ht="31.5">
      <c r="A79" s="48" t="s">
        <v>255</v>
      </c>
      <c r="B79" s="49" t="s">
        <v>28</v>
      </c>
      <c r="C79" s="53" t="s">
        <v>93</v>
      </c>
      <c r="D79" s="53"/>
      <c r="E79" s="53">
        <f t="shared" si="0"/>
        <v>0</v>
      </c>
      <c r="F79" s="53">
        <f t="shared" si="0"/>
        <v>0</v>
      </c>
      <c r="G79" s="53">
        <f t="shared" si="0"/>
        <v>0</v>
      </c>
      <c r="H79" s="53">
        <f t="shared" si="0"/>
        <v>0</v>
      </c>
      <c r="I79" s="23" t="s">
        <v>693</v>
      </c>
      <c r="J79" s="53">
        <v>0</v>
      </c>
      <c r="K79" s="53">
        <v>0</v>
      </c>
      <c r="L79" s="53">
        <v>0</v>
      </c>
      <c r="M79" s="53">
        <v>0</v>
      </c>
      <c r="N79" s="53">
        <v>0</v>
      </c>
      <c r="O79" s="53">
        <v>0</v>
      </c>
      <c r="P79" s="53">
        <v>0</v>
      </c>
      <c r="Q79" s="53">
        <v>0</v>
      </c>
      <c r="R79" s="53">
        <v>0</v>
      </c>
      <c r="S79" s="53">
        <v>0</v>
      </c>
      <c r="T79" s="53">
        <v>0</v>
      </c>
      <c r="U79" s="53">
        <v>0</v>
      </c>
      <c r="V79" s="53">
        <v>0</v>
      </c>
      <c r="W79" s="53">
        <v>0</v>
      </c>
      <c r="X79" s="53">
        <v>0</v>
      </c>
      <c r="Y79" s="53">
        <v>0</v>
      </c>
      <c r="Z79" s="53">
        <v>0</v>
      </c>
      <c r="AA79" s="53">
        <v>0</v>
      </c>
      <c r="AB79" s="53">
        <v>0</v>
      </c>
      <c r="AC79" s="53" t="s">
        <v>693</v>
      </c>
      <c r="AD79" s="53">
        <v>0</v>
      </c>
      <c r="AE79" s="53">
        <v>0</v>
      </c>
      <c r="AF79" s="53">
        <v>0</v>
      </c>
      <c r="AG79" s="53">
        <v>0</v>
      </c>
      <c r="AH79" s="23"/>
      <c r="AI79" s="53"/>
      <c r="AJ79" s="53"/>
      <c r="AK79" s="53"/>
      <c r="AL79" s="53"/>
      <c r="AM79" s="53"/>
      <c r="AN79" s="53"/>
      <c r="AO79" s="53"/>
      <c r="AP79" s="53"/>
      <c r="AQ79" s="53"/>
      <c r="AR79" s="53"/>
      <c r="AS79" s="53"/>
      <c r="AT79" s="53"/>
      <c r="AU79" s="53"/>
      <c r="AV79" s="53"/>
      <c r="AW79" s="53"/>
      <c r="AX79" s="53"/>
      <c r="AY79" s="53"/>
      <c r="AZ79" s="53"/>
      <c r="BA79" s="53"/>
      <c r="BB79" s="53"/>
      <c r="BC79" s="37">
        <f t="shared" si="6"/>
        <v>0</v>
      </c>
      <c r="BD79" s="37">
        <f t="shared" si="6"/>
        <v>0</v>
      </c>
      <c r="BE79" s="37">
        <f t="shared" si="6"/>
        <v>0</v>
      </c>
      <c r="BF79" s="37">
        <f t="shared" si="6"/>
        <v>0</v>
      </c>
      <c r="BG79" s="78"/>
      <c r="BH79" s="78"/>
    </row>
    <row r="80" spans="1:60" ht="63">
      <c r="A80" s="48" t="s">
        <v>255</v>
      </c>
      <c r="B80" s="49" t="s">
        <v>12</v>
      </c>
      <c r="C80" s="53" t="s">
        <v>96</v>
      </c>
      <c r="D80" s="53"/>
      <c r="E80" s="53">
        <f t="shared" si="0"/>
        <v>0</v>
      </c>
      <c r="F80" s="53">
        <f t="shared" si="0"/>
        <v>0</v>
      </c>
      <c r="G80" s="53">
        <f t="shared" si="0"/>
        <v>0</v>
      </c>
      <c r="H80" s="53">
        <f t="shared" si="0"/>
        <v>0</v>
      </c>
      <c r="I80" s="23" t="s">
        <v>694</v>
      </c>
      <c r="J80" s="53">
        <v>0</v>
      </c>
      <c r="K80" s="53">
        <v>0</v>
      </c>
      <c r="L80" s="53">
        <v>0</v>
      </c>
      <c r="M80" s="53">
        <v>0</v>
      </c>
      <c r="N80" s="53">
        <v>0</v>
      </c>
      <c r="O80" s="53">
        <v>0</v>
      </c>
      <c r="P80" s="53">
        <v>0</v>
      </c>
      <c r="Q80" s="53">
        <v>0</v>
      </c>
      <c r="R80" s="53">
        <v>0</v>
      </c>
      <c r="S80" s="53">
        <v>0</v>
      </c>
      <c r="T80" s="53">
        <v>0</v>
      </c>
      <c r="U80" s="53">
        <v>0</v>
      </c>
      <c r="V80" s="53">
        <v>0</v>
      </c>
      <c r="W80" s="53">
        <v>0</v>
      </c>
      <c r="X80" s="53">
        <v>0</v>
      </c>
      <c r="Y80" s="53">
        <v>0</v>
      </c>
      <c r="Z80" s="53">
        <v>0</v>
      </c>
      <c r="AA80" s="53">
        <v>0</v>
      </c>
      <c r="AB80" s="53">
        <v>0</v>
      </c>
      <c r="AC80" s="53" t="s">
        <v>694</v>
      </c>
      <c r="AD80" s="53">
        <v>0</v>
      </c>
      <c r="AE80" s="53">
        <v>0</v>
      </c>
      <c r="AF80" s="53">
        <v>0</v>
      </c>
      <c r="AG80" s="53">
        <v>0</v>
      </c>
      <c r="AH80" s="23"/>
      <c r="AI80" s="53"/>
      <c r="AJ80" s="53"/>
      <c r="AK80" s="53"/>
      <c r="AL80" s="53"/>
      <c r="AM80" s="53"/>
      <c r="AN80" s="53"/>
      <c r="AO80" s="53"/>
      <c r="AP80" s="53"/>
      <c r="AQ80" s="53"/>
      <c r="AR80" s="53"/>
      <c r="AS80" s="53"/>
      <c r="AT80" s="53"/>
      <c r="AU80" s="53"/>
      <c r="AV80" s="53"/>
      <c r="AW80" s="53"/>
      <c r="AX80" s="53"/>
      <c r="AY80" s="53"/>
      <c r="AZ80" s="53"/>
      <c r="BA80" s="53"/>
      <c r="BB80" s="53"/>
      <c r="BC80" s="37">
        <f t="shared" si="6"/>
        <v>0</v>
      </c>
      <c r="BD80" s="37">
        <f t="shared" si="6"/>
        <v>0</v>
      </c>
      <c r="BE80" s="37">
        <f t="shared" si="6"/>
        <v>0</v>
      </c>
      <c r="BF80" s="37">
        <f t="shared" si="6"/>
        <v>0</v>
      </c>
      <c r="BG80" s="78"/>
      <c r="BH80" s="78"/>
    </row>
    <row r="81" spans="1:60" ht="31.5">
      <c r="A81" s="48" t="s">
        <v>255</v>
      </c>
      <c r="B81" s="49" t="s">
        <v>439</v>
      </c>
      <c r="C81" s="53" t="s">
        <v>572</v>
      </c>
      <c r="D81" s="53"/>
      <c r="E81" s="53">
        <f t="shared" si="0"/>
        <v>0</v>
      </c>
      <c r="F81" s="53">
        <f t="shared" si="0"/>
        <v>0</v>
      </c>
      <c r="G81" s="53">
        <f t="shared" si="0"/>
        <v>0</v>
      </c>
      <c r="H81" s="53">
        <f t="shared" si="0"/>
        <v>0</v>
      </c>
      <c r="I81" s="53" t="s">
        <v>695</v>
      </c>
      <c r="J81" s="53">
        <v>0</v>
      </c>
      <c r="K81" s="53">
        <v>0</v>
      </c>
      <c r="L81" s="53">
        <v>0</v>
      </c>
      <c r="M81" s="53">
        <v>0</v>
      </c>
      <c r="N81" s="53">
        <v>0</v>
      </c>
      <c r="O81" s="53">
        <v>0</v>
      </c>
      <c r="P81" s="53">
        <v>0</v>
      </c>
      <c r="Q81" s="53">
        <v>0</v>
      </c>
      <c r="R81" s="53">
        <v>0</v>
      </c>
      <c r="S81" s="53">
        <v>0</v>
      </c>
      <c r="T81" s="53">
        <v>0</v>
      </c>
      <c r="U81" s="53">
        <v>0</v>
      </c>
      <c r="V81" s="53">
        <v>0</v>
      </c>
      <c r="W81" s="53">
        <v>0</v>
      </c>
      <c r="X81" s="53">
        <v>0</v>
      </c>
      <c r="Y81" s="53">
        <v>0</v>
      </c>
      <c r="Z81" s="53">
        <v>0</v>
      </c>
      <c r="AA81" s="53">
        <v>0</v>
      </c>
      <c r="AB81" s="53">
        <v>0</v>
      </c>
      <c r="AC81" s="53" t="s">
        <v>695</v>
      </c>
      <c r="AD81" s="53">
        <v>0</v>
      </c>
      <c r="AE81" s="53">
        <v>0</v>
      </c>
      <c r="AF81" s="53">
        <v>0</v>
      </c>
      <c r="AG81" s="53">
        <v>0</v>
      </c>
      <c r="AH81" s="23"/>
      <c r="AI81" s="53"/>
      <c r="AJ81" s="53"/>
      <c r="AK81" s="53"/>
      <c r="AL81" s="53"/>
      <c r="AM81" s="53"/>
      <c r="AN81" s="53"/>
      <c r="AO81" s="53"/>
      <c r="AP81" s="53"/>
      <c r="AQ81" s="53"/>
      <c r="AR81" s="53"/>
      <c r="AS81" s="53"/>
      <c r="AT81" s="53"/>
      <c r="AU81" s="53"/>
      <c r="AV81" s="53"/>
      <c r="AW81" s="53"/>
      <c r="AX81" s="53"/>
      <c r="AY81" s="53"/>
      <c r="AZ81" s="53"/>
      <c r="BA81" s="53"/>
      <c r="BB81" s="53"/>
      <c r="BC81" s="37">
        <f t="shared" si="6"/>
        <v>0</v>
      </c>
      <c r="BD81" s="37">
        <f t="shared" si="6"/>
        <v>0</v>
      </c>
      <c r="BE81" s="37">
        <f t="shared" si="6"/>
        <v>0</v>
      </c>
      <c r="BF81" s="37">
        <f t="shared" si="6"/>
        <v>0</v>
      </c>
      <c r="BG81" s="78"/>
      <c r="BH81" s="78"/>
    </row>
    <row r="82" spans="1:60" ht="47.25">
      <c r="A82" s="48" t="s">
        <v>255</v>
      </c>
      <c r="B82" s="49" t="s">
        <v>440</v>
      </c>
      <c r="C82" s="53" t="s">
        <v>573</v>
      </c>
      <c r="D82" s="53"/>
      <c r="E82" s="53">
        <f t="shared" si="0"/>
        <v>0</v>
      </c>
      <c r="F82" s="53">
        <f t="shared" si="0"/>
        <v>6.08</v>
      </c>
      <c r="G82" s="53">
        <f t="shared" si="0"/>
        <v>0</v>
      </c>
      <c r="H82" s="53">
        <f t="shared" si="0"/>
        <v>0</v>
      </c>
      <c r="I82" s="53" t="s">
        <v>696</v>
      </c>
      <c r="J82" s="53">
        <v>0</v>
      </c>
      <c r="K82" s="53">
        <v>0</v>
      </c>
      <c r="L82" s="53">
        <v>0</v>
      </c>
      <c r="M82" s="53">
        <v>0</v>
      </c>
      <c r="N82" s="53">
        <v>0</v>
      </c>
      <c r="O82" s="53">
        <v>0</v>
      </c>
      <c r="P82" s="53">
        <v>0</v>
      </c>
      <c r="Q82" s="53">
        <v>0</v>
      </c>
      <c r="R82" s="53">
        <v>0</v>
      </c>
      <c r="S82" s="53">
        <v>0</v>
      </c>
      <c r="T82" s="53">
        <v>0</v>
      </c>
      <c r="U82" s="53">
        <v>0</v>
      </c>
      <c r="V82" s="53">
        <v>0</v>
      </c>
      <c r="W82" s="53">
        <v>0</v>
      </c>
      <c r="X82" s="53">
        <v>0</v>
      </c>
      <c r="Y82" s="53">
        <v>0</v>
      </c>
      <c r="Z82" s="53">
        <v>6.08</v>
      </c>
      <c r="AA82" s="53">
        <v>0</v>
      </c>
      <c r="AB82" s="53">
        <v>0</v>
      </c>
      <c r="AC82" s="53" t="s">
        <v>696</v>
      </c>
      <c r="AD82" s="53">
        <v>0</v>
      </c>
      <c r="AE82" s="53">
        <v>0</v>
      </c>
      <c r="AF82" s="53">
        <v>0</v>
      </c>
      <c r="AG82" s="53">
        <v>0</v>
      </c>
      <c r="AH82" s="23"/>
      <c r="AI82" s="53"/>
      <c r="AJ82" s="53"/>
      <c r="AK82" s="53"/>
      <c r="AL82" s="53"/>
      <c r="AM82" s="53"/>
      <c r="AN82" s="53"/>
      <c r="AO82" s="53"/>
      <c r="AP82" s="53"/>
      <c r="AQ82" s="53"/>
      <c r="AR82" s="53"/>
      <c r="AS82" s="53"/>
      <c r="AT82" s="53"/>
      <c r="AU82" s="53"/>
      <c r="AV82" s="53"/>
      <c r="AW82" s="53"/>
      <c r="AX82" s="53"/>
      <c r="AY82" s="53"/>
      <c r="AZ82" s="53"/>
      <c r="BA82" s="53"/>
      <c r="BB82" s="53"/>
      <c r="BC82" s="37">
        <f t="shared" si="6"/>
        <v>0</v>
      </c>
      <c r="BD82" s="37">
        <f t="shared" si="6"/>
        <v>6.08</v>
      </c>
      <c r="BE82" s="37">
        <f t="shared" si="6"/>
        <v>0</v>
      </c>
      <c r="BF82" s="37">
        <f t="shared" si="6"/>
        <v>0</v>
      </c>
      <c r="BG82" s="78"/>
      <c r="BH82" s="78"/>
    </row>
    <row r="83" spans="1:60" ht="47.25">
      <c r="A83" s="48" t="s">
        <v>255</v>
      </c>
      <c r="B83" s="49" t="s">
        <v>441</v>
      </c>
      <c r="C83" s="53" t="s">
        <v>574</v>
      </c>
      <c r="D83" s="53"/>
      <c r="E83" s="53">
        <f t="shared" si="0"/>
        <v>0</v>
      </c>
      <c r="F83" s="53">
        <f t="shared" si="0"/>
        <v>0</v>
      </c>
      <c r="G83" s="53">
        <f t="shared" si="0"/>
        <v>0</v>
      </c>
      <c r="H83" s="53">
        <f t="shared" si="0"/>
        <v>0</v>
      </c>
      <c r="I83" s="53" t="s">
        <v>697</v>
      </c>
      <c r="J83" s="53">
        <v>0</v>
      </c>
      <c r="K83" s="53">
        <v>0</v>
      </c>
      <c r="L83" s="53">
        <v>0</v>
      </c>
      <c r="M83" s="53">
        <v>0</v>
      </c>
      <c r="N83" s="53">
        <v>0</v>
      </c>
      <c r="O83" s="53">
        <v>0</v>
      </c>
      <c r="P83" s="53">
        <v>0</v>
      </c>
      <c r="Q83" s="53">
        <v>0</v>
      </c>
      <c r="R83" s="53">
        <v>0</v>
      </c>
      <c r="S83" s="53">
        <v>0</v>
      </c>
      <c r="T83" s="53">
        <v>0</v>
      </c>
      <c r="U83" s="53">
        <v>0</v>
      </c>
      <c r="V83" s="53">
        <v>0</v>
      </c>
      <c r="W83" s="53">
        <v>0</v>
      </c>
      <c r="X83" s="53">
        <v>0</v>
      </c>
      <c r="Y83" s="53">
        <v>0</v>
      </c>
      <c r="Z83" s="53">
        <v>0</v>
      </c>
      <c r="AA83" s="53">
        <v>0</v>
      </c>
      <c r="AB83" s="53">
        <v>0</v>
      </c>
      <c r="AC83" s="53" t="s">
        <v>697</v>
      </c>
      <c r="AD83" s="53">
        <v>0</v>
      </c>
      <c r="AE83" s="53">
        <v>0</v>
      </c>
      <c r="AF83" s="53">
        <v>0</v>
      </c>
      <c r="AG83" s="53">
        <v>0</v>
      </c>
      <c r="AH83" s="23"/>
      <c r="AI83" s="53"/>
      <c r="AJ83" s="53"/>
      <c r="AK83" s="53"/>
      <c r="AL83" s="53"/>
      <c r="AM83" s="53"/>
      <c r="AN83" s="53"/>
      <c r="AO83" s="53"/>
      <c r="AP83" s="53"/>
      <c r="AQ83" s="53"/>
      <c r="AR83" s="53"/>
      <c r="AS83" s="53"/>
      <c r="AT83" s="53"/>
      <c r="AU83" s="53"/>
      <c r="AV83" s="53"/>
      <c r="AW83" s="53"/>
      <c r="AX83" s="53"/>
      <c r="AY83" s="53"/>
      <c r="AZ83" s="53"/>
      <c r="BA83" s="53"/>
      <c r="BB83" s="53"/>
      <c r="BC83" s="37">
        <f t="shared" si="6"/>
        <v>0</v>
      </c>
      <c r="BD83" s="37">
        <f t="shared" si="6"/>
        <v>0</v>
      </c>
      <c r="BE83" s="37">
        <f t="shared" si="6"/>
        <v>0</v>
      </c>
      <c r="BF83" s="37">
        <f t="shared" si="6"/>
        <v>0</v>
      </c>
      <c r="BG83" s="78"/>
      <c r="BH83" s="78"/>
    </row>
    <row r="84" spans="1:60" ht="47.25">
      <c r="A84" s="48" t="s">
        <v>255</v>
      </c>
      <c r="B84" s="49" t="s">
        <v>442</v>
      </c>
      <c r="C84" s="53" t="s">
        <v>575</v>
      </c>
      <c r="D84" s="53"/>
      <c r="E84" s="53">
        <f t="shared" si="0"/>
        <v>0</v>
      </c>
      <c r="F84" s="53">
        <f t="shared" si="0"/>
        <v>0</v>
      </c>
      <c r="G84" s="53">
        <f t="shared" si="0"/>
        <v>0</v>
      </c>
      <c r="H84" s="53">
        <f t="shared" si="0"/>
        <v>0</v>
      </c>
      <c r="I84" s="53" t="s">
        <v>697</v>
      </c>
      <c r="J84" s="53">
        <v>0</v>
      </c>
      <c r="K84" s="53">
        <v>0</v>
      </c>
      <c r="L84" s="53">
        <v>0</v>
      </c>
      <c r="M84" s="53">
        <v>0</v>
      </c>
      <c r="N84" s="53">
        <v>0</v>
      </c>
      <c r="O84" s="53">
        <v>0</v>
      </c>
      <c r="P84" s="53">
        <v>0</v>
      </c>
      <c r="Q84" s="53">
        <v>0</v>
      </c>
      <c r="R84" s="53">
        <v>0</v>
      </c>
      <c r="S84" s="53">
        <v>0</v>
      </c>
      <c r="T84" s="53">
        <v>0</v>
      </c>
      <c r="U84" s="53">
        <v>0</v>
      </c>
      <c r="V84" s="53">
        <v>0</v>
      </c>
      <c r="W84" s="53">
        <v>0</v>
      </c>
      <c r="X84" s="53">
        <v>0</v>
      </c>
      <c r="Y84" s="53">
        <v>0</v>
      </c>
      <c r="Z84" s="53">
        <v>0</v>
      </c>
      <c r="AA84" s="53">
        <v>0</v>
      </c>
      <c r="AB84" s="53">
        <v>0</v>
      </c>
      <c r="AC84" s="53" t="s">
        <v>697</v>
      </c>
      <c r="AD84" s="53">
        <v>0</v>
      </c>
      <c r="AE84" s="53">
        <v>0</v>
      </c>
      <c r="AF84" s="53">
        <v>0</v>
      </c>
      <c r="AG84" s="53">
        <v>0</v>
      </c>
      <c r="AH84" s="23"/>
      <c r="AI84" s="53"/>
      <c r="AJ84" s="53"/>
      <c r="AK84" s="53"/>
      <c r="AL84" s="53"/>
      <c r="AM84" s="53"/>
      <c r="AN84" s="53"/>
      <c r="AO84" s="53"/>
      <c r="AP84" s="53"/>
      <c r="AQ84" s="53"/>
      <c r="AR84" s="53"/>
      <c r="AS84" s="53"/>
      <c r="AT84" s="53"/>
      <c r="AU84" s="53"/>
      <c r="AV84" s="53"/>
      <c r="AW84" s="53"/>
      <c r="AX84" s="53"/>
      <c r="AY84" s="53"/>
      <c r="AZ84" s="53"/>
      <c r="BA84" s="53"/>
      <c r="BB84" s="53"/>
      <c r="BC84" s="37">
        <f t="shared" si="6"/>
        <v>0</v>
      </c>
      <c r="BD84" s="37">
        <f t="shared" si="6"/>
        <v>0</v>
      </c>
      <c r="BE84" s="37">
        <f t="shared" si="6"/>
        <v>0</v>
      </c>
      <c r="BF84" s="37">
        <f t="shared" si="6"/>
        <v>0</v>
      </c>
      <c r="BG84" s="78"/>
      <c r="BH84" s="78"/>
    </row>
    <row r="85" spans="1:60" ht="47.25">
      <c r="A85" s="48" t="s">
        <v>255</v>
      </c>
      <c r="B85" s="49" t="s">
        <v>443</v>
      </c>
      <c r="C85" s="53" t="s">
        <v>576</v>
      </c>
      <c r="D85" s="53"/>
      <c r="E85" s="53">
        <f t="shared" si="0"/>
        <v>0</v>
      </c>
      <c r="F85" s="53">
        <f t="shared" si="0"/>
        <v>0</v>
      </c>
      <c r="G85" s="53">
        <f t="shared" si="0"/>
        <v>0</v>
      </c>
      <c r="H85" s="53">
        <f t="shared" si="0"/>
        <v>0</v>
      </c>
      <c r="I85" s="53" t="s">
        <v>697</v>
      </c>
      <c r="J85" s="53">
        <v>0</v>
      </c>
      <c r="K85" s="53">
        <v>0</v>
      </c>
      <c r="L85" s="53">
        <v>0</v>
      </c>
      <c r="M85" s="53">
        <v>0</v>
      </c>
      <c r="N85" s="53">
        <v>0</v>
      </c>
      <c r="O85" s="53">
        <v>0</v>
      </c>
      <c r="P85" s="53">
        <v>0</v>
      </c>
      <c r="Q85" s="53">
        <v>0</v>
      </c>
      <c r="R85" s="53">
        <v>0</v>
      </c>
      <c r="S85" s="53">
        <v>0</v>
      </c>
      <c r="T85" s="53">
        <v>0</v>
      </c>
      <c r="U85" s="53">
        <v>0</v>
      </c>
      <c r="V85" s="53">
        <v>0</v>
      </c>
      <c r="W85" s="53">
        <v>0</v>
      </c>
      <c r="X85" s="53">
        <v>0</v>
      </c>
      <c r="Y85" s="53">
        <v>0</v>
      </c>
      <c r="Z85" s="53">
        <v>0</v>
      </c>
      <c r="AA85" s="53">
        <v>0</v>
      </c>
      <c r="AB85" s="53">
        <v>0</v>
      </c>
      <c r="AC85" s="53" t="s">
        <v>697</v>
      </c>
      <c r="AD85" s="53">
        <v>0</v>
      </c>
      <c r="AE85" s="53">
        <v>0</v>
      </c>
      <c r="AF85" s="53">
        <v>0</v>
      </c>
      <c r="AG85" s="53">
        <v>0</v>
      </c>
      <c r="AH85" s="23"/>
      <c r="AI85" s="53"/>
      <c r="AJ85" s="53"/>
      <c r="AK85" s="53"/>
      <c r="AL85" s="53"/>
      <c r="AM85" s="53"/>
      <c r="AN85" s="53"/>
      <c r="AO85" s="53"/>
      <c r="AP85" s="53"/>
      <c r="AQ85" s="53"/>
      <c r="AR85" s="53"/>
      <c r="AS85" s="53"/>
      <c r="AT85" s="53"/>
      <c r="AU85" s="53"/>
      <c r="AV85" s="53"/>
      <c r="AW85" s="53"/>
      <c r="AX85" s="53"/>
      <c r="AY85" s="53"/>
      <c r="AZ85" s="53"/>
      <c r="BA85" s="53"/>
      <c r="BB85" s="53"/>
      <c r="BC85" s="37">
        <f t="shared" si="6"/>
        <v>0</v>
      </c>
      <c r="BD85" s="37">
        <f t="shared" si="6"/>
        <v>0</v>
      </c>
      <c r="BE85" s="37">
        <f t="shared" si="6"/>
        <v>0</v>
      </c>
      <c r="BF85" s="37">
        <f t="shared" si="6"/>
        <v>0</v>
      </c>
      <c r="BG85" s="78"/>
      <c r="BH85" s="78"/>
    </row>
    <row r="86" spans="1:60" ht="47.25">
      <c r="A86" s="48" t="s">
        <v>255</v>
      </c>
      <c r="B86" s="49" t="s">
        <v>444</v>
      </c>
      <c r="C86" s="53" t="s">
        <v>577</v>
      </c>
      <c r="D86" s="53"/>
      <c r="E86" s="53">
        <f t="shared" si="0"/>
        <v>0</v>
      </c>
      <c r="F86" s="53">
        <f t="shared" si="0"/>
        <v>0</v>
      </c>
      <c r="G86" s="53">
        <f t="shared" si="0"/>
        <v>0</v>
      </c>
      <c r="H86" s="53">
        <f t="shared" ref="H86:H151" si="75">M86+R86+W86+AB86</f>
        <v>0</v>
      </c>
      <c r="I86" s="53" t="s">
        <v>697</v>
      </c>
      <c r="J86" s="53">
        <v>0</v>
      </c>
      <c r="K86" s="53">
        <v>0</v>
      </c>
      <c r="L86" s="53">
        <v>0</v>
      </c>
      <c r="M86" s="53">
        <v>0</v>
      </c>
      <c r="N86" s="53">
        <v>0</v>
      </c>
      <c r="O86" s="53">
        <v>0</v>
      </c>
      <c r="P86" s="53">
        <v>0</v>
      </c>
      <c r="Q86" s="53">
        <v>0</v>
      </c>
      <c r="R86" s="53">
        <v>0</v>
      </c>
      <c r="S86" s="53">
        <v>0</v>
      </c>
      <c r="T86" s="53">
        <v>0</v>
      </c>
      <c r="U86" s="53">
        <v>0</v>
      </c>
      <c r="V86" s="53">
        <v>0</v>
      </c>
      <c r="W86" s="53">
        <v>0</v>
      </c>
      <c r="X86" s="53">
        <v>0</v>
      </c>
      <c r="Y86" s="53">
        <v>0</v>
      </c>
      <c r="Z86" s="53">
        <v>0</v>
      </c>
      <c r="AA86" s="53">
        <v>0</v>
      </c>
      <c r="AB86" s="53">
        <v>0</v>
      </c>
      <c r="AC86" s="53" t="s">
        <v>697</v>
      </c>
      <c r="AD86" s="53">
        <v>0</v>
      </c>
      <c r="AE86" s="53">
        <v>0</v>
      </c>
      <c r="AF86" s="53">
        <v>0</v>
      </c>
      <c r="AG86" s="53">
        <v>0</v>
      </c>
      <c r="AH86" s="23"/>
      <c r="AI86" s="53"/>
      <c r="AJ86" s="53"/>
      <c r="AK86" s="53"/>
      <c r="AL86" s="53"/>
      <c r="AM86" s="53"/>
      <c r="AN86" s="53"/>
      <c r="AO86" s="53"/>
      <c r="AP86" s="53"/>
      <c r="AQ86" s="53"/>
      <c r="AR86" s="53"/>
      <c r="AS86" s="53"/>
      <c r="AT86" s="53"/>
      <c r="AU86" s="53"/>
      <c r="AV86" s="53"/>
      <c r="AW86" s="53"/>
      <c r="AX86" s="53"/>
      <c r="AY86" s="53"/>
      <c r="AZ86" s="53"/>
      <c r="BA86" s="53"/>
      <c r="BB86" s="53"/>
      <c r="BC86" s="37">
        <f t="shared" si="6"/>
        <v>0</v>
      </c>
      <c r="BD86" s="37">
        <f t="shared" si="6"/>
        <v>0</v>
      </c>
      <c r="BE86" s="37">
        <f t="shared" si="6"/>
        <v>0</v>
      </c>
      <c r="BF86" s="37">
        <f t="shared" si="6"/>
        <v>0</v>
      </c>
      <c r="BG86" s="78"/>
      <c r="BH86" s="78"/>
    </row>
    <row r="87" spans="1:60" ht="47.25">
      <c r="A87" s="48" t="s">
        <v>255</v>
      </c>
      <c r="B87" s="49" t="s">
        <v>445</v>
      </c>
      <c r="C87" s="53" t="s">
        <v>578</v>
      </c>
      <c r="D87" s="53"/>
      <c r="E87" s="53">
        <f t="shared" ref="E87:H153" si="76">J87+O87+T87+Y87</f>
        <v>0</v>
      </c>
      <c r="F87" s="53">
        <f t="shared" si="76"/>
        <v>0</v>
      </c>
      <c r="G87" s="53">
        <f t="shared" si="76"/>
        <v>0</v>
      </c>
      <c r="H87" s="53">
        <f t="shared" si="75"/>
        <v>0</v>
      </c>
      <c r="I87" s="53" t="s">
        <v>697</v>
      </c>
      <c r="J87" s="53">
        <v>0</v>
      </c>
      <c r="K87" s="53">
        <v>0</v>
      </c>
      <c r="L87" s="53">
        <v>0</v>
      </c>
      <c r="M87" s="53">
        <v>0</v>
      </c>
      <c r="N87" s="53">
        <v>0</v>
      </c>
      <c r="O87" s="53">
        <v>0</v>
      </c>
      <c r="P87" s="53">
        <v>0</v>
      </c>
      <c r="Q87" s="53">
        <v>0</v>
      </c>
      <c r="R87" s="53">
        <v>0</v>
      </c>
      <c r="S87" s="53">
        <v>0</v>
      </c>
      <c r="T87" s="53">
        <v>0</v>
      </c>
      <c r="U87" s="53">
        <v>0</v>
      </c>
      <c r="V87" s="53">
        <v>0</v>
      </c>
      <c r="W87" s="53">
        <v>0</v>
      </c>
      <c r="X87" s="53">
        <v>0</v>
      </c>
      <c r="Y87" s="53">
        <v>0</v>
      </c>
      <c r="Z87" s="53">
        <v>0</v>
      </c>
      <c r="AA87" s="53">
        <v>0</v>
      </c>
      <c r="AB87" s="53">
        <v>0</v>
      </c>
      <c r="AC87" s="53" t="s">
        <v>697</v>
      </c>
      <c r="AD87" s="53">
        <v>0</v>
      </c>
      <c r="AE87" s="53">
        <v>0</v>
      </c>
      <c r="AF87" s="53">
        <v>0</v>
      </c>
      <c r="AG87" s="53">
        <v>0</v>
      </c>
      <c r="AH87" s="23"/>
      <c r="AI87" s="53"/>
      <c r="AJ87" s="53"/>
      <c r="AK87" s="53"/>
      <c r="AL87" s="53"/>
      <c r="AM87" s="53"/>
      <c r="AN87" s="53"/>
      <c r="AO87" s="53"/>
      <c r="AP87" s="53"/>
      <c r="AQ87" s="53"/>
      <c r="AR87" s="53"/>
      <c r="AS87" s="53"/>
      <c r="AT87" s="53"/>
      <c r="AU87" s="53"/>
      <c r="AV87" s="53"/>
      <c r="AW87" s="53"/>
      <c r="AX87" s="53"/>
      <c r="AY87" s="53"/>
      <c r="AZ87" s="53"/>
      <c r="BA87" s="53"/>
      <c r="BB87" s="53"/>
      <c r="BC87" s="37">
        <f t="shared" si="6"/>
        <v>0</v>
      </c>
      <c r="BD87" s="37">
        <f t="shared" si="6"/>
        <v>0</v>
      </c>
      <c r="BE87" s="37">
        <f t="shared" si="6"/>
        <v>0</v>
      </c>
      <c r="BF87" s="37">
        <f t="shared" si="6"/>
        <v>0</v>
      </c>
      <c r="BG87" s="78"/>
      <c r="BH87" s="78"/>
    </row>
    <row r="88" spans="1:60" ht="47.25">
      <c r="A88" s="48" t="s">
        <v>255</v>
      </c>
      <c r="B88" s="49" t="s">
        <v>446</v>
      </c>
      <c r="C88" s="53" t="s">
        <v>579</v>
      </c>
      <c r="D88" s="53"/>
      <c r="E88" s="53">
        <f t="shared" si="76"/>
        <v>0</v>
      </c>
      <c r="F88" s="53">
        <f t="shared" si="76"/>
        <v>0</v>
      </c>
      <c r="G88" s="53">
        <f t="shared" si="76"/>
        <v>0</v>
      </c>
      <c r="H88" s="53">
        <f t="shared" si="75"/>
        <v>0</v>
      </c>
      <c r="I88" s="53" t="s">
        <v>697</v>
      </c>
      <c r="J88" s="53">
        <v>0</v>
      </c>
      <c r="K88" s="53">
        <v>0</v>
      </c>
      <c r="L88" s="53">
        <v>0</v>
      </c>
      <c r="M88" s="53">
        <v>0</v>
      </c>
      <c r="N88" s="53">
        <v>0</v>
      </c>
      <c r="O88" s="53">
        <v>0</v>
      </c>
      <c r="P88" s="53">
        <v>0</v>
      </c>
      <c r="Q88" s="53">
        <v>0</v>
      </c>
      <c r="R88" s="53">
        <v>0</v>
      </c>
      <c r="S88" s="53">
        <v>0</v>
      </c>
      <c r="T88" s="53">
        <v>0</v>
      </c>
      <c r="U88" s="53">
        <v>0</v>
      </c>
      <c r="V88" s="53">
        <v>0</v>
      </c>
      <c r="W88" s="53">
        <v>0</v>
      </c>
      <c r="X88" s="53">
        <v>0</v>
      </c>
      <c r="Y88" s="53">
        <v>0</v>
      </c>
      <c r="Z88" s="53">
        <v>0</v>
      </c>
      <c r="AA88" s="53">
        <v>0</v>
      </c>
      <c r="AB88" s="53">
        <v>0</v>
      </c>
      <c r="AC88" s="53" t="s">
        <v>697</v>
      </c>
      <c r="AD88" s="53">
        <v>0</v>
      </c>
      <c r="AE88" s="53">
        <v>0</v>
      </c>
      <c r="AF88" s="53">
        <v>0</v>
      </c>
      <c r="AG88" s="53">
        <v>0</v>
      </c>
      <c r="AH88" s="23"/>
      <c r="AI88" s="53"/>
      <c r="AJ88" s="53"/>
      <c r="AK88" s="53"/>
      <c r="AL88" s="53"/>
      <c r="AM88" s="53"/>
      <c r="AN88" s="53"/>
      <c r="AO88" s="53"/>
      <c r="AP88" s="53"/>
      <c r="AQ88" s="53"/>
      <c r="AR88" s="53"/>
      <c r="AS88" s="53"/>
      <c r="AT88" s="53"/>
      <c r="AU88" s="53"/>
      <c r="AV88" s="53"/>
      <c r="AW88" s="53"/>
      <c r="AX88" s="53"/>
      <c r="AY88" s="53"/>
      <c r="AZ88" s="53"/>
      <c r="BA88" s="53"/>
      <c r="BB88" s="53"/>
      <c r="BC88" s="37">
        <f t="shared" ref="BC88:BF154" si="77">E88-AD88</f>
        <v>0</v>
      </c>
      <c r="BD88" s="37">
        <f t="shared" si="77"/>
        <v>0</v>
      </c>
      <c r="BE88" s="37">
        <f t="shared" si="77"/>
        <v>0</v>
      </c>
      <c r="BF88" s="37">
        <f t="shared" si="77"/>
        <v>0</v>
      </c>
      <c r="BG88" s="78"/>
      <c r="BH88" s="78"/>
    </row>
    <row r="89" spans="1:60" ht="47.25">
      <c r="A89" s="48" t="s">
        <v>255</v>
      </c>
      <c r="B89" s="49" t="s">
        <v>447</v>
      </c>
      <c r="C89" s="53" t="s">
        <v>580</v>
      </c>
      <c r="D89" s="53"/>
      <c r="E89" s="53">
        <f t="shared" si="76"/>
        <v>0</v>
      </c>
      <c r="F89" s="53">
        <f t="shared" si="76"/>
        <v>0</v>
      </c>
      <c r="G89" s="53">
        <f t="shared" si="76"/>
        <v>0</v>
      </c>
      <c r="H89" s="53">
        <f t="shared" si="75"/>
        <v>0</v>
      </c>
      <c r="I89" s="53" t="s">
        <v>697</v>
      </c>
      <c r="J89" s="53">
        <v>0</v>
      </c>
      <c r="K89" s="53">
        <v>0</v>
      </c>
      <c r="L89" s="53">
        <v>0</v>
      </c>
      <c r="M89" s="53">
        <v>0</v>
      </c>
      <c r="N89" s="53">
        <v>0</v>
      </c>
      <c r="O89" s="53">
        <v>0</v>
      </c>
      <c r="P89" s="53">
        <v>0</v>
      </c>
      <c r="Q89" s="53">
        <v>0</v>
      </c>
      <c r="R89" s="53">
        <v>0</v>
      </c>
      <c r="S89" s="53">
        <v>0</v>
      </c>
      <c r="T89" s="53">
        <v>0</v>
      </c>
      <c r="U89" s="53">
        <v>0</v>
      </c>
      <c r="V89" s="53">
        <v>0</v>
      </c>
      <c r="W89" s="53">
        <v>0</v>
      </c>
      <c r="X89" s="53">
        <v>0</v>
      </c>
      <c r="Y89" s="53">
        <v>0</v>
      </c>
      <c r="Z89" s="53">
        <v>0</v>
      </c>
      <c r="AA89" s="53">
        <v>0</v>
      </c>
      <c r="AB89" s="53">
        <v>0</v>
      </c>
      <c r="AC89" s="53" t="s">
        <v>697</v>
      </c>
      <c r="AD89" s="53">
        <v>0</v>
      </c>
      <c r="AE89" s="53">
        <v>0</v>
      </c>
      <c r="AF89" s="53">
        <v>0</v>
      </c>
      <c r="AG89" s="53">
        <v>0</v>
      </c>
      <c r="AH89" s="23"/>
      <c r="AI89" s="53"/>
      <c r="AJ89" s="53"/>
      <c r="AK89" s="53"/>
      <c r="AL89" s="53"/>
      <c r="AM89" s="53"/>
      <c r="AN89" s="53"/>
      <c r="AO89" s="53"/>
      <c r="AP89" s="53"/>
      <c r="AQ89" s="53"/>
      <c r="AR89" s="53"/>
      <c r="AS89" s="53"/>
      <c r="AT89" s="53"/>
      <c r="AU89" s="53"/>
      <c r="AV89" s="53"/>
      <c r="AW89" s="53"/>
      <c r="AX89" s="53"/>
      <c r="AY89" s="53"/>
      <c r="AZ89" s="53"/>
      <c r="BA89" s="53"/>
      <c r="BB89" s="53"/>
      <c r="BC89" s="37">
        <f t="shared" si="77"/>
        <v>0</v>
      </c>
      <c r="BD89" s="37">
        <f t="shared" si="77"/>
        <v>0</v>
      </c>
      <c r="BE89" s="37">
        <f t="shared" si="77"/>
        <v>0</v>
      </c>
      <c r="BF89" s="37">
        <f t="shared" si="77"/>
        <v>0</v>
      </c>
      <c r="BG89" s="78"/>
      <c r="BH89" s="78"/>
    </row>
    <row r="90" spans="1:60" ht="47.25">
      <c r="A90" s="48" t="s">
        <v>255</v>
      </c>
      <c r="B90" s="49" t="s">
        <v>448</v>
      </c>
      <c r="C90" s="53" t="s">
        <v>581</v>
      </c>
      <c r="D90" s="53"/>
      <c r="E90" s="53">
        <f t="shared" si="76"/>
        <v>0</v>
      </c>
      <c r="F90" s="53">
        <f t="shared" si="76"/>
        <v>0</v>
      </c>
      <c r="G90" s="53">
        <f t="shared" si="76"/>
        <v>0</v>
      </c>
      <c r="H90" s="53">
        <f t="shared" si="75"/>
        <v>0</v>
      </c>
      <c r="I90" s="53" t="s">
        <v>697</v>
      </c>
      <c r="J90" s="53">
        <v>0</v>
      </c>
      <c r="K90" s="53">
        <v>0</v>
      </c>
      <c r="L90" s="53">
        <v>0</v>
      </c>
      <c r="M90" s="53">
        <v>0</v>
      </c>
      <c r="N90" s="53">
        <v>0</v>
      </c>
      <c r="O90" s="53">
        <v>0</v>
      </c>
      <c r="P90" s="53">
        <v>0</v>
      </c>
      <c r="Q90" s="53">
        <v>0</v>
      </c>
      <c r="R90" s="53">
        <v>0</v>
      </c>
      <c r="S90" s="53">
        <v>0</v>
      </c>
      <c r="T90" s="53">
        <v>0</v>
      </c>
      <c r="U90" s="53">
        <v>0</v>
      </c>
      <c r="V90" s="53">
        <v>0</v>
      </c>
      <c r="W90" s="53">
        <v>0</v>
      </c>
      <c r="X90" s="53">
        <v>0</v>
      </c>
      <c r="Y90" s="53">
        <v>0</v>
      </c>
      <c r="Z90" s="53">
        <v>0</v>
      </c>
      <c r="AA90" s="53">
        <v>0</v>
      </c>
      <c r="AB90" s="53">
        <v>0</v>
      </c>
      <c r="AC90" s="53" t="s">
        <v>697</v>
      </c>
      <c r="AD90" s="53">
        <v>0</v>
      </c>
      <c r="AE90" s="53">
        <v>0</v>
      </c>
      <c r="AF90" s="53">
        <v>0</v>
      </c>
      <c r="AG90" s="53">
        <v>0</v>
      </c>
      <c r="AH90" s="23"/>
      <c r="AI90" s="53"/>
      <c r="AJ90" s="53"/>
      <c r="AK90" s="53"/>
      <c r="AL90" s="53"/>
      <c r="AM90" s="53"/>
      <c r="AN90" s="53"/>
      <c r="AO90" s="53"/>
      <c r="AP90" s="53"/>
      <c r="AQ90" s="53"/>
      <c r="AR90" s="53"/>
      <c r="AS90" s="53"/>
      <c r="AT90" s="53"/>
      <c r="AU90" s="53"/>
      <c r="AV90" s="53"/>
      <c r="AW90" s="53"/>
      <c r="AX90" s="53"/>
      <c r="AY90" s="53"/>
      <c r="AZ90" s="53"/>
      <c r="BA90" s="53"/>
      <c r="BB90" s="53"/>
      <c r="BC90" s="37">
        <f t="shared" si="77"/>
        <v>0</v>
      </c>
      <c r="BD90" s="37">
        <f t="shared" si="77"/>
        <v>0</v>
      </c>
      <c r="BE90" s="37">
        <f t="shared" si="77"/>
        <v>0</v>
      </c>
      <c r="BF90" s="37">
        <f t="shared" si="77"/>
        <v>0</v>
      </c>
      <c r="BG90" s="78"/>
      <c r="BH90" s="78"/>
    </row>
    <row r="91" spans="1:60" ht="47.25">
      <c r="A91" s="48" t="s">
        <v>255</v>
      </c>
      <c r="B91" s="49" t="s">
        <v>449</v>
      </c>
      <c r="C91" s="53" t="s">
        <v>582</v>
      </c>
      <c r="D91" s="53"/>
      <c r="E91" s="53">
        <f t="shared" si="76"/>
        <v>0</v>
      </c>
      <c r="F91" s="53">
        <f t="shared" si="76"/>
        <v>0</v>
      </c>
      <c r="G91" s="53">
        <f t="shared" si="76"/>
        <v>0</v>
      </c>
      <c r="H91" s="53">
        <f t="shared" si="75"/>
        <v>0</v>
      </c>
      <c r="I91" s="53" t="s">
        <v>697</v>
      </c>
      <c r="J91" s="53">
        <v>0</v>
      </c>
      <c r="K91" s="53">
        <v>0</v>
      </c>
      <c r="L91" s="53">
        <v>0</v>
      </c>
      <c r="M91" s="53">
        <v>0</v>
      </c>
      <c r="N91" s="53">
        <v>0</v>
      </c>
      <c r="O91" s="53">
        <v>0</v>
      </c>
      <c r="P91" s="53">
        <v>0</v>
      </c>
      <c r="Q91" s="53">
        <v>0</v>
      </c>
      <c r="R91" s="53">
        <v>0</v>
      </c>
      <c r="S91" s="53">
        <v>0</v>
      </c>
      <c r="T91" s="53">
        <v>0</v>
      </c>
      <c r="U91" s="53">
        <v>0</v>
      </c>
      <c r="V91" s="53">
        <v>0</v>
      </c>
      <c r="W91" s="53">
        <v>0</v>
      </c>
      <c r="X91" s="53">
        <v>0</v>
      </c>
      <c r="Y91" s="53">
        <v>0</v>
      </c>
      <c r="Z91" s="53">
        <v>0</v>
      </c>
      <c r="AA91" s="53">
        <v>0</v>
      </c>
      <c r="AB91" s="53">
        <v>0</v>
      </c>
      <c r="AC91" s="53" t="s">
        <v>697</v>
      </c>
      <c r="AD91" s="53">
        <v>0</v>
      </c>
      <c r="AE91" s="53">
        <v>0</v>
      </c>
      <c r="AF91" s="53">
        <v>0</v>
      </c>
      <c r="AG91" s="53">
        <v>0</v>
      </c>
      <c r="AH91" s="23"/>
      <c r="AI91" s="53"/>
      <c r="AJ91" s="53"/>
      <c r="AK91" s="53"/>
      <c r="AL91" s="53"/>
      <c r="AM91" s="53"/>
      <c r="AN91" s="53"/>
      <c r="AO91" s="53"/>
      <c r="AP91" s="53"/>
      <c r="AQ91" s="53"/>
      <c r="AR91" s="53"/>
      <c r="AS91" s="53"/>
      <c r="AT91" s="53"/>
      <c r="AU91" s="53"/>
      <c r="AV91" s="53"/>
      <c r="AW91" s="53"/>
      <c r="AX91" s="53"/>
      <c r="AY91" s="53"/>
      <c r="AZ91" s="53"/>
      <c r="BA91" s="53"/>
      <c r="BB91" s="53"/>
      <c r="BC91" s="37">
        <f t="shared" si="77"/>
        <v>0</v>
      </c>
      <c r="BD91" s="37">
        <f t="shared" si="77"/>
        <v>0</v>
      </c>
      <c r="BE91" s="37">
        <f t="shared" si="77"/>
        <v>0</v>
      </c>
      <c r="BF91" s="37">
        <f t="shared" si="77"/>
        <v>0</v>
      </c>
      <c r="BG91" s="78"/>
      <c r="BH91" s="78"/>
    </row>
    <row r="92" spans="1:60" ht="47.25">
      <c r="A92" s="48" t="s">
        <v>255</v>
      </c>
      <c r="B92" s="49" t="s">
        <v>450</v>
      </c>
      <c r="C92" s="53" t="s">
        <v>583</v>
      </c>
      <c r="D92" s="53"/>
      <c r="E92" s="53">
        <f t="shared" si="76"/>
        <v>0</v>
      </c>
      <c r="F92" s="53">
        <f t="shared" si="76"/>
        <v>0</v>
      </c>
      <c r="G92" s="53">
        <f t="shared" si="76"/>
        <v>0</v>
      </c>
      <c r="H92" s="53">
        <f t="shared" si="75"/>
        <v>0</v>
      </c>
      <c r="I92" s="53" t="s">
        <v>698</v>
      </c>
      <c r="J92" s="53">
        <v>0</v>
      </c>
      <c r="K92" s="53">
        <v>0</v>
      </c>
      <c r="L92" s="53">
        <v>0</v>
      </c>
      <c r="M92" s="53">
        <v>0</v>
      </c>
      <c r="N92" s="53">
        <v>0</v>
      </c>
      <c r="O92" s="53">
        <v>0</v>
      </c>
      <c r="P92" s="53">
        <v>0</v>
      </c>
      <c r="Q92" s="53">
        <v>0</v>
      </c>
      <c r="R92" s="53">
        <v>0</v>
      </c>
      <c r="S92" s="53">
        <v>0</v>
      </c>
      <c r="T92" s="53">
        <v>0</v>
      </c>
      <c r="U92" s="53">
        <v>0</v>
      </c>
      <c r="V92" s="53">
        <v>0</v>
      </c>
      <c r="W92" s="53">
        <v>0</v>
      </c>
      <c r="X92" s="53">
        <v>0</v>
      </c>
      <c r="Y92" s="53">
        <v>0</v>
      </c>
      <c r="Z92" s="53">
        <v>0</v>
      </c>
      <c r="AA92" s="53">
        <v>0</v>
      </c>
      <c r="AB92" s="53">
        <v>0</v>
      </c>
      <c r="AC92" s="53" t="s">
        <v>698</v>
      </c>
      <c r="AD92" s="53">
        <v>0</v>
      </c>
      <c r="AE92" s="53">
        <v>0</v>
      </c>
      <c r="AF92" s="53">
        <v>0</v>
      </c>
      <c r="AG92" s="53">
        <v>0</v>
      </c>
      <c r="AH92" s="23"/>
      <c r="AI92" s="53"/>
      <c r="AJ92" s="53"/>
      <c r="AK92" s="53"/>
      <c r="AL92" s="53"/>
      <c r="AM92" s="53"/>
      <c r="AN92" s="53"/>
      <c r="AO92" s="53"/>
      <c r="AP92" s="53"/>
      <c r="AQ92" s="53"/>
      <c r="AR92" s="53"/>
      <c r="AS92" s="53"/>
      <c r="AT92" s="53"/>
      <c r="AU92" s="53"/>
      <c r="AV92" s="53"/>
      <c r="AW92" s="53"/>
      <c r="AX92" s="53"/>
      <c r="AY92" s="53"/>
      <c r="AZ92" s="53"/>
      <c r="BA92" s="53"/>
      <c r="BB92" s="53"/>
      <c r="BC92" s="37">
        <f t="shared" si="77"/>
        <v>0</v>
      </c>
      <c r="BD92" s="37">
        <f t="shared" si="77"/>
        <v>0</v>
      </c>
      <c r="BE92" s="37">
        <f t="shared" si="77"/>
        <v>0</v>
      </c>
      <c r="BF92" s="37">
        <f t="shared" si="77"/>
        <v>0</v>
      </c>
      <c r="BG92" s="78"/>
      <c r="BH92" s="78"/>
    </row>
    <row r="93" spans="1:60" ht="47.25">
      <c r="A93" s="48" t="s">
        <v>255</v>
      </c>
      <c r="B93" s="49" t="s">
        <v>451</v>
      </c>
      <c r="C93" s="53" t="s">
        <v>584</v>
      </c>
      <c r="D93" s="53"/>
      <c r="E93" s="53">
        <f t="shared" si="76"/>
        <v>0</v>
      </c>
      <c r="F93" s="53">
        <f t="shared" si="76"/>
        <v>0</v>
      </c>
      <c r="G93" s="53">
        <f t="shared" si="76"/>
        <v>0</v>
      </c>
      <c r="H93" s="53">
        <f t="shared" si="75"/>
        <v>0</v>
      </c>
      <c r="I93" s="53" t="s">
        <v>698</v>
      </c>
      <c r="J93" s="53">
        <v>0</v>
      </c>
      <c r="K93" s="53">
        <v>0</v>
      </c>
      <c r="L93" s="53">
        <v>0</v>
      </c>
      <c r="M93" s="53">
        <v>0</v>
      </c>
      <c r="N93" s="53">
        <v>0</v>
      </c>
      <c r="O93" s="53">
        <v>0</v>
      </c>
      <c r="P93" s="53">
        <v>0</v>
      </c>
      <c r="Q93" s="53">
        <v>0</v>
      </c>
      <c r="R93" s="53">
        <v>0</v>
      </c>
      <c r="S93" s="53">
        <v>0</v>
      </c>
      <c r="T93" s="53">
        <v>0</v>
      </c>
      <c r="U93" s="53">
        <v>0</v>
      </c>
      <c r="V93" s="53">
        <v>0</v>
      </c>
      <c r="W93" s="53">
        <v>0</v>
      </c>
      <c r="X93" s="53">
        <v>0</v>
      </c>
      <c r="Y93" s="53">
        <v>0</v>
      </c>
      <c r="Z93" s="53">
        <v>0</v>
      </c>
      <c r="AA93" s="53">
        <v>0</v>
      </c>
      <c r="AB93" s="53">
        <v>0</v>
      </c>
      <c r="AC93" s="53" t="s">
        <v>698</v>
      </c>
      <c r="AD93" s="53">
        <v>0</v>
      </c>
      <c r="AE93" s="53">
        <v>0</v>
      </c>
      <c r="AF93" s="53">
        <v>0</v>
      </c>
      <c r="AG93" s="53">
        <v>0</v>
      </c>
      <c r="AH93" s="23"/>
      <c r="AI93" s="53"/>
      <c r="AJ93" s="53"/>
      <c r="AK93" s="53"/>
      <c r="AL93" s="53"/>
      <c r="AM93" s="53"/>
      <c r="AN93" s="53"/>
      <c r="AO93" s="53"/>
      <c r="AP93" s="53"/>
      <c r="AQ93" s="53"/>
      <c r="AR93" s="53"/>
      <c r="AS93" s="53"/>
      <c r="AT93" s="53"/>
      <c r="AU93" s="53"/>
      <c r="AV93" s="53"/>
      <c r="AW93" s="53"/>
      <c r="AX93" s="53"/>
      <c r="AY93" s="53"/>
      <c r="AZ93" s="53"/>
      <c r="BA93" s="53"/>
      <c r="BB93" s="53"/>
      <c r="BC93" s="37">
        <f t="shared" si="77"/>
        <v>0</v>
      </c>
      <c r="BD93" s="37">
        <f t="shared" si="77"/>
        <v>0</v>
      </c>
      <c r="BE93" s="37">
        <f t="shared" si="77"/>
        <v>0</v>
      </c>
      <c r="BF93" s="37">
        <f t="shared" si="77"/>
        <v>0</v>
      </c>
      <c r="BG93" s="78"/>
      <c r="BH93" s="78"/>
    </row>
    <row r="94" spans="1:60" ht="47.25">
      <c r="A94" s="48" t="s">
        <v>255</v>
      </c>
      <c r="B94" s="49" t="s">
        <v>452</v>
      </c>
      <c r="C94" s="53" t="s">
        <v>585</v>
      </c>
      <c r="D94" s="53"/>
      <c r="E94" s="53">
        <f t="shared" si="76"/>
        <v>0</v>
      </c>
      <c r="F94" s="53">
        <f t="shared" si="76"/>
        <v>0</v>
      </c>
      <c r="G94" s="53">
        <f t="shared" si="76"/>
        <v>0</v>
      </c>
      <c r="H94" s="53">
        <f t="shared" si="75"/>
        <v>0</v>
      </c>
      <c r="I94" s="53" t="s">
        <v>697</v>
      </c>
      <c r="J94" s="53">
        <v>0</v>
      </c>
      <c r="K94" s="53">
        <v>0</v>
      </c>
      <c r="L94" s="53">
        <v>0</v>
      </c>
      <c r="M94" s="53">
        <v>0</v>
      </c>
      <c r="N94" s="53">
        <v>0</v>
      </c>
      <c r="O94" s="53">
        <v>0</v>
      </c>
      <c r="P94" s="53">
        <v>0</v>
      </c>
      <c r="Q94" s="53">
        <v>0</v>
      </c>
      <c r="R94" s="53">
        <v>0</v>
      </c>
      <c r="S94" s="53">
        <v>0</v>
      </c>
      <c r="T94" s="53">
        <v>0</v>
      </c>
      <c r="U94" s="53">
        <v>0</v>
      </c>
      <c r="V94" s="53">
        <v>0</v>
      </c>
      <c r="W94" s="53">
        <v>0</v>
      </c>
      <c r="X94" s="53">
        <v>0</v>
      </c>
      <c r="Y94" s="53">
        <v>0</v>
      </c>
      <c r="Z94" s="53">
        <v>0</v>
      </c>
      <c r="AA94" s="53">
        <v>0</v>
      </c>
      <c r="AB94" s="53">
        <v>0</v>
      </c>
      <c r="AC94" s="53" t="s">
        <v>697</v>
      </c>
      <c r="AD94" s="53">
        <v>0</v>
      </c>
      <c r="AE94" s="53">
        <v>0</v>
      </c>
      <c r="AF94" s="53">
        <v>0</v>
      </c>
      <c r="AG94" s="53">
        <v>0</v>
      </c>
      <c r="AH94" s="23"/>
      <c r="AI94" s="53"/>
      <c r="AJ94" s="53"/>
      <c r="AK94" s="53"/>
      <c r="AL94" s="53"/>
      <c r="AM94" s="53"/>
      <c r="AN94" s="53"/>
      <c r="AO94" s="53"/>
      <c r="AP94" s="53"/>
      <c r="AQ94" s="53"/>
      <c r="AR94" s="53"/>
      <c r="AS94" s="53"/>
      <c r="AT94" s="53"/>
      <c r="AU94" s="53"/>
      <c r="AV94" s="53"/>
      <c r="AW94" s="53"/>
      <c r="AX94" s="53"/>
      <c r="AY94" s="53"/>
      <c r="AZ94" s="53"/>
      <c r="BA94" s="53"/>
      <c r="BB94" s="53"/>
      <c r="BC94" s="37">
        <f t="shared" si="77"/>
        <v>0</v>
      </c>
      <c r="BD94" s="37">
        <f t="shared" si="77"/>
        <v>0</v>
      </c>
      <c r="BE94" s="37">
        <f t="shared" si="77"/>
        <v>0</v>
      </c>
      <c r="BF94" s="37">
        <f t="shared" si="77"/>
        <v>0</v>
      </c>
      <c r="BG94" s="78"/>
      <c r="BH94" s="78"/>
    </row>
    <row r="95" spans="1:60" ht="47.25">
      <c r="A95" s="48" t="s">
        <v>255</v>
      </c>
      <c r="B95" s="49" t="s">
        <v>453</v>
      </c>
      <c r="C95" s="53" t="s">
        <v>586</v>
      </c>
      <c r="D95" s="53"/>
      <c r="E95" s="53">
        <f t="shared" si="76"/>
        <v>0</v>
      </c>
      <c r="F95" s="53">
        <f t="shared" si="76"/>
        <v>0</v>
      </c>
      <c r="G95" s="53">
        <f t="shared" si="76"/>
        <v>0</v>
      </c>
      <c r="H95" s="53">
        <f t="shared" si="75"/>
        <v>0</v>
      </c>
      <c r="I95" s="53" t="s">
        <v>698</v>
      </c>
      <c r="J95" s="53">
        <v>0</v>
      </c>
      <c r="K95" s="53">
        <v>0</v>
      </c>
      <c r="L95" s="53">
        <v>0</v>
      </c>
      <c r="M95" s="53">
        <v>0</v>
      </c>
      <c r="N95" s="53">
        <v>0</v>
      </c>
      <c r="O95" s="53">
        <v>0</v>
      </c>
      <c r="P95" s="53">
        <v>0</v>
      </c>
      <c r="Q95" s="53">
        <v>0</v>
      </c>
      <c r="R95" s="53">
        <v>0</v>
      </c>
      <c r="S95" s="53">
        <v>0</v>
      </c>
      <c r="T95" s="53">
        <v>0</v>
      </c>
      <c r="U95" s="53">
        <v>0</v>
      </c>
      <c r="V95" s="53">
        <v>0</v>
      </c>
      <c r="W95" s="53">
        <v>0</v>
      </c>
      <c r="X95" s="53">
        <v>0</v>
      </c>
      <c r="Y95" s="53">
        <v>0</v>
      </c>
      <c r="Z95" s="53">
        <v>0</v>
      </c>
      <c r="AA95" s="53">
        <v>0</v>
      </c>
      <c r="AB95" s="53">
        <v>0</v>
      </c>
      <c r="AC95" s="53" t="s">
        <v>698</v>
      </c>
      <c r="AD95" s="53">
        <v>0</v>
      </c>
      <c r="AE95" s="53">
        <v>0</v>
      </c>
      <c r="AF95" s="53">
        <v>0</v>
      </c>
      <c r="AG95" s="53">
        <v>0</v>
      </c>
      <c r="AH95" s="23"/>
      <c r="AI95" s="53"/>
      <c r="AJ95" s="53"/>
      <c r="AK95" s="53"/>
      <c r="AL95" s="53"/>
      <c r="AM95" s="53"/>
      <c r="AN95" s="53"/>
      <c r="AO95" s="53"/>
      <c r="AP95" s="53"/>
      <c r="AQ95" s="53"/>
      <c r="AR95" s="53"/>
      <c r="AS95" s="53"/>
      <c r="AT95" s="53"/>
      <c r="AU95" s="53"/>
      <c r="AV95" s="53"/>
      <c r="AW95" s="53"/>
      <c r="AX95" s="53"/>
      <c r="AY95" s="53"/>
      <c r="AZ95" s="53"/>
      <c r="BA95" s="53"/>
      <c r="BB95" s="53"/>
      <c r="BC95" s="37">
        <f t="shared" si="77"/>
        <v>0</v>
      </c>
      <c r="BD95" s="37">
        <f t="shared" si="77"/>
        <v>0</v>
      </c>
      <c r="BE95" s="37">
        <f t="shared" si="77"/>
        <v>0</v>
      </c>
      <c r="BF95" s="37">
        <f t="shared" si="77"/>
        <v>0</v>
      </c>
      <c r="BG95" s="78"/>
      <c r="BH95" s="78"/>
    </row>
    <row r="96" spans="1:60" ht="47.25">
      <c r="A96" s="48" t="s">
        <v>255</v>
      </c>
      <c r="B96" s="49" t="s">
        <v>454</v>
      </c>
      <c r="C96" s="53" t="s">
        <v>587</v>
      </c>
      <c r="D96" s="53"/>
      <c r="E96" s="53">
        <f t="shared" si="76"/>
        <v>0</v>
      </c>
      <c r="F96" s="53">
        <f t="shared" si="76"/>
        <v>0</v>
      </c>
      <c r="G96" s="53">
        <f t="shared" si="76"/>
        <v>0</v>
      </c>
      <c r="H96" s="53">
        <f t="shared" si="75"/>
        <v>0</v>
      </c>
      <c r="I96" s="53" t="s">
        <v>697</v>
      </c>
      <c r="J96" s="53">
        <v>0</v>
      </c>
      <c r="K96" s="53">
        <v>0</v>
      </c>
      <c r="L96" s="53">
        <v>0</v>
      </c>
      <c r="M96" s="53">
        <v>0</v>
      </c>
      <c r="N96" s="53">
        <v>0</v>
      </c>
      <c r="O96" s="53">
        <v>0</v>
      </c>
      <c r="P96" s="53">
        <v>0</v>
      </c>
      <c r="Q96" s="53">
        <v>0</v>
      </c>
      <c r="R96" s="53">
        <v>0</v>
      </c>
      <c r="S96" s="53">
        <v>0</v>
      </c>
      <c r="T96" s="53">
        <v>0</v>
      </c>
      <c r="U96" s="53">
        <v>0</v>
      </c>
      <c r="V96" s="53">
        <v>0</v>
      </c>
      <c r="W96" s="53">
        <v>0</v>
      </c>
      <c r="X96" s="53">
        <v>0</v>
      </c>
      <c r="Y96" s="53">
        <v>0</v>
      </c>
      <c r="Z96" s="53">
        <v>0</v>
      </c>
      <c r="AA96" s="53">
        <v>0</v>
      </c>
      <c r="AB96" s="53">
        <v>0</v>
      </c>
      <c r="AC96" s="53" t="s">
        <v>697</v>
      </c>
      <c r="AD96" s="53">
        <v>0</v>
      </c>
      <c r="AE96" s="53">
        <v>0</v>
      </c>
      <c r="AF96" s="53">
        <v>0</v>
      </c>
      <c r="AG96" s="53">
        <v>0</v>
      </c>
      <c r="AH96" s="23"/>
      <c r="AI96" s="53"/>
      <c r="AJ96" s="53"/>
      <c r="AK96" s="53"/>
      <c r="AL96" s="53"/>
      <c r="AM96" s="53"/>
      <c r="AN96" s="53"/>
      <c r="AO96" s="53"/>
      <c r="AP96" s="53"/>
      <c r="AQ96" s="53"/>
      <c r="AR96" s="53"/>
      <c r="AS96" s="53"/>
      <c r="AT96" s="53"/>
      <c r="AU96" s="53"/>
      <c r="AV96" s="53"/>
      <c r="AW96" s="53"/>
      <c r="AX96" s="53"/>
      <c r="AY96" s="53"/>
      <c r="AZ96" s="53"/>
      <c r="BA96" s="53"/>
      <c r="BB96" s="53"/>
      <c r="BC96" s="37">
        <f t="shared" si="77"/>
        <v>0</v>
      </c>
      <c r="BD96" s="37">
        <f t="shared" si="77"/>
        <v>0</v>
      </c>
      <c r="BE96" s="37">
        <f t="shared" si="77"/>
        <v>0</v>
      </c>
      <c r="BF96" s="37">
        <f t="shared" si="77"/>
        <v>0</v>
      </c>
      <c r="BG96" s="78"/>
      <c r="BH96" s="78"/>
    </row>
    <row r="97" spans="1:60" ht="47.25">
      <c r="A97" s="48" t="s">
        <v>255</v>
      </c>
      <c r="B97" s="49" t="s">
        <v>455</v>
      </c>
      <c r="C97" s="53" t="s">
        <v>588</v>
      </c>
      <c r="D97" s="53"/>
      <c r="E97" s="53">
        <f t="shared" si="76"/>
        <v>0</v>
      </c>
      <c r="F97" s="53">
        <f t="shared" si="76"/>
        <v>0</v>
      </c>
      <c r="G97" s="53">
        <f t="shared" si="76"/>
        <v>0</v>
      </c>
      <c r="H97" s="53">
        <f t="shared" si="75"/>
        <v>0</v>
      </c>
      <c r="I97" s="53" t="s">
        <v>697</v>
      </c>
      <c r="J97" s="53">
        <v>0</v>
      </c>
      <c r="K97" s="53">
        <v>0</v>
      </c>
      <c r="L97" s="53">
        <v>0</v>
      </c>
      <c r="M97" s="53">
        <v>0</v>
      </c>
      <c r="N97" s="53">
        <v>0</v>
      </c>
      <c r="O97" s="53">
        <v>0</v>
      </c>
      <c r="P97" s="53">
        <v>0</v>
      </c>
      <c r="Q97" s="53">
        <v>0</v>
      </c>
      <c r="R97" s="53">
        <v>0</v>
      </c>
      <c r="S97" s="53">
        <v>0</v>
      </c>
      <c r="T97" s="53">
        <v>0</v>
      </c>
      <c r="U97" s="53">
        <v>0</v>
      </c>
      <c r="V97" s="53">
        <v>0</v>
      </c>
      <c r="W97" s="53">
        <v>0</v>
      </c>
      <c r="X97" s="53">
        <v>0</v>
      </c>
      <c r="Y97" s="53">
        <v>0</v>
      </c>
      <c r="Z97" s="53">
        <v>0</v>
      </c>
      <c r="AA97" s="53">
        <v>0</v>
      </c>
      <c r="AB97" s="53">
        <v>0</v>
      </c>
      <c r="AC97" s="53" t="s">
        <v>697</v>
      </c>
      <c r="AD97" s="53">
        <v>0</v>
      </c>
      <c r="AE97" s="53">
        <v>0</v>
      </c>
      <c r="AF97" s="53">
        <v>0</v>
      </c>
      <c r="AG97" s="53">
        <v>0</v>
      </c>
      <c r="AH97" s="23"/>
      <c r="AI97" s="53"/>
      <c r="AJ97" s="53"/>
      <c r="AK97" s="53"/>
      <c r="AL97" s="53"/>
      <c r="AM97" s="53"/>
      <c r="AN97" s="53"/>
      <c r="AO97" s="53"/>
      <c r="AP97" s="53"/>
      <c r="AQ97" s="53"/>
      <c r="AR97" s="53"/>
      <c r="AS97" s="53"/>
      <c r="AT97" s="53"/>
      <c r="AU97" s="53"/>
      <c r="AV97" s="53"/>
      <c r="AW97" s="53"/>
      <c r="AX97" s="53"/>
      <c r="AY97" s="53"/>
      <c r="AZ97" s="53"/>
      <c r="BA97" s="53"/>
      <c r="BB97" s="53"/>
      <c r="BC97" s="37">
        <f t="shared" si="77"/>
        <v>0</v>
      </c>
      <c r="BD97" s="37">
        <f t="shared" si="77"/>
        <v>0</v>
      </c>
      <c r="BE97" s="37">
        <f t="shared" si="77"/>
        <v>0</v>
      </c>
      <c r="BF97" s="37">
        <f t="shared" si="77"/>
        <v>0</v>
      </c>
      <c r="BG97" s="78"/>
      <c r="BH97" s="78"/>
    </row>
    <row r="98" spans="1:60" ht="47.25">
      <c r="A98" s="48" t="s">
        <v>255</v>
      </c>
      <c r="B98" s="49" t="s">
        <v>456</v>
      </c>
      <c r="C98" s="53" t="s">
        <v>589</v>
      </c>
      <c r="D98" s="53"/>
      <c r="E98" s="53">
        <f t="shared" si="76"/>
        <v>0</v>
      </c>
      <c r="F98" s="53">
        <f t="shared" si="76"/>
        <v>0</v>
      </c>
      <c r="G98" s="53">
        <f t="shared" si="76"/>
        <v>0</v>
      </c>
      <c r="H98" s="53">
        <f t="shared" si="75"/>
        <v>0</v>
      </c>
      <c r="I98" s="53" t="s">
        <v>697</v>
      </c>
      <c r="J98" s="53">
        <v>0</v>
      </c>
      <c r="K98" s="53">
        <v>0</v>
      </c>
      <c r="L98" s="53">
        <v>0</v>
      </c>
      <c r="M98" s="53">
        <v>0</v>
      </c>
      <c r="N98" s="53">
        <v>0</v>
      </c>
      <c r="O98" s="53">
        <v>0</v>
      </c>
      <c r="P98" s="53">
        <v>0</v>
      </c>
      <c r="Q98" s="53">
        <v>0</v>
      </c>
      <c r="R98" s="53">
        <v>0</v>
      </c>
      <c r="S98" s="53">
        <v>0</v>
      </c>
      <c r="T98" s="53">
        <v>0</v>
      </c>
      <c r="U98" s="53">
        <v>0</v>
      </c>
      <c r="V98" s="53">
        <v>0</v>
      </c>
      <c r="W98" s="53">
        <v>0</v>
      </c>
      <c r="X98" s="53">
        <v>0</v>
      </c>
      <c r="Y98" s="53">
        <v>0</v>
      </c>
      <c r="Z98" s="53">
        <v>0</v>
      </c>
      <c r="AA98" s="53">
        <v>0</v>
      </c>
      <c r="AB98" s="53">
        <v>0</v>
      </c>
      <c r="AC98" s="53" t="s">
        <v>697</v>
      </c>
      <c r="AD98" s="53">
        <v>0</v>
      </c>
      <c r="AE98" s="53">
        <v>0</v>
      </c>
      <c r="AF98" s="53">
        <v>0</v>
      </c>
      <c r="AG98" s="53">
        <v>0</v>
      </c>
      <c r="AH98" s="23"/>
      <c r="AI98" s="53"/>
      <c r="AJ98" s="53"/>
      <c r="AK98" s="53"/>
      <c r="AL98" s="53"/>
      <c r="AM98" s="53"/>
      <c r="AN98" s="53"/>
      <c r="AO98" s="53"/>
      <c r="AP98" s="53"/>
      <c r="AQ98" s="53"/>
      <c r="AR98" s="53"/>
      <c r="AS98" s="53"/>
      <c r="AT98" s="53"/>
      <c r="AU98" s="53"/>
      <c r="AV98" s="53"/>
      <c r="AW98" s="53"/>
      <c r="AX98" s="53"/>
      <c r="AY98" s="53"/>
      <c r="AZ98" s="53"/>
      <c r="BA98" s="53"/>
      <c r="BB98" s="53"/>
      <c r="BC98" s="37">
        <f t="shared" si="77"/>
        <v>0</v>
      </c>
      <c r="BD98" s="37">
        <f t="shared" si="77"/>
        <v>0</v>
      </c>
      <c r="BE98" s="37">
        <f t="shared" si="77"/>
        <v>0</v>
      </c>
      <c r="BF98" s="37">
        <f t="shared" si="77"/>
        <v>0</v>
      </c>
      <c r="BG98" s="78"/>
      <c r="BH98" s="78"/>
    </row>
    <row r="99" spans="1:60" ht="47.25">
      <c r="A99" s="48" t="s">
        <v>255</v>
      </c>
      <c r="B99" s="49" t="s">
        <v>46</v>
      </c>
      <c r="C99" s="53" t="s">
        <v>72</v>
      </c>
      <c r="D99" s="53"/>
      <c r="E99" s="53">
        <f t="shared" si="76"/>
        <v>0</v>
      </c>
      <c r="F99" s="53">
        <f t="shared" si="76"/>
        <v>0</v>
      </c>
      <c r="G99" s="53">
        <f t="shared" si="76"/>
        <v>0</v>
      </c>
      <c r="H99" s="53">
        <f t="shared" si="75"/>
        <v>0</v>
      </c>
      <c r="I99" s="53" t="s">
        <v>699</v>
      </c>
      <c r="J99" s="53">
        <v>0</v>
      </c>
      <c r="K99" s="53">
        <v>0</v>
      </c>
      <c r="L99" s="53">
        <v>0</v>
      </c>
      <c r="M99" s="53">
        <v>0</v>
      </c>
      <c r="N99" s="53">
        <v>0</v>
      </c>
      <c r="O99" s="53">
        <v>0</v>
      </c>
      <c r="P99" s="53">
        <v>0</v>
      </c>
      <c r="Q99" s="53">
        <v>0</v>
      </c>
      <c r="R99" s="53">
        <v>0</v>
      </c>
      <c r="S99" s="53">
        <v>0</v>
      </c>
      <c r="T99" s="53">
        <v>0</v>
      </c>
      <c r="U99" s="53">
        <v>0</v>
      </c>
      <c r="V99" s="53">
        <v>0</v>
      </c>
      <c r="W99" s="53">
        <v>0</v>
      </c>
      <c r="X99" s="53">
        <v>0</v>
      </c>
      <c r="Y99" s="53">
        <v>0</v>
      </c>
      <c r="Z99" s="53">
        <v>0</v>
      </c>
      <c r="AA99" s="53">
        <v>0</v>
      </c>
      <c r="AB99" s="53">
        <v>0</v>
      </c>
      <c r="AC99" s="53" t="s">
        <v>699</v>
      </c>
      <c r="AD99" s="53">
        <v>0</v>
      </c>
      <c r="AE99" s="53">
        <v>0</v>
      </c>
      <c r="AF99" s="53">
        <v>0</v>
      </c>
      <c r="AG99" s="53">
        <v>0</v>
      </c>
      <c r="AH99" s="23"/>
      <c r="AI99" s="53"/>
      <c r="AJ99" s="53"/>
      <c r="AK99" s="53"/>
      <c r="AL99" s="53"/>
      <c r="AM99" s="53"/>
      <c r="AN99" s="53"/>
      <c r="AO99" s="53"/>
      <c r="AP99" s="53"/>
      <c r="AQ99" s="53"/>
      <c r="AR99" s="53"/>
      <c r="AS99" s="53"/>
      <c r="AT99" s="53"/>
      <c r="AU99" s="53"/>
      <c r="AV99" s="53"/>
      <c r="AW99" s="53"/>
      <c r="AX99" s="53"/>
      <c r="AY99" s="53"/>
      <c r="AZ99" s="53"/>
      <c r="BA99" s="53"/>
      <c r="BB99" s="53"/>
      <c r="BC99" s="37">
        <f t="shared" si="77"/>
        <v>0</v>
      </c>
      <c r="BD99" s="37">
        <f t="shared" si="77"/>
        <v>0</v>
      </c>
      <c r="BE99" s="37">
        <f t="shared" si="77"/>
        <v>0</v>
      </c>
      <c r="BF99" s="37">
        <f t="shared" si="77"/>
        <v>0</v>
      </c>
      <c r="BG99" s="78"/>
      <c r="BH99" s="78"/>
    </row>
    <row r="100" spans="1:60" ht="47.25">
      <c r="A100" s="4" t="s">
        <v>261</v>
      </c>
      <c r="B100" s="5" t="s">
        <v>262</v>
      </c>
      <c r="C100" s="57" t="s">
        <v>550</v>
      </c>
      <c r="D100" s="57"/>
      <c r="E100" s="4">
        <f t="shared" si="76"/>
        <v>0</v>
      </c>
      <c r="F100" s="4">
        <f t="shared" si="76"/>
        <v>0</v>
      </c>
      <c r="G100" s="4">
        <f t="shared" si="76"/>
        <v>0</v>
      </c>
      <c r="H100" s="4">
        <f t="shared" si="75"/>
        <v>0</v>
      </c>
      <c r="I100" s="4" t="s">
        <v>420</v>
      </c>
      <c r="J100" s="4">
        <v>0</v>
      </c>
      <c r="K100" s="4">
        <v>0</v>
      </c>
      <c r="L100" s="4">
        <v>0</v>
      </c>
      <c r="M100" s="4">
        <v>0</v>
      </c>
      <c r="N100" s="4" t="s">
        <v>420</v>
      </c>
      <c r="O100" s="4">
        <v>0</v>
      </c>
      <c r="P100" s="4">
        <v>0</v>
      </c>
      <c r="Q100" s="4">
        <v>0</v>
      </c>
      <c r="R100" s="4">
        <v>0</v>
      </c>
      <c r="S100" s="4" t="s">
        <v>420</v>
      </c>
      <c r="T100" s="4">
        <v>0</v>
      </c>
      <c r="U100" s="4">
        <v>0</v>
      </c>
      <c r="V100" s="4">
        <v>0</v>
      </c>
      <c r="W100" s="4">
        <v>0</v>
      </c>
      <c r="X100" s="4" t="s">
        <v>420</v>
      </c>
      <c r="Y100" s="4">
        <v>0</v>
      </c>
      <c r="Z100" s="4">
        <v>0</v>
      </c>
      <c r="AA100" s="4">
        <v>0</v>
      </c>
      <c r="AB100" s="4">
        <v>0</v>
      </c>
      <c r="AC100" s="4" t="s">
        <v>420</v>
      </c>
      <c r="AD100" s="4">
        <v>0</v>
      </c>
      <c r="AE100" s="4">
        <v>0</v>
      </c>
      <c r="AF100" s="4">
        <v>0</v>
      </c>
      <c r="AG100" s="4">
        <v>0</v>
      </c>
      <c r="AH100" s="4"/>
      <c r="AI100" s="4">
        <v>0</v>
      </c>
      <c r="AJ100" s="4">
        <v>0</v>
      </c>
      <c r="AK100" s="4">
        <v>0</v>
      </c>
      <c r="AL100" s="4">
        <v>0</v>
      </c>
      <c r="AM100" s="4" t="s">
        <v>420</v>
      </c>
      <c r="AN100" s="4">
        <v>0</v>
      </c>
      <c r="AO100" s="4">
        <v>0</v>
      </c>
      <c r="AP100" s="4">
        <v>0</v>
      </c>
      <c r="AQ100" s="4">
        <v>0</v>
      </c>
      <c r="AR100" s="4" t="s">
        <v>420</v>
      </c>
      <c r="AS100" s="4">
        <v>0</v>
      </c>
      <c r="AT100" s="4">
        <v>0</v>
      </c>
      <c r="AU100" s="4">
        <v>0</v>
      </c>
      <c r="AV100" s="4">
        <v>0</v>
      </c>
      <c r="AW100" s="4" t="s">
        <v>420</v>
      </c>
      <c r="AX100" s="4">
        <v>0</v>
      </c>
      <c r="AY100" s="4">
        <v>0</v>
      </c>
      <c r="AZ100" s="4">
        <v>0</v>
      </c>
      <c r="BA100" s="4">
        <v>0</v>
      </c>
      <c r="BB100" s="4" t="s">
        <v>420</v>
      </c>
      <c r="BC100" s="37">
        <f t="shared" si="77"/>
        <v>0</v>
      </c>
      <c r="BD100" s="37">
        <f t="shared" si="77"/>
        <v>0</v>
      </c>
      <c r="BE100" s="37">
        <f t="shared" si="77"/>
        <v>0</v>
      </c>
      <c r="BF100" s="37">
        <f t="shared" si="77"/>
        <v>0</v>
      </c>
      <c r="BG100" s="78"/>
      <c r="BH100" s="78"/>
    </row>
    <row r="101" spans="1:60" ht="31.5">
      <c r="A101" s="4" t="s">
        <v>257</v>
      </c>
      <c r="B101" s="5" t="s">
        <v>258</v>
      </c>
      <c r="C101" s="57" t="s">
        <v>550</v>
      </c>
      <c r="D101" s="57"/>
      <c r="E101" s="55">
        <f t="shared" si="76"/>
        <v>0.25</v>
      </c>
      <c r="F101" s="55">
        <f t="shared" si="76"/>
        <v>0</v>
      </c>
      <c r="G101" s="55">
        <f t="shared" si="76"/>
        <v>34.380000000000003</v>
      </c>
      <c r="H101" s="55">
        <f t="shared" si="75"/>
        <v>0</v>
      </c>
      <c r="I101" s="55" t="s">
        <v>420</v>
      </c>
      <c r="J101" s="55">
        <f>J102+J119</f>
        <v>0</v>
      </c>
      <c r="K101" s="55">
        <f t="shared" ref="K101:M101" si="78">K102+K119</f>
        <v>0</v>
      </c>
      <c r="L101" s="55">
        <f t="shared" si="78"/>
        <v>0</v>
      </c>
      <c r="M101" s="55">
        <f t="shared" si="78"/>
        <v>0</v>
      </c>
      <c r="N101" s="55" t="s">
        <v>420</v>
      </c>
      <c r="O101" s="55">
        <f t="shared" ref="O101:R101" si="79">O102+O119</f>
        <v>0</v>
      </c>
      <c r="P101" s="55">
        <f t="shared" si="79"/>
        <v>0</v>
      </c>
      <c r="Q101" s="55">
        <f t="shared" si="79"/>
        <v>2.8690000000000002</v>
      </c>
      <c r="R101" s="55">
        <f t="shared" si="79"/>
        <v>0</v>
      </c>
      <c r="S101" s="55" t="s">
        <v>420</v>
      </c>
      <c r="T101" s="55">
        <f t="shared" ref="T101:W101" si="80">T102+T119</f>
        <v>0</v>
      </c>
      <c r="U101" s="55">
        <f t="shared" si="80"/>
        <v>0</v>
      </c>
      <c r="V101" s="55">
        <f t="shared" si="80"/>
        <v>0</v>
      </c>
      <c r="W101" s="55">
        <f t="shared" si="80"/>
        <v>0</v>
      </c>
      <c r="X101" s="55" t="s">
        <v>420</v>
      </c>
      <c r="Y101" s="55">
        <f t="shared" ref="Y101:AB101" si="81">Y102+Y119</f>
        <v>0.25</v>
      </c>
      <c r="Z101" s="55">
        <f t="shared" si="81"/>
        <v>0</v>
      </c>
      <c r="AA101" s="55">
        <f t="shared" si="81"/>
        <v>31.511000000000003</v>
      </c>
      <c r="AB101" s="55">
        <f t="shared" si="81"/>
        <v>0</v>
      </c>
      <c r="AC101" s="55" t="s">
        <v>420</v>
      </c>
      <c r="AD101" s="55">
        <v>0</v>
      </c>
      <c r="AE101" s="55">
        <v>0</v>
      </c>
      <c r="AF101" s="55">
        <v>6.9649999999999999</v>
      </c>
      <c r="AG101" s="55">
        <v>0</v>
      </c>
      <c r="AH101" s="55"/>
      <c r="AI101" s="55">
        <v>0</v>
      </c>
      <c r="AJ101" s="55">
        <v>0</v>
      </c>
      <c r="AK101" s="55">
        <v>6.9649999999999999</v>
      </c>
      <c r="AL101" s="55">
        <v>0</v>
      </c>
      <c r="AM101" s="55" t="s">
        <v>420</v>
      </c>
      <c r="AN101" s="55">
        <v>0</v>
      </c>
      <c r="AO101" s="55">
        <v>0</v>
      </c>
      <c r="AP101" s="55">
        <v>0</v>
      </c>
      <c r="AQ101" s="55">
        <v>0</v>
      </c>
      <c r="AR101" s="55" t="s">
        <v>420</v>
      </c>
      <c r="AS101" s="55">
        <v>0</v>
      </c>
      <c r="AT101" s="55">
        <v>0</v>
      </c>
      <c r="AU101" s="55">
        <v>0</v>
      </c>
      <c r="AV101" s="55">
        <v>0</v>
      </c>
      <c r="AW101" s="55" t="s">
        <v>420</v>
      </c>
      <c r="AX101" s="55">
        <v>0</v>
      </c>
      <c r="AY101" s="55">
        <v>0</v>
      </c>
      <c r="AZ101" s="55">
        <v>0</v>
      </c>
      <c r="BA101" s="55">
        <v>0</v>
      </c>
      <c r="BB101" s="55" t="s">
        <v>420</v>
      </c>
      <c r="BC101" s="37">
        <f t="shared" si="77"/>
        <v>0.25</v>
      </c>
      <c r="BD101" s="37">
        <f t="shared" si="77"/>
        <v>0</v>
      </c>
      <c r="BE101" s="37">
        <f t="shared" si="77"/>
        <v>27.415000000000003</v>
      </c>
      <c r="BF101" s="37">
        <f t="shared" si="77"/>
        <v>0</v>
      </c>
      <c r="BG101" s="78"/>
      <c r="BH101" s="78"/>
    </row>
    <row r="102" spans="1:60">
      <c r="A102" s="4" t="s">
        <v>259</v>
      </c>
      <c r="B102" s="5" t="s">
        <v>260</v>
      </c>
      <c r="C102" s="57" t="s">
        <v>550</v>
      </c>
      <c r="D102" s="57"/>
      <c r="E102" s="4">
        <f t="shared" si="76"/>
        <v>0.25</v>
      </c>
      <c r="F102" s="4">
        <f t="shared" si="76"/>
        <v>0</v>
      </c>
      <c r="G102" s="4">
        <f t="shared" si="76"/>
        <v>34.380000000000003</v>
      </c>
      <c r="H102" s="4">
        <f t="shared" si="75"/>
        <v>0</v>
      </c>
      <c r="I102" s="4" t="s">
        <v>420</v>
      </c>
      <c r="J102" s="4">
        <f>SUM(J103:J118)</f>
        <v>0</v>
      </c>
      <c r="K102" s="4">
        <f t="shared" ref="K102:M102" si="82">SUM(K103:K118)</f>
        <v>0</v>
      </c>
      <c r="L102" s="4">
        <f t="shared" si="82"/>
        <v>0</v>
      </c>
      <c r="M102" s="4">
        <f t="shared" si="82"/>
        <v>0</v>
      </c>
      <c r="N102" s="4" t="s">
        <v>420</v>
      </c>
      <c r="O102" s="4">
        <f t="shared" ref="O102:R102" si="83">SUM(O103:O118)</f>
        <v>0</v>
      </c>
      <c r="P102" s="4">
        <f t="shared" si="83"/>
        <v>0</v>
      </c>
      <c r="Q102" s="4">
        <f t="shared" si="83"/>
        <v>2.8690000000000002</v>
      </c>
      <c r="R102" s="4">
        <f t="shared" si="83"/>
        <v>0</v>
      </c>
      <c r="S102" s="4" t="s">
        <v>420</v>
      </c>
      <c r="T102" s="4">
        <f t="shared" ref="T102:W102" si="84">SUM(T103:T118)</f>
        <v>0</v>
      </c>
      <c r="U102" s="4">
        <f t="shared" si="84"/>
        <v>0</v>
      </c>
      <c r="V102" s="4">
        <f t="shared" si="84"/>
        <v>0</v>
      </c>
      <c r="W102" s="4">
        <f t="shared" si="84"/>
        <v>0</v>
      </c>
      <c r="X102" s="4" t="s">
        <v>420</v>
      </c>
      <c r="Y102" s="4">
        <f t="shared" ref="Y102:AB102" si="85">SUM(Y103:Y118)</f>
        <v>0.25</v>
      </c>
      <c r="Z102" s="4">
        <f t="shared" si="85"/>
        <v>0</v>
      </c>
      <c r="AA102" s="4">
        <f t="shared" si="85"/>
        <v>31.511000000000003</v>
      </c>
      <c r="AB102" s="4">
        <f t="shared" si="85"/>
        <v>0</v>
      </c>
      <c r="AC102" s="4" t="s">
        <v>420</v>
      </c>
      <c r="AD102" s="4">
        <v>0</v>
      </c>
      <c r="AE102" s="4">
        <v>0</v>
      </c>
      <c r="AF102" s="4">
        <v>6.9649999999999999</v>
      </c>
      <c r="AG102" s="4">
        <v>0</v>
      </c>
      <c r="AH102" s="4"/>
      <c r="AI102" s="4">
        <v>0</v>
      </c>
      <c r="AJ102" s="4">
        <v>0</v>
      </c>
      <c r="AK102" s="4">
        <v>6.9649999999999999</v>
      </c>
      <c r="AL102" s="4">
        <v>0</v>
      </c>
      <c r="AM102" s="4" t="s">
        <v>420</v>
      </c>
      <c r="AN102" s="4">
        <v>0</v>
      </c>
      <c r="AO102" s="4">
        <v>0</v>
      </c>
      <c r="AP102" s="4">
        <v>0</v>
      </c>
      <c r="AQ102" s="4">
        <v>0</v>
      </c>
      <c r="AR102" s="4" t="s">
        <v>420</v>
      </c>
      <c r="AS102" s="4">
        <v>0</v>
      </c>
      <c r="AT102" s="4">
        <v>0</v>
      </c>
      <c r="AU102" s="4">
        <v>0</v>
      </c>
      <c r="AV102" s="4">
        <v>0</v>
      </c>
      <c r="AW102" s="4" t="s">
        <v>420</v>
      </c>
      <c r="AX102" s="4">
        <v>0</v>
      </c>
      <c r="AY102" s="4">
        <v>0</v>
      </c>
      <c r="AZ102" s="4">
        <v>0</v>
      </c>
      <c r="BA102" s="4">
        <v>0</v>
      </c>
      <c r="BB102" s="4" t="s">
        <v>420</v>
      </c>
      <c r="BC102" s="37">
        <f t="shared" si="77"/>
        <v>0.25</v>
      </c>
      <c r="BD102" s="37">
        <f t="shared" si="77"/>
        <v>0</v>
      </c>
      <c r="BE102" s="37">
        <f t="shared" si="77"/>
        <v>27.415000000000003</v>
      </c>
      <c r="BF102" s="37">
        <f t="shared" si="77"/>
        <v>0</v>
      </c>
      <c r="BG102" s="78"/>
      <c r="BH102" s="78"/>
    </row>
    <row r="103" spans="1:60">
      <c r="A103" s="48" t="s">
        <v>259</v>
      </c>
      <c r="B103" s="49" t="s">
        <v>124</v>
      </c>
      <c r="C103" s="53" t="s">
        <v>175</v>
      </c>
      <c r="D103" s="53"/>
      <c r="E103" s="53">
        <f t="shared" si="76"/>
        <v>0</v>
      </c>
      <c r="F103" s="53">
        <f t="shared" si="76"/>
        <v>0</v>
      </c>
      <c r="G103" s="53">
        <f t="shared" si="76"/>
        <v>8.14</v>
      </c>
      <c r="H103" s="53">
        <f t="shared" si="75"/>
        <v>0</v>
      </c>
      <c r="I103" s="53">
        <v>0</v>
      </c>
      <c r="J103" s="53">
        <v>0</v>
      </c>
      <c r="K103" s="53">
        <v>0</v>
      </c>
      <c r="L103" s="53">
        <v>0</v>
      </c>
      <c r="M103" s="53">
        <v>0</v>
      </c>
      <c r="N103" s="53">
        <v>0</v>
      </c>
      <c r="O103" s="53">
        <v>0</v>
      </c>
      <c r="P103" s="53">
        <v>0</v>
      </c>
      <c r="Q103" s="53">
        <v>0</v>
      </c>
      <c r="R103" s="53">
        <v>0</v>
      </c>
      <c r="S103" s="53">
        <v>0</v>
      </c>
      <c r="T103" s="53">
        <v>0</v>
      </c>
      <c r="U103" s="53">
        <v>0</v>
      </c>
      <c r="V103" s="53">
        <v>0</v>
      </c>
      <c r="W103" s="53">
        <v>0</v>
      </c>
      <c r="X103" s="53">
        <v>0</v>
      </c>
      <c r="Y103" s="53">
        <v>0</v>
      </c>
      <c r="Z103" s="53">
        <v>0</v>
      </c>
      <c r="AA103" s="53">
        <v>8.14</v>
      </c>
      <c r="AB103" s="53"/>
      <c r="AC103" s="53">
        <v>0</v>
      </c>
      <c r="AD103" s="53">
        <v>0</v>
      </c>
      <c r="AE103" s="53">
        <v>0</v>
      </c>
      <c r="AF103" s="53">
        <v>0</v>
      </c>
      <c r="AG103" s="53">
        <v>0</v>
      </c>
      <c r="AH103" s="53"/>
      <c r="AI103" s="53"/>
      <c r="AJ103" s="53"/>
      <c r="AK103" s="53"/>
      <c r="AL103" s="53"/>
      <c r="AM103" s="53"/>
      <c r="AN103" s="53"/>
      <c r="AO103" s="53"/>
      <c r="AP103" s="53"/>
      <c r="AQ103" s="53"/>
      <c r="AR103" s="53"/>
      <c r="AS103" s="53"/>
      <c r="AT103" s="53"/>
      <c r="AU103" s="53"/>
      <c r="AV103" s="53"/>
      <c r="AW103" s="53"/>
      <c r="AX103" s="53"/>
      <c r="AY103" s="53"/>
      <c r="AZ103" s="53"/>
      <c r="BA103" s="53"/>
      <c r="BB103" s="53"/>
      <c r="BC103" s="37">
        <f t="shared" si="77"/>
        <v>0</v>
      </c>
      <c r="BD103" s="37">
        <f t="shared" si="77"/>
        <v>0</v>
      </c>
      <c r="BE103" s="37">
        <f t="shared" si="77"/>
        <v>8.14</v>
      </c>
      <c r="BF103" s="37">
        <f t="shared" si="77"/>
        <v>0</v>
      </c>
      <c r="BG103" s="78"/>
      <c r="BH103" s="78"/>
    </row>
    <row r="104" spans="1:60">
      <c r="A104" s="48" t="s">
        <v>259</v>
      </c>
      <c r="B104" s="49" t="s">
        <v>462</v>
      </c>
      <c r="C104" s="53" t="s">
        <v>591</v>
      </c>
      <c r="D104" s="53"/>
      <c r="E104" s="53">
        <f t="shared" si="76"/>
        <v>0</v>
      </c>
      <c r="F104" s="53">
        <f t="shared" si="76"/>
        <v>0</v>
      </c>
      <c r="G104" s="53">
        <f t="shared" si="76"/>
        <v>3.16</v>
      </c>
      <c r="H104" s="53">
        <f t="shared" si="75"/>
        <v>0</v>
      </c>
      <c r="I104" s="53">
        <v>0</v>
      </c>
      <c r="J104" s="53">
        <v>0</v>
      </c>
      <c r="K104" s="53">
        <v>0</v>
      </c>
      <c r="L104" s="53">
        <v>0</v>
      </c>
      <c r="M104" s="53">
        <v>0</v>
      </c>
      <c r="N104" s="53">
        <v>0</v>
      </c>
      <c r="O104" s="53">
        <v>0</v>
      </c>
      <c r="P104" s="53">
        <v>0</v>
      </c>
      <c r="Q104" s="53">
        <v>0</v>
      </c>
      <c r="R104" s="53">
        <v>0</v>
      </c>
      <c r="S104" s="53">
        <v>0</v>
      </c>
      <c r="T104" s="53">
        <v>0</v>
      </c>
      <c r="U104" s="53">
        <v>0</v>
      </c>
      <c r="V104" s="53">
        <v>0</v>
      </c>
      <c r="W104" s="53">
        <v>0</v>
      </c>
      <c r="X104" s="53">
        <v>0</v>
      </c>
      <c r="Y104" s="53">
        <v>0</v>
      </c>
      <c r="Z104" s="53">
        <v>0</v>
      </c>
      <c r="AA104" s="53">
        <v>3.16</v>
      </c>
      <c r="AB104" s="53">
        <v>0</v>
      </c>
      <c r="AC104" s="53">
        <v>0</v>
      </c>
      <c r="AD104" s="53">
        <v>0</v>
      </c>
      <c r="AE104" s="53">
        <v>0</v>
      </c>
      <c r="AF104" s="53">
        <v>0</v>
      </c>
      <c r="AG104" s="53">
        <v>0</v>
      </c>
      <c r="AH104" s="53"/>
      <c r="AI104" s="53"/>
      <c r="AJ104" s="53"/>
      <c r="AK104" s="53"/>
      <c r="AL104" s="53"/>
      <c r="AM104" s="53"/>
      <c r="AN104" s="53"/>
      <c r="AO104" s="53"/>
      <c r="AP104" s="53"/>
      <c r="AQ104" s="53"/>
      <c r="AR104" s="53"/>
      <c r="AS104" s="53"/>
      <c r="AT104" s="53"/>
      <c r="AU104" s="53"/>
      <c r="AV104" s="53"/>
      <c r="AW104" s="53"/>
      <c r="AX104" s="53"/>
      <c r="AY104" s="53"/>
      <c r="AZ104" s="53"/>
      <c r="BA104" s="53"/>
      <c r="BB104" s="53"/>
      <c r="BC104" s="37">
        <f t="shared" si="77"/>
        <v>0</v>
      </c>
      <c r="BD104" s="37">
        <f t="shared" si="77"/>
        <v>0</v>
      </c>
      <c r="BE104" s="37">
        <f t="shared" si="77"/>
        <v>3.16</v>
      </c>
      <c r="BF104" s="37">
        <f t="shared" si="77"/>
        <v>0</v>
      </c>
      <c r="BG104" s="78"/>
      <c r="BH104" s="78"/>
    </row>
    <row r="105" spans="1:60">
      <c r="A105" s="48" t="s">
        <v>259</v>
      </c>
      <c r="B105" s="49" t="s">
        <v>463</v>
      </c>
      <c r="C105" s="53" t="s">
        <v>592</v>
      </c>
      <c r="D105" s="53"/>
      <c r="E105" s="53">
        <f t="shared" si="76"/>
        <v>0</v>
      </c>
      <c r="F105" s="53">
        <f t="shared" si="76"/>
        <v>0</v>
      </c>
      <c r="G105" s="53">
        <f t="shared" si="76"/>
        <v>5.58</v>
      </c>
      <c r="H105" s="53">
        <f t="shared" si="75"/>
        <v>0</v>
      </c>
      <c r="I105" s="53">
        <v>0</v>
      </c>
      <c r="J105" s="53">
        <v>0</v>
      </c>
      <c r="K105" s="53">
        <v>0</v>
      </c>
      <c r="L105" s="53">
        <v>0</v>
      </c>
      <c r="M105" s="53">
        <v>0</v>
      </c>
      <c r="N105" s="53">
        <v>0</v>
      </c>
      <c r="O105" s="53">
        <v>0</v>
      </c>
      <c r="P105" s="53">
        <v>0</v>
      </c>
      <c r="Q105" s="53">
        <v>0</v>
      </c>
      <c r="R105" s="53">
        <v>0</v>
      </c>
      <c r="S105" s="53">
        <v>0</v>
      </c>
      <c r="T105" s="53">
        <v>0</v>
      </c>
      <c r="U105" s="53">
        <v>0</v>
      </c>
      <c r="V105" s="53">
        <v>0</v>
      </c>
      <c r="W105" s="53">
        <v>0</v>
      </c>
      <c r="X105" s="53">
        <v>0</v>
      </c>
      <c r="Y105" s="53">
        <v>0</v>
      </c>
      <c r="Z105" s="53">
        <v>0</v>
      </c>
      <c r="AA105" s="53">
        <v>5.58</v>
      </c>
      <c r="AB105" s="53">
        <v>0</v>
      </c>
      <c r="AC105" s="53">
        <v>0</v>
      </c>
      <c r="AD105" s="53">
        <v>0</v>
      </c>
      <c r="AE105" s="53">
        <v>0</v>
      </c>
      <c r="AF105" s="53">
        <v>0</v>
      </c>
      <c r="AG105" s="53">
        <v>0</v>
      </c>
      <c r="AH105" s="53"/>
      <c r="AI105" s="53"/>
      <c r="AJ105" s="53"/>
      <c r="AK105" s="53"/>
      <c r="AL105" s="53"/>
      <c r="AM105" s="53"/>
      <c r="AN105" s="53"/>
      <c r="AO105" s="53"/>
      <c r="AP105" s="53"/>
      <c r="AQ105" s="53"/>
      <c r="AR105" s="53"/>
      <c r="AS105" s="53"/>
      <c r="AT105" s="53"/>
      <c r="AU105" s="53"/>
      <c r="AV105" s="53"/>
      <c r="AW105" s="53"/>
      <c r="AX105" s="53"/>
      <c r="AY105" s="53"/>
      <c r="AZ105" s="53"/>
      <c r="BA105" s="53"/>
      <c r="BB105" s="53"/>
      <c r="BC105" s="37">
        <f t="shared" si="77"/>
        <v>0</v>
      </c>
      <c r="BD105" s="37">
        <f t="shared" si="77"/>
        <v>0</v>
      </c>
      <c r="BE105" s="37">
        <f t="shared" si="77"/>
        <v>5.58</v>
      </c>
      <c r="BF105" s="37">
        <f t="shared" si="77"/>
        <v>0</v>
      </c>
      <c r="BG105" s="78"/>
      <c r="BH105" s="78"/>
    </row>
    <row r="106" spans="1:60" ht="31.5">
      <c r="A106" s="48" t="s">
        <v>259</v>
      </c>
      <c r="B106" s="49" t="s">
        <v>464</v>
      </c>
      <c r="C106" s="53" t="s">
        <v>593</v>
      </c>
      <c r="D106" s="53"/>
      <c r="E106" s="53">
        <f t="shared" si="76"/>
        <v>0</v>
      </c>
      <c r="F106" s="53">
        <f t="shared" si="76"/>
        <v>0</v>
      </c>
      <c r="G106" s="53">
        <f t="shared" si="76"/>
        <v>1.9</v>
      </c>
      <c r="H106" s="53">
        <f t="shared" si="75"/>
        <v>0</v>
      </c>
      <c r="I106" s="53">
        <v>0</v>
      </c>
      <c r="J106" s="53">
        <v>0</v>
      </c>
      <c r="K106" s="53">
        <v>0</v>
      </c>
      <c r="L106" s="53">
        <v>0</v>
      </c>
      <c r="M106" s="53">
        <v>0</v>
      </c>
      <c r="N106" s="53">
        <v>0</v>
      </c>
      <c r="O106" s="53">
        <v>0</v>
      </c>
      <c r="P106" s="53">
        <v>0</v>
      </c>
      <c r="Q106" s="53">
        <v>0</v>
      </c>
      <c r="R106" s="53">
        <v>0</v>
      </c>
      <c r="S106" s="53">
        <v>0</v>
      </c>
      <c r="T106" s="53">
        <v>0</v>
      </c>
      <c r="U106" s="53">
        <v>0</v>
      </c>
      <c r="V106" s="53">
        <v>0</v>
      </c>
      <c r="W106" s="53">
        <v>0</v>
      </c>
      <c r="X106" s="53">
        <v>0</v>
      </c>
      <c r="Y106" s="53">
        <v>0</v>
      </c>
      <c r="Z106" s="53">
        <v>0</v>
      </c>
      <c r="AA106" s="53">
        <v>1.9</v>
      </c>
      <c r="AB106" s="53">
        <v>0</v>
      </c>
      <c r="AC106" s="53">
        <v>0</v>
      </c>
      <c r="AD106" s="53">
        <v>0</v>
      </c>
      <c r="AE106" s="53">
        <v>0</v>
      </c>
      <c r="AF106" s="53">
        <v>0</v>
      </c>
      <c r="AG106" s="53">
        <v>0</v>
      </c>
      <c r="AH106" s="53"/>
      <c r="AI106" s="53"/>
      <c r="AJ106" s="53"/>
      <c r="AK106" s="53"/>
      <c r="AL106" s="53"/>
      <c r="AM106" s="53"/>
      <c r="AN106" s="53"/>
      <c r="AO106" s="53"/>
      <c r="AP106" s="53"/>
      <c r="AQ106" s="53"/>
      <c r="AR106" s="53"/>
      <c r="AS106" s="53"/>
      <c r="AT106" s="53"/>
      <c r="AU106" s="53"/>
      <c r="AV106" s="53"/>
      <c r="AW106" s="53"/>
      <c r="AX106" s="53"/>
      <c r="AY106" s="53"/>
      <c r="AZ106" s="53"/>
      <c r="BA106" s="53"/>
      <c r="BB106" s="53"/>
      <c r="BC106" s="37">
        <f t="shared" si="77"/>
        <v>0</v>
      </c>
      <c r="BD106" s="37">
        <f t="shared" si="77"/>
        <v>0</v>
      </c>
      <c r="BE106" s="37">
        <f t="shared" si="77"/>
        <v>1.9</v>
      </c>
      <c r="BF106" s="37">
        <f t="shared" si="77"/>
        <v>0</v>
      </c>
      <c r="BG106" s="78"/>
      <c r="BH106" s="78"/>
    </row>
    <row r="107" spans="1:60" ht="31.5">
      <c r="A107" s="48" t="s">
        <v>259</v>
      </c>
      <c r="B107" s="49" t="s">
        <v>465</v>
      </c>
      <c r="C107" s="53" t="s">
        <v>594</v>
      </c>
      <c r="D107" s="53"/>
      <c r="E107" s="53">
        <f t="shared" si="76"/>
        <v>0</v>
      </c>
      <c r="F107" s="53">
        <f t="shared" si="76"/>
        <v>0</v>
      </c>
      <c r="G107" s="53">
        <f t="shared" si="76"/>
        <v>4.9909999999999997</v>
      </c>
      <c r="H107" s="53">
        <f t="shared" si="75"/>
        <v>0</v>
      </c>
      <c r="I107" s="53">
        <v>0</v>
      </c>
      <c r="J107" s="53">
        <v>0</v>
      </c>
      <c r="K107" s="53">
        <v>0</v>
      </c>
      <c r="L107" s="53">
        <v>0</v>
      </c>
      <c r="M107" s="53">
        <v>0</v>
      </c>
      <c r="N107" s="53">
        <v>0</v>
      </c>
      <c r="O107" s="53">
        <v>0</v>
      </c>
      <c r="P107" s="53">
        <v>0</v>
      </c>
      <c r="Q107" s="53">
        <v>0</v>
      </c>
      <c r="R107" s="53">
        <v>0</v>
      </c>
      <c r="S107" s="53">
        <v>0</v>
      </c>
      <c r="T107" s="53">
        <v>0</v>
      </c>
      <c r="U107" s="53">
        <v>0</v>
      </c>
      <c r="V107" s="53">
        <v>0</v>
      </c>
      <c r="W107" s="53">
        <v>0</v>
      </c>
      <c r="X107" s="53">
        <v>0</v>
      </c>
      <c r="Y107" s="53">
        <v>0</v>
      </c>
      <c r="Z107" s="53">
        <v>0</v>
      </c>
      <c r="AA107" s="53">
        <v>4.9909999999999997</v>
      </c>
      <c r="AB107" s="53">
        <v>0</v>
      </c>
      <c r="AC107" s="53">
        <v>0</v>
      </c>
      <c r="AD107" s="53">
        <v>0</v>
      </c>
      <c r="AE107" s="53">
        <v>0</v>
      </c>
      <c r="AF107" s="53">
        <v>0</v>
      </c>
      <c r="AG107" s="53">
        <v>0</v>
      </c>
      <c r="AH107" s="53"/>
      <c r="AI107" s="53"/>
      <c r="AJ107" s="53"/>
      <c r="AK107" s="53"/>
      <c r="AL107" s="53"/>
      <c r="AM107" s="53"/>
      <c r="AN107" s="53"/>
      <c r="AO107" s="53"/>
      <c r="AP107" s="53"/>
      <c r="AQ107" s="53"/>
      <c r="AR107" s="53"/>
      <c r="AS107" s="53"/>
      <c r="AT107" s="53"/>
      <c r="AU107" s="53"/>
      <c r="AV107" s="53"/>
      <c r="AW107" s="53"/>
      <c r="AX107" s="53"/>
      <c r="AY107" s="53"/>
      <c r="AZ107" s="53"/>
      <c r="BA107" s="53"/>
      <c r="BB107" s="53"/>
      <c r="BC107" s="37">
        <f t="shared" si="77"/>
        <v>0</v>
      </c>
      <c r="BD107" s="37">
        <f t="shared" si="77"/>
        <v>0</v>
      </c>
      <c r="BE107" s="37">
        <f t="shared" si="77"/>
        <v>4.9909999999999997</v>
      </c>
      <c r="BF107" s="37">
        <f t="shared" si="77"/>
        <v>0</v>
      </c>
      <c r="BG107" s="78"/>
      <c r="BH107" s="78"/>
    </row>
    <row r="108" spans="1:60" ht="31.5">
      <c r="A108" s="48" t="s">
        <v>259</v>
      </c>
      <c r="B108" s="49" t="s">
        <v>466</v>
      </c>
      <c r="C108" s="53" t="s">
        <v>595</v>
      </c>
      <c r="D108" s="53"/>
      <c r="E108" s="53">
        <f t="shared" si="76"/>
        <v>0</v>
      </c>
      <c r="F108" s="53">
        <f t="shared" si="76"/>
        <v>0</v>
      </c>
      <c r="G108" s="53">
        <f t="shared" si="76"/>
        <v>3.24</v>
      </c>
      <c r="H108" s="53">
        <f t="shared" si="75"/>
        <v>0</v>
      </c>
      <c r="I108" s="53">
        <v>0</v>
      </c>
      <c r="J108" s="53">
        <v>0</v>
      </c>
      <c r="K108" s="53">
        <v>0</v>
      </c>
      <c r="L108" s="53">
        <v>0</v>
      </c>
      <c r="M108" s="53">
        <v>0</v>
      </c>
      <c r="N108" s="53">
        <v>0</v>
      </c>
      <c r="O108" s="53">
        <v>0</v>
      </c>
      <c r="P108" s="53">
        <v>0</v>
      </c>
      <c r="Q108" s="53">
        <v>0</v>
      </c>
      <c r="R108" s="53">
        <v>0</v>
      </c>
      <c r="S108" s="53">
        <v>0</v>
      </c>
      <c r="T108" s="53">
        <v>0</v>
      </c>
      <c r="U108" s="53">
        <v>0</v>
      </c>
      <c r="V108" s="53">
        <v>0</v>
      </c>
      <c r="W108" s="53">
        <v>0</v>
      </c>
      <c r="X108" s="53">
        <v>0</v>
      </c>
      <c r="Y108" s="53">
        <v>0</v>
      </c>
      <c r="Z108" s="53">
        <v>0</v>
      </c>
      <c r="AA108" s="53">
        <v>3.24</v>
      </c>
      <c r="AB108" s="53">
        <v>0</v>
      </c>
      <c r="AC108" s="53">
        <v>0</v>
      </c>
      <c r="AD108" s="53">
        <v>0</v>
      </c>
      <c r="AE108" s="53">
        <v>0</v>
      </c>
      <c r="AF108" s="53">
        <v>0</v>
      </c>
      <c r="AG108" s="53">
        <v>0</v>
      </c>
      <c r="AH108" s="53"/>
      <c r="AI108" s="53"/>
      <c r="AJ108" s="53"/>
      <c r="AK108" s="53"/>
      <c r="AL108" s="53"/>
      <c r="AM108" s="53"/>
      <c r="AN108" s="53"/>
      <c r="AO108" s="53"/>
      <c r="AP108" s="53"/>
      <c r="AQ108" s="53"/>
      <c r="AR108" s="53"/>
      <c r="AS108" s="53"/>
      <c r="AT108" s="53"/>
      <c r="AU108" s="53"/>
      <c r="AV108" s="53"/>
      <c r="AW108" s="53"/>
      <c r="AX108" s="53"/>
      <c r="AY108" s="53"/>
      <c r="AZ108" s="53"/>
      <c r="BA108" s="53"/>
      <c r="BB108" s="53"/>
      <c r="BC108" s="37">
        <f t="shared" si="77"/>
        <v>0</v>
      </c>
      <c r="BD108" s="37">
        <f t="shared" si="77"/>
        <v>0</v>
      </c>
      <c r="BE108" s="37">
        <f t="shared" si="77"/>
        <v>3.24</v>
      </c>
      <c r="BF108" s="37">
        <f t="shared" si="77"/>
        <v>0</v>
      </c>
      <c r="BG108" s="78"/>
      <c r="BH108" s="78"/>
    </row>
    <row r="109" spans="1:60" ht="126">
      <c r="A109" s="48" t="s">
        <v>259</v>
      </c>
      <c r="B109" s="49" t="s">
        <v>134</v>
      </c>
      <c r="C109" s="53" t="s">
        <v>190</v>
      </c>
      <c r="D109" s="53"/>
      <c r="E109" s="53">
        <f t="shared" si="76"/>
        <v>0</v>
      </c>
      <c r="F109" s="53">
        <f t="shared" si="76"/>
        <v>0</v>
      </c>
      <c r="G109" s="53">
        <f t="shared" si="76"/>
        <v>0.83000000000000007</v>
      </c>
      <c r="H109" s="53">
        <f t="shared" si="75"/>
        <v>0</v>
      </c>
      <c r="I109" s="53">
        <v>0</v>
      </c>
      <c r="J109" s="53">
        <v>0</v>
      </c>
      <c r="K109" s="53">
        <v>0</v>
      </c>
      <c r="L109" s="53">
        <v>0</v>
      </c>
      <c r="M109" s="53">
        <v>0</v>
      </c>
      <c r="N109" s="53">
        <v>0</v>
      </c>
      <c r="O109" s="53">
        <v>0</v>
      </c>
      <c r="P109" s="53">
        <v>0</v>
      </c>
      <c r="Q109" s="53">
        <v>0.83000000000000007</v>
      </c>
      <c r="R109" s="53">
        <v>0</v>
      </c>
      <c r="S109" s="53">
        <v>0</v>
      </c>
      <c r="T109" s="53">
        <v>0</v>
      </c>
      <c r="U109" s="53">
        <v>0</v>
      </c>
      <c r="V109" s="53">
        <v>0</v>
      </c>
      <c r="W109" s="53">
        <v>0</v>
      </c>
      <c r="X109" s="53">
        <v>0</v>
      </c>
      <c r="Y109" s="53">
        <v>0</v>
      </c>
      <c r="Z109" s="53">
        <v>0</v>
      </c>
      <c r="AA109" s="53">
        <v>0</v>
      </c>
      <c r="AB109" s="53">
        <v>0</v>
      </c>
      <c r="AC109" s="53">
        <v>0</v>
      </c>
      <c r="AD109" s="53">
        <v>0</v>
      </c>
      <c r="AE109" s="53">
        <v>0</v>
      </c>
      <c r="AF109" s="53">
        <v>0</v>
      </c>
      <c r="AG109" s="53">
        <v>0</v>
      </c>
      <c r="AH109" s="53"/>
      <c r="AI109" s="53"/>
      <c r="AJ109" s="53"/>
      <c r="AK109" s="53"/>
      <c r="AL109" s="53"/>
      <c r="AM109" s="53"/>
      <c r="AN109" s="53"/>
      <c r="AO109" s="53"/>
      <c r="AP109" s="53"/>
      <c r="AQ109" s="53"/>
      <c r="AR109" s="53"/>
      <c r="AS109" s="53"/>
      <c r="AT109" s="53"/>
      <c r="AU109" s="53"/>
      <c r="AV109" s="53"/>
      <c r="AW109" s="53"/>
      <c r="AX109" s="53"/>
      <c r="AY109" s="53"/>
      <c r="AZ109" s="53"/>
      <c r="BA109" s="53"/>
      <c r="BB109" s="53"/>
      <c r="BC109" s="37">
        <f t="shared" si="77"/>
        <v>0</v>
      </c>
      <c r="BD109" s="37">
        <f t="shared" si="77"/>
        <v>0</v>
      </c>
      <c r="BE109" s="37">
        <f t="shared" si="77"/>
        <v>0.83000000000000007</v>
      </c>
      <c r="BF109" s="37">
        <f t="shared" si="77"/>
        <v>0</v>
      </c>
      <c r="BG109" s="78"/>
      <c r="BH109" s="78"/>
    </row>
    <row r="110" spans="1:60" ht="157.5">
      <c r="A110" s="48" t="s">
        <v>259</v>
      </c>
      <c r="B110" s="49" t="s">
        <v>135</v>
      </c>
      <c r="C110" s="53" t="s">
        <v>191</v>
      </c>
      <c r="D110" s="53"/>
      <c r="E110" s="53">
        <f t="shared" si="76"/>
        <v>0</v>
      </c>
      <c r="F110" s="53">
        <f t="shared" si="76"/>
        <v>0</v>
      </c>
      <c r="G110" s="53">
        <f t="shared" si="76"/>
        <v>2.0390000000000001</v>
      </c>
      <c r="H110" s="53">
        <f t="shared" si="75"/>
        <v>0</v>
      </c>
      <c r="I110" s="53">
        <v>0</v>
      </c>
      <c r="J110" s="53">
        <v>0</v>
      </c>
      <c r="K110" s="53">
        <v>0</v>
      </c>
      <c r="L110" s="53">
        <v>0</v>
      </c>
      <c r="M110" s="53">
        <v>0</v>
      </c>
      <c r="N110" s="53">
        <v>0</v>
      </c>
      <c r="O110" s="53">
        <v>0</v>
      </c>
      <c r="P110" s="53">
        <v>0</v>
      </c>
      <c r="Q110" s="53">
        <v>2.0390000000000001</v>
      </c>
      <c r="R110" s="53">
        <v>0</v>
      </c>
      <c r="S110" s="53">
        <v>0</v>
      </c>
      <c r="T110" s="53">
        <v>0</v>
      </c>
      <c r="U110" s="53">
        <v>0</v>
      </c>
      <c r="V110" s="53">
        <v>0</v>
      </c>
      <c r="W110" s="53">
        <v>0</v>
      </c>
      <c r="X110" s="53">
        <v>0</v>
      </c>
      <c r="Y110" s="53">
        <v>0</v>
      </c>
      <c r="Z110" s="53">
        <v>0</v>
      </c>
      <c r="AA110" s="53">
        <v>0</v>
      </c>
      <c r="AB110" s="53">
        <v>0</v>
      </c>
      <c r="AC110" s="53">
        <v>0</v>
      </c>
      <c r="AD110" s="53">
        <v>0</v>
      </c>
      <c r="AE110" s="53">
        <v>0</v>
      </c>
      <c r="AF110" s="53">
        <v>0</v>
      </c>
      <c r="AG110" s="53">
        <v>0</v>
      </c>
      <c r="AH110" s="53"/>
      <c r="AI110" s="53"/>
      <c r="AJ110" s="53"/>
      <c r="AK110" s="53"/>
      <c r="AL110" s="53"/>
      <c r="AM110" s="53"/>
      <c r="AN110" s="53"/>
      <c r="AO110" s="53"/>
      <c r="AP110" s="53"/>
      <c r="AQ110" s="53"/>
      <c r="AR110" s="53"/>
      <c r="AS110" s="53"/>
      <c r="AT110" s="53"/>
      <c r="AU110" s="53"/>
      <c r="AV110" s="53"/>
      <c r="AW110" s="53"/>
      <c r="AX110" s="53"/>
      <c r="AY110" s="53"/>
      <c r="AZ110" s="53"/>
      <c r="BA110" s="53"/>
      <c r="BB110" s="53"/>
      <c r="BC110" s="37">
        <f t="shared" si="77"/>
        <v>0</v>
      </c>
      <c r="BD110" s="37">
        <f t="shared" si="77"/>
        <v>0</v>
      </c>
      <c r="BE110" s="37">
        <f t="shared" si="77"/>
        <v>2.0390000000000001</v>
      </c>
      <c r="BF110" s="37">
        <f t="shared" si="77"/>
        <v>0</v>
      </c>
      <c r="BG110" s="78"/>
      <c r="BH110" s="78"/>
    </row>
    <row r="111" spans="1:60" ht="47.25">
      <c r="A111" s="48" t="s">
        <v>259</v>
      </c>
      <c r="B111" s="49" t="s">
        <v>798</v>
      </c>
      <c r="C111" s="53" t="s">
        <v>602</v>
      </c>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v>0</v>
      </c>
      <c r="AE111" s="53">
        <v>0</v>
      </c>
      <c r="AF111" s="53">
        <v>0.83399999999999996</v>
      </c>
      <c r="AG111" s="53">
        <v>0</v>
      </c>
      <c r="AH111" s="53"/>
      <c r="AI111" s="53"/>
      <c r="AJ111" s="53"/>
      <c r="AK111" s="83">
        <v>0.83399999999999996</v>
      </c>
      <c r="AL111" s="53"/>
      <c r="AM111" s="53"/>
      <c r="AN111" s="53"/>
      <c r="AO111" s="53"/>
      <c r="AP111" s="53"/>
      <c r="AQ111" s="53"/>
      <c r="AR111" s="53"/>
      <c r="AS111" s="53"/>
      <c r="AT111" s="53"/>
      <c r="AU111" s="53"/>
      <c r="AV111" s="53"/>
      <c r="AW111" s="53"/>
      <c r="AX111" s="53"/>
      <c r="AY111" s="53"/>
      <c r="AZ111" s="53"/>
      <c r="BA111" s="53"/>
      <c r="BB111" s="53"/>
      <c r="BC111" s="37"/>
      <c r="BD111" s="37"/>
      <c r="BE111" s="37"/>
      <c r="BF111" s="37"/>
      <c r="BG111" s="78"/>
      <c r="BH111" s="78"/>
    </row>
    <row r="112" spans="1:60" ht="31.5">
      <c r="A112" s="48" t="s">
        <v>259</v>
      </c>
      <c r="B112" s="49" t="s">
        <v>44</v>
      </c>
      <c r="C112" s="53" t="s">
        <v>108</v>
      </c>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v>0</v>
      </c>
      <c r="AE112" s="53">
        <v>0</v>
      </c>
      <c r="AF112" s="53">
        <v>5.7110000000000003</v>
      </c>
      <c r="AG112" s="53">
        <v>0</v>
      </c>
      <c r="AH112" s="53"/>
      <c r="AI112" s="53"/>
      <c r="AJ112" s="53"/>
      <c r="AK112" s="83">
        <v>5.7110000000000003</v>
      </c>
      <c r="AL112" s="53"/>
      <c r="AM112" s="53"/>
      <c r="AN112" s="53"/>
      <c r="AO112" s="53"/>
      <c r="AP112" s="53"/>
      <c r="AQ112" s="53"/>
      <c r="AR112" s="53"/>
      <c r="AS112" s="53"/>
      <c r="AT112" s="53"/>
      <c r="AU112" s="53"/>
      <c r="AV112" s="53"/>
      <c r="AW112" s="53"/>
      <c r="AX112" s="53"/>
      <c r="AY112" s="53"/>
      <c r="AZ112" s="53"/>
      <c r="BA112" s="53"/>
      <c r="BB112" s="53"/>
      <c r="BC112" s="37"/>
      <c r="BD112" s="37"/>
      <c r="BE112" s="37"/>
      <c r="BF112" s="37"/>
      <c r="BG112" s="78"/>
      <c r="BH112" s="78"/>
    </row>
    <row r="113" spans="1:60" ht="47.25">
      <c r="A113" s="48" t="s">
        <v>259</v>
      </c>
      <c r="B113" s="49" t="s">
        <v>467</v>
      </c>
      <c r="C113" s="53" t="s">
        <v>596</v>
      </c>
      <c r="D113" s="53"/>
      <c r="E113" s="53">
        <f t="shared" si="76"/>
        <v>0.25</v>
      </c>
      <c r="F113" s="53">
        <f t="shared" si="76"/>
        <v>0</v>
      </c>
      <c r="G113" s="53">
        <f t="shared" si="76"/>
        <v>4.0999999999999996</v>
      </c>
      <c r="H113" s="53">
        <f t="shared" si="75"/>
        <v>0</v>
      </c>
      <c r="I113" s="53">
        <v>0</v>
      </c>
      <c r="J113" s="53">
        <v>0</v>
      </c>
      <c r="K113" s="53">
        <v>0</v>
      </c>
      <c r="L113" s="53">
        <v>0</v>
      </c>
      <c r="M113" s="53">
        <v>0</v>
      </c>
      <c r="N113" s="53">
        <v>0</v>
      </c>
      <c r="O113" s="53">
        <v>0</v>
      </c>
      <c r="P113" s="53">
        <v>0</v>
      </c>
      <c r="Q113" s="53">
        <v>0</v>
      </c>
      <c r="R113" s="53">
        <v>0</v>
      </c>
      <c r="S113" s="53">
        <v>0</v>
      </c>
      <c r="T113" s="53">
        <v>0</v>
      </c>
      <c r="U113" s="53">
        <v>0</v>
      </c>
      <c r="V113" s="53">
        <v>0</v>
      </c>
      <c r="W113" s="53">
        <v>0</v>
      </c>
      <c r="X113" s="53">
        <v>0</v>
      </c>
      <c r="Y113" s="53">
        <v>0.25</v>
      </c>
      <c r="Z113" s="53">
        <v>0</v>
      </c>
      <c r="AA113" s="53">
        <v>4.0999999999999996</v>
      </c>
      <c r="AB113" s="53">
        <v>0</v>
      </c>
      <c r="AC113" s="53">
        <v>0</v>
      </c>
      <c r="AD113" s="53">
        <v>0</v>
      </c>
      <c r="AE113" s="53">
        <v>0</v>
      </c>
      <c r="AF113" s="53">
        <v>0</v>
      </c>
      <c r="AG113" s="53">
        <v>0</v>
      </c>
      <c r="AH113" s="53"/>
      <c r="AI113" s="53"/>
      <c r="AJ113" s="53"/>
      <c r="AK113" s="53"/>
      <c r="AL113" s="53"/>
      <c r="AM113" s="53"/>
      <c r="AN113" s="53"/>
      <c r="AO113" s="53"/>
      <c r="AP113" s="53"/>
      <c r="AQ113" s="53"/>
      <c r="AR113" s="53"/>
      <c r="AS113" s="53"/>
      <c r="AT113" s="53"/>
      <c r="AU113" s="53"/>
      <c r="AV113" s="53"/>
      <c r="AW113" s="53"/>
      <c r="AX113" s="53"/>
      <c r="AY113" s="53"/>
      <c r="AZ113" s="53"/>
      <c r="BA113" s="53"/>
      <c r="BB113" s="53"/>
      <c r="BC113" s="37">
        <f t="shared" si="77"/>
        <v>0.25</v>
      </c>
      <c r="BD113" s="37">
        <f t="shared" si="77"/>
        <v>0</v>
      </c>
      <c r="BE113" s="37">
        <f t="shared" si="77"/>
        <v>4.0999999999999996</v>
      </c>
      <c r="BF113" s="37">
        <f t="shared" si="77"/>
        <v>0</v>
      </c>
      <c r="BG113" s="78"/>
      <c r="BH113" s="78"/>
    </row>
    <row r="114" spans="1:60" ht="31.5">
      <c r="A114" s="48" t="s">
        <v>259</v>
      </c>
      <c r="B114" s="49" t="s">
        <v>475</v>
      </c>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v>0</v>
      </c>
      <c r="AE114" s="53">
        <v>0</v>
      </c>
      <c r="AF114" s="53">
        <v>0.42</v>
      </c>
      <c r="AG114" s="53">
        <v>0</v>
      </c>
      <c r="AH114" s="53"/>
      <c r="AI114" s="53"/>
      <c r="AJ114" s="53"/>
      <c r="AK114" s="53">
        <v>0.42</v>
      </c>
      <c r="AL114" s="53"/>
      <c r="AM114" s="53"/>
      <c r="AN114" s="53"/>
      <c r="AO114" s="53"/>
      <c r="AP114" s="53"/>
      <c r="AQ114" s="53"/>
      <c r="AR114" s="53"/>
      <c r="AS114" s="53"/>
      <c r="AT114" s="53"/>
      <c r="AU114" s="53"/>
      <c r="AV114" s="53"/>
      <c r="AW114" s="53"/>
      <c r="AX114" s="53"/>
      <c r="AY114" s="53"/>
      <c r="AZ114" s="53"/>
      <c r="BA114" s="53"/>
      <c r="BB114" s="53"/>
      <c r="BC114" s="37"/>
      <c r="BD114" s="37"/>
      <c r="BE114" s="37"/>
      <c r="BF114" s="37"/>
      <c r="BG114" s="78"/>
      <c r="BH114" s="78"/>
    </row>
    <row r="115" spans="1:60">
      <c r="A115" s="48" t="s">
        <v>259</v>
      </c>
      <c r="B115" s="49" t="s">
        <v>468</v>
      </c>
      <c r="C115" s="53" t="s">
        <v>597</v>
      </c>
      <c r="D115" s="53"/>
      <c r="E115" s="53">
        <f t="shared" si="76"/>
        <v>0</v>
      </c>
      <c r="F115" s="53">
        <f t="shared" si="76"/>
        <v>0</v>
      </c>
      <c r="G115" s="53">
        <f t="shared" si="76"/>
        <v>0.4</v>
      </c>
      <c r="H115" s="53">
        <f t="shared" si="75"/>
        <v>0</v>
      </c>
      <c r="I115" s="53">
        <v>0</v>
      </c>
      <c r="J115" s="53">
        <v>0</v>
      </c>
      <c r="K115" s="53">
        <v>0</v>
      </c>
      <c r="L115" s="53">
        <v>0</v>
      </c>
      <c r="M115" s="53">
        <v>0</v>
      </c>
      <c r="N115" s="53">
        <v>0</v>
      </c>
      <c r="O115" s="53">
        <v>0</v>
      </c>
      <c r="P115" s="53">
        <v>0</v>
      </c>
      <c r="Q115" s="53">
        <v>0</v>
      </c>
      <c r="R115" s="53">
        <v>0</v>
      </c>
      <c r="S115" s="53">
        <v>0</v>
      </c>
      <c r="T115" s="53">
        <v>0</v>
      </c>
      <c r="U115" s="53">
        <v>0</v>
      </c>
      <c r="V115" s="53">
        <v>0</v>
      </c>
      <c r="W115" s="53">
        <v>0</v>
      </c>
      <c r="X115" s="53">
        <v>0</v>
      </c>
      <c r="Y115" s="53">
        <v>0</v>
      </c>
      <c r="Z115" s="53">
        <v>0</v>
      </c>
      <c r="AA115" s="53">
        <v>0.4</v>
      </c>
      <c r="AB115" s="53">
        <v>0</v>
      </c>
      <c r="AC115" s="53">
        <v>0</v>
      </c>
      <c r="AD115" s="53">
        <v>0</v>
      </c>
      <c r="AE115" s="53">
        <v>0</v>
      </c>
      <c r="AF115" s="53">
        <v>0</v>
      </c>
      <c r="AG115" s="53">
        <v>0</v>
      </c>
      <c r="AH115" s="53"/>
      <c r="AI115" s="53"/>
      <c r="AJ115" s="53"/>
      <c r="AK115" s="53"/>
      <c r="AL115" s="53"/>
      <c r="AM115" s="53"/>
      <c r="AN115" s="53"/>
      <c r="AO115" s="53"/>
      <c r="AP115" s="53"/>
      <c r="AQ115" s="53"/>
      <c r="AR115" s="53"/>
      <c r="AS115" s="53"/>
      <c r="AT115" s="53"/>
      <c r="AU115" s="53"/>
      <c r="AV115" s="53"/>
      <c r="AW115" s="53"/>
      <c r="AX115" s="53"/>
      <c r="AY115" s="53"/>
      <c r="AZ115" s="53"/>
      <c r="BA115" s="53"/>
      <c r="BB115" s="53"/>
      <c r="BC115" s="37">
        <f t="shared" si="77"/>
        <v>0</v>
      </c>
      <c r="BD115" s="37">
        <f t="shared" si="77"/>
        <v>0</v>
      </c>
      <c r="BE115" s="37">
        <f t="shared" si="77"/>
        <v>0.4</v>
      </c>
      <c r="BF115" s="37">
        <f t="shared" si="77"/>
        <v>0</v>
      </c>
      <c r="BG115" s="78"/>
      <c r="BH115" s="78"/>
    </row>
    <row r="116" spans="1:60" ht="31.5">
      <c r="A116" s="48" t="s">
        <v>259</v>
      </c>
      <c r="B116" s="49" t="s">
        <v>469</v>
      </c>
      <c r="C116" s="53" t="s">
        <v>598</v>
      </c>
      <c r="D116" s="53"/>
      <c r="E116" s="53">
        <f t="shared" si="76"/>
        <v>0</v>
      </c>
      <c r="F116" s="53">
        <f t="shared" si="76"/>
        <v>0</v>
      </c>
      <c r="G116" s="53">
        <f t="shared" si="76"/>
        <v>0</v>
      </c>
      <c r="H116" s="53">
        <f t="shared" si="75"/>
        <v>0</v>
      </c>
      <c r="I116" s="53">
        <v>0</v>
      </c>
      <c r="J116" s="53">
        <v>0</v>
      </c>
      <c r="K116" s="53">
        <v>0</v>
      </c>
      <c r="L116" s="53">
        <v>0</v>
      </c>
      <c r="M116" s="53">
        <v>0</v>
      </c>
      <c r="N116" s="53">
        <v>0</v>
      </c>
      <c r="O116" s="53">
        <v>0</v>
      </c>
      <c r="P116" s="53">
        <v>0</v>
      </c>
      <c r="Q116" s="53">
        <v>0</v>
      </c>
      <c r="R116" s="53">
        <v>0</v>
      </c>
      <c r="S116" s="53">
        <v>0</v>
      </c>
      <c r="T116" s="53">
        <v>0</v>
      </c>
      <c r="U116" s="53">
        <v>0</v>
      </c>
      <c r="V116" s="53">
        <v>0</v>
      </c>
      <c r="W116" s="53">
        <v>0</v>
      </c>
      <c r="X116" s="53">
        <v>0</v>
      </c>
      <c r="Y116" s="53">
        <v>0</v>
      </c>
      <c r="Z116" s="53">
        <v>0</v>
      </c>
      <c r="AA116" s="53">
        <v>0</v>
      </c>
      <c r="AB116" s="53">
        <v>0</v>
      </c>
      <c r="AC116" s="53">
        <v>0</v>
      </c>
      <c r="AD116" s="53">
        <v>0</v>
      </c>
      <c r="AE116" s="53">
        <v>0</v>
      </c>
      <c r="AF116" s="53">
        <v>0</v>
      </c>
      <c r="AG116" s="53">
        <v>0</v>
      </c>
      <c r="AH116" s="53"/>
      <c r="AI116" s="53"/>
      <c r="AJ116" s="53"/>
      <c r="AK116" s="53"/>
      <c r="AL116" s="53"/>
      <c r="AM116" s="53"/>
      <c r="AN116" s="53"/>
      <c r="AO116" s="53"/>
      <c r="AP116" s="53"/>
      <c r="AQ116" s="53"/>
      <c r="AR116" s="53"/>
      <c r="AS116" s="53"/>
      <c r="AT116" s="53"/>
      <c r="AU116" s="53"/>
      <c r="AV116" s="53"/>
      <c r="AW116" s="53"/>
      <c r="AX116" s="53"/>
      <c r="AY116" s="53"/>
      <c r="AZ116" s="53"/>
      <c r="BA116" s="53"/>
      <c r="BB116" s="53"/>
      <c r="BC116" s="37">
        <f t="shared" si="77"/>
        <v>0</v>
      </c>
      <c r="BD116" s="37">
        <f t="shared" si="77"/>
        <v>0</v>
      </c>
      <c r="BE116" s="37">
        <f t="shared" si="77"/>
        <v>0</v>
      </c>
      <c r="BF116" s="37">
        <f t="shared" si="77"/>
        <v>0</v>
      </c>
      <c r="BG116" s="78"/>
      <c r="BH116" s="78"/>
    </row>
    <row r="117" spans="1:60" ht="31.5">
      <c r="A117" s="48" t="s">
        <v>259</v>
      </c>
      <c r="B117" s="49" t="s">
        <v>470</v>
      </c>
      <c r="C117" s="53" t="s">
        <v>599</v>
      </c>
      <c r="D117" s="53"/>
      <c r="E117" s="53">
        <f t="shared" si="76"/>
        <v>0</v>
      </c>
      <c r="F117" s="53">
        <f t="shared" si="76"/>
        <v>0</v>
      </c>
      <c r="G117" s="53">
        <f t="shared" si="76"/>
        <v>0</v>
      </c>
      <c r="H117" s="53">
        <f t="shared" si="75"/>
        <v>0</v>
      </c>
      <c r="I117" s="53" t="s">
        <v>700</v>
      </c>
      <c r="J117" s="53">
        <v>0</v>
      </c>
      <c r="K117" s="53">
        <v>0</v>
      </c>
      <c r="L117" s="53">
        <v>0</v>
      </c>
      <c r="M117" s="53">
        <v>0</v>
      </c>
      <c r="N117" s="53">
        <v>0</v>
      </c>
      <c r="O117" s="53">
        <v>0</v>
      </c>
      <c r="P117" s="53">
        <v>0</v>
      </c>
      <c r="Q117" s="53">
        <v>0</v>
      </c>
      <c r="R117" s="53">
        <v>0</v>
      </c>
      <c r="S117" s="53">
        <v>0</v>
      </c>
      <c r="T117" s="53">
        <v>0</v>
      </c>
      <c r="U117" s="53">
        <v>0</v>
      </c>
      <c r="V117" s="53">
        <v>0</v>
      </c>
      <c r="W117" s="53">
        <v>0</v>
      </c>
      <c r="X117" s="53">
        <v>0</v>
      </c>
      <c r="Y117" s="53">
        <v>0</v>
      </c>
      <c r="Z117" s="53">
        <v>0</v>
      </c>
      <c r="AA117" s="53">
        <v>0</v>
      </c>
      <c r="AB117" s="53">
        <v>0</v>
      </c>
      <c r="AC117" s="53" t="s">
        <v>700</v>
      </c>
      <c r="AD117" s="53">
        <v>0</v>
      </c>
      <c r="AE117" s="53">
        <v>0</v>
      </c>
      <c r="AF117" s="53">
        <v>0</v>
      </c>
      <c r="AG117" s="53">
        <v>0</v>
      </c>
      <c r="AH117" s="53"/>
      <c r="AI117" s="53"/>
      <c r="AJ117" s="53"/>
      <c r="AK117" s="53"/>
      <c r="AL117" s="53"/>
      <c r="AM117" s="53"/>
      <c r="AN117" s="53"/>
      <c r="AO117" s="53"/>
      <c r="AP117" s="53"/>
      <c r="AQ117" s="53"/>
      <c r="AR117" s="53"/>
      <c r="AS117" s="53"/>
      <c r="AT117" s="53"/>
      <c r="AU117" s="53"/>
      <c r="AV117" s="53"/>
      <c r="AW117" s="53"/>
      <c r="AX117" s="53"/>
      <c r="AY117" s="53"/>
      <c r="AZ117" s="53"/>
      <c r="BA117" s="53"/>
      <c r="BB117" s="53"/>
      <c r="BC117" s="37">
        <f t="shared" si="77"/>
        <v>0</v>
      </c>
      <c r="BD117" s="37">
        <f t="shared" si="77"/>
        <v>0</v>
      </c>
      <c r="BE117" s="37">
        <f t="shared" si="77"/>
        <v>0</v>
      </c>
      <c r="BF117" s="37">
        <f t="shared" si="77"/>
        <v>0</v>
      </c>
      <c r="BG117" s="78"/>
      <c r="BH117" s="78"/>
    </row>
    <row r="118" spans="1:60" ht="31.5">
      <c r="A118" s="48" t="s">
        <v>259</v>
      </c>
      <c r="B118" s="49" t="s">
        <v>471</v>
      </c>
      <c r="C118" s="53" t="s">
        <v>94</v>
      </c>
      <c r="D118" s="53"/>
      <c r="E118" s="53">
        <f t="shared" si="76"/>
        <v>0</v>
      </c>
      <c r="F118" s="53">
        <f t="shared" si="76"/>
        <v>0</v>
      </c>
      <c r="G118" s="53">
        <f t="shared" si="76"/>
        <v>0</v>
      </c>
      <c r="H118" s="53">
        <f t="shared" si="75"/>
        <v>0</v>
      </c>
      <c r="I118" s="53" t="s">
        <v>701</v>
      </c>
      <c r="J118" s="53">
        <v>0</v>
      </c>
      <c r="K118" s="53">
        <v>0</v>
      </c>
      <c r="L118" s="53">
        <v>0</v>
      </c>
      <c r="M118" s="53">
        <v>0</v>
      </c>
      <c r="N118" s="53">
        <v>0</v>
      </c>
      <c r="O118" s="53">
        <v>0</v>
      </c>
      <c r="P118" s="53">
        <v>0</v>
      </c>
      <c r="Q118" s="53">
        <v>0</v>
      </c>
      <c r="R118" s="53">
        <v>0</v>
      </c>
      <c r="S118" s="53">
        <v>0</v>
      </c>
      <c r="T118" s="53">
        <v>0</v>
      </c>
      <c r="U118" s="53">
        <v>0</v>
      </c>
      <c r="V118" s="53">
        <v>0</v>
      </c>
      <c r="W118" s="53">
        <v>0</v>
      </c>
      <c r="X118" s="53">
        <v>0</v>
      </c>
      <c r="Y118" s="53">
        <v>0</v>
      </c>
      <c r="Z118" s="53">
        <v>0</v>
      </c>
      <c r="AA118" s="53">
        <v>0</v>
      </c>
      <c r="AB118" s="53">
        <v>0</v>
      </c>
      <c r="AC118" s="53" t="s">
        <v>701</v>
      </c>
      <c r="AD118" s="53">
        <v>0</v>
      </c>
      <c r="AE118" s="53">
        <v>0</v>
      </c>
      <c r="AF118" s="53">
        <v>0</v>
      </c>
      <c r="AG118" s="53">
        <v>0</v>
      </c>
      <c r="AH118" s="53"/>
      <c r="AI118" s="53"/>
      <c r="AJ118" s="53"/>
      <c r="AK118" s="53"/>
      <c r="AL118" s="53"/>
      <c r="AM118" s="53"/>
      <c r="AN118" s="53"/>
      <c r="AO118" s="53"/>
      <c r="AP118" s="53"/>
      <c r="AQ118" s="53"/>
      <c r="AR118" s="53"/>
      <c r="AS118" s="53"/>
      <c r="AT118" s="53"/>
      <c r="AU118" s="53"/>
      <c r="AV118" s="53"/>
      <c r="AW118" s="53"/>
      <c r="AX118" s="53"/>
      <c r="AY118" s="53"/>
      <c r="AZ118" s="53"/>
      <c r="BA118" s="53"/>
      <c r="BB118" s="53"/>
      <c r="BC118" s="37">
        <f t="shared" si="77"/>
        <v>0</v>
      </c>
      <c r="BD118" s="37">
        <f t="shared" si="77"/>
        <v>0</v>
      </c>
      <c r="BE118" s="37">
        <f t="shared" si="77"/>
        <v>0</v>
      </c>
      <c r="BF118" s="37">
        <f t="shared" si="77"/>
        <v>0</v>
      </c>
      <c r="BG118" s="78"/>
      <c r="BH118" s="78"/>
    </row>
    <row r="119" spans="1:60" ht="31.5">
      <c r="A119" s="4" t="s">
        <v>263</v>
      </c>
      <c r="B119" s="5" t="s">
        <v>264</v>
      </c>
      <c r="C119" s="57" t="s">
        <v>550</v>
      </c>
      <c r="D119" s="57"/>
      <c r="E119" s="4">
        <f t="shared" si="76"/>
        <v>0</v>
      </c>
      <c r="F119" s="4">
        <f t="shared" si="76"/>
        <v>0</v>
      </c>
      <c r="G119" s="4">
        <f t="shared" si="76"/>
        <v>0</v>
      </c>
      <c r="H119" s="4">
        <f t="shared" si="75"/>
        <v>0</v>
      </c>
      <c r="I119" s="4" t="s">
        <v>420</v>
      </c>
      <c r="J119" s="4">
        <v>0</v>
      </c>
      <c r="K119" s="4">
        <v>0</v>
      </c>
      <c r="L119" s="4">
        <v>0</v>
      </c>
      <c r="M119" s="4">
        <v>0</v>
      </c>
      <c r="N119" s="4" t="s">
        <v>420</v>
      </c>
      <c r="O119" s="4">
        <v>0</v>
      </c>
      <c r="P119" s="4">
        <v>0</v>
      </c>
      <c r="Q119" s="4">
        <v>0</v>
      </c>
      <c r="R119" s="4">
        <v>0</v>
      </c>
      <c r="S119" s="4" t="s">
        <v>420</v>
      </c>
      <c r="T119" s="4">
        <v>0</v>
      </c>
      <c r="U119" s="4">
        <v>0</v>
      </c>
      <c r="V119" s="4">
        <v>0</v>
      </c>
      <c r="W119" s="4">
        <v>0</v>
      </c>
      <c r="X119" s="4" t="s">
        <v>420</v>
      </c>
      <c r="Y119" s="4">
        <v>0</v>
      </c>
      <c r="Z119" s="4">
        <v>0</v>
      </c>
      <c r="AA119" s="4">
        <v>0</v>
      </c>
      <c r="AB119" s="4">
        <v>0</v>
      </c>
      <c r="AC119" s="4" t="s">
        <v>420</v>
      </c>
      <c r="AD119" s="4">
        <v>0</v>
      </c>
      <c r="AE119" s="4">
        <v>0</v>
      </c>
      <c r="AF119" s="4">
        <v>0</v>
      </c>
      <c r="AG119" s="4">
        <v>0</v>
      </c>
      <c r="AH119" s="4" t="s">
        <v>420</v>
      </c>
      <c r="AI119" s="4">
        <v>0</v>
      </c>
      <c r="AJ119" s="4">
        <v>0</v>
      </c>
      <c r="AK119" s="4">
        <v>0</v>
      </c>
      <c r="AL119" s="4">
        <v>0</v>
      </c>
      <c r="AM119" s="4" t="s">
        <v>420</v>
      </c>
      <c r="AN119" s="4">
        <v>0</v>
      </c>
      <c r="AO119" s="4">
        <v>0</v>
      </c>
      <c r="AP119" s="4">
        <v>0</v>
      </c>
      <c r="AQ119" s="4">
        <v>0</v>
      </c>
      <c r="AR119" s="4" t="s">
        <v>420</v>
      </c>
      <c r="AS119" s="4">
        <v>0</v>
      </c>
      <c r="AT119" s="4">
        <v>0</v>
      </c>
      <c r="AU119" s="4">
        <v>0</v>
      </c>
      <c r="AV119" s="4">
        <v>0</v>
      </c>
      <c r="AW119" s="4" t="s">
        <v>420</v>
      </c>
      <c r="AX119" s="4">
        <v>0</v>
      </c>
      <c r="AY119" s="4">
        <v>0</v>
      </c>
      <c r="AZ119" s="4">
        <v>0</v>
      </c>
      <c r="BA119" s="4">
        <v>0</v>
      </c>
      <c r="BB119" s="4" t="s">
        <v>420</v>
      </c>
      <c r="BC119" s="37">
        <f t="shared" si="77"/>
        <v>0</v>
      </c>
      <c r="BD119" s="37">
        <f t="shared" si="77"/>
        <v>0</v>
      </c>
      <c r="BE119" s="37">
        <f t="shared" si="77"/>
        <v>0</v>
      </c>
      <c r="BF119" s="37">
        <f t="shared" si="77"/>
        <v>0</v>
      </c>
      <c r="BG119" s="78"/>
      <c r="BH119" s="78"/>
    </row>
    <row r="120" spans="1:60" ht="31.5">
      <c r="A120" s="4" t="s">
        <v>265</v>
      </c>
      <c r="B120" s="5" t="s">
        <v>266</v>
      </c>
      <c r="C120" s="57" t="s">
        <v>550</v>
      </c>
      <c r="D120" s="57"/>
      <c r="E120" s="55">
        <f t="shared" si="76"/>
        <v>0</v>
      </c>
      <c r="F120" s="55">
        <f t="shared" si="76"/>
        <v>0</v>
      </c>
      <c r="G120" s="55">
        <f t="shared" si="76"/>
        <v>0</v>
      </c>
      <c r="H120" s="55">
        <f t="shared" si="75"/>
        <v>0</v>
      </c>
      <c r="I120" s="55" t="s">
        <v>420</v>
      </c>
      <c r="J120" s="55">
        <f>J121+J122+J123+J124+J125+J126+J127+J128</f>
        <v>0</v>
      </c>
      <c r="K120" s="55">
        <f t="shared" ref="K120:M120" si="86">K121+K122+K123+K124+K125+K126+K127+K128</f>
        <v>0</v>
      </c>
      <c r="L120" s="55">
        <f t="shared" si="86"/>
        <v>0</v>
      </c>
      <c r="M120" s="55">
        <f t="shared" si="86"/>
        <v>0</v>
      </c>
      <c r="N120" s="55" t="s">
        <v>420</v>
      </c>
      <c r="O120" s="55">
        <f t="shared" ref="O120:R120" si="87">O121+O122+O123+O124+O125+O126+O127+O128</f>
        <v>0</v>
      </c>
      <c r="P120" s="55">
        <f t="shared" si="87"/>
        <v>0</v>
      </c>
      <c r="Q120" s="55">
        <f t="shared" si="87"/>
        <v>0</v>
      </c>
      <c r="R120" s="55">
        <f t="shared" si="87"/>
        <v>0</v>
      </c>
      <c r="S120" s="55" t="s">
        <v>420</v>
      </c>
      <c r="T120" s="55">
        <f t="shared" ref="T120:W120" si="88">T121+T122+T123+T124+T125+T126+T127+T128</f>
        <v>0</v>
      </c>
      <c r="U120" s="55">
        <f t="shared" si="88"/>
        <v>0</v>
      </c>
      <c r="V120" s="55">
        <f t="shared" si="88"/>
        <v>0</v>
      </c>
      <c r="W120" s="55">
        <f t="shared" si="88"/>
        <v>0</v>
      </c>
      <c r="X120" s="55" t="s">
        <v>420</v>
      </c>
      <c r="Y120" s="55">
        <f t="shared" ref="Y120:AB120" si="89">Y121+Y122+Y123+Y124+Y125+Y126+Y127+Y128</f>
        <v>0</v>
      </c>
      <c r="Z120" s="55">
        <f t="shared" si="89"/>
        <v>0</v>
      </c>
      <c r="AA120" s="55">
        <f t="shared" si="89"/>
        <v>0</v>
      </c>
      <c r="AB120" s="55">
        <f t="shared" si="89"/>
        <v>0</v>
      </c>
      <c r="AC120" s="55" t="s">
        <v>420</v>
      </c>
      <c r="AD120" s="55">
        <v>0</v>
      </c>
      <c r="AE120" s="55">
        <v>0</v>
      </c>
      <c r="AF120" s="55">
        <v>0</v>
      </c>
      <c r="AG120" s="55">
        <v>0</v>
      </c>
      <c r="AH120" s="55" t="s">
        <v>420</v>
      </c>
      <c r="AI120" s="55">
        <v>0</v>
      </c>
      <c r="AJ120" s="55">
        <v>0</v>
      </c>
      <c r="AK120" s="55">
        <v>0</v>
      </c>
      <c r="AL120" s="55">
        <v>0</v>
      </c>
      <c r="AM120" s="55" t="s">
        <v>420</v>
      </c>
      <c r="AN120" s="55">
        <v>0</v>
      </c>
      <c r="AO120" s="55">
        <v>0</v>
      </c>
      <c r="AP120" s="55">
        <v>0</v>
      </c>
      <c r="AQ120" s="55">
        <v>0</v>
      </c>
      <c r="AR120" s="55" t="s">
        <v>420</v>
      </c>
      <c r="AS120" s="55">
        <v>0</v>
      </c>
      <c r="AT120" s="55">
        <v>0</v>
      </c>
      <c r="AU120" s="55">
        <v>0</v>
      </c>
      <c r="AV120" s="55">
        <v>0</v>
      </c>
      <c r="AW120" s="55" t="s">
        <v>420</v>
      </c>
      <c r="AX120" s="55">
        <v>0</v>
      </c>
      <c r="AY120" s="55">
        <v>0</v>
      </c>
      <c r="AZ120" s="55">
        <v>0</v>
      </c>
      <c r="BA120" s="55">
        <v>0</v>
      </c>
      <c r="BB120" s="55" t="s">
        <v>420</v>
      </c>
      <c r="BC120" s="37">
        <f t="shared" si="77"/>
        <v>0</v>
      </c>
      <c r="BD120" s="37">
        <f t="shared" si="77"/>
        <v>0</v>
      </c>
      <c r="BE120" s="37">
        <f t="shared" si="77"/>
        <v>0</v>
      </c>
      <c r="BF120" s="37">
        <f t="shared" si="77"/>
        <v>0</v>
      </c>
      <c r="BG120" s="78"/>
      <c r="BH120" s="78"/>
    </row>
    <row r="121" spans="1:60" ht="31.5">
      <c r="A121" s="4" t="s">
        <v>267</v>
      </c>
      <c r="B121" s="5" t="s">
        <v>268</v>
      </c>
      <c r="C121" s="57" t="s">
        <v>550</v>
      </c>
      <c r="D121" s="57"/>
      <c r="E121" s="4">
        <f t="shared" si="76"/>
        <v>0</v>
      </c>
      <c r="F121" s="4">
        <f t="shared" si="76"/>
        <v>0</v>
      </c>
      <c r="G121" s="4">
        <f t="shared" si="76"/>
        <v>0</v>
      </c>
      <c r="H121" s="4">
        <f t="shared" si="75"/>
        <v>0</v>
      </c>
      <c r="I121" s="4" t="s">
        <v>420</v>
      </c>
      <c r="J121" s="4">
        <v>0</v>
      </c>
      <c r="K121" s="4">
        <v>0</v>
      </c>
      <c r="L121" s="4">
        <v>0</v>
      </c>
      <c r="M121" s="4">
        <v>0</v>
      </c>
      <c r="N121" s="4" t="s">
        <v>420</v>
      </c>
      <c r="O121" s="4">
        <v>0</v>
      </c>
      <c r="P121" s="4">
        <v>0</v>
      </c>
      <c r="Q121" s="4">
        <v>0</v>
      </c>
      <c r="R121" s="4">
        <v>0</v>
      </c>
      <c r="S121" s="4" t="s">
        <v>420</v>
      </c>
      <c r="T121" s="4">
        <v>0</v>
      </c>
      <c r="U121" s="4">
        <v>0</v>
      </c>
      <c r="V121" s="4">
        <v>0</v>
      </c>
      <c r="W121" s="4">
        <v>0</v>
      </c>
      <c r="X121" s="4" t="s">
        <v>420</v>
      </c>
      <c r="Y121" s="4">
        <v>0</v>
      </c>
      <c r="Z121" s="4">
        <v>0</v>
      </c>
      <c r="AA121" s="4">
        <v>0</v>
      </c>
      <c r="AB121" s="4">
        <v>0</v>
      </c>
      <c r="AC121" s="4" t="s">
        <v>420</v>
      </c>
      <c r="AD121" s="4">
        <v>0</v>
      </c>
      <c r="AE121" s="4">
        <v>0</v>
      </c>
      <c r="AF121" s="4">
        <v>0</v>
      </c>
      <c r="AG121" s="4">
        <v>0</v>
      </c>
      <c r="AH121" s="4" t="s">
        <v>420</v>
      </c>
      <c r="AI121" s="4">
        <v>0</v>
      </c>
      <c r="AJ121" s="4">
        <v>0</v>
      </c>
      <c r="AK121" s="4">
        <v>0</v>
      </c>
      <c r="AL121" s="4">
        <v>0</v>
      </c>
      <c r="AM121" s="4" t="s">
        <v>420</v>
      </c>
      <c r="AN121" s="4">
        <v>0</v>
      </c>
      <c r="AO121" s="4">
        <v>0</v>
      </c>
      <c r="AP121" s="4">
        <v>0</v>
      </c>
      <c r="AQ121" s="4">
        <v>0</v>
      </c>
      <c r="AR121" s="4" t="s">
        <v>420</v>
      </c>
      <c r="AS121" s="4">
        <v>0</v>
      </c>
      <c r="AT121" s="4">
        <v>0</v>
      </c>
      <c r="AU121" s="4">
        <v>0</v>
      </c>
      <c r="AV121" s="4">
        <v>0</v>
      </c>
      <c r="AW121" s="4" t="s">
        <v>420</v>
      </c>
      <c r="AX121" s="4">
        <v>0</v>
      </c>
      <c r="AY121" s="4">
        <v>0</v>
      </c>
      <c r="AZ121" s="4">
        <v>0</v>
      </c>
      <c r="BA121" s="4">
        <v>0</v>
      </c>
      <c r="BB121" s="4" t="s">
        <v>420</v>
      </c>
      <c r="BC121" s="37">
        <f t="shared" si="77"/>
        <v>0</v>
      </c>
      <c r="BD121" s="37">
        <f t="shared" si="77"/>
        <v>0</v>
      </c>
      <c r="BE121" s="37">
        <f t="shared" si="77"/>
        <v>0</v>
      </c>
      <c r="BF121" s="37">
        <f t="shared" si="77"/>
        <v>0</v>
      </c>
      <c r="BG121" s="78"/>
      <c r="BH121" s="78"/>
    </row>
    <row r="122" spans="1:60" ht="31.5">
      <c r="A122" s="4" t="s">
        <v>269</v>
      </c>
      <c r="B122" s="5" t="s">
        <v>270</v>
      </c>
      <c r="C122" s="57" t="s">
        <v>550</v>
      </c>
      <c r="D122" s="57"/>
      <c r="E122" s="4">
        <f t="shared" si="76"/>
        <v>0</v>
      </c>
      <c r="F122" s="4">
        <f t="shared" si="76"/>
        <v>0</v>
      </c>
      <c r="G122" s="4">
        <f t="shared" si="76"/>
        <v>0</v>
      </c>
      <c r="H122" s="4">
        <f t="shared" si="75"/>
        <v>0</v>
      </c>
      <c r="I122" s="4" t="s">
        <v>420</v>
      </c>
      <c r="J122" s="4">
        <v>0</v>
      </c>
      <c r="K122" s="4">
        <v>0</v>
      </c>
      <c r="L122" s="4">
        <v>0</v>
      </c>
      <c r="M122" s="4">
        <v>0</v>
      </c>
      <c r="N122" s="4" t="s">
        <v>420</v>
      </c>
      <c r="O122" s="4">
        <v>0</v>
      </c>
      <c r="P122" s="4">
        <v>0</v>
      </c>
      <c r="Q122" s="4">
        <v>0</v>
      </c>
      <c r="R122" s="4">
        <v>0</v>
      </c>
      <c r="S122" s="4" t="s">
        <v>420</v>
      </c>
      <c r="T122" s="4">
        <v>0</v>
      </c>
      <c r="U122" s="4">
        <v>0</v>
      </c>
      <c r="V122" s="4">
        <v>0</v>
      </c>
      <c r="W122" s="4">
        <v>0</v>
      </c>
      <c r="X122" s="4" t="s">
        <v>420</v>
      </c>
      <c r="Y122" s="4">
        <v>0</v>
      </c>
      <c r="Z122" s="4">
        <v>0</v>
      </c>
      <c r="AA122" s="4">
        <v>0</v>
      </c>
      <c r="AB122" s="4">
        <v>0</v>
      </c>
      <c r="AC122" s="4" t="s">
        <v>420</v>
      </c>
      <c r="AD122" s="4">
        <v>0</v>
      </c>
      <c r="AE122" s="4">
        <v>0</v>
      </c>
      <c r="AF122" s="4">
        <v>0</v>
      </c>
      <c r="AG122" s="4">
        <v>0</v>
      </c>
      <c r="AH122" s="4" t="s">
        <v>420</v>
      </c>
      <c r="AI122" s="4">
        <v>0</v>
      </c>
      <c r="AJ122" s="4">
        <v>0</v>
      </c>
      <c r="AK122" s="4">
        <v>0</v>
      </c>
      <c r="AL122" s="4">
        <v>0</v>
      </c>
      <c r="AM122" s="4" t="s">
        <v>420</v>
      </c>
      <c r="AN122" s="4">
        <v>0</v>
      </c>
      <c r="AO122" s="4">
        <v>0</v>
      </c>
      <c r="AP122" s="4">
        <v>0</v>
      </c>
      <c r="AQ122" s="4">
        <v>0</v>
      </c>
      <c r="AR122" s="4" t="s">
        <v>420</v>
      </c>
      <c r="AS122" s="4">
        <v>0</v>
      </c>
      <c r="AT122" s="4">
        <v>0</v>
      </c>
      <c r="AU122" s="4">
        <v>0</v>
      </c>
      <c r="AV122" s="4">
        <v>0</v>
      </c>
      <c r="AW122" s="4" t="s">
        <v>420</v>
      </c>
      <c r="AX122" s="4">
        <v>0</v>
      </c>
      <c r="AY122" s="4">
        <v>0</v>
      </c>
      <c r="AZ122" s="4">
        <v>0</v>
      </c>
      <c r="BA122" s="4">
        <v>0</v>
      </c>
      <c r="BB122" s="4" t="s">
        <v>420</v>
      </c>
      <c r="BC122" s="37">
        <f t="shared" si="77"/>
        <v>0</v>
      </c>
      <c r="BD122" s="37">
        <f t="shared" si="77"/>
        <v>0</v>
      </c>
      <c r="BE122" s="37">
        <f t="shared" si="77"/>
        <v>0</v>
      </c>
      <c r="BF122" s="37">
        <f t="shared" si="77"/>
        <v>0</v>
      </c>
      <c r="BG122" s="78"/>
      <c r="BH122" s="78"/>
    </row>
    <row r="123" spans="1:60" ht="31.5">
      <c r="A123" s="4" t="s">
        <v>271</v>
      </c>
      <c r="B123" s="5" t="s">
        <v>272</v>
      </c>
      <c r="C123" s="57" t="s">
        <v>550</v>
      </c>
      <c r="D123" s="57"/>
      <c r="E123" s="4">
        <f t="shared" si="76"/>
        <v>0</v>
      </c>
      <c r="F123" s="4">
        <f t="shared" si="76"/>
        <v>0</v>
      </c>
      <c r="G123" s="4">
        <f t="shared" si="76"/>
        <v>0</v>
      </c>
      <c r="H123" s="4">
        <f t="shared" si="75"/>
        <v>0</v>
      </c>
      <c r="I123" s="4" t="s">
        <v>420</v>
      </c>
      <c r="J123" s="4">
        <v>0</v>
      </c>
      <c r="K123" s="4">
        <v>0</v>
      </c>
      <c r="L123" s="4">
        <v>0</v>
      </c>
      <c r="M123" s="4">
        <v>0</v>
      </c>
      <c r="N123" s="4" t="s">
        <v>420</v>
      </c>
      <c r="O123" s="4">
        <v>0</v>
      </c>
      <c r="P123" s="4">
        <v>0</v>
      </c>
      <c r="Q123" s="4">
        <v>0</v>
      </c>
      <c r="R123" s="4">
        <v>0</v>
      </c>
      <c r="S123" s="4" t="s">
        <v>420</v>
      </c>
      <c r="T123" s="4">
        <v>0</v>
      </c>
      <c r="U123" s="4">
        <v>0</v>
      </c>
      <c r="V123" s="4">
        <v>0</v>
      </c>
      <c r="W123" s="4">
        <v>0</v>
      </c>
      <c r="X123" s="4" t="s">
        <v>420</v>
      </c>
      <c r="Y123" s="4">
        <v>0</v>
      </c>
      <c r="Z123" s="4">
        <v>0</v>
      </c>
      <c r="AA123" s="4">
        <v>0</v>
      </c>
      <c r="AB123" s="4">
        <v>0</v>
      </c>
      <c r="AC123" s="4" t="s">
        <v>420</v>
      </c>
      <c r="AD123" s="4">
        <v>0</v>
      </c>
      <c r="AE123" s="4">
        <v>0</v>
      </c>
      <c r="AF123" s="4">
        <v>0</v>
      </c>
      <c r="AG123" s="4">
        <v>0</v>
      </c>
      <c r="AH123" s="4" t="s">
        <v>420</v>
      </c>
      <c r="AI123" s="4">
        <v>0</v>
      </c>
      <c r="AJ123" s="4">
        <v>0</v>
      </c>
      <c r="AK123" s="4">
        <v>0</v>
      </c>
      <c r="AL123" s="4">
        <v>0</v>
      </c>
      <c r="AM123" s="4" t="s">
        <v>420</v>
      </c>
      <c r="AN123" s="4">
        <v>0</v>
      </c>
      <c r="AO123" s="4">
        <v>0</v>
      </c>
      <c r="AP123" s="4">
        <v>0</v>
      </c>
      <c r="AQ123" s="4">
        <v>0</v>
      </c>
      <c r="AR123" s="4" t="s">
        <v>420</v>
      </c>
      <c r="AS123" s="4">
        <v>0</v>
      </c>
      <c r="AT123" s="4">
        <v>0</v>
      </c>
      <c r="AU123" s="4">
        <v>0</v>
      </c>
      <c r="AV123" s="4">
        <v>0</v>
      </c>
      <c r="AW123" s="4" t="s">
        <v>420</v>
      </c>
      <c r="AX123" s="4">
        <v>0</v>
      </c>
      <c r="AY123" s="4">
        <v>0</v>
      </c>
      <c r="AZ123" s="4">
        <v>0</v>
      </c>
      <c r="BA123" s="4">
        <v>0</v>
      </c>
      <c r="BB123" s="4" t="s">
        <v>420</v>
      </c>
      <c r="BC123" s="37">
        <f t="shared" si="77"/>
        <v>0</v>
      </c>
      <c r="BD123" s="37">
        <f t="shared" si="77"/>
        <v>0</v>
      </c>
      <c r="BE123" s="37">
        <f t="shared" si="77"/>
        <v>0</v>
      </c>
      <c r="BF123" s="37">
        <f t="shared" si="77"/>
        <v>0</v>
      </c>
      <c r="BG123" s="78"/>
      <c r="BH123" s="78"/>
    </row>
    <row r="124" spans="1:60" ht="31.5">
      <c r="A124" s="4" t="s">
        <v>273</v>
      </c>
      <c r="B124" s="5" t="s">
        <v>274</v>
      </c>
      <c r="C124" s="57" t="s">
        <v>550</v>
      </c>
      <c r="D124" s="57"/>
      <c r="E124" s="4">
        <f t="shared" si="76"/>
        <v>0</v>
      </c>
      <c r="F124" s="4">
        <f t="shared" si="76"/>
        <v>0</v>
      </c>
      <c r="G124" s="4">
        <f t="shared" si="76"/>
        <v>0</v>
      </c>
      <c r="H124" s="4">
        <f t="shared" si="75"/>
        <v>0</v>
      </c>
      <c r="I124" s="4" t="s">
        <v>420</v>
      </c>
      <c r="J124" s="4">
        <v>0</v>
      </c>
      <c r="K124" s="4">
        <v>0</v>
      </c>
      <c r="L124" s="4">
        <v>0</v>
      </c>
      <c r="M124" s="4">
        <v>0</v>
      </c>
      <c r="N124" s="4" t="s">
        <v>420</v>
      </c>
      <c r="O124" s="4">
        <v>0</v>
      </c>
      <c r="P124" s="4">
        <v>0</v>
      </c>
      <c r="Q124" s="4">
        <v>0</v>
      </c>
      <c r="R124" s="4">
        <v>0</v>
      </c>
      <c r="S124" s="4" t="s">
        <v>420</v>
      </c>
      <c r="T124" s="4">
        <v>0</v>
      </c>
      <c r="U124" s="4">
        <v>0</v>
      </c>
      <c r="V124" s="4">
        <v>0</v>
      </c>
      <c r="W124" s="4">
        <v>0</v>
      </c>
      <c r="X124" s="4" t="s">
        <v>420</v>
      </c>
      <c r="Y124" s="4">
        <v>0</v>
      </c>
      <c r="Z124" s="4">
        <v>0</v>
      </c>
      <c r="AA124" s="4">
        <v>0</v>
      </c>
      <c r="AB124" s="4">
        <v>0</v>
      </c>
      <c r="AC124" s="4" t="s">
        <v>420</v>
      </c>
      <c r="AD124" s="4">
        <v>0</v>
      </c>
      <c r="AE124" s="4">
        <v>0</v>
      </c>
      <c r="AF124" s="4">
        <v>0</v>
      </c>
      <c r="AG124" s="4">
        <v>0</v>
      </c>
      <c r="AH124" s="4" t="s">
        <v>420</v>
      </c>
      <c r="AI124" s="4">
        <v>0</v>
      </c>
      <c r="AJ124" s="4">
        <v>0</v>
      </c>
      <c r="AK124" s="4">
        <v>0</v>
      </c>
      <c r="AL124" s="4">
        <v>0</v>
      </c>
      <c r="AM124" s="4" t="s">
        <v>420</v>
      </c>
      <c r="AN124" s="4">
        <v>0</v>
      </c>
      <c r="AO124" s="4">
        <v>0</v>
      </c>
      <c r="AP124" s="4">
        <v>0</v>
      </c>
      <c r="AQ124" s="4">
        <v>0</v>
      </c>
      <c r="AR124" s="4" t="s">
        <v>420</v>
      </c>
      <c r="AS124" s="4">
        <v>0</v>
      </c>
      <c r="AT124" s="4">
        <v>0</v>
      </c>
      <c r="AU124" s="4">
        <v>0</v>
      </c>
      <c r="AV124" s="4">
        <v>0</v>
      </c>
      <c r="AW124" s="4" t="s">
        <v>420</v>
      </c>
      <c r="AX124" s="4">
        <v>0</v>
      </c>
      <c r="AY124" s="4">
        <v>0</v>
      </c>
      <c r="AZ124" s="4">
        <v>0</v>
      </c>
      <c r="BA124" s="4">
        <v>0</v>
      </c>
      <c r="BB124" s="4" t="s">
        <v>420</v>
      </c>
      <c r="BC124" s="37">
        <f t="shared" si="77"/>
        <v>0</v>
      </c>
      <c r="BD124" s="37">
        <f t="shared" si="77"/>
        <v>0</v>
      </c>
      <c r="BE124" s="37">
        <f t="shared" si="77"/>
        <v>0</v>
      </c>
      <c r="BF124" s="37">
        <f t="shared" si="77"/>
        <v>0</v>
      </c>
      <c r="BG124" s="78"/>
      <c r="BH124" s="78"/>
    </row>
    <row r="125" spans="1:60" ht="31.5">
      <c r="A125" s="4" t="s">
        <v>275</v>
      </c>
      <c r="B125" s="5" t="s">
        <v>276</v>
      </c>
      <c r="C125" s="57" t="s">
        <v>550</v>
      </c>
      <c r="D125" s="57"/>
      <c r="E125" s="4">
        <f t="shared" si="76"/>
        <v>0</v>
      </c>
      <c r="F125" s="4">
        <f t="shared" si="76"/>
        <v>0</v>
      </c>
      <c r="G125" s="4">
        <f t="shared" si="76"/>
        <v>0</v>
      </c>
      <c r="H125" s="4">
        <f t="shared" si="75"/>
        <v>0</v>
      </c>
      <c r="I125" s="4" t="s">
        <v>420</v>
      </c>
      <c r="J125" s="4">
        <v>0</v>
      </c>
      <c r="K125" s="4">
        <v>0</v>
      </c>
      <c r="L125" s="4">
        <v>0</v>
      </c>
      <c r="M125" s="4">
        <v>0</v>
      </c>
      <c r="N125" s="4" t="s">
        <v>420</v>
      </c>
      <c r="O125" s="4">
        <v>0</v>
      </c>
      <c r="P125" s="4">
        <v>0</v>
      </c>
      <c r="Q125" s="4">
        <v>0</v>
      </c>
      <c r="R125" s="4">
        <v>0</v>
      </c>
      <c r="S125" s="4" t="s">
        <v>420</v>
      </c>
      <c r="T125" s="4">
        <v>0</v>
      </c>
      <c r="U125" s="4">
        <v>0</v>
      </c>
      <c r="V125" s="4">
        <v>0</v>
      </c>
      <c r="W125" s="4">
        <v>0</v>
      </c>
      <c r="X125" s="4" t="s">
        <v>420</v>
      </c>
      <c r="Y125" s="4">
        <v>0</v>
      </c>
      <c r="Z125" s="4">
        <v>0</v>
      </c>
      <c r="AA125" s="4">
        <v>0</v>
      </c>
      <c r="AB125" s="4">
        <v>0</v>
      </c>
      <c r="AC125" s="4" t="s">
        <v>420</v>
      </c>
      <c r="AD125" s="4">
        <v>0</v>
      </c>
      <c r="AE125" s="4">
        <v>0</v>
      </c>
      <c r="AF125" s="4">
        <v>0</v>
      </c>
      <c r="AG125" s="4">
        <v>0</v>
      </c>
      <c r="AH125" s="4" t="s">
        <v>420</v>
      </c>
      <c r="AI125" s="4">
        <v>0</v>
      </c>
      <c r="AJ125" s="4">
        <v>0</v>
      </c>
      <c r="AK125" s="4">
        <v>0</v>
      </c>
      <c r="AL125" s="4">
        <v>0</v>
      </c>
      <c r="AM125" s="4" t="s">
        <v>420</v>
      </c>
      <c r="AN125" s="4">
        <v>0</v>
      </c>
      <c r="AO125" s="4">
        <v>0</v>
      </c>
      <c r="AP125" s="4">
        <v>0</v>
      </c>
      <c r="AQ125" s="4">
        <v>0</v>
      </c>
      <c r="AR125" s="4" t="s">
        <v>420</v>
      </c>
      <c r="AS125" s="4">
        <v>0</v>
      </c>
      <c r="AT125" s="4">
        <v>0</v>
      </c>
      <c r="AU125" s="4">
        <v>0</v>
      </c>
      <c r="AV125" s="4">
        <v>0</v>
      </c>
      <c r="AW125" s="4" t="s">
        <v>420</v>
      </c>
      <c r="AX125" s="4">
        <v>0</v>
      </c>
      <c r="AY125" s="4">
        <v>0</v>
      </c>
      <c r="AZ125" s="4">
        <v>0</v>
      </c>
      <c r="BA125" s="4">
        <v>0</v>
      </c>
      <c r="BB125" s="4" t="s">
        <v>420</v>
      </c>
      <c r="BC125" s="37">
        <f t="shared" si="77"/>
        <v>0</v>
      </c>
      <c r="BD125" s="37">
        <f t="shared" si="77"/>
        <v>0</v>
      </c>
      <c r="BE125" s="37">
        <f t="shared" si="77"/>
        <v>0</v>
      </c>
      <c r="BF125" s="37">
        <f t="shared" si="77"/>
        <v>0</v>
      </c>
      <c r="BG125" s="78"/>
      <c r="BH125" s="78"/>
    </row>
    <row r="126" spans="1:60" ht="31.5">
      <c r="A126" s="4" t="s">
        <v>277</v>
      </c>
      <c r="B126" s="5" t="s">
        <v>278</v>
      </c>
      <c r="C126" s="57" t="s">
        <v>550</v>
      </c>
      <c r="D126" s="57"/>
      <c r="E126" s="4">
        <f t="shared" si="76"/>
        <v>0</v>
      </c>
      <c r="F126" s="4">
        <f t="shared" si="76"/>
        <v>0</v>
      </c>
      <c r="G126" s="4">
        <f t="shared" si="76"/>
        <v>0</v>
      </c>
      <c r="H126" s="4">
        <f t="shared" si="75"/>
        <v>0</v>
      </c>
      <c r="I126" s="4" t="s">
        <v>420</v>
      </c>
      <c r="J126" s="4">
        <v>0</v>
      </c>
      <c r="K126" s="4">
        <v>0</v>
      </c>
      <c r="L126" s="4">
        <v>0</v>
      </c>
      <c r="M126" s="4">
        <v>0</v>
      </c>
      <c r="N126" s="4" t="s">
        <v>420</v>
      </c>
      <c r="O126" s="4">
        <v>0</v>
      </c>
      <c r="P126" s="4">
        <v>0</v>
      </c>
      <c r="Q126" s="4">
        <v>0</v>
      </c>
      <c r="R126" s="4">
        <v>0</v>
      </c>
      <c r="S126" s="4" t="s">
        <v>420</v>
      </c>
      <c r="T126" s="4">
        <v>0</v>
      </c>
      <c r="U126" s="4">
        <v>0</v>
      </c>
      <c r="V126" s="4">
        <v>0</v>
      </c>
      <c r="W126" s="4">
        <v>0</v>
      </c>
      <c r="X126" s="4" t="s">
        <v>420</v>
      </c>
      <c r="Y126" s="4">
        <v>0</v>
      </c>
      <c r="Z126" s="4">
        <v>0</v>
      </c>
      <c r="AA126" s="4">
        <v>0</v>
      </c>
      <c r="AB126" s="4">
        <v>0</v>
      </c>
      <c r="AC126" s="4" t="s">
        <v>420</v>
      </c>
      <c r="AD126" s="4">
        <v>0</v>
      </c>
      <c r="AE126" s="4">
        <v>0</v>
      </c>
      <c r="AF126" s="4">
        <v>0</v>
      </c>
      <c r="AG126" s="4">
        <v>0</v>
      </c>
      <c r="AH126" s="4" t="s">
        <v>420</v>
      </c>
      <c r="AI126" s="4">
        <v>0</v>
      </c>
      <c r="AJ126" s="4">
        <v>0</v>
      </c>
      <c r="AK126" s="4">
        <v>0</v>
      </c>
      <c r="AL126" s="4">
        <v>0</v>
      </c>
      <c r="AM126" s="4" t="s">
        <v>420</v>
      </c>
      <c r="AN126" s="4">
        <v>0</v>
      </c>
      <c r="AO126" s="4">
        <v>0</v>
      </c>
      <c r="AP126" s="4">
        <v>0</v>
      </c>
      <c r="AQ126" s="4">
        <v>0</v>
      </c>
      <c r="AR126" s="4" t="s">
        <v>420</v>
      </c>
      <c r="AS126" s="4">
        <v>0</v>
      </c>
      <c r="AT126" s="4">
        <v>0</v>
      </c>
      <c r="AU126" s="4">
        <v>0</v>
      </c>
      <c r="AV126" s="4">
        <v>0</v>
      </c>
      <c r="AW126" s="4" t="s">
        <v>420</v>
      </c>
      <c r="AX126" s="4">
        <v>0</v>
      </c>
      <c r="AY126" s="4">
        <v>0</v>
      </c>
      <c r="AZ126" s="4">
        <v>0</v>
      </c>
      <c r="BA126" s="4">
        <v>0</v>
      </c>
      <c r="BB126" s="4" t="s">
        <v>420</v>
      </c>
      <c r="BC126" s="37">
        <f t="shared" si="77"/>
        <v>0</v>
      </c>
      <c r="BD126" s="37">
        <f t="shared" si="77"/>
        <v>0</v>
      </c>
      <c r="BE126" s="37">
        <f t="shared" si="77"/>
        <v>0</v>
      </c>
      <c r="BF126" s="37">
        <f t="shared" si="77"/>
        <v>0</v>
      </c>
      <c r="BG126" s="78"/>
      <c r="BH126" s="78"/>
    </row>
    <row r="127" spans="1:60" ht="31.5">
      <c r="A127" s="4" t="s">
        <v>279</v>
      </c>
      <c r="B127" s="5" t="s">
        <v>280</v>
      </c>
      <c r="C127" s="57" t="s">
        <v>550</v>
      </c>
      <c r="D127" s="57"/>
      <c r="E127" s="4">
        <f t="shared" si="76"/>
        <v>0</v>
      </c>
      <c r="F127" s="4">
        <f t="shared" si="76"/>
        <v>0</v>
      </c>
      <c r="G127" s="4">
        <f t="shared" si="76"/>
        <v>0</v>
      </c>
      <c r="H127" s="4">
        <f t="shared" si="75"/>
        <v>0</v>
      </c>
      <c r="I127" s="4" t="s">
        <v>420</v>
      </c>
      <c r="J127" s="4">
        <v>0</v>
      </c>
      <c r="K127" s="4">
        <v>0</v>
      </c>
      <c r="L127" s="4">
        <v>0</v>
      </c>
      <c r="M127" s="4">
        <v>0</v>
      </c>
      <c r="N127" s="4" t="s">
        <v>420</v>
      </c>
      <c r="O127" s="4">
        <v>0</v>
      </c>
      <c r="P127" s="4">
        <v>0</v>
      </c>
      <c r="Q127" s="4">
        <v>0</v>
      </c>
      <c r="R127" s="4">
        <v>0</v>
      </c>
      <c r="S127" s="4" t="s">
        <v>420</v>
      </c>
      <c r="T127" s="4">
        <v>0</v>
      </c>
      <c r="U127" s="4">
        <v>0</v>
      </c>
      <c r="V127" s="4">
        <v>0</v>
      </c>
      <c r="W127" s="4">
        <v>0</v>
      </c>
      <c r="X127" s="4" t="s">
        <v>420</v>
      </c>
      <c r="Y127" s="4">
        <v>0</v>
      </c>
      <c r="Z127" s="4">
        <v>0</v>
      </c>
      <c r="AA127" s="4">
        <v>0</v>
      </c>
      <c r="AB127" s="4">
        <v>0</v>
      </c>
      <c r="AC127" s="4" t="s">
        <v>420</v>
      </c>
      <c r="AD127" s="4">
        <v>0</v>
      </c>
      <c r="AE127" s="4">
        <v>0</v>
      </c>
      <c r="AF127" s="4">
        <v>0</v>
      </c>
      <c r="AG127" s="4">
        <v>0</v>
      </c>
      <c r="AH127" s="4" t="s">
        <v>420</v>
      </c>
      <c r="AI127" s="4">
        <v>0</v>
      </c>
      <c r="AJ127" s="4">
        <v>0</v>
      </c>
      <c r="AK127" s="4">
        <v>0</v>
      </c>
      <c r="AL127" s="4">
        <v>0</v>
      </c>
      <c r="AM127" s="4" t="s">
        <v>420</v>
      </c>
      <c r="AN127" s="4">
        <v>0</v>
      </c>
      <c r="AO127" s="4">
        <v>0</v>
      </c>
      <c r="AP127" s="4">
        <v>0</v>
      </c>
      <c r="AQ127" s="4">
        <v>0</v>
      </c>
      <c r="AR127" s="4" t="s">
        <v>420</v>
      </c>
      <c r="AS127" s="4">
        <v>0</v>
      </c>
      <c r="AT127" s="4">
        <v>0</v>
      </c>
      <c r="AU127" s="4">
        <v>0</v>
      </c>
      <c r="AV127" s="4">
        <v>0</v>
      </c>
      <c r="AW127" s="4" t="s">
        <v>420</v>
      </c>
      <c r="AX127" s="4">
        <v>0</v>
      </c>
      <c r="AY127" s="4">
        <v>0</v>
      </c>
      <c r="AZ127" s="4">
        <v>0</v>
      </c>
      <c r="BA127" s="4">
        <v>0</v>
      </c>
      <c r="BB127" s="4" t="s">
        <v>420</v>
      </c>
      <c r="BC127" s="37">
        <f t="shared" si="77"/>
        <v>0</v>
      </c>
      <c r="BD127" s="37">
        <f t="shared" si="77"/>
        <v>0</v>
      </c>
      <c r="BE127" s="37">
        <f t="shared" si="77"/>
        <v>0</v>
      </c>
      <c r="BF127" s="37">
        <f t="shared" si="77"/>
        <v>0</v>
      </c>
      <c r="BG127" s="78"/>
      <c r="BH127" s="78"/>
    </row>
    <row r="128" spans="1:60" ht="47.25">
      <c r="A128" s="4" t="s">
        <v>281</v>
      </c>
      <c r="B128" s="5" t="s">
        <v>282</v>
      </c>
      <c r="C128" s="57" t="s">
        <v>550</v>
      </c>
      <c r="D128" s="57"/>
      <c r="E128" s="4">
        <f t="shared" si="76"/>
        <v>0</v>
      </c>
      <c r="F128" s="4">
        <f t="shared" si="76"/>
        <v>0</v>
      </c>
      <c r="G128" s="4">
        <f t="shared" si="76"/>
        <v>0</v>
      </c>
      <c r="H128" s="4">
        <f t="shared" si="75"/>
        <v>0</v>
      </c>
      <c r="I128" s="4" t="s">
        <v>420</v>
      </c>
      <c r="J128" s="4">
        <v>0</v>
      </c>
      <c r="K128" s="4">
        <v>0</v>
      </c>
      <c r="L128" s="4">
        <v>0</v>
      </c>
      <c r="M128" s="4">
        <v>0</v>
      </c>
      <c r="N128" s="4" t="s">
        <v>420</v>
      </c>
      <c r="O128" s="4">
        <v>0</v>
      </c>
      <c r="P128" s="4">
        <v>0</v>
      </c>
      <c r="Q128" s="4">
        <v>0</v>
      </c>
      <c r="R128" s="4">
        <v>0</v>
      </c>
      <c r="S128" s="4" t="s">
        <v>420</v>
      </c>
      <c r="T128" s="4">
        <v>0</v>
      </c>
      <c r="U128" s="4">
        <v>0</v>
      </c>
      <c r="V128" s="4">
        <v>0</v>
      </c>
      <c r="W128" s="4">
        <v>0</v>
      </c>
      <c r="X128" s="4" t="s">
        <v>420</v>
      </c>
      <c r="Y128" s="4">
        <v>0</v>
      </c>
      <c r="Z128" s="4">
        <v>0</v>
      </c>
      <c r="AA128" s="4">
        <v>0</v>
      </c>
      <c r="AB128" s="4">
        <v>0</v>
      </c>
      <c r="AC128" s="4" t="s">
        <v>420</v>
      </c>
      <c r="AD128" s="4">
        <v>0</v>
      </c>
      <c r="AE128" s="4">
        <v>0</v>
      </c>
      <c r="AF128" s="4">
        <v>0</v>
      </c>
      <c r="AG128" s="4">
        <v>0</v>
      </c>
      <c r="AH128" s="4" t="s">
        <v>420</v>
      </c>
      <c r="AI128" s="4">
        <v>0</v>
      </c>
      <c r="AJ128" s="4">
        <v>0</v>
      </c>
      <c r="AK128" s="4">
        <v>0</v>
      </c>
      <c r="AL128" s="4">
        <v>0</v>
      </c>
      <c r="AM128" s="4" t="s">
        <v>420</v>
      </c>
      <c r="AN128" s="4">
        <v>0</v>
      </c>
      <c r="AO128" s="4">
        <v>0</v>
      </c>
      <c r="AP128" s="4">
        <v>0</v>
      </c>
      <c r="AQ128" s="4">
        <v>0</v>
      </c>
      <c r="AR128" s="4" t="s">
        <v>420</v>
      </c>
      <c r="AS128" s="4">
        <v>0</v>
      </c>
      <c r="AT128" s="4">
        <v>0</v>
      </c>
      <c r="AU128" s="4">
        <v>0</v>
      </c>
      <c r="AV128" s="4">
        <v>0</v>
      </c>
      <c r="AW128" s="4" t="s">
        <v>420</v>
      </c>
      <c r="AX128" s="4">
        <v>0</v>
      </c>
      <c r="AY128" s="4">
        <v>0</v>
      </c>
      <c r="AZ128" s="4">
        <v>0</v>
      </c>
      <c r="BA128" s="4">
        <v>0</v>
      </c>
      <c r="BB128" s="4" t="s">
        <v>420</v>
      </c>
      <c r="BC128" s="37">
        <f t="shared" si="77"/>
        <v>0</v>
      </c>
      <c r="BD128" s="37">
        <f t="shared" si="77"/>
        <v>0</v>
      </c>
      <c r="BE128" s="37">
        <f t="shared" si="77"/>
        <v>0</v>
      </c>
      <c r="BF128" s="37">
        <f t="shared" si="77"/>
        <v>0</v>
      </c>
      <c r="BG128" s="78"/>
      <c r="BH128" s="78"/>
    </row>
    <row r="129" spans="1:60" ht="31.5">
      <c r="A129" s="4" t="s">
        <v>283</v>
      </c>
      <c r="B129" s="5" t="s">
        <v>284</v>
      </c>
      <c r="C129" s="57" t="s">
        <v>550</v>
      </c>
      <c r="D129" s="57"/>
      <c r="E129" s="55">
        <f t="shared" si="76"/>
        <v>0</v>
      </c>
      <c r="F129" s="55">
        <f t="shared" si="76"/>
        <v>0</v>
      </c>
      <c r="G129" s="55">
        <f t="shared" si="76"/>
        <v>0</v>
      </c>
      <c r="H129" s="55">
        <f t="shared" si="75"/>
        <v>0</v>
      </c>
      <c r="I129" s="55" t="s">
        <v>420</v>
      </c>
      <c r="J129" s="55">
        <f>J130+J136</f>
        <v>0</v>
      </c>
      <c r="K129" s="55">
        <f t="shared" ref="K129:M129" si="90">K130+K136</f>
        <v>0</v>
      </c>
      <c r="L129" s="55">
        <f t="shared" si="90"/>
        <v>0</v>
      </c>
      <c r="M129" s="55">
        <f t="shared" si="90"/>
        <v>0</v>
      </c>
      <c r="N129" s="55" t="s">
        <v>420</v>
      </c>
      <c r="O129" s="55">
        <f t="shared" ref="O129:R129" si="91">O130+O136</f>
        <v>0</v>
      </c>
      <c r="P129" s="55">
        <f t="shared" si="91"/>
        <v>0</v>
      </c>
      <c r="Q129" s="55">
        <f t="shared" si="91"/>
        <v>0</v>
      </c>
      <c r="R129" s="55">
        <f t="shared" si="91"/>
        <v>0</v>
      </c>
      <c r="S129" s="55" t="s">
        <v>420</v>
      </c>
      <c r="T129" s="55">
        <f t="shared" ref="T129:W129" si="92">T130+T136</f>
        <v>0</v>
      </c>
      <c r="U129" s="55">
        <f t="shared" si="92"/>
        <v>0</v>
      </c>
      <c r="V129" s="55">
        <f t="shared" si="92"/>
        <v>0</v>
      </c>
      <c r="W129" s="55">
        <f t="shared" si="92"/>
        <v>0</v>
      </c>
      <c r="X129" s="55" t="s">
        <v>420</v>
      </c>
      <c r="Y129" s="55">
        <f t="shared" ref="Y129:AB129" si="93">Y130+Y136</f>
        <v>0</v>
      </c>
      <c r="Z129" s="55">
        <f t="shared" si="93"/>
        <v>0</v>
      </c>
      <c r="AA129" s="55">
        <f t="shared" si="93"/>
        <v>0</v>
      </c>
      <c r="AB129" s="55">
        <f t="shared" si="93"/>
        <v>0</v>
      </c>
      <c r="AC129" s="55" t="s">
        <v>420</v>
      </c>
      <c r="AD129" s="55">
        <v>0</v>
      </c>
      <c r="AE129" s="55">
        <v>0</v>
      </c>
      <c r="AF129" s="55">
        <v>0</v>
      </c>
      <c r="AG129" s="55">
        <v>0</v>
      </c>
      <c r="AH129" s="55" t="s">
        <v>420</v>
      </c>
      <c r="AI129" s="55">
        <v>0</v>
      </c>
      <c r="AJ129" s="55">
        <v>0</v>
      </c>
      <c r="AK129" s="55">
        <v>0</v>
      </c>
      <c r="AL129" s="55">
        <v>0</v>
      </c>
      <c r="AM129" s="55" t="s">
        <v>420</v>
      </c>
      <c r="AN129" s="55">
        <v>0</v>
      </c>
      <c r="AO129" s="55">
        <v>0</v>
      </c>
      <c r="AP129" s="55">
        <v>0</v>
      </c>
      <c r="AQ129" s="55">
        <v>0</v>
      </c>
      <c r="AR129" s="55" t="s">
        <v>420</v>
      </c>
      <c r="AS129" s="55">
        <v>0</v>
      </c>
      <c r="AT129" s="55">
        <v>0</v>
      </c>
      <c r="AU129" s="55">
        <v>0</v>
      </c>
      <c r="AV129" s="55">
        <v>0</v>
      </c>
      <c r="AW129" s="55" t="s">
        <v>420</v>
      </c>
      <c r="AX129" s="55">
        <v>0</v>
      </c>
      <c r="AY129" s="55">
        <v>0</v>
      </c>
      <c r="AZ129" s="55">
        <v>0</v>
      </c>
      <c r="BA129" s="55">
        <v>0</v>
      </c>
      <c r="BB129" s="55" t="s">
        <v>420</v>
      </c>
      <c r="BC129" s="37">
        <f t="shared" si="77"/>
        <v>0</v>
      </c>
      <c r="BD129" s="37">
        <f t="shared" si="77"/>
        <v>0</v>
      </c>
      <c r="BE129" s="37">
        <f t="shared" si="77"/>
        <v>0</v>
      </c>
      <c r="BF129" s="37">
        <f t="shared" si="77"/>
        <v>0</v>
      </c>
      <c r="BG129" s="78"/>
      <c r="BH129" s="78"/>
    </row>
    <row r="130" spans="1:60" ht="31.5">
      <c r="A130" s="4" t="s">
        <v>285</v>
      </c>
      <c r="B130" s="5" t="s">
        <v>286</v>
      </c>
      <c r="C130" s="57" t="s">
        <v>550</v>
      </c>
      <c r="D130" s="57"/>
      <c r="E130" s="4">
        <f t="shared" si="76"/>
        <v>0</v>
      </c>
      <c r="F130" s="4">
        <f t="shared" si="76"/>
        <v>0</v>
      </c>
      <c r="G130" s="4">
        <f t="shared" si="76"/>
        <v>0</v>
      </c>
      <c r="H130" s="4">
        <f t="shared" si="75"/>
        <v>0</v>
      </c>
      <c r="I130" s="4" t="s">
        <v>420</v>
      </c>
      <c r="J130" s="4">
        <f>SUM(J131:J135)</f>
        <v>0</v>
      </c>
      <c r="K130" s="4">
        <f t="shared" ref="K130:M130" si="94">SUM(K131:K135)</f>
        <v>0</v>
      </c>
      <c r="L130" s="4">
        <f t="shared" si="94"/>
        <v>0</v>
      </c>
      <c r="M130" s="4">
        <f t="shared" si="94"/>
        <v>0</v>
      </c>
      <c r="N130" s="4" t="s">
        <v>420</v>
      </c>
      <c r="O130" s="4">
        <f t="shared" ref="O130:R130" si="95">SUM(O131:O135)</f>
        <v>0</v>
      </c>
      <c r="P130" s="4">
        <f t="shared" si="95"/>
        <v>0</v>
      </c>
      <c r="Q130" s="4">
        <f t="shared" si="95"/>
        <v>0</v>
      </c>
      <c r="R130" s="4">
        <f t="shared" si="95"/>
        <v>0</v>
      </c>
      <c r="S130" s="4" t="s">
        <v>420</v>
      </c>
      <c r="T130" s="4">
        <f t="shared" ref="T130:W130" si="96">SUM(T131:T135)</f>
        <v>0</v>
      </c>
      <c r="U130" s="4">
        <f t="shared" si="96"/>
        <v>0</v>
      </c>
      <c r="V130" s="4">
        <f t="shared" si="96"/>
        <v>0</v>
      </c>
      <c r="W130" s="4">
        <f t="shared" si="96"/>
        <v>0</v>
      </c>
      <c r="X130" s="4" t="s">
        <v>420</v>
      </c>
      <c r="Y130" s="4">
        <f t="shared" ref="Y130:AB130" si="97">SUM(Y131:Y135)</f>
        <v>0</v>
      </c>
      <c r="Z130" s="4">
        <f t="shared" si="97"/>
        <v>0</v>
      </c>
      <c r="AA130" s="4">
        <f t="shared" si="97"/>
        <v>0</v>
      </c>
      <c r="AB130" s="4">
        <f t="shared" si="97"/>
        <v>0</v>
      </c>
      <c r="AC130" s="4" t="s">
        <v>420</v>
      </c>
      <c r="AD130" s="4">
        <v>0</v>
      </c>
      <c r="AE130" s="4">
        <v>0</v>
      </c>
      <c r="AF130" s="4">
        <v>0</v>
      </c>
      <c r="AG130" s="4">
        <v>0</v>
      </c>
      <c r="AH130" s="4" t="s">
        <v>420</v>
      </c>
      <c r="AI130" s="4">
        <v>0</v>
      </c>
      <c r="AJ130" s="4">
        <v>0</v>
      </c>
      <c r="AK130" s="4">
        <v>0</v>
      </c>
      <c r="AL130" s="4">
        <v>0</v>
      </c>
      <c r="AM130" s="4" t="s">
        <v>420</v>
      </c>
      <c r="AN130" s="4">
        <v>0</v>
      </c>
      <c r="AO130" s="4">
        <v>0</v>
      </c>
      <c r="AP130" s="4">
        <v>0</v>
      </c>
      <c r="AQ130" s="4">
        <v>0</v>
      </c>
      <c r="AR130" s="4" t="s">
        <v>420</v>
      </c>
      <c r="AS130" s="4">
        <v>0</v>
      </c>
      <c r="AT130" s="4">
        <v>0</v>
      </c>
      <c r="AU130" s="4">
        <v>0</v>
      </c>
      <c r="AV130" s="4">
        <v>0</v>
      </c>
      <c r="AW130" s="4" t="s">
        <v>420</v>
      </c>
      <c r="AX130" s="4">
        <v>0</v>
      </c>
      <c r="AY130" s="4">
        <v>0</v>
      </c>
      <c r="AZ130" s="4">
        <v>0</v>
      </c>
      <c r="BA130" s="4">
        <v>0</v>
      </c>
      <c r="BB130" s="4" t="s">
        <v>420</v>
      </c>
      <c r="BC130" s="37">
        <f t="shared" si="77"/>
        <v>0</v>
      </c>
      <c r="BD130" s="37">
        <f t="shared" si="77"/>
        <v>0</v>
      </c>
      <c r="BE130" s="37">
        <f t="shared" si="77"/>
        <v>0</v>
      </c>
      <c r="BF130" s="37">
        <f t="shared" si="77"/>
        <v>0</v>
      </c>
      <c r="BG130" s="78"/>
      <c r="BH130" s="78"/>
    </row>
    <row r="131" spans="1:60" ht="47.25">
      <c r="A131" s="48" t="s">
        <v>285</v>
      </c>
      <c r="B131" s="49" t="s">
        <v>137</v>
      </c>
      <c r="C131" s="53" t="s">
        <v>193</v>
      </c>
      <c r="D131" s="53"/>
      <c r="E131" s="53">
        <f t="shared" si="76"/>
        <v>0</v>
      </c>
      <c r="F131" s="53">
        <f t="shared" si="76"/>
        <v>0</v>
      </c>
      <c r="G131" s="53">
        <f t="shared" si="76"/>
        <v>0</v>
      </c>
      <c r="H131" s="53">
        <f t="shared" si="75"/>
        <v>0</v>
      </c>
      <c r="I131" s="23" t="s">
        <v>702</v>
      </c>
      <c r="J131" s="53">
        <v>0</v>
      </c>
      <c r="K131" s="53">
        <v>0</v>
      </c>
      <c r="L131" s="53">
        <v>0</v>
      </c>
      <c r="M131" s="53">
        <v>0</v>
      </c>
      <c r="N131" s="53">
        <v>0</v>
      </c>
      <c r="O131" s="53">
        <v>0</v>
      </c>
      <c r="P131" s="53">
        <v>0</v>
      </c>
      <c r="Q131" s="53">
        <v>0</v>
      </c>
      <c r="R131" s="53">
        <v>0</v>
      </c>
      <c r="S131" s="53">
        <v>0</v>
      </c>
      <c r="T131" s="53">
        <v>0</v>
      </c>
      <c r="U131" s="53">
        <v>0</v>
      </c>
      <c r="V131" s="53">
        <v>0</v>
      </c>
      <c r="W131" s="53">
        <v>0</v>
      </c>
      <c r="X131" s="53">
        <v>0</v>
      </c>
      <c r="Y131" s="53">
        <v>0</v>
      </c>
      <c r="Z131" s="53">
        <v>0</v>
      </c>
      <c r="AA131" s="53">
        <v>0</v>
      </c>
      <c r="AB131" s="53">
        <v>0</v>
      </c>
      <c r="AC131" s="53" t="s">
        <v>702</v>
      </c>
      <c r="AD131" s="53">
        <v>0</v>
      </c>
      <c r="AE131" s="53">
        <v>0</v>
      </c>
      <c r="AF131" s="53">
        <v>0</v>
      </c>
      <c r="AG131" s="53">
        <v>0</v>
      </c>
      <c r="AH131" s="23"/>
      <c r="AI131" s="53"/>
      <c r="AJ131" s="53"/>
      <c r="AK131" s="53"/>
      <c r="AL131" s="53"/>
      <c r="AM131" s="53"/>
      <c r="AN131" s="53"/>
      <c r="AO131" s="53"/>
      <c r="AP131" s="53"/>
      <c r="AQ131" s="53"/>
      <c r="AR131" s="53"/>
      <c r="AS131" s="53"/>
      <c r="AT131" s="53"/>
      <c r="AU131" s="53"/>
      <c r="AV131" s="53"/>
      <c r="AW131" s="53"/>
      <c r="AX131" s="53"/>
      <c r="AY131" s="53"/>
      <c r="AZ131" s="53"/>
      <c r="BA131" s="53"/>
      <c r="BB131" s="53"/>
      <c r="BC131" s="37">
        <f t="shared" si="77"/>
        <v>0</v>
      </c>
      <c r="BD131" s="37">
        <f t="shared" si="77"/>
        <v>0</v>
      </c>
      <c r="BE131" s="37">
        <f t="shared" si="77"/>
        <v>0</v>
      </c>
      <c r="BF131" s="37">
        <f t="shared" si="77"/>
        <v>0</v>
      </c>
      <c r="BG131" s="78"/>
      <c r="BH131" s="78"/>
    </row>
    <row r="132" spans="1:60" ht="63">
      <c r="A132" s="48" t="s">
        <v>285</v>
      </c>
      <c r="B132" s="49" t="s">
        <v>138</v>
      </c>
      <c r="C132" s="53" t="s">
        <v>194</v>
      </c>
      <c r="D132" s="53"/>
      <c r="E132" s="53">
        <f t="shared" si="76"/>
        <v>0</v>
      </c>
      <c r="F132" s="53">
        <f t="shared" si="76"/>
        <v>0</v>
      </c>
      <c r="G132" s="53">
        <f t="shared" si="76"/>
        <v>0</v>
      </c>
      <c r="H132" s="53">
        <f t="shared" si="75"/>
        <v>0</v>
      </c>
      <c r="I132" s="23" t="s">
        <v>703</v>
      </c>
      <c r="J132" s="53">
        <v>0</v>
      </c>
      <c r="K132" s="53">
        <v>0</v>
      </c>
      <c r="L132" s="53">
        <v>0</v>
      </c>
      <c r="M132" s="53">
        <v>0</v>
      </c>
      <c r="N132" s="53">
        <v>0</v>
      </c>
      <c r="O132" s="53">
        <v>0</v>
      </c>
      <c r="P132" s="53">
        <v>0</v>
      </c>
      <c r="Q132" s="53">
        <v>0</v>
      </c>
      <c r="R132" s="53">
        <v>0</v>
      </c>
      <c r="S132" s="53">
        <v>0</v>
      </c>
      <c r="T132" s="53">
        <v>0</v>
      </c>
      <c r="U132" s="53">
        <v>0</v>
      </c>
      <c r="V132" s="53">
        <v>0</v>
      </c>
      <c r="W132" s="53">
        <v>0</v>
      </c>
      <c r="X132" s="53">
        <v>0</v>
      </c>
      <c r="Y132" s="53">
        <v>0</v>
      </c>
      <c r="Z132" s="53">
        <v>0</v>
      </c>
      <c r="AA132" s="53">
        <v>0</v>
      </c>
      <c r="AB132" s="53">
        <v>0</v>
      </c>
      <c r="AC132" s="53" t="s">
        <v>703</v>
      </c>
      <c r="AD132" s="53">
        <v>0</v>
      </c>
      <c r="AE132" s="53">
        <v>0</v>
      </c>
      <c r="AF132" s="53">
        <v>0</v>
      </c>
      <c r="AG132" s="53">
        <v>0</v>
      </c>
      <c r="AH132" s="23"/>
      <c r="AI132" s="53"/>
      <c r="AJ132" s="53"/>
      <c r="AK132" s="53"/>
      <c r="AL132" s="53"/>
      <c r="AM132" s="53"/>
      <c r="AN132" s="53"/>
      <c r="AO132" s="53"/>
      <c r="AP132" s="53"/>
      <c r="AQ132" s="53"/>
      <c r="AR132" s="53"/>
      <c r="AS132" s="53"/>
      <c r="AT132" s="53"/>
      <c r="AU132" s="53"/>
      <c r="AV132" s="53"/>
      <c r="AW132" s="53"/>
      <c r="AX132" s="53"/>
      <c r="AY132" s="53"/>
      <c r="AZ132" s="53"/>
      <c r="BA132" s="53"/>
      <c r="BB132" s="53"/>
      <c r="BC132" s="37">
        <f t="shared" si="77"/>
        <v>0</v>
      </c>
      <c r="BD132" s="37">
        <f t="shared" si="77"/>
        <v>0</v>
      </c>
      <c r="BE132" s="37">
        <f t="shared" si="77"/>
        <v>0</v>
      </c>
      <c r="BF132" s="37">
        <f t="shared" si="77"/>
        <v>0</v>
      </c>
      <c r="BG132" s="78"/>
      <c r="BH132" s="78"/>
    </row>
    <row r="133" spans="1:60">
      <c r="A133" s="48" t="s">
        <v>285</v>
      </c>
      <c r="B133" s="49" t="s">
        <v>478</v>
      </c>
      <c r="C133" s="53" t="s">
        <v>606</v>
      </c>
      <c r="D133" s="53"/>
      <c r="E133" s="53">
        <f t="shared" si="76"/>
        <v>0</v>
      </c>
      <c r="F133" s="53">
        <f t="shared" si="76"/>
        <v>0</v>
      </c>
      <c r="G133" s="53">
        <f t="shared" si="76"/>
        <v>0</v>
      </c>
      <c r="H133" s="53">
        <f t="shared" si="75"/>
        <v>0</v>
      </c>
      <c r="I133" s="53">
        <v>0</v>
      </c>
      <c r="J133" s="53">
        <v>0</v>
      </c>
      <c r="K133" s="53">
        <v>0</v>
      </c>
      <c r="L133" s="53">
        <v>0</v>
      </c>
      <c r="M133" s="53">
        <v>0</v>
      </c>
      <c r="N133" s="53">
        <v>0</v>
      </c>
      <c r="O133" s="53">
        <v>0</v>
      </c>
      <c r="P133" s="53">
        <v>0</v>
      </c>
      <c r="Q133" s="53">
        <v>0</v>
      </c>
      <c r="R133" s="53">
        <v>0</v>
      </c>
      <c r="S133" s="53">
        <v>0</v>
      </c>
      <c r="T133" s="53">
        <v>0</v>
      </c>
      <c r="U133" s="53">
        <v>0</v>
      </c>
      <c r="V133" s="53">
        <v>0</v>
      </c>
      <c r="W133" s="53">
        <v>0</v>
      </c>
      <c r="X133" s="53">
        <v>0</v>
      </c>
      <c r="Y133" s="53">
        <v>0</v>
      </c>
      <c r="Z133" s="53">
        <v>0</v>
      </c>
      <c r="AA133" s="53">
        <v>0</v>
      </c>
      <c r="AB133" s="53">
        <v>0</v>
      </c>
      <c r="AC133" s="53">
        <v>0</v>
      </c>
      <c r="AD133" s="53">
        <v>0</v>
      </c>
      <c r="AE133" s="53">
        <v>0</v>
      </c>
      <c r="AF133" s="53">
        <v>0</v>
      </c>
      <c r="AG133" s="53">
        <v>0</v>
      </c>
      <c r="AH133" s="53"/>
      <c r="AI133" s="53"/>
      <c r="AJ133" s="53"/>
      <c r="AK133" s="53"/>
      <c r="AL133" s="53"/>
      <c r="AM133" s="53"/>
      <c r="AN133" s="53"/>
      <c r="AO133" s="53"/>
      <c r="AP133" s="53"/>
      <c r="AQ133" s="53"/>
      <c r="AR133" s="53"/>
      <c r="AS133" s="53"/>
      <c r="AT133" s="53"/>
      <c r="AU133" s="53"/>
      <c r="AV133" s="53"/>
      <c r="AW133" s="53"/>
      <c r="AX133" s="53"/>
      <c r="AY133" s="53"/>
      <c r="AZ133" s="53"/>
      <c r="BA133" s="53"/>
      <c r="BB133" s="53"/>
      <c r="BC133" s="37">
        <f t="shared" si="77"/>
        <v>0</v>
      </c>
      <c r="BD133" s="37">
        <f t="shared" si="77"/>
        <v>0</v>
      </c>
      <c r="BE133" s="37">
        <f t="shared" si="77"/>
        <v>0</v>
      </c>
      <c r="BF133" s="37">
        <f t="shared" si="77"/>
        <v>0</v>
      </c>
      <c r="BG133" s="78"/>
      <c r="BH133" s="78"/>
    </row>
    <row r="134" spans="1:60" ht="47.25">
      <c r="A134" s="48" t="s">
        <v>285</v>
      </c>
      <c r="B134" s="49" t="s">
        <v>45</v>
      </c>
      <c r="C134" s="53" t="s">
        <v>68</v>
      </c>
      <c r="D134" s="53"/>
      <c r="E134" s="53">
        <f t="shared" si="76"/>
        <v>0</v>
      </c>
      <c r="F134" s="53">
        <f t="shared" si="76"/>
        <v>0</v>
      </c>
      <c r="G134" s="53">
        <f t="shared" si="76"/>
        <v>0</v>
      </c>
      <c r="H134" s="53">
        <f t="shared" si="75"/>
        <v>0</v>
      </c>
      <c r="I134" s="53" t="s">
        <v>704</v>
      </c>
      <c r="J134" s="53">
        <v>0</v>
      </c>
      <c r="K134" s="53">
        <v>0</v>
      </c>
      <c r="L134" s="53">
        <v>0</v>
      </c>
      <c r="M134" s="53">
        <v>0</v>
      </c>
      <c r="N134" s="53">
        <v>0</v>
      </c>
      <c r="O134" s="53">
        <v>0</v>
      </c>
      <c r="P134" s="53">
        <v>0</v>
      </c>
      <c r="Q134" s="53">
        <v>0</v>
      </c>
      <c r="R134" s="53">
        <v>0</v>
      </c>
      <c r="S134" s="53">
        <v>0</v>
      </c>
      <c r="T134" s="53">
        <v>0</v>
      </c>
      <c r="U134" s="53">
        <v>0</v>
      </c>
      <c r="V134" s="53">
        <v>0</v>
      </c>
      <c r="W134" s="53">
        <v>0</v>
      </c>
      <c r="X134" s="53">
        <v>0</v>
      </c>
      <c r="Y134" s="53">
        <v>0</v>
      </c>
      <c r="Z134" s="53">
        <v>0</v>
      </c>
      <c r="AA134" s="53">
        <v>0</v>
      </c>
      <c r="AB134" s="53">
        <v>0</v>
      </c>
      <c r="AC134" s="53" t="s">
        <v>704</v>
      </c>
      <c r="AD134" s="53">
        <v>0</v>
      </c>
      <c r="AE134" s="53">
        <v>0</v>
      </c>
      <c r="AF134" s="53">
        <v>0</v>
      </c>
      <c r="AG134" s="53">
        <v>0</v>
      </c>
      <c r="AH134" s="53"/>
      <c r="AI134" s="53"/>
      <c r="AJ134" s="53"/>
      <c r="AK134" s="53"/>
      <c r="AL134" s="53"/>
      <c r="AM134" s="53"/>
      <c r="AN134" s="53"/>
      <c r="AO134" s="53"/>
      <c r="AP134" s="53"/>
      <c r="AQ134" s="53"/>
      <c r="AR134" s="53"/>
      <c r="AS134" s="53"/>
      <c r="AT134" s="53"/>
      <c r="AU134" s="53"/>
      <c r="AV134" s="53"/>
      <c r="AW134" s="53"/>
      <c r="AX134" s="53"/>
      <c r="AY134" s="53"/>
      <c r="AZ134" s="53"/>
      <c r="BA134" s="53"/>
      <c r="BB134" s="53"/>
      <c r="BC134" s="37">
        <f t="shared" si="77"/>
        <v>0</v>
      </c>
      <c r="BD134" s="37">
        <f t="shared" si="77"/>
        <v>0</v>
      </c>
      <c r="BE134" s="37">
        <f t="shared" si="77"/>
        <v>0</v>
      </c>
      <c r="BF134" s="37">
        <f t="shared" si="77"/>
        <v>0</v>
      </c>
      <c r="BG134" s="78"/>
      <c r="BH134" s="78"/>
    </row>
    <row r="135" spans="1:60" ht="31.5">
      <c r="A135" s="48" t="s">
        <v>285</v>
      </c>
      <c r="B135" s="49" t="s">
        <v>479</v>
      </c>
      <c r="C135" s="53" t="s">
        <v>607</v>
      </c>
      <c r="D135" s="53"/>
      <c r="E135" s="53">
        <f t="shared" si="76"/>
        <v>0</v>
      </c>
      <c r="F135" s="53">
        <f t="shared" si="76"/>
        <v>0</v>
      </c>
      <c r="G135" s="53">
        <f t="shared" si="76"/>
        <v>0</v>
      </c>
      <c r="H135" s="53">
        <f t="shared" si="75"/>
        <v>0</v>
      </c>
      <c r="I135" s="53" t="s">
        <v>705</v>
      </c>
      <c r="J135" s="53">
        <v>0</v>
      </c>
      <c r="K135" s="53">
        <v>0</v>
      </c>
      <c r="L135" s="53">
        <v>0</v>
      </c>
      <c r="M135" s="53">
        <v>0</v>
      </c>
      <c r="N135" s="53">
        <v>0</v>
      </c>
      <c r="O135" s="53">
        <v>0</v>
      </c>
      <c r="P135" s="53">
        <v>0</v>
      </c>
      <c r="Q135" s="53">
        <v>0</v>
      </c>
      <c r="R135" s="53">
        <v>0</v>
      </c>
      <c r="S135" s="53">
        <v>0</v>
      </c>
      <c r="T135" s="53">
        <v>0</v>
      </c>
      <c r="U135" s="53">
        <v>0</v>
      </c>
      <c r="V135" s="53">
        <v>0</v>
      </c>
      <c r="W135" s="53">
        <v>0</v>
      </c>
      <c r="X135" s="53">
        <v>0</v>
      </c>
      <c r="Y135" s="53">
        <v>0</v>
      </c>
      <c r="Z135" s="53">
        <v>0</v>
      </c>
      <c r="AA135" s="53">
        <v>0</v>
      </c>
      <c r="AB135" s="53">
        <v>0</v>
      </c>
      <c r="AC135" s="53" t="s">
        <v>705</v>
      </c>
      <c r="AD135" s="53">
        <v>0</v>
      </c>
      <c r="AE135" s="53">
        <v>0</v>
      </c>
      <c r="AF135" s="53">
        <v>0</v>
      </c>
      <c r="AG135" s="53">
        <v>0</v>
      </c>
      <c r="AH135" s="53"/>
      <c r="AI135" s="53"/>
      <c r="AJ135" s="53"/>
      <c r="AK135" s="53"/>
      <c r="AL135" s="53"/>
      <c r="AM135" s="53"/>
      <c r="AN135" s="53"/>
      <c r="AO135" s="53"/>
      <c r="AP135" s="53"/>
      <c r="AQ135" s="53"/>
      <c r="AR135" s="53"/>
      <c r="AS135" s="53"/>
      <c r="AT135" s="53"/>
      <c r="AU135" s="53"/>
      <c r="AV135" s="53"/>
      <c r="AW135" s="53"/>
      <c r="AX135" s="53"/>
      <c r="AY135" s="53"/>
      <c r="AZ135" s="53"/>
      <c r="BA135" s="53"/>
      <c r="BB135" s="53"/>
      <c r="BC135" s="37">
        <f t="shared" si="77"/>
        <v>0</v>
      </c>
      <c r="BD135" s="37">
        <f t="shared" si="77"/>
        <v>0</v>
      </c>
      <c r="BE135" s="37">
        <f t="shared" si="77"/>
        <v>0</v>
      </c>
      <c r="BF135" s="37">
        <f t="shared" si="77"/>
        <v>0</v>
      </c>
      <c r="BG135" s="78"/>
      <c r="BH135" s="78"/>
    </row>
    <row r="136" spans="1:60" ht="31.5">
      <c r="A136" s="4" t="s">
        <v>287</v>
      </c>
      <c r="B136" s="5" t="s">
        <v>288</v>
      </c>
      <c r="C136" s="57" t="s">
        <v>550</v>
      </c>
      <c r="D136" s="57"/>
      <c r="E136" s="4">
        <f t="shared" si="76"/>
        <v>0</v>
      </c>
      <c r="F136" s="4">
        <f t="shared" si="76"/>
        <v>0</v>
      </c>
      <c r="G136" s="4">
        <f t="shared" si="76"/>
        <v>0</v>
      </c>
      <c r="H136" s="4">
        <f t="shared" si="75"/>
        <v>0</v>
      </c>
      <c r="I136" s="4" t="s">
        <v>420</v>
      </c>
      <c r="J136" s="4">
        <f>J137</f>
        <v>0</v>
      </c>
      <c r="K136" s="4">
        <f t="shared" ref="K136:M136" si="98">K137</f>
        <v>0</v>
      </c>
      <c r="L136" s="4">
        <f t="shared" si="98"/>
        <v>0</v>
      </c>
      <c r="M136" s="4">
        <f t="shared" si="98"/>
        <v>0</v>
      </c>
      <c r="N136" s="4" t="s">
        <v>420</v>
      </c>
      <c r="O136" s="4">
        <f t="shared" ref="O136:R136" si="99">O137</f>
        <v>0</v>
      </c>
      <c r="P136" s="4">
        <f t="shared" si="99"/>
        <v>0</v>
      </c>
      <c r="Q136" s="4">
        <f t="shared" si="99"/>
        <v>0</v>
      </c>
      <c r="R136" s="4">
        <f t="shared" si="99"/>
        <v>0</v>
      </c>
      <c r="S136" s="4" t="s">
        <v>420</v>
      </c>
      <c r="T136" s="4">
        <f t="shared" ref="T136:W136" si="100">T137</f>
        <v>0</v>
      </c>
      <c r="U136" s="4">
        <f t="shared" si="100"/>
        <v>0</v>
      </c>
      <c r="V136" s="4">
        <f t="shared" si="100"/>
        <v>0</v>
      </c>
      <c r="W136" s="4">
        <f t="shared" si="100"/>
        <v>0</v>
      </c>
      <c r="X136" s="4" t="s">
        <v>420</v>
      </c>
      <c r="Y136" s="4">
        <f t="shared" ref="Y136:AB136" si="101">Y137</f>
        <v>0</v>
      </c>
      <c r="Z136" s="4">
        <f t="shared" si="101"/>
        <v>0</v>
      </c>
      <c r="AA136" s="4">
        <f t="shared" si="101"/>
        <v>0</v>
      </c>
      <c r="AB136" s="4">
        <f t="shared" si="101"/>
        <v>0</v>
      </c>
      <c r="AC136" s="4" t="s">
        <v>420</v>
      </c>
      <c r="AD136" s="4">
        <v>0</v>
      </c>
      <c r="AE136" s="4">
        <v>0</v>
      </c>
      <c r="AF136" s="4">
        <v>0</v>
      </c>
      <c r="AG136" s="4">
        <v>0</v>
      </c>
      <c r="AH136" s="4" t="s">
        <v>420</v>
      </c>
      <c r="AI136" s="4">
        <v>0</v>
      </c>
      <c r="AJ136" s="4">
        <v>0</v>
      </c>
      <c r="AK136" s="4">
        <v>0</v>
      </c>
      <c r="AL136" s="4">
        <v>0</v>
      </c>
      <c r="AM136" s="4" t="s">
        <v>420</v>
      </c>
      <c r="AN136" s="4">
        <v>0</v>
      </c>
      <c r="AO136" s="4">
        <v>0</v>
      </c>
      <c r="AP136" s="4">
        <v>0</v>
      </c>
      <c r="AQ136" s="4">
        <v>0</v>
      </c>
      <c r="AR136" s="4" t="s">
        <v>420</v>
      </c>
      <c r="AS136" s="4">
        <v>0</v>
      </c>
      <c r="AT136" s="4">
        <v>0</v>
      </c>
      <c r="AU136" s="4">
        <v>0</v>
      </c>
      <c r="AV136" s="4">
        <v>0</v>
      </c>
      <c r="AW136" s="4" t="s">
        <v>420</v>
      </c>
      <c r="AX136" s="4">
        <v>0</v>
      </c>
      <c r="AY136" s="4">
        <v>0</v>
      </c>
      <c r="AZ136" s="4">
        <v>0</v>
      </c>
      <c r="BA136" s="4">
        <v>0</v>
      </c>
      <c r="BB136" s="4" t="s">
        <v>420</v>
      </c>
      <c r="BC136" s="37">
        <f t="shared" si="77"/>
        <v>0</v>
      </c>
      <c r="BD136" s="37">
        <f t="shared" si="77"/>
        <v>0</v>
      </c>
      <c r="BE136" s="37">
        <f t="shared" si="77"/>
        <v>0</v>
      </c>
      <c r="BF136" s="37">
        <f t="shared" si="77"/>
        <v>0</v>
      </c>
      <c r="BG136" s="78"/>
      <c r="BH136" s="78"/>
    </row>
    <row r="137" spans="1:60" ht="63">
      <c r="A137" s="48" t="s">
        <v>287</v>
      </c>
      <c r="B137" s="49" t="s">
        <v>480</v>
      </c>
      <c r="C137" s="53" t="s">
        <v>73</v>
      </c>
      <c r="D137" s="53"/>
      <c r="E137" s="53">
        <f t="shared" si="76"/>
        <v>0</v>
      </c>
      <c r="F137" s="53">
        <f t="shared" si="76"/>
        <v>0</v>
      </c>
      <c r="G137" s="53">
        <f t="shared" si="76"/>
        <v>0</v>
      </c>
      <c r="H137" s="53">
        <f t="shared" si="75"/>
        <v>0</v>
      </c>
      <c r="I137" s="53">
        <v>0</v>
      </c>
      <c r="J137" s="53">
        <v>0</v>
      </c>
      <c r="K137" s="53">
        <v>0</v>
      </c>
      <c r="L137" s="53">
        <v>0</v>
      </c>
      <c r="M137" s="53">
        <v>0</v>
      </c>
      <c r="N137" s="53">
        <v>0</v>
      </c>
      <c r="O137" s="53">
        <v>0</v>
      </c>
      <c r="P137" s="53">
        <v>0</v>
      </c>
      <c r="Q137" s="53">
        <v>0</v>
      </c>
      <c r="R137" s="53">
        <v>0</v>
      </c>
      <c r="S137" s="53">
        <v>0</v>
      </c>
      <c r="T137" s="53">
        <v>0</v>
      </c>
      <c r="U137" s="53">
        <v>0</v>
      </c>
      <c r="V137" s="53">
        <v>0</v>
      </c>
      <c r="W137" s="53">
        <v>0</v>
      </c>
      <c r="X137" s="53">
        <v>0</v>
      </c>
      <c r="Y137" s="53">
        <v>0</v>
      </c>
      <c r="Z137" s="53">
        <v>0</v>
      </c>
      <c r="AA137" s="53">
        <v>0</v>
      </c>
      <c r="AB137" s="53">
        <v>0</v>
      </c>
      <c r="AC137" s="53">
        <v>0</v>
      </c>
      <c r="AD137" s="53">
        <v>0</v>
      </c>
      <c r="AE137" s="53">
        <v>0</v>
      </c>
      <c r="AF137" s="53">
        <v>0</v>
      </c>
      <c r="AG137" s="53">
        <v>0</v>
      </c>
      <c r="AH137" s="53">
        <v>0</v>
      </c>
      <c r="AI137" s="53">
        <v>0</v>
      </c>
      <c r="AJ137" s="53">
        <v>0</v>
      </c>
      <c r="AK137" s="53">
        <v>0</v>
      </c>
      <c r="AL137" s="53">
        <v>0</v>
      </c>
      <c r="AM137" s="53">
        <v>0</v>
      </c>
      <c r="AN137" s="53">
        <v>0</v>
      </c>
      <c r="AO137" s="53">
        <v>0</v>
      </c>
      <c r="AP137" s="53">
        <v>0</v>
      </c>
      <c r="AQ137" s="53">
        <v>0</v>
      </c>
      <c r="AR137" s="53">
        <v>0</v>
      </c>
      <c r="AS137" s="53">
        <v>0</v>
      </c>
      <c r="AT137" s="53">
        <v>0</v>
      </c>
      <c r="AU137" s="53">
        <v>0</v>
      </c>
      <c r="AV137" s="53">
        <v>0</v>
      </c>
      <c r="AW137" s="53">
        <v>0</v>
      </c>
      <c r="AX137" s="53">
        <v>0</v>
      </c>
      <c r="AY137" s="53">
        <v>0</v>
      </c>
      <c r="AZ137" s="53">
        <v>0</v>
      </c>
      <c r="BA137" s="53">
        <v>0</v>
      </c>
      <c r="BB137" s="53">
        <v>0</v>
      </c>
      <c r="BC137" s="37">
        <f t="shared" si="77"/>
        <v>0</v>
      </c>
      <c r="BD137" s="37">
        <f t="shared" si="77"/>
        <v>0</v>
      </c>
      <c r="BE137" s="37">
        <f t="shared" si="77"/>
        <v>0</v>
      </c>
      <c r="BF137" s="37">
        <f t="shared" si="77"/>
        <v>0</v>
      </c>
      <c r="BG137" s="78"/>
      <c r="BH137" s="78"/>
    </row>
    <row r="138" spans="1:60" ht="47.25">
      <c r="A138" s="4" t="s">
        <v>289</v>
      </c>
      <c r="B138" s="5" t="s">
        <v>290</v>
      </c>
      <c r="C138" s="57" t="s">
        <v>550</v>
      </c>
      <c r="D138" s="57"/>
      <c r="E138" s="55">
        <f t="shared" si="76"/>
        <v>0</v>
      </c>
      <c r="F138" s="55">
        <f t="shared" si="76"/>
        <v>0</v>
      </c>
      <c r="G138" s="55">
        <f t="shared" si="76"/>
        <v>47.7</v>
      </c>
      <c r="H138" s="55">
        <f t="shared" si="75"/>
        <v>0</v>
      </c>
      <c r="I138" s="55" t="s">
        <v>420</v>
      </c>
      <c r="J138" s="55">
        <f>J139+J140</f>
        <v>0</v>
      </c>
      <c r="K138" s="55">
        <f t="shared" ref="K138:M138" si="102">K139+K140</f>
        <v>0</v>
      </c>
      <c r="L138" s="55">
        <f t="shared" si="102"/>
        <v>0</v>
      </c>
      <c r="M138" s="55">
        <f t="shared" si="102"/>
        <v>0</v>
      </c>
      <c r="N138" s="55" t="s">
        <v>420</v>
      </c>
      <c r="O138" s="55">
        <f t="shared" ref="O138:R138" si="103">O139+O140</f>
        <v>0</v>
      </c>
      <c r="P138" s="55">
        <f t="shared" si="103"/>
        <v>0</v>
      </c>
      <c r="Q138" s="55">
        <f t="shared" si="103"/>
        <v>0</v>
      </c>
      <c r="R138" s="55">
        <f t="shared" si="103"/>
        <v>0</v>
      </c>
      <c r="S138" s="55" t="s">
        <v>420</v>
      </c>
      <c r="T138" s="55">
        <f t="shared" ref="T138:W138" si="104">T139+T140</f>
        <v>0</v>
      </c>
      <c r="U138" s="55">
        <f t="shared" si="104"/>
        <v>0</v>
      </c>
      <c r="V138" s="55">
        <f t="shared" si="104"/>
        <v>0</v>
      </c>
      <c r="W138" s="55">
        <f t="shared" si="104"/>
        <v>0</v>
      </c>
      <c r="X138" s="55" t="s">
        <v>420</v>
      </c>
      <c r="Y138" s="55">
        <f t="shared" ref="Y138:AB138" si="105">Y139+Y140</f>
        <v>0</v>
      </c>
      <c r="Z138" s="55">
        <f t="shared" si="105"/>
        <v>0</v>
      </c>
      <c r="AA138" s="55">
        <f t="shared" si="105"/>
        <v>47.7</v>
      </c>
      <c r="AB138" s="55">
        <f t="shared" si="105"/>
        <v>0</v>
      </c>
      <c r="AC138" s="55" t="s">
        <v>420</v>
      </c>
      <c r="AD138" s="55">
        <v>0</v>
      </c>
      <c r="AE138" s="55">
        <v>0</v>
      </c>
      <c r="AF138" s="55">
        <v>0</v>
      </c>
      <c r="AG138" s="55">
        <v>0</v>
      </c>
      <c r="AH138" s="55" t="s">
        <v>420</v>
      </c>
      <c r="AI138" s="55">
        <v>0</v>
      </c>
      <c r="AJ138" s="55">
        <v>0</v>
      </c>
      <c r="AK138" s="55">
        <v>0</v>
      </c>
      <c r="AL138" s="55">
        <v>0</v>
      </c>
      <c r="AM138" s="55" t="s">
        <v>420</v>
      </c>
      <c r="AN138" s="55">
        <v>0</v>
      </c>
      <c r="AO138" s="55">
        <v>0</v>
      </c>
      <c r="AP138" s="55">
        <v>0</v>
      </c>
      <c r="AQ138" s="55">
        <v>0</v>
      </c>
      <c r="AR138" s="55" t="s">
        <v>420</v>
      </c>
      <c r="AS138" s="55">
        <v>0</v>
      </c>
      <c r="AT138" s="55">
        <v>0</v>
      </c>
      <c r="AU138" s="55">
        <v>0</v>
      </c>
      <c r="AV138" s="55">
        <v>0</v>
      </c>
      <c r="AW138" s="55" t="s">
        <v>420</v>
      </c>
      <c r="AX138" s="55">
        <v>0</v>
      </c>
      <c r="AY138" s="55">
        <v>0</v>
      </c>
      <c r="AZ138" s="55">
        <v>0</v>
      </c>
      <c r="BA138" s="55">
        <v>0</v>
      </c>
      <c r="BB138" s="55" t="s">
        <v>420</v>
      </c>
      <c r="BC138" s="37">
        <f t="shared" si="77"/>
        <v>0</v>
      </c>
      <c r="BD138" s="37">
        <f t="shared" si="77"/>
        <v>0</v>
      </c>
      <c r="BE138" s="37">
        <f t="shared" si="77"/>
        <v>47.7</v>
      </c>
      <c r="BF138" s="37">
        <f t="shared" si="77"/>
        <v>0</v>
      </c>
      <c r="BG138" s="78"/>
      <c r="BH138" s="78"/>
    </row>
    <row r="139" spans="1:60" ht="47.25">
      <c r="A139" s="4" t="s">
        <v>291</v>
      </c>
      <c r="B139" s="5" t="s">
        <v>292</v>
      </c>
      <c r="C139" s="57" t="s">
        <v>550</v>
      </c>
      <c r="D139" s="57"/>
      <c r="E139" s="4">
        <f t="shared" si="76"/>
        <v>0</v>
      </c>
      <c r="F139" s="4">
        <f t="shared" si="76"/>
        <v>0</v>
      </c>
      <c r="G139" s="4">
        <f t="shared" si="76"/>
        <v>0</v>
      </c>
      <c r="H139" s="4">
        <f t="shared" si="75"/>
        <v>0</v>
      </c>
      <c r="I139" s="4" t="s">
        <v>420</v>
      </c>
      <c r="J139" s="4">
        <v>0</v>
      </c>
      <c r="K139" s="4">
        <v>0</v>
      </c>
      <c r="L139" s="4">
        <v>0</v>
      </c>
      <c r="M139" s="4">
        <v>0</v>
      </c>
      <c r="N139" s="4" t="s">
        <v>420</v>
      </c>
      <c r="O139" s="4">
        <v>0</v>
      </c>
      <c r="P139" s="4">
        <v>0</v>
      </c>
      <c r="Q139" s="4">
        <v>0</v>
      </c>
      <c r="R139" s="4">
        <v>0</v>
      </c>
      <c r="S139" s="4" t="s">
        <v>420</v>
      </c>
      <c r="T139" s="4">
        <v>0</v>
      </c>
      <c r="U139" s="4">
        <v>0</v>
      </c>
      <c r="V139" s="4">
        <v>0</v>
      </c>
      <c r="W139" s="4">
        <v>0</v>
      </c>
      <c r="X139" s="4" t="s">
        <v>420</v>
      </c>
      <c r="Y139" s="4">
        <v>0</v>
      </c>
      <c r="Z139" s="4">
        <v>0</v>
      </c>
      <c r="AA139" s="4">
        <v>0</v>
      </c>
      <c r="AB139" s="4">
        <v>0</v>
      </c>
      <c r="AC139" s="4" t="s">
        <v>420</v>
      </c>
      <c r="AD139" s="4">
        <v>0</v>
      </c>
      <c r="AE139" s="4">
        <v>0</v>
      </c>
      <c r="AF139" s="4">
        <v>0</v>
      </c>
      <c r="AG139" s="4">
        <v>0</v>
      </c>
      <c r="AH139" s="4" t="s">
        <v>420</v>
      </c>
      <c r="AI139" s="4">
        <v>0</v>
      </c>
      <c r="AJ139" s="4">
        <v>0</v>
      </c>
      <c r="AK139" s="4">
        <v>0</v>
      </c>
      <c r="AL139" s="4">
        <v>0</v>
      </c>
      <c r="AM139" s="4" t="s">
        <v>420</v>
      </c>
      <c r="AN139" s="4">
        <v>0</v>
      </c>
      <c r="AO139" s="4">
        <v>0</v>
      </c>
      <c r="AP139" s="4">
        <v>0</v>
      </c>
      <c r="AQ139" s="4">
        <v>0</v>
      </c>
      <c r="AR139" s="4" t="s">
        <v>420</v>
      </c>
      <c r="AS139" s="4">
        <v>0</v>
      </c>
      <c r="AT139" s="4">
        <v>0</v>
      </c>
      <c r="AU139" s="4">
        <v>0</v>
      </c>
      <c r="AV139" s="4">
        <v>0</v>
      </c>
      <c r="AW139" s="4" t="s">
        <v>420</v>
      </c>
      <c r="AX139" s="4">
        <v>0</v>
      </c>
      <c r="AY139" s="4">
        <v>0</v>
      </c>
      <c r="AZ139" s="4">
        <v>0</v>
      </c>
      <c r="BA139" s="4">
        <v>0</v>
      </c>
      <c r="BB139" s="4" t="s">
        <v>420</v>
      </c>
      <c r="BC139" s="37">
        <f t="shared" si="77"/>
        <v>0</v>
      </c>
      <c r="BD139" s="37">
        <f t="shared" si="77"/>
        <v>0</v>
      </c>
      <c r="BE139" s="37">
        <f t="shared" si="77"/>
        <v>0</v>
      </c>
      <c r="BF139" s="37">
        <f t="shared" si="77"/>
        <v>0</v>
      </c>
      <c r="BG139" s="78"/>
      <c r="BH139" s="78"/>
    </row>
    <row r="140" spans="1:60" ht="47.25">
      <c r="A140" s="4" t="s">
        <v>293</v>
      </c>
      <c r="B140" s="5" t="s">
        <v>294</v>
      </c>
      <c r="C140" s="57" t="s">
        <v>550</v>
      </c>
      <c r="D140" s="57"/>
      <c r="E140" s="4">
        <f t="shared" si="76"/>
        <v>0</v>
      </c>
      <c r="F140" s="4">
        <f t="shared" si="76"/>
        <v>0</v>
      </c>
      <c r="G140" s="4">
        <f t="shared" si="76"/>
        <v>47.7</v>
      </c>
      <c r="H140" s="4">
        <f t="shared" si="75"/>
        <v>0</v>
      </c>
      <c r="I140" s="4" t="s">
        <v>420</v>
      </c>
      <c r="J140" s="4">
        <f>SUM(J141:J143)</f>
        <v>0</v>
      </c>
      <c r="K140" s="4">
        <f t="shared" ref="K140:M140" si="106">SUM(K141:K143)</f>
        <v>0</v>
      </c>
      <c r="L140" s="4">
        <f t="shared" si="106"/>
        <v>0</v>
      </c>
      <c r="M140" s="4">
        <f t="shared" si="106"/>
        <v>0</v>
      </c>
      <c r="N140" s="4" t="s">
        <v>420</v>
      </c>
      <c r="O140" s="4">
        <f t="shared" ref="O140:R140" si="107">SUM(O141:O143)</f>
        <v>0</v>
      </c>
      <c r="P140" s="4">
        <f t="shared" si="107"/>
        <v>0</v>
      </c>
      <c r="Q140" s="4">
        <f t="shared" si="107"/>
        <v>0</v>
      </c>
      <c r="R140" s="4">
        <f t="shared" si="107"/>
        <v>0</v>
      </c>
      <c r="S140" s="4" t="s">
        <v>420</v>
      </c>
      <c r="T140" s="4">
        <f t="shared" ref="T140:W140" si="108">SUM(T141:T143)</f>
        <v>0</v>
      </c>
      <c r="U140" s="4">
        <f t="shared" si="108"/>
        <v>0</v>
      </c>
      <c r="V140" s="4">
        <f t="shared" si="108"/>
        <v>0</v>
      </c>
      <c r="W140" s="4">
        <f t="shared" si="108"/>
        <v>0</v>
      </c>
      <c r="X140" s="4" t="s">
        <v>420</v>
      </c>
      <c r="Y140" s="4">
        <f t="shared" ref="Y140:AB140" si="109">SUM(Y141:Y143)</f>
        <v>0</v>
      </c>
      <c r="Z140" s="4">
        <f t="shared" si="109"/>
        <v>0</v>
      </c>
      <c r="AA140" s="4">
        <f t="shared" si="109"/>
        <v>47.7</v>
      </c>
      <c r="AB140" s="4">
        <f t="shared" si="109"/>
        <v>0</v>
      </c>
      <c r="AC140" s="4" t="s">
        <v>420</v>
      </c>
      <c r="AD140" s="4">
        <v>0</v>
      </c>
      <c r="AE140" s="4">
        <v>0</v>
      </c>
      <c r="AF140" s="4">
        <v>0</v>
      </c>
      <c r="AG140" s="4">
        <v>0</v>
      </c>
      <c r="AH140" s="4" t="s">
        <v>420</v>
      </c>
      <c r="AI140" s="4">
        <v>0</v>
      </c>
      <c r="AJ140" s="4">
        <v>0</v>
      </c>
      <c r="AK140" s="4">
        <v>0</v>
      </c>
      <c r="AL140" s="4">
        <v>0</v>
      </c>
      <c r="AM140" s="4" t="s">
        <v>420</v>
      </c>
      <c r="AN140" s="4">
        <v>0</v>
      </c>
      <c r="AO140" s="4">
        <v>0</v>
      </c>
      <c r="AP140" s="4">
        <v>0</v>
      </c>
      <c r="AQ140" s="4">
        <v>0</v>
      </c>
      <c r="AR140" s="4" t="s">
        <v>420</v>
      </c>
      <c r="AS140" s="4">
        <v>0</v>
      </c>
      <c r="AT140" s="4">
        <v>0</v>
      </c>
      <c r="AU140" s="4">
        <v>0</v>
      </c>
      <c r="AV140" s="4">
        <v>0</v>
      </c>
      <c r="AW140" s="4" t="s">
        <v>420</v>
      </c>
      <c r="AX140" s="4">
        <v>0</v>
      </c>
      <c r="AY140" s="4">
        <v>0</v>
      </c>
      <c r="AZ140" s="4">
        <v>0</v>
      </c>
      <c r="BA140" s="4">
        <v>0</v>
      </c>
      <c r="BB140" s="4" t="s">
        <v>420</v>
      </c>
      <c r="BC140" s="37">
        <f t="shared" si="77"/>
        <v>0</v>
      </c>
      <c r="BD140" s="37">
        <f t="shared" si="77"/>
        <v>0</v>
      </c>
      <c r="BE140" s="37">
        <f t="shared" si="77"/>
        <v>47.7</v>
      </c>
      <c r="BF140" s="37">
        <f t="shared" si="77"/>
        <v>0</v>
      </c>
      <c r="BG140" s="78"/>
      <c r="BH140" s="78"/>
    </row>
    <row r="141" spans="1:60" ht="31.5">
      <c r="A141" s="48" t="s">
        <v>293</v>
      </c>
      <c r="B141" s="49" t="s">
        <v>481</v>
      </c>
      <c r="C141" s="53" t="s">
        <v>86</v>
      </c>
      <c r="D141" s="53"/>
      <c r="E141" s="53">
        <f t="shared" si="76"/>
        <v>0</v>
      </c>
      <c r="F141" s="53">
        <f t="shared" si="76"/>
        <v>0</v>
      </c>
      <c r="G141" s="53">
        <f t="shared" si="76"/>
        <v>10.7</v>
      </c>
      <c r="H141" s="53">
        <f t="shared" si="75"/>
        <v>0</v>
      </c>
      <c r="I141" s="53">
        <v>0</v>
      </c>
      <c r="J141" s="53">
        <v>0</v>
      </c>
      <c r="K141" s="53">
        <v>0</v>
      </c>
      <c r="L141" s="53">
        <v>0</v>
      </c>
      <c r="M141" s="53">
        <v>0</v>
      </c>
      <c r="N141" s="53">
        <v>0</v>
      </c>
      <c r="O141" s="53">
        <v>0</v>
      </c>
      <c r="P141" s="53">
        <v>0</v>
      </c>
      <c r="Q141" s="53">
        <v>0</v>
      </c>
      <c r="R141" s="53">
        <v>0</v>
      </c>
      <c r="S141" s="53">
        <v>0</v>
      </c>
      <c r="T141" s="53">
        <v>0</v>
      </c>
      <c r="U141" s="53">
        <v>0</v>
      </c>
      <c r="V141" s="53">
        <v>0</v>
      </c>
      <c r="W141" s="53">
        <v>0</v>
      </c>
      <c r="X141" s="53">
        <v>0</v>
      </c>
      <c r="Y141" s="53">
        <v>0</v>
      </c>
      <c r="Z141" s="53">
        <v>0</v>
      </c>
      <c r="AA141" s="53">
        <v>10.7</v>
      </c>
      <c r="AB141" s="53"/>
      <c r="AC141" s="53">
        <v>0</v>
      </c>
      <c r="AD141" s="53">
        <v>0</v>
      </c>
      <c r="AE141" s="53">
        <v>0</v>
      </c>
      <c r="AF141" s="53">
        <v>0</v>
      </c>
      <c r="AG141" s="53">
        <v>0</v>
      </c>
      <c r="AH141" s="53">
        <v>0</v>
      </c>
      <c r="AI141" s="53"/>
      <c r="AJ141" s="53"/>
      <c r="AK141" s="53"/>
      <c r="AL141" s="53"/>
      <c r="AM141" s="53"/>
      <c r="AN141" s="53"/>
      <c r="AO141" s="53"/>
      <c r="AP141" s="53"/>
      <c r="AQ141" s="53"/>
      <c r="AR141" s="53"/>
      <c r="AS141" s="53"/>
      <c r="AT141" s="53"/>
      <c r="AU141" s="53"/>
      <c r="AV141" s="53"/>
      <c r="AW141" s="53"/>
      <c r="AX141" s="53"/>
      <c r="AY141" s="53"/>
      <c r="AZ141" s="53"/>
      <c r="BA141" s="53"/>
      <c r="BB141" s="53"/>
      <c r="BC141" s="37">
        <f t="shared" si="77"/>
        <v>0</v>
      </c>
      <c r="BD141" s="37">
        <f t="shared" si="77"/>
        <v>0</v>
      </c>
      <c r="BE141" s="37">
        <f t="shared" si="77"/>
        <v>10.7</v>
      </c>
      <c r="BF141" s="37">
        <f t="shared" si="77"/>
        <v>0</v>
      </c>
      <c r="BG141" s="78"/>
      <c r="BH141" s="78"/>
    </row>
    <row r="142" spans="1:60">
      <c r="A142" s="48" t="s">
        <v>293</v>
      </c>
      <c r="B142" s="49" t="s">
        <v>29</v>
      </c>
      <c r="C142" s="53" t="s">
        <v>85</v>
      </c>
      <c r="D142" s="53"/>
      <c r="E142" s="53">
        <f t="shared" si="76"/>
        <v>0</v>
      </c>
      <c r="F142" s="53">
        <f t="shared" si="76"/>
        <v>0</v>
      </c>
      <c r="G142" s="53">
        <f t="shared" si="76"/>
        <v>17</v>
      </c>
      <c r="H142" s="53">
        <f t="shared" si="75"/>
        <v>0</v>
      </c>
      <c r="I142" s="53">
        <v>0</v>
      </c>
      <c r="J142" s="53">
        <v>0</v>
      </c>
      <c r="K142" s="53">
        <v>0</v>
      </c>
      <c r="L142" s="53">
        <v>0</v>
      </c>
      <c r="M142" s="53">
        <v>0</v>
      </c>
      <c r="N142" s="53">
        <v>0</v>
      </c>
      <c r="O142" s="53">
        <v>0</v>
      </c>
      <c r="P142" s="53">
        <v>0</v>
      </c>
      <c r="Q142" s="53">
        <v>0</v>
      </c>
      <c r="R142" s="53">
        <v>0</v>
      </c>
      <c r="S142" s="53">
        <v>0</v>
      </c>
      <c r="T142" s="53">
        <v>0</v>
      </c>
      <c r="U142" s="53">
        <v>0</v>
      </c>
      <c r="V142" s="53">
        <v>0</v>
      </c>
      <c r="W142" s="53">
        <v>0</v>
      </c>
      <c r="X142" s="53">
        <v>0</v>
      </c>
      <c r="Y142" s="53">
        <v>0</v>
      </c>
      <c r="Z142" s="53">
        <v>0</v>
      </c>
      <c r="AA142" s="53">
        <v>17</v>
      </c>
      <c r="AB142" s="53">
        <v>0</v>
      </c>
      <c r="AC142" s="53">
        <v>0</v>
      </c>
      <c r="AD142" s="53">
        <v>0</v>
      </c>
      <c r="AE142" s="53">
        <v>0</v>
      </c>
      <c r="AF142" s="53">
        <v>0</v>
      </c>
      <c r="AG142" s="53">
        <v>0</v>
      </c>
      <c r="AH142" s="53">
        <v>0</v>
      </c>
      <c r="AI142" s="53"/>
      <c r="AJ142" s="53"/>
      <c r="AK142" s="53"/>
      <c r="AL142" s="53"/>
      <c r="AM142" s="53"/>
      <c r="AN142" s="53"/>
      <c r="AO142" s="53"/>
      <c r="AP142" s="53"/>
      <c r="AQ142" s="53"/>
      <c r="AR142" s="53"/>
      <c r="AS142" s="53"/>
      <c r="AT142" s="53"/>
      <c r="AU142" s="53"/>
      <c r="AV142" s="53"/>
      <c r="AW142" s="53"/>
      <c r="AX142" s="53"/>
      <c r="AY142" s="53"/>
      <c r="AZ142" s="53"/>
      <c r="BA142" s="53"/>
      <c r="BB142" s="53"/>
      <c r="BC142" s="37">
        <f t="shared" si="77"/>
        <v>0</v>
      </c>
      <c r="BD142" s="37">
        <f t="shared" si="77"/>
        <v>0</v>
      </c>
      <c r="BE142" s="37">
        <f t="shared" si="77"/>
        <v>17</v>
      </c>
      <c r="BF142" s="37">
        <f t="shared" si="77"/>
        <v>0</v>
      </c>
      <c r="BG142" s="78"/>
      <c r="BH142" s="78"/>
    </row>
    <row r="143" spans="1:60" ht="31.5">
      <c r="A143" s="48" t="s">
        <v>293</v>
      </c>
      <c r="B143" s="49" t="s">
        <v>125</v>
      </c>
      <c r="C143" s="53" t="s">
        <v>182</v>
      </c>
      <c r="D143" s="53"/>
      <c r="E143" s="53">
        <f t="shared" si="76"/>
        <v>0</v>
      </c>
      <c r="F143" s="53">
        <f t="shared" si="76"/>
        <v>0</v>
      </c>
      <c r="G143" s="53">
        <f t="shared" si="76"/>
        <v>20</v>
      </c>
      <c r="H143" s="53">
        <f t="shared" si="75"/>
        <v>0</v>
      </c>
      <c r="I143" s="53">
        <v>0</v>
      </c>
      <c r="J143" s="53">
        <v>0</v>
      </c>
      <c r="K143" s="53">
        <v>0</v>
      </c>
      <c r="L143" s="53">
        <v>0</v>
      </c>
      <c r="M143" s="53">
        <v>0</v>
      </c>
      <c r="N143" s="53">
        <v>0</v>
      </c>
      <c r="O143" s="53">
        <v>0</v>
      </c>
      <c r="P143" s="53">
        <v>0</v>
      </c>
      <c r="Q143" s="53">
        <v>0</v>
      </c>
      <c r="R143" s="53">
        <v>0</v>
      </c>
      <c r="S143" s="53">
        <v>0</v>
      </c>
      <c r="T143" s="53">
        <v>0</v>
      </c>
      <c r="U143" s="53">
        <v>0</v>
      </c>
      <c r="V143" s="53">
        <v>0</v>
      </c>
      <c r="W143" s="53">
        <v>0</v>
      </c>
      <c r="X143" s="53">
        <v>0</v>
      </c>
      <c r="Y143" s="53">
        <v>0</v>
      </c>
      <c r="Z143" s="53">
        <v>0</v>
      </c>
      <c r="AA143" s="53">
        <v>20</v>
      </c>
      <c r="AB143" s="53"/>
      <c r="AC143" s="53">
        <v>0</v>
      </c>
      <c r="AD143" s="53">
        <v>0</v>
      </c>
      <c r="AE143" s="53">
        <v>0</v>
      </c>
      <c r="AF143" s="53">
        <v>0</v>
      </c>
      <c r="AG143" s="53">
        <v>0</v>
      </c>
      <c r="AH143" s="53">
        <v>0</v>
      </c>
      <c r="AI143" s="53"/>
      <c r="AJ143" s="53"/>
      <c r="AK143" s="53"/>
      <c r="AL143" s="53"/>
      <c r="AM143" s="53"/>
      <c r="AN143" s="53"/>
      <c r="AO143" s="53"/>
      <c r="AP143" s="53"/>
      <c r="AQ143" s="53"/>
      <c r="AR143" s="53"/>
      <c r="AS143" s="53"/>
      <c r="AT143" s="53"/>
      <c r="AU143" s="53"/>
      <c r="AV143" s="53"/>
      <c r="AW143" s="53"/>
      <c r="AX143" s="53"/>
      <c r="AY143" s="53"/>
      <c r="AZ143" s="53"/>
      <c r="BA143" s="53"/>
      <c r="BB143" s="53"/>
      <c r="BC143" s="37">
        <f t="shared" si="77"/>
        <v>0</v>
      </c>
      <c r="BD143" s="37">
        <f t="shared" si="77"/>
        <v>0</v>
      </c>
      <c r="BE143" s="37">
        <f t="shared" si="77"/>
        <v>20</v>
      </c>
      <c r="BF143" s="37">
        <f t="shared" si="77"/>
        <v>0</v>
      </c>
      <c r="BG143" s="78"/>
      <c r="BH143" s="78"/>
    </row>
    <row r="144" spans="1:60" ht="31.5">
      <c r="A144" s="4" t="s">
        <v>295</v>
      </c>
      <c r="B144" s="5" t="s">
        <v>296</v>
      </c>
      <c r="C144" s="57" t="s">
        <v>550</v>
      </c>
      <c r="D144" s="57"/>
      <c r="E144" s="55">
        <f t="shared" si="76"/>
        <v>3.42</v>
      </c>
      <c r="F144" s="55">
        <f t="shared" si="76"/>
        <v>0</v>
      </c>
      <c r="G144" s="55">
        <f t="shared" si="76"/>
        <v>19.329999999999998</v>
      </c>
      <c r="H144" s="55">
        <f t="shared" si="75"/>
        <v>0</v>
      </c>
      <c r="I144" s="55" t="s">
        <v>420</v>
      </c>
      <c r="J144" s="55">
        <f>SUM(J145:J146)</f>
        <v>0</v>
      </c>
      <c r="K144" s="55">
        <f t="shared" ref="K144:M144" si="110">SUM(K145:K146)</f>
        <v>0</v>
      </c>
      <c r="L144" s="55">
        <f t="shared" si="110"/>
        <v>0</v>
      </c>
      <c r="M144" s="55">
        <f t="shared" si="110"/>
        <v>0</v>
      </c>
      <c r="N144" s="55" t="s">
        <v>420</v>
      </c>
      <c r="O144" s="55">
        <f t="shared" ref="O144:R144" si="111">SUM(O145:O146)</f>
        <v>2.5</v>
      </c>
      <c r="P144" s="55">
        <f t="shared" si="111"/>
        <v>0</v>
      </c>
      <c r="Q144" s="55">
        <f t="shared" si="111"/>
        <v>4.8</v>
      </c>
      <c r="R144" s="55">
        <f t="shared" si="111"/>
        <v>0</v>
      </c>
      <c r="S144" s="55" t="s">
        <v>420</v>
      </c>
      <c r="T144" s="55">
        <f t="shared" ref="T144:W144" si="112">SUM(T145:T146)</f>
        <v>0</v>
      </c>
      <c r="U144" s="55">
        <f t="shared" si="112"/>
        <v>0</v>
      </c>
      <c r="V144" s="55">
        <f t="shared" si="112"/>
        <v>0</v>
      </c>
      <c r="W144" s="55">
        <f t="shared" si="112"/>
        <v>0</v>
      </c>
      <c r="X144" s="55" t="s">
        <v>420</v>
      </c>
      <c r="Y144" s="55">
        <f t="shared" ref="Y144:AB144" si="113">SUM(Y145:Y146)</f>
        <v>0.92</v>
      </c>
      <c r="Z144" s="55">
        <f t="shared" si="113"/>
        <v>0</v>
      </c>
      <c r="AA144" s="55">
        <f t="shared" si="113"/>
        <v>14.53</v>
      </c>
      <c r="AB144" s="55">
        <f t="shared" si="113"/>
        <v>0</v>
      </c>
      <c r="AC144" s="55" t="s">
        <v>420</v>
      </c>
      <c r="AD144" s="55">
        <v>0</v>
      </c>
      <c r="AE144" s="55">
        <v>0</v>
      </c>
      <c r="AF144" s="55">
        <v>0</v>
      </c>
      <c r="AG144" s="55">
        <v>0</v>
      </c>
      <c r="AH144" s="55" t="s">
        <v>420</v>
      </c>
      <c r="AI144" s="55">
        <v>0</v>
      </c>
      <c r="AJ144" s="55">
        <v>0</v>
      </c>
      <c r="AK144" s="55">
        <v>0</v>
      </c>
      <c r="AL144" s="55">
        <v>0</v>
      </c>
      <c r="AM144" s="55" t="s">
        <v>420</v>
      </c>
      <c r="AN144" s="55">
        <v>0</v>
      </c>
      <c r="AO144" s="55">
        <v>0</v>
      </c>
      <c r="AP144" s="55">
        <v>0</v>
      </c>
      <c r="AQ144" s="55">
        <v>0</v>
      </c>
      <c r="AR144" s="55" t="s">
        <v>420</v>
      </c>
      <c r="AS144" s="55">
        <v>0</v>
      </c>
      <c r="AT144" s="55">
        <v>0</v>
      </c>
      <c r="AU144" s="55">
        <v>0</v>
      </c>
      <c r="AV144" s="55">
        <v>0</v>
      </c>
      <c r="AW144" s="55" t="s">
        <v>420</v>
      </c>
      <c r="AX144" s="55">
        <v>0</v>
      </c>
      <c r="AY144" s="55">
        <v>0</v>
      </c>
      <c r="AZ144" s="55">
        <v>0</v>
      </c>
      <c r="BA144" s="55">
        <v>0</v>
      </c>
      <c r="BB144" s="55" t="s">
        <v>420</v>
      </c>
      <c r="BC144" s="37">
        <f t="shared" si="77"/>
        <v>3.42</v>
      </c>
      <c r="BD144" s="37">
        <f t="shared" si="77"/>
        <v>0</v>
      </c>
      <c r="BE144" s="37">
        <f t="shared" si="77"/>
        <v>19.329999999999998</v>
      </c>
      <c r="BF144" s="37">
        <f t="shared" si="77"/>
        <v>0</v>
      </c>
      <c r="BG144" s="78"/>
      <c r="BH144" s="78"/>
    </row>
    <row r="145" spans="1:60" ht="31.5">
      <c r="A145" s="48" t="s">
        <v>295</v>
      </c>
      <c r="B145" s="49" t="s">
        <v>482</v>
      </c>
      <c r="C145" s="53" t="s">
        <v>113</v>
      </c>
      <c r="D145" s="53"/>
      <c r="E145" s="53">
        <f t="shared" si="76"/>
        <v>0.92</v>
      </c>
      <c r="F145" s="53">
        <f t="shared" si="76"/>
        <v>0</v>
      </c>
      <c r="G145" s="53">
        <f t="shared" si="76"/>
        <v>14.53</v>
      </c>
      <c r="H145" s="53">
        <f t="shared" si="75"/>
        <v>0</v>
      </c>
      <c r="I145" s="53">
        <v>0</v>
      </c>
      <c r="J145" s="53">
        <v>0</v>
      </c>
      <c r="K145" s="53">
        <v>0</v>
      </c>
      <c r="L145" s="53">
        <v>0</v>
      </c>
      <c r="M145" s="53">
        <v>0</v>
      </c>
      <c r="N145" s="53">
        <v>0</v>
      </c>
      <c r="O145" s="53">
        <v>0</v>
      </c>
      <c r="P145" s="53">
        <v>0</v>
      </c>
      <c r="Q145" s="53">
        <v>0</v>
      </c>
      <c r="R145" s="53">
        <v>0</v>
      </c>
      <c r="S145" s="53">
        <v>0</v>
      </c>
      <c r="T145" s="53">
        <v>0</v>
      </c>
      <c r="U145" s="53">
        <v>0</v>
      </c>
      <c r="V145" s="53">
        <v>0</v>
      </c>
      <c r="W145" s="53">
        <v>0</v>
      </c>
      <c r="X145" s="53">
        <v>0</v>
      </c>
      <c r="Y145" s="53">
        <v>0.92</v>
      </c>
      <c r="Z145" s="53">
        <v>0</v>
      </c>
      <c r="AA145" s="53">
        <v>14.53</v>
      </c>
      <c r="AB145" s="53">
        <v>0</v>
      </c>
      <c r="AC145" s="53">
        <v>0</v>
      </c>
      <c r="AD145" s="53">
        <v>0</v>
      </c>
      <c r="AE145" s="53">
        <v>0</v>
      </c>
      <c r="AF145" s="53">
        <v>0</v>
      </c>
      <c r="AG145" s="53">
        <v>0</v>
      </c>
      <c r="AH145" s="53">
        <v>0</v>
      </c>
      <c r="AI145" s="53"/>
      <c r="AJ145" s="53"/>
      <c r="AK145" s="53"/>
      <c r="AL145" s="53"/>
      <c r="AM145" s="53"/>
      <c r="AN145" s="53"/>
      <c r="AO145" s="53"/>
      <c r="AP145" s="53"/>
      <c r="AQ145" s="53"/>
      <c r="AR145" s="53"/>
      <c r="AS145" s="53"/>
      <c r="AT145" s="53"/>
      <c r="AU145" s="53"/>
      <c r="AV145" s="53"/>
      <c r="AW145" s="53"/>
      <c r="AX145" s="53"/>
      <c r="AY145" s="53"/>
      <c r="AZ145" s="53"/>
      <c r="BA145" s="53"/>
      <c r="BB145" s="53"/>
      <c r="BC145" s="37">
        <f t="shared" si="77"/>
        <v>0.92</v>
      </c>
      <c r="BD145" s="37">
        <f t="shared" si="77"/>
        <v>0</v>
      </c>
      <c r="BE145" s="37">
        <f t="shared" si="77"/>
        <v>14.53</v>
      </c>
      <c r="BF145" s="37">
        <f t="shared" si="77"/>
        <v>0</v>
      </c>
      <c r="BG145" s="78"/>
      <c r="BH145" s="78"/>
    </row>
    <row r="146" spans="1:60" ht="31.5">
      <c r="A146" s="48" t="s">
        <v>295</v>
      </c>
      <c r="B146" s="49" t="s">
        <v>136</v>
      </c>
      <c r="C146" s="53" t="s">
        <v>192</v>
      </c>
      <c r="D146" s="53"/>
      <c r="E146" s="53">
        <f t="shared" si="76"/>
        <v>2.5</v>
      </c>
      <c r="F146" s="53">
        <f t="shared" si="76"/>
        <v>0</v>
      </c>
      <c r="G146" s="53">
        <f t="shared" si="76"/>
        <v>4.8</v>
      </c>
      <c r="H146" s="53">
        <f t="shared" si="75"/>
        <v>0</v>
      </c>
      <c r="I146" s="53">
        <v>0</v>
      </c>
      <c r="J146" s="53">
        <v>0</v>
      </c>
      <c r="K146" s="53">
        <v>0</v>
      </c>
      <c r="L146" s="53">
        <v>0</v>
      </c>
      <c r="M146" s="53">
        <v>0</v>
      </c>
      <c r="N146" s="53">
        <v>0</v>
      </c>
      <c r="O146" s="53">
        <v>2.5</v>
      </c>
      <c r="P146" s="53">
        <v>0</v>
      </c>
      <c r="Q146" s="53">
        <v>4.8</v>
      </c>
      <c r="R146" s="53">
        <v>0</v>
      </c>
      <c r="S146" s="53">
        <v>0</v>
      </c>
      <c r="T146" s="53">
        <v>0</v>
      </c>
      <c r="U146" s="53">
        <v>0</v>
      </c>
      <c r="V146" s="53">
        <v>0</v>
      </c>
      <c r="W146" s="53">
        <v>0</v>
      </c>
      <c r="X146" s="53">
        <v>0</v>
      </c>
      <c r="Y146" s="53">
        <v>0</v>
      </c>
      <c r="Z146" s="53">
        <v>0</v>
      </c>
      <c r="AA146" s="53">
        <v>0</v>
      </c>
      <c r="AB146" s="53">
        <v>0</v>
      </c>
      <c r="AC146" s="53">
        <v>0</v>
      </c>
      <c r="AD146" s="53">
        <v>0</v>
      </c>
      <c r="AE146" s="53">
        <v>0</v>
      </c>
      <c r="AF146" s="53">
        <v>0</v>
      </c>
      <c r="AG146" s="53">
        <v>0</v>
      </c>
      <c r="AH146" s="53">
        <v>0</v>
      </c>
      <c r="AI146" s="53"/>
      <c r="AJ146" s="53"/>
      <c r="AK146" s="53"/>
      <c r="AL146" s="53"/>
      <c r="AM146" s="53"/>
      <c r="AN146" s="53"/>
      <c r="AO146" s="53"/>
      <c r="AP146" s="53"/>
      <c r="AQ146" s="53"/>
      <c r="AR146" s="53"/>
      <c r="AS146" s="53"/>
      <c r="AT146" s="53"/>
      <c r="AU146" s="53"/>
      <c r="AV146" s="53"/>
      <c r="AW146" s="53"/>
      <c r="AX146" s="53"/>
      <c r="AY146" s="53"/>
      <c r="AZ146" s="53"/>
      <c r="BA146" s="53"/>
      <c r="BB146" s="53"/>
      <c r="BC146" s="37">
        <f t="shared" si="77"/>
        <v>2.5</v>
      </c>
      <c r="BD146" s="37">
        <f t="shared" si="77"/>
        <v>0</v>
      </c>
      <c r="BE146" s="37">
        <f t="shared" si="77"/>
        <v>4.8</v>
      </c>
      <c r="BF146" s="37">
        <f t="shared" si="77"/>
        <v>0</v>
      </c>
      <c r="BG146" s="78"/>
      <c r="BH146" s="78"/>
    </row>
    <row r="147" spans="1:60" ht="31.5">
      <c r="A147" s="4" t="s">
        <v>297</v>
      </c>
      <c r="B147" s="5" t="s">
        <v>298</v>
      </c>
      <c r="C147" s="57" t="s">
        <v>550</v>
      </c>
      <c r="D147" s="57"/>
      <c r="E147" s="55">
        <f t="shared" si="76"/>
        <v>0</v>
      </c>
      <c r="F147" s="55">
        <f t="shared" si="76"/>
        <v>0</v>
      </c>
      <c r="G147" s="55">
        <f t="shared" si="76"/>
        <v>0</v>
      </c>
      <c r="H147" s="55">
        <f t="shared" si="75"/>
        <v>0</v>
      </c>
      <c r="I147" s="55" t="s">
        <v>420</v>
      </c>
      <c r="J147" s="55">
        <f>SUM(J148:J150)</f>
        <v>0</v>
      </c>
      <c r="K147" s="55">
        <f t="shared" ref="K147:M147" si="114">SUM(K148:K150)</f>
        <v>0</v>
      </c>
      <c r="L147" s="55">
        <f t="shared" si="114"/>
        <v>0</v>
      </c>
      <c r="M147" s="55">
        <f t="shared" si="114"/>
        <v>0</v>
      </c>
      <c r="N147" s="55" t="s">
        <v>420</v>
      </c>
      <c r="O147" s="55">
        <f t="shared" ref="O147:R147" si="115">SUM(O148:O150)</f>
        <v>0</v>
      </c>
      <c r="P147" s="55">
        <f t="shared" si="115"/>
        <v>0</v>
      </c>
      <c r="Q147" s="55">
        <f t="shared" si="115"/>
        <v>0</v>
      </c>
      <c r="R147" s="55">
        <f t="shared" si="115"/>
        <v>0</v>
      </c>
      <c r="S147" s="55" t="s">
        <v>420</v>
      </c>
      <c r="T147" s="55">
        <f t="shared" ref="T147:W147" si="116">SUM(T148:T150)</f>
        <v>0</v>
      </c>
      <c r="U147" s="55">
        <f t="shared" si="116"/>
        <v>0</v>
      </c>
      <c r="V147" s="55">
        <f t="shared" si="116"/>
        <v>0</v>
      </c>
      <c r="W147" s="55">
        <f t="shared" si="116"/>
        <v>0</v>
      </c>
      <c r="X147" s="55" t="s">
        <v>420</v>
      </c>
      <c r="Y147" s="55">
        <f t="shared" ref="Y147:AB147" si="117">SUM(Y148:Y150)</f>
        <v>0</v>
      </c>
      <c r="Z147" s="55">
        <f t="shared" si="117"/>
        <v>0</v>
      </c>
      <c r="AA147" s="55">
        <f t="shared" si="117"/>
        <v>0</v>
      </c>
      <c r="AB147" s="55">
        <f t="shared" si="117"/>
        <v>0</v>
      </c>
      <c r="AC147" s="55" t="s">
        <v>420</v>
      </c>
      <c r="AD147" s="55">
        <v>0</v>
      </c>
      <c r="AE147" s="55">
        <v>0</v>
      </c>
      <c r="AF147" s="55">
        <v>0</v>
      </c>
      <c r="AG147" s="55">
        <v>0</v>
      </c>
      <c r="AH147" s="55" t="s">
        <v>420</v>
      </c>
      <c r="AI147" s="55">
        <v>0</v>
      </c>
      <c r="AJ147" s="55">
        <v>0</v>
      </c>
      <c r="AK147" s="55">
        <v>0</v>
      </c>
      <c r="AL147" s="55">
        <v>0</v>
      </c>
      <c r="AM147" s="55" t="s">
        <v>420</v>
      </c>
      <c r="AN147" s="55">
        <v>0</v>
      </c>
      <c r="AO147" s="55">
        <v>0</v>
      </c>
      <c r="AP147" s="55">
        <v>0</v>
      </c>
      <c r="AQ147" s="55">
        <v>0</v>
      </c>
      <c r="AR147" s="55" t="s">
        <v>420</v>
      </c>
      <c r="AS147" s="55">
        <v>0</v>
      </c>
      <c r="AT147" s="55">
        <v>0</v>
      </c>
      <c r="AU147" s="55">
        <v>0</v>
      </c>
      <c r="AV147" s="55">
        <v>0</v>
      </c>
      <c r="AW147" s="55" t="s">
        <v>420</v>
      </c>
      <c r="AX147" s="55">
        <v>0</v>
      </c>
      <c r="AY147" s="55">
        <v>0</v>
      </c>
      <c r="AZ147" s="55">
        <v>0</v>
      </c>
      <c r="BA147" s="55">
        <v>0</v>
      </c>
      <c r="BB147" s="55" t="s">
        <v>420</v>
      </c>
      <c r="BC147" s="37">
        <f t="shared" si="77"/>
        <v>0</v>
      </c>
      <c r="BD147" s="37">
        <f t="shared" si="77"/>
        <v>0</v>
      </c>
      <c r="BE147" s="37">
        <f t="shared" si="77"/>
        <v>0</v>
      </c>
      <c r="BF147" s="37">
        <f t="shared" si="77"/>
        <v>0</v>
      </c>
      <c r="BG147" s="78"/>
      <c r="BH147" s="78"/>
    </row>
    <row r="148" spans="1:60" ht="47.25">
      <c r="A148" s="48" t="s">
        <v>297</v>
      </c>
      <c r="B148" s="49" t="s">
        <v>127</v>
      </c>
      <c r="C148" s="53" t="s">
        <v>184</v>
      </c>
      <c r="D148" s="53"/>
      <c r="E148" s="53">
        <f t="shared" si="76"/>
        <v>0</v>
      </c>
      <c r="F148" s="53">
        <f t="shared" si="76"/>
        <v>0</v>
      </c>
      <c r="G148" s="53">
        <f t="shared" si="76"/>
        <v>0</v>
      </c>
      <c r="H148" s="53">
        <f t="shared" si="75"/>
        <v>0</v>
      </c>
      <c r="I148" s="53" t="s">
        <v>706</v>
      </c>
      <c r="J148" s="53">
        <v>0</v>
      </c>
      <c r="K148" s="53">
        <v>0</v>
      </c>
      <c r="L148" s="53">
        <v>0</v>
      </c>
      <c r="M148" s="53">
        <v>0</v>
      </c>
      <c r="N148" s="53">
        <v>0</v>
      </c>
      <c r="O148" s="53">
        <v>0</v>
      </c>
      <c r="P148" s="53">
        <v>0</v>
      </c>
      <c r="Q148" s="53">
        <v>0</v>
      </c>
      <c r="R148" s="53">
        <v>0</v>
      </c>
      <c r="S148" s="53">
        <v>0</v>
      </c>
      <c r="T148" s="53">
        <v>0</v>
      </c>
      <c r="U148" s="53">
        <v>0</v>
      </c>
      <c r="V148" s="53">
        <v>0</v>
      </c>
      <c r="W148" s="53">
        <v>0</v>
      </c>
      <c r="X148" s="53">
        <v>0</v>
      </c>
      <c r="Y148" s="53">
        <v>0</v>
      </c>
      <c r="Z148" s="53">
        <v>0</v>
      </c>
      <c r="AA148" s="53">
        <v>0</v>
      </c>
      <c r="AB148" s="53">
        <v>0</v>
      </c>
      <c r="AC148" s="53" t="s">
        <v>706</v>
      </c>
      <c r="AD148" s="53">
        <v>0</v>
      </c>
      <c r="AE148" s="53">
        <v>0</v>
      </c>
      <c r="AF148" s="53">
        <v>0</v>
      </c>
      <c r="AG148" s="53">
        <v>0</v>
      </c>
      <c r="AH148" s="53"/>
      <c r="AI148" s="53"/>
      <c r="AJ148" s="53"/>
      <c r="AK148" s="53"/>
      <c r="AL148" s="53"/>
      <c r="AM148" s="53"/>
      <c r="AN148" s="53"/>
      <c r="AO148" s="53"/>
      <c r="AP148" s="53"/>
      <c r="AQ148" s="53"/>
      <c r="AR148" s="53"/>
      <c r="AS148" s="53"/>
      <c r="AT148" s="53"/>
      <c r="AU148" s="53"/>
      <c r="AV148" s="53"/>
      <c r="AW148" s="53"/>
      <c r="AX148" s="53"/>
      <c r="AY148" s="53"/>
      <c r="AZ148" s="53"/>
      <c r="BA148" s="53"/>
      <c r="BB148" s="53"/>
      <c r="BC148" s="37">
        <f t="shared" si="77"/>
        <v>0</v>
      </c>
      <c r="BD148" s="37">
        <f t="shared" si="77"/>
        <v>0</v>
      </c>
      <c r="BE148" s="37">
        <f t="shared" si="77"/>
        <v>0</v>
      </c>
      <c r="BF148" s="37">
        <f t="shared" si="77"/>
        <v>0</v>
      </c>
      <c r="BG148" s="78"/>
      <c r="BH148" s="78"/>
    </row>
    <row r="149" spans="1:60" ht="78.75">
      <c r="A149" s="48" t="s">
        <v>297</v>
      </c>
      <c r="B149" s="49" t="s">
        <v>129</v>
      </c>
      <c r="C149" s="53" t="s">
        <v>186</v>
      </c>
      <c r="D149" s="53"/>
      <c r="E149" s="53">
        <f t="shared" si="76"/>
        <v>0</v>
      </c>
      <c r="F149" s="53">
        <f t="shared" si="76"/>
        <v>0</v>
      </c>
      <c r="G149" s="53">
        <f t="shared" si="76"/>
        <v>0</v>
      </c>
      <c r="H149" s="53">
        <f t="shared" si="75"/>
        <v>0</v>
      </c>
      <c r="I149" s="53">
        <v>0</v>
      </c>
      <c r="J149" s="53">
        <v>0</v>
      </c>
      <c r="K149" s="53">
        <v>0</v>
      </c>
      <c r="L149" s="53">
        <v>0</v>
      </c>
      <c r="M149" s="53">
        <v>0</v>
      </c>
      <c r="N149" s="53">
        <v>0</v>
      </c>
      <c r="O149" s="53">
        <v>0</v>
      </c>
      <c r="P149" s="53">
        <v>0</v>
      </c>
      <c r="Q149" s="53">
        <v>0</v>
      </c>
      <c r="R149" s="53">
        <v>0</v>
      </c>
      <c r="S149" s="53">
        <v>0</v>
      </c>
      <c r="T149" s="53">
        <v>0</v>
      </c>
      <c r="U149" s="53">
        <v>0</v>
      </c>
      <c r="V149" s="53">
        <v>0</v>
      </c>
      <c r="W149" s="53">
        <v>0</v>
      </c>
      <c r="X149" s="53">
        <v>0</v>
      </c>
      <c r="Y149" s="53">
        <v>0</v>
      </c>
      <c r="Z149" s="53">
        <v>0</v>
      </c>
      <c r="AA149" s="53">
        <v>0</v>
      </c>
      <c r="AB149" s="53">
        <v>0</v>
      </c>
      <c r="AC149" s="53">
        <v>0</v>
      </c>
      <c r="AD149" s="53">
        <v>0</v>
      </c>
      <c r="AE149" s="53">
        <v>0</v>
      </c>
      <c r="AF149" s="53">
        <v>0</v>
      </c>
      <c r="AG149" s="53">
        <v>0</v>
      </c>
      <c r="AH149" s="53">
        <v>0</v>
      </c>
      <c r="AI149" s="53"/>
      <c r="AJ149" s="53"/>
      <c r="AK149" s="53"/>
      <c r="AL149" s="53"/>
      <c r="AM149" s="53"/>
      <c r="AN149" s="53"/>
      <c r="AO149" s="53"/>
      <c r="AP149" s="53"/>
      <c r="AQ149" s="53"/>
      <c r="AR149" s="53"/>
      <c r="AS149" s="53"/>
      <c r="AT149" s="53"/>
      <c r="AU149" s="53"/>
      <c r="AV149" s="53"/>
      <c r="AW149" s="53"/>
      <c r="AX149" s="53"/>
      <c r="AY149" s="53"/>
      <c r="AZ149" s="53"/>
      <c r="BA149" s="53"/>
      <c r="BB149" s="53"/>
      <c r="BC149" s="37">
        <f t="shared" si="77"/>
        <v>0</v>
      </c>
      <c r="BD149" s="37">
        <f t="shared" si="77"/>
        <v>0</v>
      </c>
      <c r="BE149" s="37">
        <f t="shared" si="77"/>
        <v>0</v>
      </c>
      <c r="BF149" s="37">
        <f t="shared" si="77"/>
        <v>0</v>
      </c>
      <c r="BG149" s="78"/>
      <c r="BH149" s="78"/>
    </row>
    <row r="150" spans="1:60" ht="47.25">
      <c r="A150" s="48" t="s">
        <v>297</v>
      </c>
      <c r="B150" s="49" t="s">
        <v>131</v>
      </c>
      <c r="C150" s="53" t="s">
        <v>608</v>
      </c>
      <c r="D150" s="53"/>
      <c r="E150" s="53">
        <f t="shared" si="76"/>
        <v>0</v>
      </c>
      <c r="F150" s="53">
        <f t="shared" si="76"/>
        <v>0</v>
      </c>
      <c r="G150" s="53">
        <f t="shared" si="76"/>
        <v>0</v>
      </c>
      <c r="H150" s="53">
        <f t="shared" si="75"/>
        <v>0</v>
      </c>
      <c r="I150" s="53">
        <v>0</v>
      </c>
      <c r="J150" s="53">
        <v>0</v>
      </c>
      <c r="K150" s="53">
        <v>0</v>
      </c>
      <c r="L150" s="53">
        <v>0</v>
      </c>
      <c r="M150" s="53">
        <v>0</v>
      </c>
      <c r="N150" s="53">
        <v>0</v>
      </c>
      <c r="O150" s="53">
        <v>0</v>
      </c>
      <c r="P150" s="53">
        <v>0</v>
      </c>
      <c r="Q150" s="53">
        <v>0</v>
      </c>
      <c r="R150" s="53">
        <v>0</v>
      </c>
      <c r="S150" s="53">
        <v>0</v>
      </c>
      <c r="T150" s="53">
        <v>0</v>
      </c>
      <c r="U150" s="53">
        <v>0</v>
      </c>
      <c r="V150" s="53">
        <v>0</v>
      </c>
      <c r="W150" s="53">
        <v>0</v>
      </c>
      <c r="X150" s="53">
        <v>0</v>
      </c>
      <c r="Y150" s="53">
        <v>0</v>
      </c>
      <c r="Z150" s="53">
        <v>0</v>
      </c>
      <c r="AA150" s="53">
        <v>0</v>
      </c>
      <c r="AB150" s="53">
        <v>0</v>
      </c>
      <c r="AC150" s="53">
        <v>0</v>
      </c>
      <c r="AD150" s="53">
        <v>0</v>
      </c>
      <c r="AE150" s="53">
        <v>0</v>
      </c>
      <c r="AF150" s="53">
        <v>0</v>
      </c>
      <c r="AG150" s="53">
        <v>0</v>
      </c>
      <c r="AH150" s="53">
        <v>0</v>
      </c>
      <c r="AI150" s="53"/>
      <c r="AJ150" s="53"/>
      <c r="AK150" s="53"/>
      <c r="AL150" s="53"/>
      <c r="AM150" s="53"/>
      <c r="AN150" s="53"/>
      <c r="AO150" s="53"/>
      <c r="AP150" s="53"/>
      <c r="AQ150" s="53"/>
      <c r="AR150" s="53"/>
      <c r="AS150" s="53"/>
      <c r="AT150" s="53"/>
      <c r="AU150" s="53"/>
      <c r="AV150" s="53"/>
      <c r="AW150" s="53"/>
      <c r="AX150" s="53"/>
      <c r="AY150" s="53"/>
      <c r="AZ150" s="53"/>
      <c r="BA150" s="53"/>
      <c r="BB150" s="53"/>
      <c r="BC150" s="37">
        <f t="shared" si="77"/>
        <v>0</v>
      </c>
      <c r="BD150" s="37">
        <f t="shared" si="77"/>
        <v>0</v>
      </c>
      <c r="BE150" s="37">
        <f t="shared" si="77"/>
        <v>0</v>
      </c>
      <c r="BF150" s="37">
        <f t="shared" si="77"/>
        <v>0</v>
      </c>
      <c r="BG150" s="78"/>
      <c r="BH150" s="78"/>
    </row>
    <row r="151" spans="1:60">
      <c r="A151" s="4" t="s">
        <v>299</v>
      </c>
      <c r="B151" s="5" t="s">
        <v>300</v>
      </c>
      <c r="C151" s="57" t="s">
        <v>550</v>
      </c>
      <c r="D151" s="57"/>
      <c r="E151" s="55">
        <f t="shared" si="76"/>
        <v>897</v>
      </c>
      <c r="F151" s="55">
        <f t="shared" si="76"/>
        <v>0</v>
      </c>
      <c r="G151" s="55">
        <f t="shared" si="76"/>
        <v>2594.127</v>
      </c>
      <c r="H151" s="55">
        <f t="shared" si="75"/>
        <v>0</v>
      </c>
      <c r="I151" s="55" t="s">
        <v>420</v>
      </c>
      <c r="J151" s="55">
        <f>SUM(J152:J220)</f>
        <v>20.89</v>
      </c>
      <c r="K151" s="55">
        <f t="shared" ref="K151:M151" si="118">SUM(K152:K220)</f>
        <v>0</v>
      </c>
      <c r="L151" s="55">
        <f t="shared" si="118"/>
        <v>71.388316399999994</v>
      </c>
      <c r="M151" s="55">
        <f t="shared" si="118"/>
        <v>0</v>
      </c>
      <c r="N151" s="55" t="s">
        <v>420</v>
      </c>
      <c r="O151" s="55">
        <f t="shared" ref="O151:R151" si="119">SUM(O152:O220)</f>
        <v>261.85000000000002</v>
      </c>
      <c r="P151" s="55">
        <f t="shared" si="119"/>
        <v>0</v>
      </c>
      <c r="Q151" s="55">
        <f t="shared" si="119"/>
        <v>790.06810981875003</v>
      </c>
      <c r="R151" s="55">
        <f t="shared" si="119"/>
        <v>0</v>
      </c>
      <c r="S151" s="55" t="s">
        <v>420</v>
      </c>
      <c r="T151" s="55">
        <f t="shared" ref="T151:W151" si="120">SUM(T152:T220)</f>
        <v>333.35</v>
      </c>
      <c r="U151" s="55">
        <f t="shared" si="120"/>
        <v>0</v>
      </c>
      <c r="V151" s="55">
        <f t="shared" si="120"/>
        <v>1005.813472175</v>
      </c>
      <c r="W151" s="55">
        <f t="shared" si="120"/>
        <v>0</v>
      </c>
      <c r="X151" s="55" t="s">
        <v>420</v>
      </c>
      <c r="Y151" s="55">
        <f t="shared" ref="Y151:AB151" si="121">SUM(Y152:Y220)</f>
        <v>280.90999999999997</v>
      </c>
      <c r="Z151" s="55">
        <f t="shared" si="121"/>
        <v>0</v>
      </c>
      <c r="AA151" s="55">
        <f t="shared" si="121"/>
        <v>726.8571016062499</v>
      </c>
      <c r="AB151" s="55">
        <f t="shared" si="121"/>
        <v>0</v>
      </c>
      <c r="AC151" s="55" t="s">
        <v>420</v>
      </c>
      <c r="AD151" s="55">
        <v>0.1</v>
      </c>
      <c r="AE151" s="55">
        <v>0</v>
      </c>
      <c r="AF151" s="55">
        <v>7.5880000000000001</v>
      </c>
      <c r="AG151" s="55">
        <v>0</v>
      </c>
      <c r="AH151" s="55" t="s">
        <v>420</v>
      </c>
      <c r="AI151" s="55">
        <v>0.1</v>
      </c>
      <c r="AJ151" s="55">
        <v>0</v>
      </c>
      <c r="AK151" s="55">
        <v>7.5880000000000001</v>
      </c>
      <c r="AL151" s="55">
        <v>0</v>
      </c>
      <c r="AM151" s="55" t="s">
        <v>420</v>
      </c>
      <c r="AN151" s="55">
        <v>0</v>
      </c>
      <c r="AO151" s="55">
        <v>0</v>
      </c>
      <c r="AP151" s="55">
        <v>0</v>
      </c>
      <c r="AQ151" s="55">
        <v>0</v>
      </c>
      <c r="AR151" s="55" t="s">
        <v>420</v>
      </c>
      <c r="AS151" s="55">
        <v>0</v>
      </c>
      <c r="AT151" s="55">
        <v>0</v>
      </c>
      <c r="AU151" s="55">
        <v>0</v>
      </c>
      <c r="AV151" s="55">
        <v>0</v>
      </c>
      <c r="AW151" s="55" t="s">
        <v>420</v>
      </c>
      <c r="AX151" s="55">
        <v>0</v>
      </c>
      <c r="AY151" s="55">
        <v>0</v>
      </c>
      <c r="AZ151" s="55">
        <v>0</v>
      </c>
      <c r="BA151" s="55">
        <v>0</v>
      </c>
      <c r="BB151" s="55" t="s">
        <v>420</v>
      </c>
      <c r="BC151" s="37">
        <f t="shared" si="77"/>
        <v>896.9</v>
      </c>
      <c r="BD151" s="37">
        <f t="shared" si="77"/>
        <v>0</v>
      </c>
      <c r="BE151" s="37">
        <f t="shared" si="77"/>
        <v>2586.5389999999998</v>
      </c>
      <c r="BF151" s="37">
        <f t="shared" si="77"/>
        <v>0</v>
      </c>
      <c r="BG151" s="78"/>
      <c r="BH151" s="78"/>
    </row>
    <row r="152" spans="1:60" ht="31.5">
      <c r="A152" s="48" t="s">
        <v>299</v>
      </c>
      <c r="B152" s="49" t="s">
        <v>483</v>
      </c>
      <c r="C152" s="53" t="s">
        <v>609</v>
      </c>
      <c r="D152" s="53"/>
      <c r="E152" s="53">
        <f t="shared" si="76"/>
        <v>857</v>
      </c>
      <c r="F152" s="53">
        <f t="shared" si="76"/>
        <v>0</v>
      </c>
      <c r="G152" s="53">
        <f t="shared" si="76"/>
        <v>2585.7799999999997</v>
      </c>
      <c r="H152" s="53">
        <f t="shared" si="76"/>
        <v>0</v>
      </c>
      <c r="I152" s="53">
        <v>0</v>
      </c>
      <c r="J152" s="53">
        <v>20.89</v>
      </c>
      <c r="K152" s="53">
        <v>0</v>
      </c>
      <c r="L152" s="53">
        <v>63.041316399999999</v>
      </c>
      <c r="M152" s="53">
        <v>0</v>
      </c>
      <c r="N152" s="53">
        <v>0</v>
      </c>
      <c r="O152" s="53">
        <v>261.85000000000002</v>
      </c>
      <c r="P152" s="53">
        <v>0</v>
      </c>
      <c r="Q152" s="53">
        <v>790.06810981875003</v>
      </c>
      <c r="R152" s="53">
        <v>0</v>
      </c>
      <c r="S152" s="53">
        <v>0</v>
      </c>
      <c r="T152" s="53">
        <v>333.35</v>
      </c>
      <c r="U152" s="53">
        <v>0</v>
      </c>
      <c r="V152" s="53">
        <v>1005.813472175</v>
      </c>
      <c r="W152" s="53">
        <v>0</v>
      </c>
      <c r="X152" s="53">
        <v>0</v>
      </c>
      <c r="Y152" s="53">
        <v>240.90999999999997</v>
      </c>
      <c r="Z152" s="53">
        <v>0</v>
      </c>
      <c r="AA152" s="53">
        <v>726.8571016062499</v>
      </c>
      <c r="AB152" s="53">
        <v>0</v>
      </c>
      <c r="AC152" s="53">
        <v>0</v>
      </c>
      <c r="AD152" s="53">
        <v>0.1</v>
      </c>
      <c r="AE152" s="53">
        <v>0</v>
      </c>
      <c r="AF152" s="53">
        <v>2.2999999999999998</v>
      </c>
      <c r="AG152" s="53">
        <v>0</v>
      </c>
      <c r="AH152" s="53">
        <v>0</v>
      </c>
      <c r="AI152" s="53">
        <v>0.1</v>
      </c>
      <c r="AJ152" s="53"/>
      <c r="AK152" s="53">
        <v>2.2999999999999998</v>
      </c>
      <c r="AL152" s="53"/>
      <c r="AM152" s="53"/>
      <c r="AN152" s="53"/>
      <c r="AO152" s="53"/>
      <c r="AP152" s="53"/>
      <c r="AQ152" s="53"/>
      <c r="AR152" s="53"/>
      <c r="AS152" s="53"/>
      <c r="AT152" s="53"/>
      <c r="AU152" s="53"/>
      <c r="AV152" s="53"/>
      <c r="AW152" s="53"/>
      <c r="AX152" s="53"/>
      <c r="AY152" s="53"/>
      <c r="AZ152" s="53"/>
      <c r="BA152" s="53"/>
      <c r="BB152" s="53"/>
      <c r="BC152" s="37">
        <f t="shared" si="77"/>
        <v>856.9</v>
      </c>
      <c r="BD152" s="37">
        <f t="shared" si="77"/>
        <v>0</v>
      </c>
      <c r="BE152" s="37">
        <f t="shared" si="77"/>
        <v>2583.4799999999996</v>
      </c>
      <c r="BF152" s="37">
        <f t="shared" si="77"/>
        <v>0</v>
      </c>
      <c r="BG152" s="78"/>
      <c r="BH152" s="78"/>
    </row>
    <row r="153" spans="1:60" ht="31.5">
      <c r="A153" s="48" t="s">
        <v>299</v>
      </c>
      <c r="B153" s="49" t="s">
        <v>484</v>
      </c>
      <c r="C153" s="53" t="s">
        <v>610</v>
      </c>
      <c r="D153" s="53"/>
      <c r="E153" s="53">
        <f t="shared" si="76"/>
        <v>0</v>
      </c>
      <c r="F153" s="53">
        <f t="shared" si="76"/>
        <v>0</v>
      </c>
      <c r="G153" s="53">
        <f t="shared" si="76"/>
        <v>0</v>
      </c>
      <c r="H153" s="53">
        <f t="shared" si="76"/>
        <v>0</v>
      </c>
      <c r="I153" s="53" t="s">
        <v>707</v>
      </c>
      <c r="J153" s="53">
        <v>0</v>
      </c>
      <c r="K153" s="53">
        <v>0</v>
      </c>
      <c r="L153" s="53">
        <v>0</v>
      </c>
      <c r="M153" s="53">
        <v>0</v>
      </c>
      <c r="N153" s="53">
        <v>0</v>
      </c>
      <c r="O153" s="53">
        <v>0</v>
      </c>
      <c r="P153" s="53">
        <v>0</v>
      </c>
      <c r="Q153" s="53">
        <v>0</v>
      </c>
      <c r="R153" s="53">
        <v>0</v>
      </c>
      <c r="S153" s="53">
        <v>0</v>
      </c>
      <c r="T153" s="53">
        <v>0</v>
      </c>
      <c r="U153" s="53">
        <v>0</v>
      </c>
      <c r="V153" s="53">
        <v>0</v>
      </c>
      <c r="W153" s="53">
        <v>0</v>
      </c>
      <c r="X153" s="53" t="s">
        <v>707</v>
      </c>
      <c r="Y153" s="53">
        <v>0</v>
      </c>
      <c r="Z153" s="53">
        <v>0</v>
      </c>
      <c r="AA153" s="53">
        <v>0</v>
      </c>
      <c r="AB153" s="53">
        <v>0</v>
      </c>
      <c r="AC153" s="53">
        <v>0</v>
      </c>
      <c r="AD153" s="53">
        <v>0</v>
      </c>
      <c r="AE153" s="53">
        <v>0</v>
      </c>
      <c r="AF153" s="53">
        <v>0</v>
      </c>
      <c r="AG153" s="53">
        <v>0</v>
      </c>
      <c r="AH153" s="53"/>
      <c r="AI153" s="53"/>
      <c r="AJ153" s="53"/>
      <c r="AK153" s="53"/>
      <c r="AL153" s="53"/>
      <c r="AM153" s="53"/>
      <c r="AN153" s="53"/>
      <c r="AO153" s="53"/>
      <c r="AP153" s="53"/>
      <c r="AQ153" s="53"/>
      <c r="AR153" s="53"/>
      <c r="AS153" s="53"/>
      <c r="AT153" s="53"/>
      <c r="AU153" s="53"/>
      <c r="AV153" s="53"/>
      <c r="AW153" s="53"/>
      <c r="AX153" s="53"/>
      <c r="AY153" s="53"/>
      <c r="AZ153" s="53"/>
      <c r="BA153" s="53"/>
      <c r="BB153" s="53"/>
      <c r="BC153" s="37">
        <f t="shared" si="77"/>
        <v>0</v>
      </c>
      <c r="BD153" s="37">
        <f t="shared" si="77"/>
        <v>0</v>
      </c>
      <c r="BE153" s="37">
        <f t="shared" si="77"/>
        <v>0</v>
      </c>
      <c r="BF153" s="37">
        <f t="shared" si="77"/>
        <v>0</v>
      </c>
      <c r="BG153" s="78"/>
      <c r="BH153" s="78"/>
    </row>
    <row r="154" spans="1:60" ht="31.5">
      <c r="A154" s="48" t="s">
        <v>299</v>
      </c>
      <c r="B154" s="49" t="s">
        <v>485</v>
      </c>
      <c r="C154" s="53" t="s">
        <v>611</v>
      </c>
      <c r="D154" s="53"/>
      <c r="E154" s="53">
        <f t="shared" ref="E154:H218" si="122">J154+O154+T154+Y154</f>
        <v>0</v>
      </c>
      <c r="F154" s="53">
        <f t="shared" si="122"/>
        <v>0</v>
      </c>
      <c r="G154" s="53">
        <f t="shared" si="122"/>
        <v>0</v>
      </c>
      <c r="H154" s="53">
        <f t="shared" si="122"/>
        <v>0</v>
      </c>
      <c r="I154" s="53" t="s">
        <v>708</v>
      </c>
      <c r="J154" s="53">
        <v>0</v>
      </c>
      <c r="K154" s="53">
        <v>0</v>
      </c>
      <c r="L154" s="53">
        <v>0</v>
      </c>
      <c r="M154" s="53">
        <v>0</v>
      </c>
      <c r="N154" s="53">
        <v>0</v>
      </c>
      <c r="O154" s="53">
        <v>0</v>
      </c>
      <c r="P154" s="53">
        <v>0</v>
      </c>
      <c r="Q154" s="53">
        <v>0</v>
      </c>
      <c r="R154" s="53">
        <v>0</v>
      </c>
      <c r="S154" s="53">
        <v>0</v>
      </c>
      <c r="T154" s="53">
        <v>0</v>
      </c>
      <c r="U154" s="53">
        <v>0</v>
      </c>
      <c r="V154" s="53">
        <v>0</v>
      </c>
      <c r="W154" s="53">
        <v>0</v>
      </c>
      <c r="X154" s="53" t="s">
        <v>708</v>
      </c>
      <c r="Y154" s="53">
        <v>0</v>
      </c>
      <c r="Z154" s="53">
        <v>0</v>
      </c>
      <c r="AA154" s="53">
        <v>0</v>
      </c>
      <c r="AB154" s="53">
        <v>0</v>
      </c>
      <c r="AC154" s="53">
        <v>0</v>
      </c>
      <c r="AD154" s="53">
        <v>0</v>
      </c>
      <c r="AE154" s="53">
        <v>0</v>
      </c>
      <c r="AF154" s="53">
        <v>0</v>
      </c>
      <c r="AG154" s="53">
        <v>0</v>
      </c>
      <c r="AH154" s="53"/>
      <c r="AI154" s="53"/>
      <c r="AJ154" s="53"/>
      <c r="AK154" s="53"/>
      <c r="AL154" s="53"/>
      <c r="AM154" s="53"/>
      <c r="AN154" s="53"/>
      <c r="AO154" s="53"/>
      <c r="AP154" s="53"/>
      <c r="AQ154" s="53"/>
      <c r="AR154" s="53"/>
      <c r="AS154" s="53"/>
      <c r="AT154" s="53"/>
      <c r="AU154" s="53"/>
      <c r="AV154" s="53"/>
      <c r="AW154" s="53"/>
      <c r="AX154" s="53"/>
      <c r="AY154" s="53"/>
      <c r="AZ154" s="53"/>
      <c r="BA154" s="53"/>
      <c r="BB154" s="53"/>
      <c r="BC154" s="37">
        <f t="shared" si="77"/>
        <v>0</v>
      </c>
      <c r="BD154" s="37">
        <f t="shared" si="77"/>
        <v>0</v>
      </c>
      <c r="BE154" s="37">
        <f t="shared" si="77"/>
        <v>0</v>
      </c>
      <c r="BF154" s="37">
        <f t="shared" ref="BF154:BF220" si="123">H154-AG154</f>
        <v>0</v>
      </c>
      <c r="BG154" s="78"/>
      <c r="BH154" s="78"/>
    </row>
    <row r="155" spans="1:60">
      <c r="A155" s="48" t="s">
        <v>299</v>
      </c>
      <c r="B155" s="49" t="s">
        <v>486</v>
      </c>
      <c r="C155" s="53" t="s">
        <v>612</v>
      </c>
      <c r="D155" s="53"/>
      <c r="E155" s="53">
        <f t="shared" si="122"/>
        <v>0</v>
      </c>
      <c r="F155" s="53">
        <f t="shared" si="122"/>
        <v>0</v>
      </c>
      <c r="G155" s="53">
        <f t="shared" si="122"/>
        <v>0</v>
      </c>
      <c r="H155" s="53">
        <f t="shared" si="122"/>
        <v>0</v>
      </c>
      <c r="I155" s="53" t="s">
        <v>709</v>
      </c>
      <c r="J155" s="53">
        <v>0</v>
      </c>
      <c r="K155" s="53">
        <v>0</v>
      </c>
      <c r="L155" s="53">
        <v>0</v>
      </c>
      <c r="M155" s="53">
        <v>0</v>
      </c>
      <c r="N155" s="53">
        <v>0</v>
      </c>
      <c r="O155" s="53">
        <v>0</v>
      </c>
      <c r="P155" s="53">
        <v>0</v>
      </c>
      <c r="Q155" s="53">
        <v>0</v>
      </c>
      <c r="R155" s="53">
        <v>0</v>
      </c>
      <c r="S155" s="53">
        <v>0</v>
      </c>
      <c r="T155" s="53">
        <v>0</v>
      </c>
      <c r="U155" s="53">
        <v>0</v>
      </c>
      <c r="V155" s="53">
        <v>0</v>
      </c>
      <c r="W155" s="53">
        <v>0</v>
      </c>
      <c r="X155" s="53" t="s">
        <v>709</v>
      </c>
      <c r="Y155" s="53">
        <v>0</v>
      </c>
      <c r="Z155" s="53">
        <v>0</v>
      </c>
      <c r="AA155" s="53">
        <v>0</v>
      </c>
      <c r="AB155" s="53">
        <v>0</v>
      </c>
      <c r="AC155" s="53">
        <v>0</v>
      </c>
      <c r="AD155" s="53">
        <v>0</v>
      </c>
      <c r="AE155" s="53">
        <v>0</v>
      </c>
      <c r="AF155" s="53">
        <v>0</v>
      </c>
      <c r="AG155" s="53">
        <v>0</v>
      </c>
      <c r="AH155" s="53"/>
      <c r="AI155" s="53"/>
      <c r="AJ155" s="53"/>
      <c r="AK155" s="53"/>
      <c r="AL155" s="53"/>
      <c r="AM155" s="53"/>
      <c r="AN155" s="53"/>
      <c r="AO155" s="53"/>
      <c r="AP155" s="53"/>
      <c r="AQ155" s="53"/>
      <c r="AR155" s="53"/>
      <c r="AS155" s="53"/>
      <c r="AT155" s="53"/>
      <c r="AU155" s="53"/>
      <c r="AV155" s="53"/>
      <c r="AW155" s="53"/>
      <c r="AX155" s="53"/>
      <c r="AY155" s="53"/>
      <c r="AZ155" s="53"/>
      <c r="BA155" s="53"/>
      <c r="BB155" s="53"/>
      <c r="BC155" s="37">
        <f t="shared" ref="BC155:BE219" si="124">E155-AD155</f>
        <v>0</v>
      </c>
      <c r="BD155" s="37">
        <f t="shared" si="124"/>
        <v>0</v>
      </c>
      <c r="BE155" s="37">
        <f t="shared" si="124"/>
        <v>0</v>
      </c>
      <c r="BF155" s="37">
        <f t="shared" si="123"/>
        <v>0</v>
      </c>
      <c r="BG155" s="78"/>
      <c r="BH155" s="78"/>
    </row>
    <row r="156" spans="1:60">
      <c r="A156" s="48" t="s">
        <v>299</v>
      </c>
      <c r="B156" s="49" t="s">
        <v>487</v>
      </c>
      <c r="C156" s="53" t="s">
        <v>613</v>
      </c>
      <c r="D156" s="53"/>
      <c r="E156" s="53">
        <f t="shared" si="122"/>
        <v>0</v>
      </c>
      <c r="F156" s="53">
        <f t="shared" si="122"/>
        <v>0</v>
      </c>
      <c r="G156" s="53">
        <f t="shared" si="122"/>
        <v>0</v>
      </c>
      <c r="H156" s="53">
        <f t="shared" si="122"/>
        <v>0</v>
      </c>
      <c r="I156" s="53" t="s">
        <v>709</v>
      </c>
      <c r="J156" s="53">
        <v>0</v>
      </c>
      <c r="K156" s="53">
        <v>0</v>
      </c>
      <c r="L156" s="53">
        <v>0</v>
      </c>
      <c r="M156" s="53">
        <v>0</v>
      </c>
      <c r="N156" s="53">
        <v>0</v>
      </c>
      <c r="O156" s="53">
        <v>0</v>
      </c>
      <c r="P156" s="53">
        <v>0</v>
      </c>
      <c r="Q156" s="53">
        <v>0</v>
      </c>
      <c r="R156" s="53">
        <v>0</v>
      </c>
      <c r="S156" s="53">
        <v>0</v>
      </c>
      <c r="T156" s="53">
        <v>0</v>
      </c>
      <c r="U156" s="53">
        <v>0</v>
      </c>
      <c r="V156" s="53">
        <v>0</v>
      </c>
      <c r="W156" s="53">
        <v>0</v>
      </c>
      <c r="X156" s="53" t="s">
        <v>709</v>
      </c>
      <c r="Y156" s="53">
        <v>0</v>
      </c>
      <c r="Z156" s="53">
        <v>0</v>
      </c>
      <c r="AA156" s="53">
        <v>0</v>
      </c>
      <c r="AB156" s="53">
        <v>0</v>
      </c>
      <c r="AC156" s="53">
        <v>0</v>
      </c>
      <c r="AD156" s="53">
        <v>0</v>
      </c>
      <c r="AE156" s="53">
        <v>0</v>
      </c>
      <c r="AF156" s="53">
        <v>0</v>
      </c>
      <c r="AG156" s="53">
        <v>0</v>
      </c>
      <c r="AH156" s="53"/>
      <c r="AI156" s="53"/>
      <c r="AJ156" s="53"/>
      <c r="AK156" s="53"/>
      <c r="AL156" s="53"/>
      <c r="AM156" s="53"/>
      <c r="AN156" s="53"/>
      <c r="AO156" s="53"/>
      <c r="AP156" s="53"/>
      <c r="AQ156" s="53"/>
      <c r="AR156" s="53"/>
      <c r="AS156" s="53"/>
      <c r="AT156" s="53"/>
      <c r="AU156" s="53"/>
      <c r="AV156" s="53"/>
      <c r="AW156" s="53"/>
      <c r="AX156" s="53"/>
      <c r="AY156" s="53"/>
      <c r="AZ156" s="53"/>
      <c r="BA156" s="53"/>
      <c r="BB156" s="53"/>
      <c r="BC156" s="37">
        <f t="shared" si="124"/>
        <v>0</v>
      </c>
      <c r="BD156" s="37">
        <f t="shared" si="124"/>
        <v>0</v>
      </c>
      <c r="BE156" s="37">
        <f t="shared" si="124"/>
        <v>0</v>
      </c>
      <c r="BF156" s="37">
        <f t="shared" si="123"/>
        <v>0</v>
      </c>
      <c r="BG156" s="78"/>
      <c r="BH156" s="78"/>
    </row>
    <row r="157" spans="1:60" ht="31.5">
      <c r="A157" s="48" t="s">
        <v>299</v>
      </c>
      <c r="B157" s="49" t="s">
        <v>488</v>
      </c>
      <c r="C157" s="53" t="s">
        <v>614</v>
      </c>
      <c r="D157" s="53"/>
      <c r="E157" s="53">
        <f t="shared" si="122"/>
        <v>0</v>
      </c>
      <c r="F157" s="53">
        <f t="shared" si="122"/>
        <v>0</v>
      </c>
      <c r="G157" s="53">
        <f t="shared" si="122"/>
        <v>0</v>
      </c>
      <c r="H157" s="53">
        <f t="shared" si="122"/>
        <v>0</v>
      </c>
      <c r="I157" s="53" t="s">
        <v>708</v>
      </c>
      <c r="J157" s="53">
        <v>0</v>
      </c>
      <c r="K157" s="53">
        <v>0</v>
      </c>
      <c r="L157" s="53">
        <v>0</v>
      </c>
      <c r="M157" s="53">
        <v>0</v>
      </c>
      <c r="N157" s="53">
        <v>0</v>
      </c>
      <c r="O157" s="53">
        <v>0</v>
      </c>
      <c r="P157" s="53">
        <v>0</v>
      </c>
      <c r="Q157" s="53">
        <v>0</v>
      </c>
      <c r="R157" s="53">
        <v>0</v>
      </c>
      <c r="S157" s="53">
        <v>0</v>
      </c>
      <c r="T157" s="53">
        <v>0</v>
      </c>
      <c r="U157" s="53">
        <v>0</v>
      </c>
      <c r="V157" s="53">
        <v>0</v>
      </c>
      <c r="W157" s="53">
        <v>0</v>
      </c>
      <c r="X157" s="53" t="s">
        <v>708</v>
      </c>
      <c r="Y157" s="53">
        <v>0</v>
      </c>
      <c r="Z157" s="53">
        <v>0</v>
      </c>
      <c r="AA157" s="53">
        <v>0</v>
      </c>
      <c r="AB157" s="53">
        <v>0</v>
      </c>
      <c r="AC157" s="53">
        <v>0</v>
      </c>
      <c r="AD157" s="53">
        <v>0</v>
      </c>
      <c r="AE157" s="53">
        <v>0</v>
      </c>
      <c r="AF157" s="53">
        <v>0</v>
      </c>
      <c r="AG157" s="53">
        <v>0</v>
      </c>
      <c r="AH157" s="53"/>
      <c r="AI157" s="53"/>
      <c r="AJ157" s="53"/>
      <c r="AK157" s="53"/>
      <c r="AL157" s="53"/>
      <c r="AM157" s="53"/>
      <c r="AN157" s="53"/>
      <c r="AO157" s="53"/>
      <c r="AP157" s="53"/>
      <c r="AQ157" s="53"/>
      <c r="AR157" s="53"/>
      <c r="AS157" s="53"/>
      <c r="AT157" s="53"/>
      <c r="AU157" s="53"/>
      <c r="AV157" s="53"/>
      <c r="AW157" s="53"/>
      <c r="AX157" s="53"/>
      <c r="AY157" s="53"/>
      <c r="AZ157" s="53"/>
      <c r="BA157" s="53"/>
      <c r="BB157" s="53"/>
      <c r="BC157" s="37">
        <f t="shared" si="124"/>
        <v>0</v>
      </c>
      <c r="BD157" s="37">
        <f t="shared" si="124"/>
        <v>0</v>
      </c>
      <c r="BE157" s="37">
        <f t="shared" si="124"/>
        <v>0</v>
      </c>
      <c r="BF157" s="37">
        <f t="shared" si="123"/>
        <v>0</v>
      </c>
      <c r="BG157" s="78"/>
      <c r="BH157" s="78"/>
    </row>
    <row r="158" spans="1:60" ht="31.5">
      <c r="A158" s="48" t="s">
        <v>299</v>
      </c>
      <c r="B158" s="49" t="s">
        <v>489</v>
      </c>
      <c r="C158" s="53" t="s">
        <v>615</v>
      </c>
      <c r="D158" s="53"/>
      <c r="E158" s="53">
        <f t="shared" si="122"/>
        <v>0</v>
      </c>
      <c r="F158" s="53">
        <f t="shared" si="122"/>
        <v>0</v>
      </c>
      <c r="G158" s="53">
        <f t="shared" si="122"/>
        <v>0</v>
      </c>
      <c r="H158" s="53">
        <f t="shared" si="122"/>
        <v>0</v>
      </c>
      <c r="I158" s="53" t="s">
        <v>710</v>
      </c>
      <c r="J158" s="53">
        <v>0</v>
      </c>
      <c r="K158" s="53">
        <v>0</v>
      </c>
      <c r="L158" s="53">
        <v>0</v>
      </c>
      <c r="M158" s="53">
        <v>0</v>
      </c>
      <c r="N158" s="53">
        <v>0</v>
      </c>
      <c r="O158" s="53">
        <v>0</v>
      </c>
      <c r="P158" s="53">
        <v>0</v>
      </c>
      <c r="Q158" s="53">
        <v>0</v>
      </c>
      <c r="R158" s="53">
        <v>0</v>
      </c>
      <c r="S158" s="53">
        <v>0</v>
      </c>
      <c r="T158" s="53">
        <v>0</v>
      </c>
      <c r="U158" s="53">
        <v>0</v>
      </c>
      <c r="V158" s="53">
        <v>0</v>
      </c>
      <c r="W158" s="53">
        <v>0</v>
      </c>
      <c r="X158" s="53" t="s">
        <v>710</v>
      </c>
      <c r="Y158" s="53">
        <v>0</v>
      </c>
      <c r="Z158" s="53">
        <v>0</v>
      </c>
      <c r="AA158" s="53">
        <v>0</v>
      </c>
      <c r="AB158" s="53">
        <v>0</v>
      </c>
      <c r="AC158" s="53">
        <v>0</v>
      </c>
      <c r="AD158" s="53">
        <v>0</v>
      </c>
      <c r="AE158" s="53">
        <v>0</v>
      </c>
      <c r="AF158" s="53">
        <v>0</v>
      </c>
      <c r="AG158" s="53">
        <v>0</v>
      </c>
      <c r="AH158" s="53"/>
      <c r="AI158" s="53"/>
      <c r="AJ158" s="53"/>
      <c r="AK158" s="53"/>
      <c r="AL158" s="53"/>
      <c r="AM158" s="53"/>
      <c r="AN158" s="53"/>
      <c r="AO158" s="53"/>
      <c r="AP158" s="53"/>
      <c r="AQ158" s="53"/>
      <c r="AR158" s="53"/>
      <c r="AS158" s="53"/>
      <c r="AT158" s="53"/>
      <c r="AU158" s="53"/>
      <c r="AV158" s="53"/>
      <c r="AW158" s="53"/>
      <c r="AX158" s="53"/>
      <c r="AY158" s="53"/>
      <c r="AZ158" s="53"/>
      <c r="BA158" s="53"/>
      <c r="BB158" s="53"/>
      <c r="BC158" s="37">
        <f t="shared" si="124"/>
        <v>0</v>
      </c>
      <c r="BD158" s="37">
        <f t="shared" si="124"/>
        <v>0</v>
      </c>
      <c r="BE158" s="37">
        <f t="shared" si="124"/>
        <v>0</v>
      </c>
      <c r="BF158" s="37">
        <f t="shared" si="123"/>
        <v>0</v>
      </c>
      <c r="BG158" s="78"/>
      <c r="BH158" s="78"/>
    </row>
    <row r="159" spans="1:60">
      <c r="A159" s="48" t="s">
        <v>299</v>
      </c>
      <c r="B159" s="49" t="s">
        <v>490</v>
      </c>
      <c r="C159" s="53" t="s">
        <v>616</v>
      </c>
      <c r="D159" s="53"/>
      <c r="E159" s="53">
        <f t="shared" si="122"/>
        <v>0</v>
      </c>
      <c r="F159" s="53">
        <f t="shared" si="122"/>
        <v>0</v>
      </c>
      <c r="G159" s="53">
        <f t="shared" si="122"/>
        <v>0</v>
      </c>
      <c r="H159" s="53">
        <f t="shared" si="122"/>
        <v>0</v>
      </c>
      <c r="I159" s="53" t="s">
        <v>708</v>
      </c>
      <c r="J159" s="53">
        <v>0</v>
      </c>
      <c r="K159" s="53">
        <v>0</v>
      </c>
      <c r="L159" s="53">
        <v>0</v>
      </c>
      <c r="M159" s="53">
        <v>0</v>
      </c>
      <c r="N159" s="53">
        <v>0</v>
      </c>
      <c r="O159" s="53">
        <v>0</v>
      </c>
      <c r="P159" s="53">
        <v>0</v>
      </c>
      <c r="Q159" s="53">
        <v>0</v>
      </c>
      <c r="R159" s="53">
        <v>0</v>
      </c>
      <c r="S159" s="53">
        <v>0</v>
      </c>
      <c r="T159" s="53">
        <v>0</v>
      </c>
      <c r="U159" s="53">
        <v>0</v>
      </c>
      <c r="V159" s="53">
        <v>0</v>
      </c>
      <c r="W159" s="53">
        <v>0</v>
      </c>
      <c r="X159" s="53" t="s">
        <v>708</v>
      </c>
      <c r="Y159" s="53">
        <v>0</v>
      </c>
      <c r="Z159" s="53">
        <v>0</v>
      </c>
      <c r="AA159" s="53">
        <v>0</v>
      </c>
      <c r="AB159" s="53">
        <v>0</v>
      </c>
      <c r="AC159" s="53">
        <v>0</v>
      </c>
      <c r="AD159" s="53">
        <v>0</v>
      </c>
      <c r="AE159" s="53">
        <v>0</v>
      </c>
      <c r="AF159" s="53">
        <v>0</v>
      </c>
      <c r="AG159" s="53">
        <v>0</v>
      </c>
      <c r="AH159" s="53"/>
      <c r="AI159" s="53"/>
      <c r="AJ159" s="53"/>
      <c r="AK159" s="53"/>
      <c r="AL159" s="53"/>
      <c r="AM159" s="53"/>
      <c r="AN159" s="53"/>
      <c r="AO159" s="53"/>
      <c r="AP159" s="53"/>
      <c r="AQ159" s="53"/>
      <c r="AR159" s="53"/>
      <c r="AS159" s="53"/>
      <c r="AT159" s="53"/>
      <c r="AU159" s="53"/>
      <c r="AV159" s="53"/>
      <c r="AW159" s="53"/>
      <c r="AX159" s="53"/>
      <c r="AY159" s="53"/>
      <c r="AZ159" s="53"/>
      <c r="BA159" s="53"/>
      <c r="BB159" s="53"/>
      <c r="BC159" s="37">
        <f t="shared" si="124"/>
        <v>0</v>
      </c>
      <c r="BD159" s="37">
        <f t="shared" si="124"/>
        <v>0</v>
      </c>
      <c r="BE159" s="37">
        <f t="shared" si="124"/>
        <v>0</v>
      </c>
      <c r="BF159" s="37">
        <f t="shared" si="123"/>
        <v>0</v>
      </c>
      <c r="BG159" s="78"/>
      <c r="BH159" s="78"/>
    </row>
    <row r="160" spans="1:60">
      <c r="A160" s="48" t="s">
        <v>299</v>
      </c>
      <c r="B160" s="49" t="s">
        <v>491</v>
      </c>
      <c r="C160" s="53" t="s">
        <v>617</v>
      </c>
      <c r="D160" s="53"/>
      <c r="E160" s="53">
        <f t="shared" si="122"/>
        <v>0</v>
      </c>
      <c r="F160" s="53">
        <f t="shared" si="122"/>
        <v>0</v>
      </c>
      <c r="G160" s="53">
        <f t="shared" si="122"/>
        <v>0</v>
      </c>
      <c r="H160" s="53">
        <f t="shared" si="122"/>
        <v>0</v>
      </c>
      <c r="I160" s="53" t="s">
        <v>708</v>
      </c>
      <c r="J160" s="53">
        <v>0</v>
      </c>
      <c r="K160" s="53">
        <v>0</v>
      </c>
      <c r="L160" s="53">
        <v>0</v>
      </c>
      <c r="M160" s="53">
        <v>0</v>
      </c>
      <c r="N160" s="53">
        <v>0</v>
      </c>
      <c r="O160" s="53">
        <v>0</v>
      </c>
      <c r="P160" s="53">
        <v>0</v>
      </c>
      <c r="Q160" s="53">
        <v>0</v>
      </c>
      <c r="R160" s="53">
        <v>0</v>
      </c>
      <c r="S160" s="53">
        <v>0</v>
      </c>
      <c r="T160" s="53">
        <v>0</v>
      </c>
      <c r="U160" s="53">
        <v>0</v>
      </c>
      <c r="V160" s="53">
        <v>0</v>
      </c>
      <c r="W160" s="53">
        <v>0</v>
      </c>
      <c r="X160" s="53" t="s">
        <v>708</v>
      </c>
      <c r="Y160" s="53">
        <v>0</v>
      </c>
      <c r="Z160" s="53">
        <v>0</v>
      </c>
      <c r="AA160" s="53">
        <v>0</v>
      </c>
      <c r="AB160" s="53">
        <v>0</v>
      </c>
      <c r="AC160" s="53">
        <v>0</v>
      </c>
      <c r="AD160" s="53">
        <v>0</v>
      </c>
      <c r="AE160" s="53">
        <v>0</v>
      </c>
      <c r="AF160" s="53">
        <v>0</v>
      </c>
      <c r="AG160" s="53">
        <v>0</v>
      </c>
      <c r="AH160" s="53"/>
      <c r="AI160" s="53"/>
      <c r="AJ160" s="53"/>
      <c r="AK160" s="53"/>
      <c r="AL160" s="53"/>
      <c r="AM160" s="53"/>
      <c r="AN160" s="53"/>
      <c r="AO160" s="53"/>
      <c r="AP160" s="53"/>
      <c r="AQ160" s="53"/>
      <c r="AR160" s="53"/>
      <c r="AS160" s="53"/>
      <c r="AT160" s="53"/>
      <c r="AU160" s="53"/>
      <c r="AV160" s="53"/>
      <c r="AW160" s="53"/>
      <c r="AX160" s="53"/>
      <c r="AY160" s="53"/>
      <c r="AZ160" s="53"/>
      <c r="BA160" s="53"/>
      <c r="BB160" s="53"/>
      <c r="BC160" s="37">
        <f t="shared" si="124"/>
        <v>0</v>
      </c>
      <c r="BD160" s="37">
        <f t="shared" si="124"/>
        <v>0</v>
      </c>
      <c r="BE160" s="37">
        <f t="shared" si="124"/>
        <v>0</v>
      </c>
      <c r="BF160" s="37">
        <f t="shared" si="123"/>
        <v>0</v>
      </c>
      <c r="BG160" s="78"/>
      <c r="BH160" s="78"/>
    </row>
    <row r="161" spans="1:60" ht="31.5">
      <c r="A161" s="48" t="s">
        <v>299</v>
      </c>
      <c r="B161" s="49" t="s">
        <v>492</v>
      </c>
      <c r="C161" s="53" t="s">
        <v>618</v>
      </c>
      <c r="D161" s="53"/>
      <c r="E161" s="53">
        <f t="shared" si="122"/>
        <v>0</v>
      </c>
      <c r="F161" s="53">
        <f t="shared" si="122"/>
        <v>0</v>
      </c>
      <c r="G161" s="53">
        <f t="shared" si="122"/>
        <v>0</v>
      </c>
      <c r="H161" s="53">
        <f t="shared" si="122"/>
        <v>0</v>
      </c>
      <c r="I161" s="53" t="s">
        <v>711</v>
      </c>
      <c r="J161" s="53">
        <v>0</v>
      </c>
      <c r="K161" s="53">
        <v>0</v>
      </c>
      <c r="L161" s="53">
        <v>0</v>
      </c>
      <c r="M161" s="53">
        <v>0</v>
      </c>
      <c r="N161" s="53">
        <v>0</v>
      </c>
      <c r="O161" s="53">
        <v>0</v>
      </c>
      <c r="P161" s="53">
        <v>0</v>
      </c>
      <c r="Q161" s="53">
        <v>0</v>
      </c>
      <c r="R161" s="53">
        <v>0</v>
      </c>
      <c r="S161" s="53">
        <v>0</v>
      </c>
      <c r="T161" s="53">
        <v>0</v>
      </c>
      <c r="U161" s="53">
        <v>0</v>
      </c>
      <c r="V161" s="53">
        <v>0</v>
      </c>
      <c r="W161" s="53">
        <v>0</v>
      </c>
      <c r="X161" s="53" t="s">
        <v>711</v>
      </c>
      <c r="Y161" s="53">
        <v>0</v>
      </c>
      <c r="Z161" s="53">
        <v>0</v>
      </c>
      <c r="AA161" s="53">
        <v>0</v>
      </c>
      <c r="AB161" s="53">
        <v>0</v>
      </c>
      <c r="AC161" s="53">
        <v>0</v>
      </c>
      <c r="AD161" s="53">
        <v>0</v>
      </c>
      <c r="AE161" s="53">
        <v>0</v>
      </c>
      <c r="AF161" s="53">
        <v>0</v>
      </c>
      <c r="AG161" s="53">
        <v>0</v>
      </c>
      <c r="AH161" s="53"/>
      <c r="AI161" s="53"/>
      <c r="AJ161" s="53"/>
      <c r="AK161" s="53"/>
      <c r="AL161" s="53"/>
      <c r="AM161" s="53"/>
      <c r="AN161" s="53"/>
      <c r="AO161" s="53"/>
      <c r="AP161" s="53"/>
      <c r="AQ161" s="53"/>
      <c r="AR161" s="53"/>
      <c r="AS161" s="53"/>
      <c r="AT161" s="53"/>
      <c r="AU161" s="53"/>
      <c r="AV161" s="53"/>
      <c r="AW161" s="53"/>
      <c r="AX161" s="53"/>
      <c r="AY161" s="53"/>
      <c r="AZ161" s="53"/>
      <c r="BA161" s="53"/>
      <c r="BB161" s="53"/>
      <c r="BC161" s="37">
        <f t="shared" si="124"/>
        <v>0</v>
      </c>
      <c r="BD161" s="37">
        <f t="shared" si="124"/>
        <v>0</v>
      </c>
      <c r="BE161" s="37">
        <f t="shared" si="124"/>
        <v>0</v>
      </c>
      <c r="BF161" s="37">
        <f t="shared" si="123"/>
        <v>0</v>
      </c>
      <c r="BG161" s="78"/>
      <c r="BH161" s="78"/>
    </row>
    <row r="162" spans="1:60" ht="31.5">
      <c r="A162" s="48" t="s">
        <v>299</v>
      </c>
      <c r="B162" s="49" t="s">
        <v>142</v>
      </c>
      <c r="C162" s="53" t="s">
        <v>371</v>
      </c>
      <c r="D162" s="53"/>
      <c r="E162" s="53">
        <f t="shared" si="122"/>
        <v>0</v>
      </c>
      <c r="F162" s="53">
        <f t="shared" si="122"/>
        <v>0</v>
      </c>
      <c r="G162" s="53">
        <f t="shared" si="122"/>
        <v>0</v>
      </c>
      <c r="H162" s="53">
        <f t="shared" si="122"/>
        <v>0</v>
      </c>
      <c r="I162" s="53" t="s">
        <v>695</v>
      </c>
      <c r="J162" s="53">
        <v>0</v>
      </c>
      <c r="K162" s="53">
        <v>0</v>
      </c>
      <c r="L162" s="53">
        <v>0</v>
      </c>
      <c r="M162" s="53">
        <v>0</v>
      </c>
      <c r="N162" s="53">
        <v>0</v>
      </c>
      <c r="O162" s="53">
        <v>0</v>
      </c>
      <c r="P162" s="53">
        <v>0</v>
      </c>
      <c r="Q162" s="53">
        <v>0</v>
      </c>
      <c r="R162" s="53">
        <v>0</v>
      </c>
      <c r="S162" s="53">
        <v>0</v>
      </c>
      <c r="T162" s="53">
        <v>0</v>
      </c>
      <c r="U162" s="53">
        <v>0</v>
      </c>
      <c r="V162" s="53">
        <v>0</v>
      </c>
      <c r="W162" s="53">
        <v>0</v>
      </c>
      <c r="X162" s="53">
        <v>0</v>
      </c>
      <c r="Y162" s="53">
        <v>0</v>
      </c>
      <c r="Z162" s="53">
        <v>0</v>
      </c>
      <c r="AA162" s="53">
        <v>0</v>
      </c>
      <c r="AB162" s="53">
        <v>0</v>
      </c>
      <c r="AC162" s="53" t="s">
        <v>695</v>
      </c>
      <c r="AD162" s="53">
        <v>0</v>
      </c>
      <c r="AE162" s="53">
        <v>0</v>
      </c>
      <c r="AF162" s="53">
        <v>0</v>
      </c>
      <c r="AG162" s="53">
        <v>0</v>
      </c>
      <c r="AH162" s="53"/>
      <c r="AI162" s="53"/>
      <c r="AJ162" s="53"/>
      <c r="AK162" s="53"/>
      <c r="AL162" s="53"/>
      <c r="AM162" s="53"/>
      <c r="AN162" s="53"/>
      <c r="AO162" s="53"/>
      <c r="AP162" s="53"/>
      <c r="AQ162" s="53"/>
      <c r="AR162" s="53"/>
      <c r="AS162" s="53"/>
      <c r="AT162" s="53"/>
      <c r="AU162" s="53"/>
      <c r="AV162" s="53"/>
      <c r="AW162" s="53"/>
      <c r="AX162" s="53"/>
      <c r="AY162" s="53"/>
      <c r="AZ162" s="53"/>
      <c r="BA162" s="53"/>
      <c r="BB162" s="53"/>
      <c r="BC162" s="37">
        <f t="shared" si="124"/>
        <v>0</v>
      </c>
      <c r="BD162" s="37">
        <f t="shared" si="124"/>
        <v>0</v>
      </c>
      <c r="BE162" s="37">
        <f t="shared" si="124"/>
        <v>0</v>
      </c>
      <c r="BF162" s="37">
        <f t="shared" si="123"/>
        <v>0</v>
      </c>
      <c r="BG162" s="78"/>
      <c r="BH162" s="78"/>
    </row>
    <row r="163" spans="1:60" ht="31.5">
      <c r="A163" s="48" t="s">
        <v>299</v>
      </c>
      <c r="B163" s="49" t="s">
        <v>143</v>
      </c>
      <c r="C163" s="53" t="s">
        <v>372</v>
      </c>
      <c r="D163" s="53"/>
      <c r="E163" s="53">
        <f t="shared" si="122"/>
        <v>0</v>
      </c>
      <c r="F163" s="53">
        <f t="shared" si="122"/>
        <v>0</v>
      </c>
      <c r="G163" s="53">
        <f t="shared" si="122"/>
        <v>0</v>
      </c>
      <c r="H163" s="53">
        <f t="shared" si="122"/>
        <v>0</v>
      </c>
      <c r="I163" s="53" t="s">
        <v>695</v>
      </c>
      <c r="J163" s="53">
        <v>0</v>
      </c>
      <c r="K163" s="53">
        <v>0</v>
      </c>
      <c r="L163" s="53">
        <v>0</v>
      </c>
      <c r="M163" s="53">
        <v>0</v>
      </c>
      <c r="N163" s="53">
        <v>0</v>
      </c>
      <c r="O163" s="53">
        <v>0</v>
      </c>
      <c r="P163" s="53">
        <v>0</v>
      </c>
      <c r="Q163" s="53">
        <v>0</v>
      </c>
      <c r="R163" s="53">
        <v>0</v>
      </c>
      <c r="S163" s="53">
        <v>0</v>
      </c>
      <c r="T163" s="53">
        <v>0</v>
      </c>
      <c r="U163" s="53">
        <v>0</v>
      </c>
      <c r="V163" s="53">
        <v>0</v>
      </c>
      <c r="W163" s="53">
        <v>0</v>
      </c>
      <c r="X163" s="53">
        <v>0</v>
      </c>
      <c r="Y163" s="53">
        <v>0</v>
      </c>
      <c r="Z163" s="53">
        <v>0</v>
      </c>
      <c r="AA163" s="53">
        <v>0</v>
      </c>
      <c r="AB163" s="53">
        <v>0</v>
      </c>
      <c r="AC163" s="53" t="s">
        <v>695</v>
      </c>
      <c r="AD163" s="53">
        <v>0</v>
      </c>
      <c r="AE163" s="53">
        <v>0</v>
      </c>
      <c r="AF163" s="53">
        <v>0</v>
      </c>
      <c r="AG163" s="53">
        <v>0</v>
      </c>
      <c r="AH163" s="53"/>
      <c r="AI163" s="53"/>
      <c r="AJ163" s="53"/>
      <c r="AK163" s="53"/>
      <c r="AL163" s="53"/>
      <c r="AM163" s="53"/>
      <c r="AN163" s="53"/>
      <c r="AO163" s="53"/>
      <c r="AP163" s="53"/>
      <c r="AQ163" s="53"/>
      <c r="AR163" s="53"/>
      <c r="AS163" s="53"/>
      <c r="AT163" s="53"/>
      <c r="AU163" s="53"/>
      <c r="AV163" s="53"/>
      <c r="AW163" s="53"/>
      <c r="AX163" s="53"/>
      <c r="AY163" s="53"/>
      <c r="AZ163" s="53"/>
      <c r="BA163" s="53"/>
      <c r="BB163" s="53"/>
      <c r="BC163" s="37">
        <f t="shared" si="124"/>
        <v>0</v>
      </c>
      <c r="BD163" s="37">
        <f t="shared" si="124"/>
        <v>0</v>
      </c>
      <c r="BE163" s="37">
        <f t="shared" si="124"/>
        <v>0</v>
      </c>
      <c r="BF163" s="37">
        <f t="shared" si="123"/>
        <v>0</v>
      </c>
      <c r="BG163" s="78"/>
      <c r="BH163" s="78"/>
    </row>
    <row r="164" spans="1:60" ht="31.5">
      <c r="A164" s="48" t="s">
        <v>299</v>
      </c>
      <c r="B164" s="49" t="s">
        <v>144</v>
      </c>
      <c r="C164" s="53" t="s">
        <v>373</v>
      </c>
      <c r="D164" s="53"/>
      <c r="E164" s="53">
        <f t="shared" si="122"/>
        <v>0</v>
      </c>
      <c r="F164" s="53">
        <f t="shared" si="122"/>
        <v>0</v>
      </c>
      <c r="G164" s="53">
        <f t="shared" si="122"/>
        <v>0</v>
      </c>
      <c r="H164" s="53">
        <f t="shared" si="122"/>
        <v>0</v>
      </c>
      <c r="I164" s="53" t="s">
        <v>695</v>
      </c>
      <c r="J164" s="53">
        <v>0</v>
      </c>
      <c r="K164" s="53">
        <v>0</v>
      </c>
      <c r="L164" s="53">
        <v>0</v>
      </c>
      <c r="M164" s="53">
        <v>0</v>
      </c>
      <c r="N164" s="53">
        <v>0</v>
      </c>
      <c r="O164" s="53">
        <v>0</v>
      </c>
      <c r="P164" s="53">
        <v>0</v>
      </c>
      <c r="Q164" s="53">
        <v>0</v>
      </c>
      <c r="R164" s="53">
        <v>0</v>
      </c>
      <c r="S164" s="53">
        <v>0</v>
      </c>
      <c r="T164" s="53">
        <v>0</v>
      </c>
      <c r="U164" s="53">
        <v>0</v>
      </c>
      <c r="V164" s="53">
        <v>0</v>
      </c>
      <c r="W164" s="53">
        <v>0</v>
      </c>
      <c r="X164" s="53">
        <v>0</v>
      </c>
      <c r="Y164" s="53">
        <v>0</v>
      </c>
      <c r="Z164" s="53">
        <v>0</v>
      </c>
      <c r="AA164" s="53">
        <v>0</v>
      </c>
      <c r="AB164" s="53">
        <v>0</v>
      </c>
      <c r="AC164" s="53" t="s">
        <v>695</v>
      </c>
      <c r="AD164" s="53">
        <v>0</v>
      </c>
      <c r="AE164" s="53">
        <v>0</v>
      </c>
      <c r="AF164" s="53">
        <v>0</v>
      </c>
      <c r="AG164" s="53">
        <v>0</v>
      </c>
      <c r="AH164" s="53"/>
      <c r="AI164" s="53"/>
      <c r="AJ164" s="53"/>
      <c r="AK164" s="53"/>
      <c r="AL164" s="53"/>
      <c r="AM164" s="53"/>
      <c r="AN164" s="53"/>
      <c r="AO164" s="53"/>
      <c r="AP164" s="53"/>
      <c r="AQ164" s="53"/>
      <c r="AR164" s="53"/>
      <c r="AS164" s="53"/>
      <c r="AT164" s="53"/>
      <c r="AU164" s="53"/>
      <c r="AV164" s="53"/>
      <c r="AW164" s="53"/>
      <c r="AX164" s="53"/>
      <c r="AY164" s="53"/>
      <c r="AZ164" s="53"/>
      <c r="BA164" s="53"/>
      <c r="BB164" s="53"/>
      <c r="BC164" s="37">
        <f t="shared" si="124"/>
        <v>0</v>
      </c>
      <c r="BD164" s="37">
        <f t="shared" si="124"/>
        <v>0</v>
      </c>
      <c r="BE164" s="37">
        <f t="shared" si="124"/>
        <v>0</v>
      </c>
      <c r="BF164" s="37">
        <f t="shared" si="123"/>
        <v>0</v>
      </c>
      <c r="BG164" s="78"/>
      <c r="BH164" s="78"/>
    </row>
    <row r="165" spans="1:60" ht="31.5">
      <c r="A165" s="48" t="s">
        <v>299</v>
      </c>
      <c r="B165" s="49" t="s">
        <v>493</v>
      </c>
      <c r="C165" s="53" t="s">
        <v>619</v>
      </c>
      <c r="D165" s="53"/>
      <c r="E165" s="53">
        <f t="shared" si="122"/>
        <v>0</v>
      </c>
      <c r="F165" s="53">
        <f t="shared" si="122"/>
        <v>0</v>
      </c>
      <c r="G165" s="53">
        <f t="shared" si="122"/>
        <v>0</v>
      </c>
      <c r="H165" s="53">
        <f t="shared" si="122"/>
        <v>0</v>
      </c>
      <c r="I165" s="53" t="s">
        <v>707</v>
      </c>
      <c r="J165" s="53">
        <v>0</v>
      </c>
      <c r="K165" s="53">
        <v>0</v>
      </c>
      <c r="L165" s="53">
        <v>0</v>
      </c>
      <c r="M165" s="53">
        <v>0</v>
      </c>
      <c r="N165" s="53">
        <v>0</v>
      </c>
      <c r="O165" s="53">
        <v>0</v>
      </c>
      <c r="P165" s="53">
        <v>0</v>
      </c>
      <c r="Q165" s="53">
        <v>0</v>
      </c>
      <c r="R165" s="53">
        <v>0</v>
      </c>
      <c r="S165" s="53">
        <v>0</v>
      </c>
      <c r="T165" s="53">
        <v>0</v>
      </c>
      <c r="U165" s="53">
        <v>0</v>
      </c>
      <c r="V165" s="53">
        <v>0</v>
      </c>
      <c r="W165" s="53">
        <v>0</v>
      </c>
      <c r="X165" s="53" t="s">
        <v>707</v>
      </c>
      <c r="Y165" s="53">
        <v>0</v>
      </c>
      <c r="Z165" s="53">
        <v>0</v>
      </c>
      <c r="AA165" s="53">
        <v>0</v>
      </c>
      <c r="AB165" s="53">
        <v>0</v>
      </c>
      <c r="AC165" s="53">
        <v>0</v>
      </c>
      <c r="AD165" s="53">
        <v>0</v>
      </c>
      <c r="AE165" s="53">
        <v>0</v>
      </c>
      <c r="AF165" s="53">
        <v>0</v>
      </c>
      <c r="AG165" s="53">
        <v>0</v>
      </c>
      <c r="AH165" s="53"/>
      <c r="AI165" s="53"/>
      <c r="AJ165" s="53"/>
      <c r="AK165" s="53"/>
      <c r="AL165" s="53"/>
      <c r="AM165" s="53"/>
      <c r="AN165" s="53"/>
      <c r="AO165" s="53"/>
      <c r="AP165" s="53"/>
      <c r="AQ165" s="53"/>
      <c r="AR165" s="53"/>
      <c r="AS165" s="53"/>
      <c r="AT165" s="53"/>
      <c r="AU165" s="53"/>
      <c r="AV165" s="53"/>
      <c r="AW165" s="53"/>
      <c r="AX165" s="53"/>
      <c r="AY165" s="53"/>
      <c r="AZ165" s="53"/>
      <c r="BA165" s="53"/>
      <c r="BB165" s="53"/>
      <c r="BC165" s="37">
        <f t="shared" si="124"/>
        <v>0</v>
      </c>
      <c r="BD165" s="37">
        <f t="shared" si="124"/>
        <v>0</v>
      </c>
      <c r="BE165" s="37">
        <f t="shared" si="124"/>
        <v>0</v>
      </c>
      <c r="BF165" s="37">
        <f t="shared" si="123"/>
        <v>0</v>
      </c>
      <c r="BG165" s="78"/>
      <c r="BH165" s="78"/>
    </row>
    <row r="166" spans="1:60" ht="63">
      <c r="A166" s="48" t="s">
        <v>299</v>
      </c>
      <c r="B166" s="49" t="s">
        <v>494</v>
      </c>
      <c r="C166" s="53" t="s">
        <v>620</v>
      </c>
      <c r="D166" s="53"/>
      <c r="E166" s="53">
        <f t="shared" si="122"/>
        <v>0</v>
      </c>
      <c r="F166" s="53">
        <f t="shared" si="122"/>
        <v>0</v>
      </c>
      <c r="G166" s="53">
        <f t="shared" si="122"/>
        <v>0</v>
      </c>
      <c r="H166" s="53">
        <f t="shared" si="122"/>
        <v>0</v>
      </c>
      <c r="I166" s="53" t="s">
        <v>711</v>
      </c>
      <c r="J166" s="53">
        <v>0</v>
      </c>
      <c r="K166" s="53">
        <v>0</v>
      </c>
      <c r="L166" s="53">
        <v>0</v>
      </c>
      <c r="M166" s="53">
        <v>0</v>
      </c>
      <c r="N166" s="53">
        <v>0</v>
      </c>
      <c r="O166" s="53">
        <v>0</v>
      </c>
      <c r="P166" s="53">
        <v>0</v>
      </c>
      <c r="Q166" s="53">
        <v>0</v>
      </c>
      <c r="R166" s="53">
        <v>0</v>
      </c>
      <c r="S166" s="53">
        <v>0</v>
      </c>
      <c r="T166" s="53">
        <v>0</v>
      </c>
      <c r="U166" s="53">
        <v>0</v>
      </c>
      <c r="V166" s="53">
        <v>0</v>
      </c>
      <c r="W166" s="53">
        <v>0</v>
      </c>
      <c r="X166" s="53" t="s">
        <v>711</v>
      </c>
      <c r="Y166" s="53">
        <v>0</v>
      </c>
      <c r="Z166" s="53">
        <v>0</v>
      </c>
      <c r="AA166" s="53">
        <v>0</v>
      </c>
      <c r="AB166" s="53">
        <v>0</v>
      </c>
      <c r="AC166" s="53">
        <v>0</v>
      </c>
      <c r="AD166" s="53">
        <v>0</v>
      </c>
      <c r="AE166" s="53">
        <v>0</v>
      </c>
      <c r="AF166" s="53">
        <v>0</v>
      </c>
      <c r="AG166" s="53">
        <v>0</v>
      </c>
      <c r="AH166" s="53"/>
      <c r="AI166" s="53"/>
      <c r="AJ166" s="53"/>
      <c r="AK166" s="53"/>
      <c r="AL166" s="53"/>
      <c r="AM166" s="53"/>
      <c r="AN166" s="53"/>
      <c r="AO166" s="53"/>
      <c r="AP166" s="53"/>
      <c r="AQ166" s="53"/>
      <c r="AR166" s="53"/>
      <c r="AS166" s="53"/>
      <c r="AT166" s="53"/>
      <c r="AU166" s="53"/>
      <c r="AV166" s="53"/>
      <c r="AW166" s="53"/>
      <c r="AX166" s="53"/>
      <c r="AY166" s="53"/>
      <c r="AZ166" s="53"/>
      <c r="BA166" s="53"/>
      <c r="BB166" s="53"/>
      <c r="BC166" s="37">
        <f t="shared" si="124"/>
        <v>0</v>
      </c>
      <c r="BD166" s="37">
        <f t="shared" si="124"/>
        <v>0</v>
      </c>
      <c r="BE166" s="37">
        <f t="shared" si="124"/>
        <v>0</v>
      </c>
      <c r="BF166" s="37">
        <f t="shared" si="123"/>
        <v>0</v>
      </c>
      <c r="BG166" s="78"/>
      <c r="BH166" s="78"/>
    </row>
    <row r="167" spans="1:60" ht="63">
      <c r="A167" s="48" t="s">
        <v>299</v>
      </c>
      <c r="B167" s="49" t="s">
        <v>495</v>
      </c>
      <c r="C167" s="53" t="s">
        <v>621</v>
      </c>
      <c r="D167" s="53"/>
      <c r="E167" s="53">
        <f t="shared" si="122"/>
        <v>0</v>
      </c>
      <c r="F167" s="53">
        <f t="shared" si="122"/>
        <v>0</v>
      </c>
      <c r="G167" s="53">
        <f t="shared" si="122"/>
        <v>0</v>
      </c>
      <c r="H167" s="53">
        <f t="shared" si="122"/>
        <v>0</v>
      </c>
      <c r="I167" s="53" t="s">
        <v>712</v>
      </c>
      <c r="J167" s="53">
        <v>0</v>
      </c>
      <c r="K167" s="53">
        <v>0</v>
      </c>
      <c r="L167" s="53">
        <v>0</v>
      </c>
      <c r="M167" s="53">
        <v>0</v>
      </c>
      <c r="N167" s="53">
        <v>0</v>
      </c>
      <c r="O167" s="53">
        <v>0</v>
      </c>
      <c r="P167" s="53">
        <v>0</v>
      </c>
      <c r="Q167" s="53">
        <v>0</v>
      </c>
      <c r="R167" s="53">
        <v>0</v>
      </c>
      <c r="S167" s="53">
        <v>0</v>
      </c>
      <c r="T167" s="53">
        <v>0</v>
      </c>
      <c r="U167" s="53">
        <v>0</v>
      </c>
      <c r="V167" s="53">
        <v>0</v>
      </c>
      <c r="W167" s="53">
        <v>0</v>
      </c>
      <c r="X167" s="53" t="s">
        <v>712</v>
      </c>
      <c r="Y167" s="53">
        <v>0</v>
      </c>
      <c r="Z167" s="53">
        <v>0</v>
      </c>
      <c r="AA167" s="53">
        <v>0</v>
      </c>
      <c r="AB167" s="53">
        <v>0</v>
      </c>
      <c r="AC167" s="53">
        <v>0</v>
      </c>
      <c r="AD167" s="53">
        <v>0</v>
      </c>
      <c r="AE167" s="53">
        <v>0</v>
      </c>
      <c r="AF167" s="53">
        <v>0</v>
      </c>
      <c r="AG167" s="53">
        <v>0</v>
      </c>
      <c r="AH167" s="53"/>
      <c r="AI167" s="53"/>
      <c r="AJ167" s="53"/>
      <c r="AK167" s="53"/>
      <c r="AL167" s="53"/>
      <c r="AM167" s="53"/>
      <c r="AN167" s="53"/>
      <c r="AO167" s="53"/>
      <c r="AP167" s="53"/>
      <c r="AQ167" s="53"/>
      <c r="AR167" s="53"/>
      <c r="AS167" s="53"/>
      <c r="AT167" s="53"/>
      <c r="AU167" s="53"/>
      <c r="AV167" s="53"/>
      <c r="AW167" s="53"/>
      <c r="AX167" s="53"/>
      <c r="AY167" s="53"/>
      <c r="AZ167" s="53"/>
      <c r="BA167" s="53"/>
      <c r="BB167" s="53"/>
      <c r="BC167" s="37">
        <f t="shared" si="124"/>
        <v>0</v>
      </c>
      <c r="BD167" s="37">
        <f t="shared" si="124"/>
        <v>0</v>
      </c>
      <c r="BE167" s="37">
        <f t="shared" si="124"/>
        <v>0</v>
      </c>
      <c r="BF167" s="37">
        <f t="shared" si="123"/>
        <v>0</v>
      </c>
      <c r="BG167" s="78"/>
      <c r="BH167" s="78"/>
    </row>
    <row r="168" spans="1:60" ht="63">
      <c r="A168" s="48" t="s">
        <v>299</v>
      </c>
      <c r="B168" s="49" t="s">
        <v>496</v>
      </c>
      <c r="C168" s="53" t="s">
        <v>622</v>
      </c>
      <c r="D168" s="53"/>
      <c r="E168" s="53">
        <f t="shared" si="122"/>
        <v>0</v>
      </c>
      <c r="F168" s="53">
        <f t="shared" si="122"/>
        <v>0</v>
      </c>
      <c r="G168" s="53">
        <f t="shared" si="122"/>
        <v>0</v>
      </c>
      <c r="H168" s="53">
        <f t="shared" si="122"/>
        <v>0</v>
      </c>
      <c r="I168" s="53" t="s">
        <v>713</v>
      </c>
      <c r="J168" s="53">
        <v>0</v>
      </c>
      <c r="K168" s="53">
        <v>0</v>
      </c>
      <c r="L168" s="53">
        <v>0</v>
      </c>
      <c r="M168" s="53">
        <v>0</v>
      </c>
      <c r="N168" s="53">
        <v>0</v>
      </c>
      <c r="O168" s="53">
        <v>0</v>
      </c>
      <c r="P168" s="53">
        <v>0</v>
      </c>
      <c r="Q168" s="53">
        <v>0</v>
      </c>
      <c r="R168" s="53">
        <v>0</v>
      </c>
      <c r="S168" s="53">
        <v>0</v>
      </c>
      <c r="T168" s="53">
        <v>0</v>
      </c>
      <c r="U168" s="53">
        <v>0</v>
      </c>
      <c r="V168" s="53">
        <v>0</v>
      </c>
      <c r="W168" s="53">
        <v>0</v>
      </c>
      <c r="X168" s="53" t="s">
        <v>713</v>
      </c>
      <c r="Y168" s="53">
        <v>0</v>
      </c>
      <c r="Z168" s="53">
        <v>0</v>
      </c>
      <c r="AA168" s="53">
        <v>0</v>
      </c>
      <c r="AB168" s="53">
        <v>0</v>
      </c>
      <c r="AC168" s="53">
        <v>0</v>
      </c>
      <c r="AD168" s="53">
        <v>0</v>
      </c>
      <c r="AE168" s="53">
        <v>0</v>
      </c>
      <c r="AF168" s="53">
        <v>0</v>
      </c>
      <c r="AG168" s="53">
        <v>0</v>
      </c>
      <c r="AH168" s="53"/>
      <c r="AI168" s="53"/>
      <c r="AJ168" s="53"/>
      <c r="AK168" s="53"/>
      <c r="AL168" s="53"/>
      <c r="AM168" s="53"/>
      <c r="AN168" s="53"/>
      <c r="AO168" s="53"/>
      <c r="AP168" s="53"/>
      <c r="AQ168" s="53"/>
      <c r="AR168" s="53"/>
      <c r="AS168" s="53"/>
      <c r="AT168" s="53"/>
      <c r="AU168" s="53"/>
      <c r="AV168" s="53"/>
      <c r="AW168" s="53"/>
      <c r="AX168" s="53"/>
      <c r="AY168" s="53"/>
      <c r="AZ168" s="53"/>
      <c r="BA168" s="53"/>
      <c r="BB168" s="53"/>
      <c r="BC168" s="37">
        <f t="shared" si="124"/>
        <v>0</v>
      </c>
      <c r="BD168" s="37">
        <f t="shared" si="124"/>
        <v>0</v>
      </c>
      <c r="BE168" s="37">
        <f t="shared" si="124"/>
        <v>0</v>
      </c>
      <c r="BF168" s="37">
        <f t="shared" si="123"/>
        <v>0</v>
      </c>
      <c r="BG168" s="78"/>
      <c r="BH168" s="78"/>
    </row>
    <row r="169" spans="1:60" ht="31.5">
      <c r="A169" s="48" t="s">
        <v>299</v>
      </c>
      <c r="B169" s="49" t="s">
        <v>497</v>
      </c>
      <c r="C169" s="53" t="s">
        <v>623</v>
      </c>
      <c r="D169" s="53"/>
      <c r="E169" s="53">
        <f t="shared" si="122"/>
        <v>0</v>
      </c>
      <c r="F169" s="53">
        <f t="shared" si="122"/>
        <v>0</v>
      </c>
      <c r="G169" s="53">
        <f t="shared" si="122"/>
        <v>0</v>
      </c>
      <c r="H169" s="53">
        <f t="shared" si="122"/>
        <v>0</v>
      </c>
      <c r="I169" s="53" t="s">
        <v>708</v>
      </c>
      <c r="J169" s="53">
        <v>0</v>
      </c>
      <c r="K169" s="53">
        <v>0</v>
      </c>
      <c r="L169" s="53">
        <v>0</v>
      </c>
      <c r="M169" s="53">
        <v>0</v>
      </c>
      <c r="N169" s="53">
        <v>0</v>
      </c>
      <c r="O169" s="53">
        <v>0</v>
      </c>
      <c r="P169" s="53">
        <v>0</v>
      </c>
      <c r="Q169" s="53">
        <v>0</v>
      </c>
      <c r="R169" s="53">
        <v>0</v>
      </c>
      <c r="S169" s="53">
        <v>0</v>
      </c>
      <c r="T169" s="53">
        <v>0</v>
      </c>
      <c r="U169" s="53">
        <v>0</v>
      </c>
      <c r="V169" s="53">
        <v>0</v>
      </c>
      <c r="W169" s="53">
        <v>0</v>
      </c>
      <c r="X169" s="53">
        <v>0</v>
      </c>
      <c r="Y169" s="53">
        <v>0</v>
      </c>
      <c r="Z169" s="53">
        <v>0</v>
      </c>
      <c r="AA169" s="53">
        <v>0</v>
      </c>
      <c r="AB169" s="53">
        <v>0</v>
      </c>
      <c r="AC169" s="53" t="s">
        <v>708</v>
      </c>
      <c r="AD169" s="53">
        <v>0</v>
      </c>
      <c r="AE169" s="53">
        <v>0</v>
      </c>
      <c r="AF169" s="53">
        <v>0</v>
      </c>
      <c r="AG169" s="53">
        <v>0</v>
      </c>
      <c r="AH169" s="53"/>
      <c r="AI169" s="53"/>
      <c r="AJ169" s="53"/>
      <c r="AK169" s="53"/>
      <c r="AL169" s="53"/>
      <c r="AM169" s="53"/>
      <c r="AN169" s="53"/>
      <c r="AO169" s="53"/>
      <c r="AP169" s="53"/>
      <c r="AQ169" s="53"/>
      <c r="AR169" s="53"/>
      <c r="AS169" s="53"/>
      <c r="AT169" s="53"/>
      <c r="AU169" s="53"/>
      <c r="AV169" s="53"/>
      <c r="AW169" s="53"/>
      <c r="AX169" s="53"/>
      <c r="AY169" s="53"/>
      <c r="AZ169" s="53"/>
      <c r="BA169" s="53"/>
      <c r="BB169" s="53"/>
      <c r="BC169" s="37">
        <f t="shared" si="124"/>
        <v>0</v>
      </c>
      <c r="BD169" s="37">
        <f t="shared" si="124"/>
        <v>0</v>
      </c>
      <c r="BE169" s="37">
        <f t="shared" si="124"/>
        <v>0</v>
      </c>
      <c r="BF169" s="37">
        <f t="shared" si="123"/>
        <v>0</v>
      </c>
      <c r="BG169" s="78"/>
      <c r="BH169" s="78"/>
    </row>
    <row r="170" spans="1:60" ht="47.25">
      <c r="A170" s="48" t="s">
        <v>299</v>
      </c>
      <c r="B170" s="49" t="s">
        <v>498</v>
      </c>
      <c r="C170" s="53" t="s">
        <v>624</v>
      </c>
      <c r="D170" s="53"/>
      <c r="E170" s="53">
        <f t="shared" si="122"/>
        <v>0</v>
      </c>
      <c r="F170" s="53">
        <f t="shared" si="122"/>
        <v>0</v>
      </c>
      <c r="G170" s="53">
        <f t="shared" si="122"/>
        <v>0</v>
      </c>
      <c r="H170" s="53">
        <f t="shared" si="122"/>
        <v>0</v>
      </c>
      <c r="I170" s="53" t="s">
        <v>712</v>
      </c>
      <c r="J170" s="53">
        <v>0</v>
      </c>
      <c r="K170" s="53">
        <v>0</v>
      </c>
      <c r="L170" s="53">
        <v>0</v>
      </c>
      <c r="M170" s="53">
        <v>0</v>
      </c>
      <c r="N170" s="53">
        <v>0</v>
      </c>
      <c r="O170" s="53">
        <v>0</v>
      </c>
      <c r="P170" s="53">
        <v>0</v>
      </c>
      <c r="Q170" s="53">
        <v>0</v>
      </c>
      <c r="R170" s="53">
        <v>0</v>
      </c>
      <c r="S170" s="53">
        <v>0</v>
      </c>
      <c r="T170" s="53">
        <v>0</v>
      </c>
      <c r="U170" s="53">
        <v>0</v>
      </c>
      <c r="V170" s="53">
        <v>0</v>
      </c>
      <c r="W170" s="53">
        <v>0</v>
      </c>
      <c r="X170" s="53">
        <v>0</v>
      </c>
      <c r="Y170" s="53">
        <v>0</v>
      </c>
      <c r="Z170" s="53">
        <v>0</v>
      </c>
      <c r="AA170" s="53">
        <v>0</v>
      </c>
      <c r="AB170" s="53">
        <v>0</v>
      </c>
      <c r="AC170" s="53" t="s">
        <v>712</v>
      </c>
      <c r="AD170" s="53">
        <v>0</v>
      </c>
      <c r="AE170" s="53">
        <v>0</v>
      </c>
      <c r="AF170" s="53">
        <v>0</v>
      </c>
      <c r="AG170" s="53">
        <v>0</v>
      </c>
      <c r="AH170" s="53"/>
      <c r="AI170" s="53"/>
      <c r="AJ170" s="53"/>
      <c r="AK170" s="53"/>
      <c r="AL170" s="53"/>
      <c r="AM170" s="53"/>
      <c r="AN170" s="53"/>
      <c r="AO170" s="53"/>
      <c r="AP170" s="53"/>
      <c r="AQ170" s="53"/>
      <c r="AR170" s="53"/>
      <c r="AS170" s="53"/>
      <c r="AT170" s="53"/>
      <c r="AU170" s="53"/>
      <c r="AV170" s="53"/>
      <c r="AW170" s="53"/>
      <c r="AX170" s="53"/>
      <c r="AY170" s="53"/>
      <c r="AZ170" s="53"/>
      <c r="BA170" s="53"/>
      <c r="BB170" s="53"/>
      <c r="BC170" s="37">
        <f t="shared" si="124"/>
        <v>0</v>
      </c>
      <c r="BD170" s="37">
        <f t="shared" si="124"/>
        <v>0</v>
      </c>
      <c r="BE170" s="37">
        <f t="shared" si="124"/>
        <v>0</v>
      </c>
      <c r="BF170" s="37">
        <f t="shared" si="123"/>
        <v>0</v>
      </c>
      <c r="BG170" s="78"/>
      <c r="BH170" s="78"/>
    </row>
    <row r="171" spans="1:60" ht="31.5">
      <c r="A171" s="48" t="s">
        <v>299</v>
      </c>
      <c r="B171" s="49" t="s">
        <v>499</v>
      </c>
      <c r="C171" s="53" t="s">
        <v>625</v>
      </c>
      <c r="D171" s="53"/>
      <c r="E171" s="53">
        <f t="shared" si="122"/>
        <v>0</v>
      </c>
      <c r="F171" s="53">
        <f t="shared" si="122"/>
        <v>0</v>
      </c>
      <c r="G171" s="53">
        <f t="shared" si="122"/>
        <v>0</v>
      </c>
      <c r="H171" s="53">
        <f t="shared" si="122"/>
        <v>0</v>
      </c>
      <c r="I171" s="53" t="s">
        <v>707</v>
      </c>
      <c r="J171" s="53">
        <v>0</v>
      </c>
      <c r="K171" s="53">
        <v>0</v>
      </c>
      <c r="L171" s="53">
        <v>0</v>
      </c>
      <c r="M171" s="53">
        <v>0</v>
      </c>
      <c r="N171" s="53">
        <v>0</v>
      </c>
      <c r="O171" s="53">
        <v>0</v>
      </c>
      <c r="P171" s="53">
        <v>0</v>
      </c>
      <c r="Q171" s="53">
        <v>0</v>
      </c>
      <c r="R171" s="53">
        <v>0</v>
      </c>
      <c r="S171" s="53">
        <v>0</v>
      </c>
      <c r="T171" s="53">
        <v>0</v>
      </c>
      <c r="U171" s="53">
        <v>0</v>
      </c>
      <c r="V171" s="53">
        <v>0</v>
      </c>
      <c r="W171" s="53">
        <v>0</v>
      </c>
      <c r="X171" s="53">
        <v>0</v>
      </c>
      <c r="Y171" s="53">
        <v>0</v>
      </c>
      <c r="Z171" s="53">
        <v>0</v>
      </c>
      <c r="AA171" s="53">
        <v>0</v>
      </c>
      <c r="AB171" s="53">
        <v>0</v>
      </c>
      <c r="AC171" s="53" t="s">
        <v>707</v>
      </c>
      <c r="AD171" s="53">
        <v>0</v>
      </c>
      <c r="AE171" s="53">
        <v>0</v>
      </c>
      <c r="AF171" s="53">
        <v>0</v>
      </c>
      <c r="AG171" s="53">
        <v>0</v>
      </c>
      <c r="AH171" s="53"/>
      <c r="AI171" s="53"/>
      <c r="AJ171" s="53"/>
      <c r="AK171" s="53"/>
      <c r="AL171" s="53"/>
      <c r="AM171" s="53"/>
      <c r="AN171" s="53"/>
      <c r="AO171" s="53"/>
      <c r="AP171" s="53"/>
      <c r="AQ171" s="53"/>
      <c r="AR171" s="53"/>
      <c r="AS171" s="53"/>
      <c r="AT171" s="53"/>
      <c r="AU171" s="53"/>
      <c r="AV171" s="53"/>
      <c r="AW171" s="53"/>
      <c r="AX171" s="53"/>
      <c r="AY171" s="53"/>
      <c r="AZ171" s="53"/>
      <c r="BA171" s="53"/>
      <c r="BB171" s="53"/>
      <c r="BC171" s="37">
        <f t="shared" si="124"/>
        <v>0</v>
      </c>
      <c r="BD171" s="37">
        <f t="shared" si="124"/>
        <v>0</v>
      </c>
      <c r="BE171" s="37">
        <f t="shared" si="124"/>
        <v>0</v>
      </c>
      <c r="BF171" s="37">
        <f t="shared" si="123"/>
        <v>0</v>
      </c>
      <c r="BG171" s="78"/>
      <c r="BH171" s="78"/>
    </row>
    <row r="172" spans="1:60" ht="31.5">
      <c r="A172" s="48" t="s">
        <v>299</v>
      </c>
      <c r="B172" s="49" t="s">
        <v>500</v>
      </c>
      <c r="C172" s="53" t="s">
        <v>626</v>
      </c>
      <c r="D172" s="53"/>
      <c r="E172" s="53">
        <f t="shared" si="122"/>
        <v>0</v>
      </c>
      <c r="F172" s="53">
        <f t="shared" si="122"/>
        <v>0</v>
      </c>
      <c r="G172" s="53">
        <f t="shared" si="122"/>
        <v>0</v>
      </c>
      <c r="H172" s="53">
        <f t="shared" si="122"/>
        <v>0</v>
      </c>
      <c r="I172" s="53" t="s">
        <v>695</v>
      </c>
      <c r="J172" s="53">
        <v>0</v>
      </c>
      <c r="K172" s="53">
        <v>0</v>
      </c>
      <c r="L172" s="53">
        <v>0</v>
      </c>
      <c r="M172" s="53">
        <v>0</v>
      </c>
      <c r="N172" s="53">
        <v>0</v>
      </c>
      <c r="O172" s="53">
        <v>0</v>
      </c>
      <c r="P172" s="53">
        <v>0</v>
      </c>
      <c r="Q172" s="53">
        <v>0</v>
      </c>
      <c r="R172" s="53">
        <v>0</v>
      </c>
      <c r="S172" s="53">
        <v>0</v>
      </c>
      <c r="T172" s="53">
        <v>0</v>
      </c>
      <c r="U172" s="53">
        <v>0</v>
      </c>
      <c r="V172" s="53">
        <v>0</v>
      </c>
      <c r="W172" s="53">
        <v>0</v>
      </c>
      <c r="X172" s="53">
        <v>0</v>
      </c>
      <c r="Y172" s="53">
        <v>0</v>
      </c>
      <c r="Z172" s="53">
        <v>0</v>
      </c>
      <c r="AA172" s="53">
        <v>0</v>
      </c>
      <c r="AB172" s="53">
        <v>0</v>
      </c>
      <c r="AC172" s="53" t="s">
        <v>695</v>
      </c>
      <c r="AD172" s="53">
        <v>0</v>
      </c>
      <c r="AE172" s="53">
        <v>0</v>
      </c>
      <c r="AF172" s="53">
        <v>0</v>
      </c>
      <c r="AG172" s="53">
        <v>0</v>
      </c>
      <c r="AH172" s="53"/>
      <c r="AI172" s="53"/>
      <c r="AJ172" s="53"/>
      <c r="AK172" s="53"/>
      <c r="AL172" s="53"/>
      <c r="AM172" s="53"/>
      <c r="AN172" s="53"/>
      <c r="AO172" s="53"/>
      <c r="AP172" s="53"/>
      <c r="AQ172" s="53"/>
      <c r="AR172" s="53"/>
      <c r="AS172" s="53"/>
      <c r="AT172" s="53"/>
      <c r="AU172" s="53"/>
      <c r="AV172" s="53"/>
      <c r="AW172" s="53"/>
      <c r="AX172" s="53"/>
      <c r="AY172" s="53"/>
      <c r="AZ172" s="53"/>
      <c r="BA172" s="53"/>
      <c r="BB172" s="53"/>
      <c r="BC172" s="37">
        <f t="shared" si="124"/>
        <v>0</v>
      </c>
      <c r="BD172" s="37">
        <f t="shared" si="124"/>
        <v>0</v>
      </c>
      <c r="BE172" s="37">
        <f t="shared" si="124"/>
        <v>0</v>
      </c>
      <c r="BF172" s="37">
        <f t="shared" si="123"/>
        <v>0</v>
      </c>
      <c r="BG172" s="78"/>
      <c r="BH172" s="78"/>
    </row>
    <row r="173" spans="1:60" ht="31.5">
      <c r="A173" s="48" t="s">
        <v>299</v>
      </c>
      <c r="B173" s="49" t="s">
        <v>501</v>
      </c>
      <c r="C173" s="53" t="s">
        <v>627</v>
      </c>
      <c r="D173" s="53"/>
      <c r="E173" s="53">
        <f t="shared" si="122"/>
        <v>0</v>
      </c>
      <c r="F173" s="53">
        <f t="shared" si="122"/>
        <v>0</v>
      </c>
      <c r="G173" s="53">
        <f t="shared" si="122"/>
        <v>0</v>
      </c>
      <c r="H173" s="53">
        <f t="shared" si="122"/>
        <v>0</v>
      </c>
      <c r="I173" s="53" t="s">
        <v>695</v>
      </c>
      <c r="J173" s="53">
        <v>0</v>
      </c>
      <c r="K173" s="53">
        <v>0</v>
      </c>
      <c r="L173" s="53">
        <v>0</v>
      </c>
      <c r="M173" s="53">
        <v>0</v>
      </c>
      <c r="N173" s="53">
        <v>0</v>
      </c>
      <c r="O173" s="53">
        <v>0</v>
      </c>
      <c r="P173" s="53">
        <v>0</v>
      </c>
      <c r="Q173" s="53">
        <v>0</v>
      </c>
      <c r="R173" s="53">
        <v>0</v>
      </c>
      <c r="S173" s="53">
        <v>0</v>
      </c>
      <c r="T173" s="53">
        <v>0</v>
      </c>
      <c r="U173" s="53">
        <v>0</v>
      </c>
      <c r="V173" s="53">
        <v>0</v>
      </c>
      <c r="W173" s="53">
        <v>0</v>
      </c>
      <c r="X173" s="53">
        <v>0</v>
      </c>
      <c r="Y173" s="53">
        <v>0</v>
      </c>
      <c r="Z173" s="53">
        <v>0</v>
      </c>
      <c r="AA173" s="53">
        <v>0</v>
      </c>
      <c r="AB173" s="53">
        <v>0</v>
      </c>
      <c r="AC173" s="53" t="s">
        <v>695</v>
      </c>
      <c r="AD173" s="53">
        <v>0</v>
      </c>
      <c r="AE173" s="53">
        <v>0</v>
      </c>
      <c r="AF173" s="53">
        <v>0</v>
      </c>
      <c r="AG173" s="53">
        <v>0</v>
      </c>
      <c r="AH173" s="53"/>
      <c r="AI173" s="53"/>
      <c r="AJ173" s="53"/>
      <c r="AK173" s="53"/>
      <c r="AL173" s="53"/>
      <c r="AM173" s="53"/>
      <c r="AN173" s="53"/>
      <c r="AO173" s="53"/>
      <c r="AP173" s="53"/>
      <c r="AQ173" s="53"/>
      <c r="AR173" s="53"/>
      <c r="AS173" s="53"/>
      <c r="AT173" s="53"/>
      <c r="AU173" s="53"/>
      <c r="AV173" s="53"/>
      <c r="AW173" s="53"/>
      <c r="AX173" s="53"/>
      <c r="AY173" s="53"/>
      <c r="AZ173" s="53"/>
      <c r="BA173" s="53"/>
      <c r="BB173" s="53"/>
      <c r="BC173" s="37">
        <f t="shared" si="124"/>
        <v>0</v>
      </c>
      <c r="BD173" s="37">
        <f t="shared" si="124"/>
        <v>0</v>
      </c>
      <c r="BE173" s="37">
        <f t="shared" si="124"/>
        <v>0</v>
      </c>
      <c r="BF173" s="37">
        <f t="shared" si="123"/>
        <v>0</v>
      </c>
      <c r="BG173" s="78"/>
      <c r="BH173" s="78"/>
    </row>
    <row r="174" spans="1:60" ht="47.25">
      <c r="A174" s="48" t="s">
        <v>299</v>
      </c>
      <c r="B174" s="49" t="s">
        <v>502</v>
      </c>
      <c r="C174" s="53" t="s">
        <v>628</v>
      </c>
      <c r="D174" s="53"/>
      <c r="E174" s="53">
        <f t="shared" si="122"/>
        <v>0</v>
      </c>
      <c r="F174" s="53">
        <f t="shared" si="122"/>
        <v>0</v>
      </c>
      <c r="G174" s="53">
        <f t="shared" si="122"/>
        <v>0</v>
      </c>
      <c r="H174" s="53">
        <f t="shared" si="122"/>
        <v>0</v>
      </c>
      <c r="I174" s="53" t="s">
        <v>695</v>
      </c>
      <c r="J174" s="53">
        <v>0</v>
      </c>
      <c r="K174" s="53">
        <v>0</v>
      </c>
      <c r="L174" s="53">
        <v>0</v>
      </c>
      <c r="M174" s="53">
        <v>0</v>
      </c>
      <c r="N174" s="53">
        <v>0</v>
      </c>
      <c r="O174" s="53">
        <v>0</v>
      </c>
      <c r="P174" s="53">
        <v>0</v>
      </c>
      <c r="Q174" s="53">
        <v>0</v>
      </c>
      <c r="R174" s="53">
        <v>0</v>
      </c>
      <c r="S174" s="53">
        <v>0</v>
      </c>
      <c r="T174" s="53">
        <v>0</v>
      </c>
      <c r="U174" s="53">
        <v>0</v>
      </c>
      <c r="V174" s="53">
        <v>0</v>
      </c>
      <c r="W174" s="53">
        <v>0</v>
      </c>
      <c r="X174" s="53">
        <v>0</v>
      </c>
      <c r="Y174" s="53">
        <v>0</v>
      </c>
      <c r="Z174" s="53">
        <v>0</v>
      </c>
      <c r="AA174" s="53">
        <v>0</v>
      </c>
      <c r="AB174" s="53">
        <v>0</v>
      </c>
      <c r="AC174" s="53" t="s">
        <v>695</v>
      </c>
      <c r="AD174" s="53">
        <v>0</v>
      </c>
      <c r="AE174" s="53">
        <v>0</v>
      </c>
      <c r="AF174" s="53">
        <v>0</v>
      </c>
      <c r="AG174" s="53">
        <v>0</v>
      </c>
      <c r="AH174" s="53"/>
      <c r="AI174" s="53"/>
      <c r="AJ174" s="53"/>
      <c r="AK174" s="53"/>
      <c r="AL174" s="53"/>
      <c r="AM174" s="53"/>
      <c r="AN174" s="53"/>
      <c r="AO174" s="53"/>
      <c r="AP174" s="53"/>
      <c r="AQ174" s="53"/>
      <c r="AR174" s="53"/>
      <c r="AS174" s="53"/>
      <c r="AT174" s="53"/>
      <c r="AU174" s="53"/>
      <c r="AV174" s="53"/>
      <c r="AW174" s="53"/>
      <c r="AX174" s="53"/>
      <c r="AY174" s="53"/>
      <c r="AZ174" s="53"/>
      <c r="BA174" s="53"/>
      <c r="BB174" s="53"/>
      <c r="BC174" s="37">
        <f t="shared" si="124"/>
        <v>0</v>
      </c>
      <c r="BD174" s="37">
        <f t="shared" si="124"/>
        <v>0</v>
      </c>
      <c r="BE174" s="37">
        <f t="shared" si="124"/>
        <v>0</v>
      </c>
      <c r="BF174" s="37">
        <f t="shared" si="123"/>
        <v>0</v>
      </c>
      <c r="BG174" s="78"/>
      <c r="BH174" s="78"/>
    </row>
    <row r="175" spans="1:60" ht="47.25">
      <c r="A175" s="48" t="s">
        <v>299</v>
      </c>
      <c r="B175" s="49" t="s">
        <v>503</v>
      </c>
      <c r="C175" s="53" t="s">
        <v>629</v>
      </c>
      <c r="D175" s="53"/>
      <c r="E175" s="53">
        <f t="shared" si="122"/>
        <v>0</v>
      </c>
      <c r="F175" s="53">
        <f t="shared" si="122"/>
        <v>0</v>
      </c>
      <c r="G175" s="53">
        <f t="shared" si="122"/>
        <v>0</v>
      </c>
      <c r="H175" s="53">
        <f t="shared" si="122"/>
        <v>0</v>
      </c>
      <c r="I175" s="53" t="s">
        <v>707</v>
      </c>
      <c r="J175" s="53">
        <v>0</v>
      </c>
      <c r="K175" s="53">
        <v>0</v>
      </c>
      <c r="L175" s="53">
        <v>0</v>
      </c>
      <c r="M175" s="53">
        <v>0</v>
      </c>
      <c r="N175" s="53">
        <v>0</v>
      </c>
      <c r="O175" s="53">
        <v>0</v>
      </c>
      <c r="P175" s="53">
        <v>0</v>
      </c>
      <c r="Q175" s="53">
        <v>0</v>
      </c>
      <c r="R175" s="53">
        <v>0</v>
      </c>
      <c r="S175" s="53">
        <v>0</v>
      </c>
      <c r="T175" s="53">
        <v>0</v>
      </c>
      <c r="U175" s="53">
        <v>0</v>
      </c>
      <c r="V175" s="53">
        <v>0</v>
      </c>
      <c r="W175" s="53">
        <v>0</v>
      </c>
      <c r="X175" s="53">
        <v>0</v>
      </c>
      <c r="Y175" s="53">
        <v>0</v>
      </c>
      <c r="Z175" s="53">
        <v>0</v>
      </c>
      <c r="AA175" s="53">
        <v>0</v>
      </c>
      <c r="AB175" s="53">
        <v>0</v>
      </c>
      <c r="AC175" s="53" t="s">
        <v>707</v>
      </c>
      <c r="AD175" s="53">
        <v>0</v>
      </c>
      <c r="AE175" s="53">
        <v>0</v>
      </c>
      <c r="AF175" s="53">
        <v>0</v>
      </c>
      <c r="AG175" s="53">
        <v>0</v>
      </c>
      <c r="AH175" s="53"/>
      <c r="AI175" s="53"/>
      <c r="AJ175" s="53"/>
      <c r="AK175" s="53"/>
      <c r="AL175" s="53"/>
      <c r="AM175" s="53"/>
      <c r="AN175" s="53"/>
      <c r="AO175" s="53"/>
      <c r="AP175" s="53"/>
      <c r="AQ175" s="53"/>
      <c r="AR175" s="53"/>
      <c r="AS175" s="53"/>
      <c r="AT175" s="53"/>
      <c r="AU175" s="53"/>
      <c r="AV175" s="53"/>
      <c r="AW175" s="53"/>
      <c r="AX175" s="53"/>
      <c r="AY175" s="53"/>
      <c r="AZ175" s="53"/>
      <c r="BA175" s="53"/>
      <c r="BB175" s="53"/>
      <c r="BC175" s="37">
        <f t="shared" si="124"/>
        <v>0</v>
      </c>
      <c r="BD175" s="37">
        <f t="shared" si="124"/>
        <v>0</v>
      </c>
      <c r="BE175" s="37">
        <f t="shared" si="124"/>
        <v>0</v>
      </c>
      <c r="BF175" s="37">
        <f t="shared" si="123"/>
        <v>0</v>
      </c>
      <c r="BG175" s="78"/>
      <c r="BH175" s="78"/>
    </row>
    <row r="176" spans="1:60" ht="31.5">
      <c r="A176" s="48" t="s">
        <v>299</v>
      </c>
      <c r="B176" s="49" t="s">
        <v>145</v>
      </c>
      <c r="C176" s="53" t="s">
        <v>374</v>
      </c>
      <c r="D176" s="53"/>
      <c r="E176" s="53">
        <f t="shared" si="122"/>
        <v>0</v>
      </c>
      <c r="F176" s="53">
        <f t="shared" si="122"/>
        <v>0</v>
      </c>
      <c r="G176" s="53">
        <f t="shared" si="122"/>
        <v>0</v>
      </c>
      <c r="H176" s="53">
        <f t="shared" si="122"/>
        <v>0</v>
      </c>
      <c r="I176" s="53" t="s">
        <v>708</v>
      </c>
      <c r="J176" s="53">
        <v>0</v>
      </c>
      <c r="K176" s="53">
        <v>0</v>
      </c>
      <c r="L176" s="53">
        <v>0</v>
      </c>
      <c r="M176" s="53">
        <v>0</v>
      </c>
      <c r="N176" s="53">
        <v>0</v>
      </c>
      <c r="O176" s="53">
        <v>0</v>
      </c>
      <c r="P176" s="53">
        <v>0</v>
      </c>
      <c r="Q176" s="53">
        <v>0</v>
      </c>
      <c r="R176" s="53">
        <v>0</v>
      </c>
      <c r="S176" s="53">
        <v>0</v>
      </c>
      <c r="T176" s="53">
        <v>0</v>
      </c>
      <c r="U176" s="53">
        <v>0</v>
      </c>
      <c r="V176" s="53">
        <v>0</v>
      </c>
      <c r="W176" s="53">
        <v>0</v>
      </c>
      <c r="X176" s="53">
        <v>0</v>
      </c>
      <c r="Y176" s="53">
        <v>0</v>
      </c>
      <c r="Z176" s="53">
        <v>0</v>
      </c>
      <c r="AA176" s="53">
        <v>0</v>
      </c>
      <c r="AB176" s="53">
        <v>0</v>
      </c>
      <c r="AC176" s="53" t="s">
        <v>708</v>
      </c>
      <c r="AD176" s="53">
        <v>0</v>
      </c>
      <c r="AE176" s="53">
        <v>0</v>
      </c>
      <c r="AF176" s="53">
        <v>0</v>
      </c>
      <c r="AG176" s="53">
        <v>0</v>
      </c>
      <c r="AH176" s="53"/>
      <c r="AI176" s="53"/>
      <c r="AJ176" s="53"/>
      <c r="AK176" s="53"/>
      <c r="AL176" s="53"/>
      <c r="AM176" s="53"/>
      <c r="AN176" s="53"/>
      <c r="AO176" s="53"/>
      <c r="AP176" s="53"/>
      <c r="AQ176" s="53"/>
      <c r="AR176" s="53"/>
      <c r="AS176" s="53"/>
      <c r="AT176" s="53"/>
      <c r="AU176" s="53"/>
      <c r="AV176" s="53"/>
      <c r="AW176" s="53"/>
      <c r="AX176" s="53"/>
      <c r="AY176" s="53"/>
      <c r="AZ176" s="53"/>
      <c r="BA176" s="53"/>
      <c r="BB176" s="53"/>
      <c r="BC176" s="37">
        <f t="shared" si="124"/>
        <v>0</v>
      </c>
      <c r="BD176" s="37">
        <f t="shared" si="124"/>
        <v>0</v>
      </c>
      <c r="BE176" s="37">
        <f t="shared" si="124"/>
        <v>0</v>
      </c>
      <c r="BF176" s="37">
        <f t="shared" si="123"/>
        <v>0</v>
      </c>
      <c r="BG176" s="78"/>
      <c r="BH176" s="78"/>
    </row>
    <row r="177" spans="1:60" ht="31.5">
      <c r="A177" s="48" t="s">
        <v>299</v>
      </c>
      <c r="B177" s="49" t="s">
        <v>146</v>
      </c>
      <c r="C177" s="53" t="s">
        <v>375</v>
      </c>
      <c r="D177" s="53"/>
      <c r="E177" s="53">
        <f t="shared" si="122"/>
        <v>0</v>
      </c>
      <c r="F177" s="53">
        <f t="shared" si="122"/>
        <v>0</v>
      </c>
      <c r="G177" s="53">
        <f t="shared" si="122"/>
        <v>0</v>
      </c>
      <c r="H177" s="53">
        <f t="shared" si="122"/>
        <v>0</v>
      </c>
      <c r="I177" s="53" t="s">
        <v>695</v>
      </c>
      <c r="J177" s="53">
        <v>0</v>
      </c>
      <c r="K177" s="53">
        <v>0</v>
      </c>
      <c r="L177" s="53">
        <v>0</v>
      </c>
      <c r="M177" s="53">
        <v>0</v>
      </c>
      <c r="N177" s="53">
        <v>0</v>
      </c>
      <c r="O177" s="53">
        <v>0</v>
      </c>
      <c r="P177" s="53">
        <v>0</v>
      </c>
      <c r="Q177" s="53">
        <v>0</v>
      </c>
      <c r="R177" s="53">
        <v>0</v>
      </c>
      <c r="S177" s="53">
        <v>0</v>
      </c>
      <c r="T177" s="53">
        <v>0</v>
      </c>
      <c r="U177" s="53">
        <v>0</v>
      </c>
      <c r="V177" s="53">
        <v>0</v>
      </c>
      <c r="W177" s="53">
        <v>0</v>
      </c>
      <c r="X177" s="53">
        <v>0</v>
      </c>
      <c r="Y177" s="53">
        <v>0</v>
      </c>
      <c r="Z177" s="53">
        <v>0</v>
      </c>
      <c r="AA177" s="53">
        <v>0</v>
      </c>
      <c r="AB177" s="53">
        <v>0</v>
      </c>
      <c r="AC177" s="53" t="s">
        <v>695</v>
      </c>
      <c r="AD177" s="53">
        <v>0</v>
      </c>
      <c r="AE177" s="53">
        <v>0</v>
      </c>
      <c r="AF177" s="53">
        <v>0</v>
      </c>
      <c r="AG177" s="53">
        <v>0</v>
      </c>
      <c r="AH177" s="53"/>
      <c r="AI177" s="53"/>
      <c r="AJ177" s="53"/>
      <c r="AK177" s="53"/>
      <c r="AL177" s="53"/>
      <c r="AM177" s="53"/>
      <c r="AN177" s="53"/>
      <c r="AO177" s="53"/>
      <c r="AP177" s="53"/>
      <c r="AQ177" s="53"/>
      <c r="AR177" s="53"/>
      <c r="AS177" s="53"/>
      <c r="AT177" s="53"/>
      <c r="AU177" s="53"/>
      <c r="AV177" s="53"/>
      <c r="AW177" s="53"/>
      <c r="AX177" s="53"/>
      <c r="AY177" s="53"/>
      <c r="AZ177" s="53"/>
      <c r="BA177" s="53"/>
      <c r="BB177" s="53"/>
      <c r="BC177" s="37">
        <f t="shared" si="124"/>
        <v>0</v>
      </c>
      <c r="BD177" s="37">
        <f t="shared" si="124"/>
        <v>0</v>
      </c>
      <c r="BE177" s="37">
        <f t="shared" si="124"/>
        <v>0</v>
      </c>
      <c r="BF177" s="37">
        <f t="shared" si="123"/>
        <v>0</v>
      </c>
      <c r="BG177" s="78"/>
      <c r="BH177" s="78"/>
    </row>
    <row r="178" spans="1:60" ht="31.5">
      <c r="A178" s="48" t="s">
        <v>299</v>
      </c>
      <c r="B178" s="49" t="s">
        <v>147</v>
      </c>
      <c r="C178" s="53" t="s">
        <v>376</v>
      </c>
      <c r="D178" s="53"/>
      <c r="E178" s="53">
        <f t="shared" si="122"/>
        <v>0</v>
      </c>
      <c r="F178" s="53">
        <f t="shared" si="122"/>
        <v>0</v>
      </c>
      <c r="G178" s="53">
        <f t="shared" si="122"/>
        <v>0</v>
      </c>
      <c r="H178" s="53">
        <f t="shared" si="122"/>
        <v>0</v>
      </c>
      <c r="I178" s="53" t="s">
        <v>708</v>
      </c>
      <c r="J178" s="53">
        <v>0</v>
      </c>
      <c r="K178" s="53">
        <v>0</v>
      </c>
      <c r="L178" s="53">
        <v>0</v>
      </c>
      <c r="M178" s="53">
        <v>0</v>
      </c>
      <c r="N178" s="53">
        <v>0</v>
      </c>
      <c r="O178" s="53">
        <v>0</v>
      </c>
      <c r="P178" s="53">
        <v>0</v>
      </c>
      <c r="Q178" s="53">
        <v>0</v>
      </c>
      <c r="R178" s="53">
        <v>0</v>
      </c>
      <c r="S178" s="53">
        <v>0</v>
      </c>
      <c r="T178" s="53">
        <v>0</v>
      </c>
      <c r="U178" s="53">
        <v>0</v>
      </c>
      <c r="V178" s="53">
        <v>0</v>
      </c>
      <c r="W178" s="53">
        <v>0</v>
      </c>
      <c r="X178" s="53">
        <v>0</v>
      </c>
      <c r="Y178" s="53">
        <v>0</v>
      </c>
      <c r="Z178" s="53">
        <v>0</v>
      </c>
      <c r="AA178" s="53">
        <v>0</v>
      </c>
      <c r="AB178" s="53">
        <v>0</v>
      </c>
      <c r="AC178" s="53" t="s">
        <v>708</v>
      </c>
      <c r="AD178" s="53">
        <v>0</v>
      </c>
      <c r="AE178" s="53">
        <v>0</v>
      </c>
      <c r="AF178" s="53">
        <v>0</v>
      </c>
      <c r="AG178" s="53">
        <v>0</v>
      </c>
      <c r="AH178" s="53"/>
      <c r="AI178" s="53"/>
      <c r="AJ178" s="53"/>
      <c r="AK178" s="53"/>
      <c r="AL178" s="53"/>
      <c r="AM178" s="53"/>
      <c r="AN178" s="53"/>
      <c r="AO178" s="53"/>
      <c r="AP178" s="53"/>
      <c r="AQ178" s="53"/>
      <c r="AR178" s="53"/>
      <c r="AS178" s="53"/>
      <c r="AT178" s="53"/>
      <c r="AU178" s="53"/>
      <c r="AV178" s="53"/>
      <c r="AW178" s="53"/>
      <c r="AX178" s="53"/>
      <c r="AY178" s="53"/>
      <c r="AZ178" s="53"/>
      <c r="BA178" s="53"/>
      <c r="BB178" s="53"/>
      <c r="BC178" s="37">
        <f t="shared" si="124"/>
        <v>0</v>
      </c>
      <c r="BD178" s="37">
        <f t="shared" si="124"/>
        <v>0</v>
      </c>
      <c r="BE178" s="37">
        <f t="shared" si="124"/>
        <v>0</v>
      </c>
      <c r="BF178" s="37">
        <f t="shared" si="123"/>
        <v>0</v>
      </c>
      <c r="BG178" s="78"/>
      <c r="BH178" s="78"/>
    </row>
    <row r="179" spans="1:60" ht="31.5">
      <c r="A179" s="48" t="s">
        <v>299</v>
      </c>
      <c r="B179" s="49" t="s">
        <v>148</v>
      </c>
      <c r="C179" s="53" t="s">
        <v>377</v>
      </c>
      <c r="D179" s="53"/>
      <c r="E179" s="53">
        <f t="shared" si="122"/>
        <v>0</v>
      </c>
      <c r="F179" s="53">
        <f t="shared" si="122"/>
        <v>0</v>
      </c>
      <c r="G179" s="53">
        <f t="shared" si="122"/>
        <v>0</v>
      </c>
      <c r="H179" s="53">
        <f t="shared" si="122"/>
        <v>0</v>
      </c>
      <c r="I179" s="53" t="s">
        <v>695</v>
      </c>
      <c r="J179" s="53">
        <v>0</v>
      </c>
      <c r="K179" s="53">
        <v>0</v>
      </c>
      <c r="L179" s="53">
        <v>0</v>
      </c>
      <c r="M179" s="53">
        <v>0</v>
      </c>
      <c r="N179" s="53">
        <v>0</v>
      </c>
      <c r="O179" s="53">
        <v>0</v>
      </c>
      <c r="P179" s="53">
        <v>0</v>
      </c>
      <c r="Q179" s="53">
        <v>0</v>
      </c>
      <c r="R179" s="53">
        <v>0</v>
      </c>
      <c r="S179" s="53">
        <v>0</v>
      </c>
      <c r="T179" s="53">
        <v>0</v>
      </c>
      <c r="U179" s="53">
        <v>0</v>
      </c>
      <c r="V179" s="53">
        <v>0</v>
      </c>
      <c r="W179" s="53">
        <v>0</v>
      </c>
      <c r="X179" s="53">
        <v>0</v>
      </c>
      <c r="Y179" s="53">
        <v>0</v>
      </c>
      <c r="Z179" s="53">
        <v>0</v>
      </c>
      <c r="AA179" s="53">
        <v>0</v>
      </c>
      <c r="AB179" s="53">
        <v>0</v>
      </c>
      <c r="AC179" s="53" t="s">
        <v>695</v>
      </c>
      <c r="AD179" s="53">
        <v>0</v>
      </c>
      <c r="AE179" s="53">
        <v>0</v>
      </c>
      <c r="AF179" s="53">
        <v>0</v>
      </c>
      <c r="AG179" s="53">
        <v>0</v>
      </c>
      <c r="AH179" s="53"/>
      <c r="AI179" s="53"/>
      <c r="AJ179" s="53"/>
      <c r="AK179" s="53"/>
      <c r="AL179" s="53"/>
      <c r="AM179" s="53"/>
      <c r="AN179" s="53"/>
      <c r="AO179" s="53"/>
      <c r="AP179" s="53"/>
      <c r="AQ179" s="53"/>
      <c r="AR179" s="53"/>
      <c r="AS179" s="53"/>
      <c r="AT179" s="53"/>
      <c r="AU179" s="53"/>
      <c r="AV179" s="53"/>
      <c r="AW179" s="53"/>
      <c r="AX179" s="53"/>
      <c r="AY179" s="53"/>
      <c r="AZ179" s="53"/>
      <c r="BA179" s="53"/>
      <c r="BB179" s="53"/>
      <c r="BC179" s="37">
        <f t="shared" si="124"/>
        <v>0</v>
      </c>
      <c r="BD179" s="37">
        <f t="shared" si="124"/>
        <v>0</v>
      </c>
      <c r="BE179" s="37">
        <f t="shared" si="124"/>
        <v>0</v>
      </c>
      <c r="BF179" s="37">
        <f t="shared" si="123"/>
        <v>0</v>
      </c>
      <c r="BG179" s="78"/>
      <c r="BH179" s="78"/>
    </row>
    <row r="180" spans="1:60" ht="31.5">
      <c r="A180" s="48" t="s">
        <v>299</v>
      </c>
      <c r="B180" s="49" t="s">
        <v>149</v>
      </c>
      <c r="C180" s="53" t="s">
        <v>378</v>
      </c>
      <c r="D180" s="53"/>
      <c r="E180" s="53">
        <f t="shared" si="122"/>
        <v>0</v>
      </c>
      <c r="F180" s="53">
        <f t="shared" si="122"/>
        <v>0</v>
      </c>
      <c r="G180" s="53">
        <f t="shared" si="122"/>
        <v>0</v>
      </c>
      <c r="H180" s="53">
        <f t="shared" si="122"/>
        <v>0</v>
      </c>
      <c r="I180" s="53" t="s">
        <v>714</v>
      </c>
      <c r="J180" s="53">
        <v>0</v>
      </c>
      <c r="K180" s="53">
        <v>0</v>
      </c>
      <c r="L180" s="53">
        <v>0</v>
      </c>
      <c r="M180" s="53">
        <v>0</v>
      </c>
      <c r="N180" s="53">
        <v>0</v>
      </c>
      <c r="O180" s="53">
        <v>0</v>
      </c>
      <c r="P180" s="53">
        <v>0</v>
      </c>
      <c r="Q180" s="53">
        <v>0</v>
      </c>
      <c r="R180" s="53">
        <v>0</v>
      </c>
      <c r="S180" s="53">
        <v>0</v>
      </c>
      <c r="T180" s="53">
        <v>0</v>
      </c>
      <c r="U180" s="53">
        <v>0</v>
      </c>
      <c r="V180" s="53">
        <v>0</v>
      </c>
      <c r="W180" s="53">
        <v>0</v>
      </c>
      <c r="X180" s="53">
        <v>0</v>
      </c>
      <c r="Y180" s="53">
        <v>0</v>
      </c>
      <c r="Z180" s="53">
        <v>0</v>
      </c>
      <c r="AA180" s="53">
        <v>0</v>
      </c>
      <c r="AB180" s="53">
        <v>0</v>
      </c>
      <c r="AC180" s="53" t="s">
        <v>714</v>
      </c>
      <c r="AD180" s="53">
        <v>0</v>
      </c>
      <c r="AE180" s="53">
        <v>0</v>
      </c>
      <c r="AF180" s="53">
        <v>0</v>
      </c>
      <c r="AG180" s="53">
        <v>0</v>
      </c>
      <c r="AH180" s="53"/>
      <c r="AI180" s="53"/>
      <c r="AJ180" s="53"/>
      <c r="AK180" s="53"/>
      <c r="AL180" s="53"/>
      <c r="AM180" s="53"/>
      <c r="AN180" s="53"/>
      <c r="AO180" s="53"/>
      <c r="AP180" s="53"/>
      <c r="AQ180" s="53"/>
      <c r="AR180" s="53"/>
      <c r="AS180" s="53"/>
      <c r="AT180" s="53"/>
      <c r="AU180" s="53"/>
      <c r="AV180" s="53"/>
      <c r="AW180" s="53"/>
      <c r="AX180" s="53"/>
      <c r="AY180" s="53"/>
      <c r="AZ180" s="53"/>
      <c r="BA180" s="53"/>
      <c r="BB180" s="53"/>
      <c r="BC180" s="37">
        <f t="shared" si="124"/>
        <v>0</v>
      </c>
      <c r="BD180" s="37">
        <f t="shared" si="124"/>
        <v>0</v>
      </c>
      <c r="BE180" s="37">
        <f t="shared" si="124"/>
        <v>0</v>
      </c>
      <c r="BF180" s="37">
        <f t="shared" si="123"/>
        <v>0</v>
      </c>
      <c r="BG180" s="78"/>
      <c r="BH180" s="78"/>
    </row>
    <row r="181" spans="1:60" ht="31.5">
      <c r="A181" s="48" t="s">
        <v>299</v>
      </c>
      <c r="B181" s="49" t="s">
        <v>150</v>
      </c>
      <c r="C181" s="53" t="s">
        <v>379</v>
      </c>
      <c r="D181" s="53"/>
      <c r="E181" s="53">
        <f t="shared" si="122"/>
        <v>0</v>
      </c>
      <c r="F181" s="53">
        <f t="shared" si="122"/>
        <v>0</v>
      </c>
      <c r="G181" s="53">
        <f t="shared" si="122"/>
        <v>0</v>
      </c>
      <c r="H181" s="53">
        <f t="shared" si="122"/>
        <v>0</v>
      </c>
      <c r="I181" s="53" t="s">
        <v>695</v>
      </c>
      <c r="J181" s="53">
        <v>0</v>
      </c>
      <c r="K181" s="53">
        <v>0</v>
      </c>
      <c r="L181" s="53">
        <v>0</v>
      </c>
      <c r="M181" s="53">
        <v>0</v>
      </c>
      <c r="N181" s="53">
        <v>0</v>
      </c>
      <c r="O181" s="53">
        <v>0</v>
      </c>
      <c r="P181" s="53">
        <v>0</v>
      </c>
      <c r="Q181" s="53">
        <v>0</v>
      </c>
      <c r="R181" s="53">
        <v>0</v>
      </c>
      <c r="S181" s="53">
        <v>0</v>
      </c>
      <c r="T181" s="53">
        <v>0</v>
      </c>
      <c r="U181" s="53">
        <v>0</v>
      </c>
      <c r="V181" s="53">
        <v>0</v>
      </c>
      <c r="W181" s="53">
        <v>0</v>
      </c>
      <c r="X181" s="53">
        <v>0</v>
      </c>
      <c r="Y181" s="53">
        <v>0</v>
      </c>
      <c r="Z181" s="53">
        <v>0</v>
      </c>
      <c r="AA181" s="53">
        <v>0</v>
      </c>
      <c r="AB181" s="53">
        <v>0</v>
      </c>
      <c r="AC181" s="53" t="s">
        <v>695</v>
      </c>
      <c r="AD181" s="53">
        <v>0</v>
      </c>
      <c r="AE181" s="53">
        <v>0</v>
      </c>
      <c r="AF181" s="53">
        <v>0</v>
      </c>
      <c r="AG181" s="53">
        <v>0</v>
      </c>
      <c r="AH181" s="53"/>
      <c r="AI181" s="53"/>
      <c r="AJ181" s="53"/>
      <c r="AK181" s="53"/>
      <c r="AL181" s="53"/>
      <c r="AM181" s="53"/>
      <c r="AN181" s="53"/>
      <c r="AO181" s="53"/>
      <c r="AP181" s="53"/>
      <c r="AQ181" s="53"/>
      <c r="AR181" s="53"/>
      <c r="AS181" s="53"/>
      <c r="AT181" s="53"/>
      <c r="AU181" s="53"/>
      <c r="AV181" s="53"/>
      <c r="AW181" s="53"/>
      <c r="AX181" s="53"/>
      <c r="AY181" s="53"/>
      <c r="AZ181" s="53"/>
      <c r="BA181" s="53"/>
      <c r="BB181" s="53"/>
      <c r="BC181" s="37">
        <f t="shared" si="124"/>
        <v>0</v>
      </c>
      <c r="BD181" s="37">
        <f t="shared" si="124"/>
        <v>0</v>
      </c>
      <c r="BE181" s="37">
        <f t="shared" si="124"/>
        <v>0</v>
      </c>
      <c r="BF181" s="37">
        <f t="shared" si="123"/>
        <v>0</v>
      </c>
      <c r="BG181" s="78"/>
      <c r="BH181" s="78"/>
    </row>
    <row r="182" spans="1:60" ht="31.5">
      <c r="A182" s="48" t="s">
        <v>299</v>
      </c>
      <c r="B182" s="49" t="s">
        <v>151</v>
      </c>
      <c r="C182" s="53" t="s">
        <v>380</v>
      </c>
      <c r="D182" s="53"/>
      <c r="E182" s="53">
        <f t="shared" si="122"/>
        <v>0</v>
      </c>
      <c r="F182" s="53">
        <f t="shared" si="122"/>
        <v>0</v>
      </c>
      <c r="G182" s="53">
        <f t="shared" si="122"/>
        <v>0</v>
      </c>
      <c r="H182" s="53">
        <f t="shared" si="122"/>
        <v>0</v>
      </c>
      <c r="I182" s="53" t="s">
        <v>708</v>
      </c>
      <c r="J182" s="53">
        <v>0</v>
      </c>
      <c r="K182" s="53">
        <v>0</v>
      </c>
      <c r="L182" s="53">
        <v>0</v>
      </c>
      <c r="M182" s="53">
        <v>0</v>
      </c>
      <c r="N182" s="53">
        <v>0</v>
      </c>
      <c r="O182" s="53">
        <v>0</v>
      </c>
      <c r="P182" s="53">
        <v>0</v>
      </c>
      <c r="Q182" s="53">
        <v>0</v>
      </c>
      <c r="R182" s="53">
        <v>0</v>
      </c>
      <c r="S182" s="53">
        <v>0</v>
      </c>
      <c r="T182" s="53">
        <v>0</v>
      </c>
      <c r="U182" s="53">
        <v>0</v>
      </c>
      <c r="V182" s="53">
        <v>0</v>
      </c>
      <c r="W182" s="53">
        <v>0</v>
      </c>
      <c r="X182" s="53">
        <v>0</v>
      </c>
      <c r="Y182" s="53">
        <v>0</v>
      </c>
      <c r="Z182" s="53">
        <v>0</v>
      </c>
      <c r="AA182" s="53">
        <v>0</v>
      </c>
      <c r="AB182" s="53">
        <v>0</v>
      </c>
      <c r="AC182" s="53" t="s">
        <v>708</v>
      </c>
      <c r="AD182" s="53">
        <v>0</v>
      </c>
      <c r="AE182" s="53">
        <v>0</v>
      </c>
      <c r="AF182" s="53">
        <v>0</v>
      </c>
      <c r="AG182" s="53">
        <v>0</v>
      </c>
      <c r="AH182" s="53"/>
      <c r="AI182" s="53"/>
      <c r="AJ182" s="53"/>
      <c r="AK182" s="53"/>
      <c r="AL182" s="53"/>
      <c r="AM182" s="53"/>
      <c r="AN182" s="53"/>
      <c r="AO182" s="53"/>
      <c r="AP182" s="53"/>
      <c r="AQ182" s="53"/>
      <c r="AR182" s="53"/>
      <c r="AS182" s="53"/>
      <c r="AT182" s="53"/>
      <c r="AU182" s="53"/>
      <c r="AV182" s="53"/>
      <c r="AW182" s="53"/>
      <c r="AX182" s="53"/>
      <c r="AY182" s="53"/>
      <c r="AZ182" s="53"/>
      <c r="BA182" s="53"/>
      <c r="BB182" s="53"/>
      <c r="BC182" s="37">
        <f t="shared" si="124"/>
        <v>0</v>
      </c>
      <c r="BD182" s="37">
        <f t="shared" si="124"/>
        <v>0</v>
      </c>
      <c r="BE182" s="37">
        <f t="shared" si="124"/>
        <v>0</v>
      </c>
      <c r="BF182" s="37">
        <f t="shared" si="123"/>
        <v>0</v>
      </c>
      <c r="BG182" s="78"/>
      <c r="BH182" s="78"/>
    </row>
    <row r="183" spans="1:60" ht="31.5">
      <c r="A183" s="48" t="s">
        <v>299</v>
      </c>
      <c r="B183" s="49" t="s">
        <v>152</v>
      </c>
      <c r="C183" s="53" t="s">
        <v>381</v>
      </c>
      <c r="D183" s="53"/>
      <c r="E183" s="53">
        <f t="shared" si="122"/>
        <v>0</v>
      </c>
      <c r="F183" s="53">
        <f t="shared" si="122"/>
        <v>0</v>
      </c>
      <c r="G183" s="53">
        <f t="shared" si="122"/>
        <v>0</v>
      </c>
      <c r="H183" s="53">
        <f t="shared" si="122"/>
        <v>0</v>
      </c>
      <c r="I183" s="53" t="s">
        <v>709</v>
      </c>
      <c r="J183" s="53">
        <v>0</v>
      </c>
      <c r="K183" s="53">
        <v>0</v>
      </c>
      <c r="L183" s="53">
        <v>0</v>
      </c>
      <c r="M183" s="53">
        <v>0</v>
      </c>
      <c r="N183" s="53">
        <v>0</v>
      </c>
      <c r="O183" s="53">
        <v>0</v>
      </c>
      <c r="P183" s="53">
        <v>0</v>
      </c>
      <c r="Q183" s="53">
        <v>0</v>
      </c>
      <c r="R183" s="53">
        <v>0</v>
      </c>
      <c r="S183" s="53">
        <v>0</v>
      </c>
      <c r="T183" s="53">
        <v>0</v>
      </c>
      <c r="U183" s="53">
        <v>0</v>
      </c>
      <c r="V183" s="53">
        <v>0</v>
      </c>
      <c r="W183" s="53">
        <v>0</v>
      </c>
      <c r="X183" s="53">
        <v>0</v>
      </c>
      <c r="Y183" s="53">
        <v>0</v>
      </c>
      <c r="Z183" s="53">
        <v>0</v>
      </c>
      <c r="AA183" s="53">
        <v>0</v>
      </c>
      <c r="AB183" s="53">
        <v>0</v>
      </c>
      <c r="AC183" s="53" t="s">
        <v>709</v>
      </c>
      <c r="AD183" s="53">
        <v>0</v>
      </c>
      <c r="AE183" s="53">
        <v>0</v>
      </c>
      <c r="AF183" s="53">
        <v>0</v>
      </c>
      <c r="AG183" s="53">
        <v>0</v>
      </c>
      <c r="AH183" s="53"/>
      <c r="AI183" s="53"/>
      <c r="AJ183" s="53"/>
      <c r="AK183" s="53"/>
      <c r="AL183" s="53"/>
      <c r="AM183" s="53"/>
      <c r="AN183" s="53"/>
      <c r="AO183" s="53"/>
      <c r="AP183" s="53"/>
      <c r="AQ183" s="53"/>
      <c r="AR183" s="53"/>
      <c r="AS183" s="53"/>
      <c r="AT183" s="53"/>
      <c r="AU183" s="53"/>
      <c r="AV183" s="53"/>
      <c r="AW183" s="53"/>
      <c r="AX183" s="53"/>
      <c r="AY183" s="53"/>
      <c r="AZ183" s="53"/>
      <c r="BA183" s="53"/>
      <c r="BB183" s="53"/>
      <c r="BC183" s="37">
        <f t="shared" si="124"/>
        <v>0</v>
      </c>
      <c r="BD183" s="37">
        <f t="shared" si="124"/>
        <v>0</v>
      </c>
      <c r="BE183" s="37">
        <f t="shared" si="124"/>
        <v>0</v>
      </c>
      <c r="BF183" s="37">
        <f t="shared" si="123"/>
        <v>0</v>
      </c>
      <c r="BG183" s="78"/>
      <c r="BH183" s="78"/>
    </row>
    <row r="184" spans="1:60" ht="31.5">
      <c r="A184" s="48" t="s">
        <v>299</v>
      </c>
      <c r="B184" s="49" t="s">
        <v>153</v>
      </c>
      <c r="C184" s="53" t="s">
        <v>382</v>
      </c>
      <c r="D184" s="53"/>
      <c r="E184" s="53">
        <f t="shared" si="122"/>
        <v>0</v>
      </c>
      <c r="F184" s="53">
        <f t="shared" si="122"/>
        <v>0</v>
      </c>
      <c r="G184" s="53">
        <f t="shared" si="122"/>
        <v>0</v>
      </c>
      <c r="H184" s="53">
        <f t="shared" si="122"/>
        <v>0</v>
      </c>
      <c r="I184" s="53" t="s">
        <v>695</v>
      </c>
      <c r="J184" s="53">
        <v>0</v>
      </c>
      <c r="K184" s="53">
        <v>0</v>
      </c>
      <c r="L184" s="53">
        <v>0</v>
      </c>
      <c r="M184" s="53">
        <v>0</v>
      </c>
      <c r="N184" s="53">
        <v>0</v>
      </c>
      <c r="O184" s="53">
        <v>0</v>
      </c>
      <c r="P184" s="53">
        <v>0</v>
      </c>
      <c r="Q184" s="53">
        <v>0</v>
      </c>
      <c r="R184" s="53">
        <v>0</v>
      </c>
      <c r="S184" s="53">
        <v>0</v>
      </c>
      <c r="T184" s="53">
        <v>0</v>
      </c>
      <c r="U184" s="53">
        <v>0</v>
      </c>
      <c r="V184" s="53">
        <v>0</v>
      </c>
      <c r="W184" s="53">
        <v>0</v>
      </c>
      <c r="X184" s="53">
        <v>0</v>
      </c>
      <c r="Y184" s="53">
        <v>0</v>
      </c>
      <c r="Z184" s="53">
        <v>0</v>
      </c>
      <c r="AA184" s="53">
        <v>0</v>
      </c>
      <c r="AB184" s="53">
        <v>0</v>
      </c>
      <c r="AC184" s="53" t="s">
        <v>695</v>
      </c>
      <c r="AD184" s="53">
        <v>0</v>
      </c>
      <c r="AE184" s="53">
        <v>0</v>
      </c>
      <c r="AF184" s="53">
        <v>0</v>
      </c>
      <c r="AG184" s="53">
        <v>0</v>
      </c>
      <c r="AH184" s="53"/>
      <c r="AI184" s="53"/>
      <c r="AJ184" s="53"/>
      <c r="AK184" s="53"/>
      <c r="AL184" s="53"/>
      <c r="AM184" s="53"/>
      <c r="AN184" s="53"/>
      <c r="AO184" s="53"/>
      <c r="AP184" s="53"/>
      <c r="AQ184" s="53"/>
      <c r="AR184" s="53"/>
      <c r="AS184" s="53"/>
      <c r="AT184" s="53"/>
      <c r="AU184" s="53"/>
      <c r="AV184" s="53"/>
      <c r="AW184" s="53"/>
      <c r="AX184" s="53"/>
      <c r="AY184" s="53"/>
      <c r="AZ184" s="53"/>
      <c r="BA184" s="53"/>
      <c r="BB184" s="53"/>
      <c r="BC184" s="37">
        <f t="shared" si="124"/>
        <v>0</v>
      </c>
      <c r="BD184" s="37">
        <f t="shared" si="124"/>
        <v>0</v>
      </c>
      <c r="BE184" s="37">
        <f t="shared" si="124"/>
        <v>0</v>
      </c>
      <c r="BF184" s="37">
        <f t="shared" si="123"/>
        <v>0</v>
      </c>
      <c r="BG184" s="78"/>
      <c r="BH184" s="78"/>
    </row>
    <row r="185" spans="1:60" ht="31.5">
      <c r="A185" s="48" t="s">
        <v>299</v>
      </c>
      <c r="B185" s="49" t="s">
        <v>154</v>
      </c>
      <c r="C185" s="53" t="s">
        <v>383</v>
      </c>
      <c r="D185" s="53"/>
      <c r="E185" s="53">
        <f t="shared" si="122"/>
        <v>0</v>
      </c>
      <c r="F185" s="53">
        <f t="shared" si="122"/>
        <v>0</v>
      </c>
      <c r="G185" s="53">
        <f t="shared" si="122"/>
        <v>0</v>
      </c>
      <c r="H185" s="53">
        <f t="shared" si="122"/>
        <v>0</v>
      </c>
      <c r="I185" s="53" t="s">
        <v>715</v>
      </c>
      <c r="J185" s="53">
        <v>0</v>
      </c>
      <c r="K185" s="53">
        <v>0</v>
      </c>
      <c r="L185" s="53">
        <v>0</v>
      </c>
      <c r="M185" s="53">
        <v>0</v>
      </c>
      <c r="N185" s="53">
        <v>0</v>
      </c>
      <c r="O185" s="53">
        <v>0</v>
      </c>
      <c r="P185" s="53">
        <v>0</v>
      </c>
      <c r="Q185" s="53">
        <v>0</v>
      </c>
      <c r="R185" s="53">
        <v>0</v>
      </c>
      <c r="S185" s="53">
        <v>0</v>
      </c>
      <c r="T185" s="53">
        <v>0</v>
      </c>
      <c r="U185" s="53">
        <v>0</v>
      </c>
      <c r="V185" s="53">
        <v>0</v>
      </c>
      <c r="W185" s="53">
        <v>0</v>
      </c>
      <c r="X185" s="53">
        <v>0</v>
      </c>
      <c r="Y185" s="53">
        <v>0</v>
      </c>
      <c r="Z185" s="53">
        <v>0</v>
      </c>
      <c r="AA185" s="53">
        <v>0</v>
      </c>
      <c r="AB185" s="53">
        <v>0</v>
      </c>
      <c r="AC185" s="53" t="s">
        <v>715</v>
      </c>
      <c r="AD185" s="53">
        <v>0</v>
      </c>
      <c r="AE185" s="53">
        <v>0</v>
      </c>
      <c r="AF185" s="53">
        <v>0</v>
      </c>
      <c r="AG185" s="53">
        <v>0</v>
      </c>
      <c r="AH185" s="53"/>
      <c r="AI185" s="53"/>
      <c r="AJ185" s="53"/>
      <c r="AK185" s="53"/>
      <c r="AL185" s="53"/>
      <c r="AM185" s="53"/>
      <c r="AN185" s="53"/>
      <c r="AO185" s="53"/>
      <c r="AP185" s="53"/>
      <c r="AQ185" s="53"/>
      <c r="AR185" s="53"/>
      <c r="AS185" s="53"/>
      <c r="AT185" s="53"/>
      <c r="AU185" s="53"/>
      <c r="AV185" s="53"/>
      <c r="AW185" s="53"/>
      <c r="AX185" s="53"/>
      <c r="AY185" s="53"/>
      <c r="AZ185" s="53"/>
      <c r="BA185" s="53"/>
      <c r="BB185" s="53"/>
      <c r="BC185" s="37">
        <f t="shared" si="124"/>
        <v>0</v>
      </c>
      <c r="BD185" s="37">
        <f t="shared" si="124"/>
        <v>0</v>
      </c>
      <c r="BE185" s="37">
        <f t="shared" si="124"/>
        <v>0</v>
      </c>
      <c r="BF185" s="37">
        <f t="shared" si="123"/>
        <v>0</v>
      </c>
      <c r="BG185" s="78"/>
      <c r="BH185" s="78"/>
    </row>
    <row r="186" spans="1:60" ht="31.5">
      <c r="A186" s="48" t="s">
        <v>299</v>
      </c>
      <c r="B186" s="49" t="s">
        <v>155</v>
      </c>
      <c r="C186" s="53" t="s">
        <v>384</v>
      </c>
      <c r="D186" s="53"/>
      <c r="E186" s="53">
        <f t="shared" si="122"/>
        <v>0</v>
      </c>
      <c r="F186" s="53">
        <f t="shared" si="122"/>
        <v>0</v>
      </c>
      <c r="G186" s="53">
        <f t="shared" si="122"/>
        <v>0</v>
      </c>
      <c r="H186" s="53">
        <f t="shared" si="122"/>
        <v>0</v>
      </c>
      <c r="I186" s="53" t="s">
        <v>708</v>
      </c>
      <c r="J186" s="53">
        <v>0</v>
      </c>
      <c r="K186" s="53">
        <v>0</v>
      </c>
      <c r="L186" s="53">
        <v>0</v>
      </c>
      <c r="M186" s="53">
        <v>0</v>
      </c>
      <c r="N186" s="53">
        <v>0</v>
      </c>
      <c r="O186" s="53">
        <v>0</v>
      </c>
      <c r="P186" s="53">
        <v>0</v>
      </c>
      <c r="Q186" s="53">
        <v>0</v>
      </c>
      <c r="R186" s="53">
        <v>0</v>
      </c>
      <c r="S186" s="53">
        <v>0</v>
      </c>
      <c r="T186" s="53">
        <v>0</v>
      </c>
      <c r="U186" s="53">
        <v>0</v>
      </c>
      <c r="V186" s="53">
        <v>0</v>
      </c>
      <c r="W186" s="53">
        <v>0</v>
      </c>
      <c r="X186" s="53">
        <v>0</v>
      </c>
      <c r="Y186" s="53">
        <v>0</v>
      </c>
      <c r="Z186" s="53">
        <v>0</v>
      </c>
      <c r="AA186" s="53">
        <v>0</v>
      </c>
      <c r="AB186" s="53">
        <v>0</v>
      </c>
      <c r="AC186" s="53" t="s">
        <v>708</v>
      </c>
      <c r="AD186" s="53">
        <v>0</v>
      </c>
      <c r="AE186" s="53">
        <v>0</v>
      </c>
      <c r="AF186" s="53">
        <v>0</v>
      </c>
      <c r="AG186" s="53">
        <v>0</v>
      </c>
      <c r="AH186" s="53"/>
      <c r="AI186" s="53"/>
      <c r="AJ186" s="53"/>
      <c r="AK186" s="53"/>
      <c r="AL186" s="53"/>
      <c r="AM186" s="53"/>
      <c r="AN186" s="53"/>
      <c r="AO186" s="53"/>
      <c r="AP186" s="53"/>
      <c r="AQ186" s="53"/>
      <c r="AR186" s="53"/>
      <c r="AS186" s="53"/>
      <c r="AT186" s="53"/>
      <c r="AU186" s="53"/>
      <c r="AV186" s="53"/>
      <c r="AW186" s="53"/>
      <c r="AX186" s="53"/>
      <c r="AY186" s="53"/>
      <c r="AZ186" s="53"/>
      <c r="BA186" s="53"/>
      <c r="BB186" s="53"/>
      <c r="BC186" s="37">
        <f t="shared" si="124"/>
        <v>0</v>
      </c>
      <c r="BD186" s="37">
        <f t="shared" si="124"/>
        <v>0</v>
      </c>
      <c r="BE186" s="37">
        <f t="shared" si="124"/>
        <v>0</v>
      </c>
      <c r="BF186" s="37">
        <f t="shared" si="123"/>
        <v>0</v>
      </c>
      <c r="BG186" s="78"/>
      <c r="BH186" s="78"/>
    </row>
    <row r="187" spans="1:60" ht="31.5">
      <c r="A187" s="48" t="s">
        <v>299</v>
      </c>
      <c r="B187" s="49" t="s">
        <v>156</v>
      </c>
      <c r="C187" s="53" t="s">
        <v>385</v>
      </c>
      <c r="D187" s="53"/>
      <c r="E187" s="53">
        <f t="shared" si="122"/>
        <v>0</v>
      </c>
      <c r="F187" s="53">
        <f t="shared" si="122"/>
        <v>0</v>
      </c>
      <c r="G187" s="53">
        <f t="shared" si="122"/>
        <v>0</v>
      </c>
      <c r="H187" s="53">
        <f t="shared" si="122"/>
        <v>0</v>
      </c>
      <c r="I187" s="53" t="s">
        <v>714</v>
      </c>
      <c r="J187" s="53">
        <v>0</v>
      </c>
      <c r="K187" s="53">
        <v>0</v>
      </c>
      <c r="L187" s="53">
        <v>0</v>
      </c>
      <c r="M187" s="53">
        <v>0</v>
      </c>
      <c r="N187" s="53">
        <v>0</v>
      </c>
      <c r="O187" s="53">
        <v>0</v>
      </c>
      <c r="P187" s="53">
        <v>0</v>
      </c>
      <c r="Q187" s="53">
        <v>0</v>
      </c>
      <c r="R187" s="53">
        <v>0</v>
      </c>
      <c r="S187" s="53">
        <v>0</v>
      </c>
      <c r="T187" s="53">
        <v>0</v>
      </c>
      <c r="U187" s="53">
        <v>0</v>
      </c>
      <c r="V187" s="53">
        <v>0</v>
      </c>
      <c r="W187" s="53">
        <v>0</v>
      </c>
      <c r="X187" s="53">
        <v>0</v>
      </c>
      <c r="Y187" s="53">
        <v>0</v>
      </c>
      <c r="Z187" s="53">
        <v>0</v>
      </c>
      <c r="AA187" s="53">
        <v>0</v>
      </c>
      <c r="AB187" s="53">
        <v>0</v>
      </c>
      <c r="AC187" s="53" t="s">
        <v>714</v>
      </c>
      <c r="AD187" s="53">
        <v>0</v>
      </c>
      <c r="AE187" s="53">
        <v>0</v>
      </c>
      <c r="AF187" s="53">
        <v>0</v>
      </c>
      <c r="AG187" s="53">
        <v>0</v>
      </c>
      <c r="AH187" s="53"/>
      <c r="AI187" s="53"/>
      <c r="AJ187" s="53"/>
      <c r="AK187" s="53"/>
      <c r="AL187" s="53"/>
      <c r="AM187" s="53"/>
      <c r="AN187" s="53"/>
      <c r="AO187" s="53"/>
      <c r="AP187" s="53"/>
      <c r="AQ187" s="53"/>
      <c r="AR187" s="53"/>
      <c r="AS187" s="53"/>
      <c r="AT187" s="53"/>
      <c r="AU187" s="53"/>
      <c r="AV187" s="53"/>
      <c r="AW187" s="53"/>
      <c r="AX187" s="53"/>
      <c r="AY187" s="53"/>
      <c r="AZ187" s="53"/>
      <c r="BA187" s="53"/>
      <c r="BB187" s="53"/>
      <c r="BC187" s="37">
        <f t="shared" si="124"/>
        <v>0</v>
      </c>
      <c r="BD187" s="37">
        <f t="shared" si="124"/>
        <v>0</v>
      </c>
      <c r="BE187" s="37">
        <f t="shared" si="124"/>
        <v>0</v>
      </c>
      <c r="BF187" s="37">
        <f t="shared" si="123"/>
        <v>0</v>
      </c>
      <c r="BG187" s="78"/>
      <c r="BH187" s="78"/>
    </row>
    <row r="188" spans="1:60" ht="31.5">
      <c r="A188" s="48" t="s">
        <v>299</v>
      </c>
      <c r="B188" s="49" t="s">
        <v>157</v>
      </c>
      <c r="C188" s="53" t="s">
        <v>386</v>
      </c>
      <c r="D188" s="53"/>
      <c r="E188" s="53">
        <f t="shared" si="122"/>
        <v>0</v>
      </c>
      <c r="F188" s="53">
        <f t="shared" si="122"/>
        <v>0</v>
      </c>
      <c r="G188" s="53">
        <f t="shared" si="122"/>
        <v>0</v>
      </c>
      <c r="H188" s="53">
        <f t="shared" si="122"/>
        <v>0</v>
      </c>
      <c r="I188" s="53" t="s">
        <v>695</v>
      </c>
      <c r="J188" s="53">
        <v>0</v>
      </c>
      <c r="K188" s="53">
        <v>0</v>
      </c>
      <c r="L188" s="53">
        <v>0</v>
      </c>
      <c r="M188" s="53">
        <v>0</v>
      </c>
      <c r="N188" s="53">
        <v>0</v>
      </c>
      <c r="O188" s="53">
        <v>0</v>
      </c>
      <c r="P188" s="53">
        <v>0</v>
      </c>
      <c r="Q188" s="53">
        <v>0</v>
      </c>
      <c r="R188" s="53">
        <v>0</v>
      </c>
      <c r="S188" s="53">
        <v>0</v>
      </c>
      <c r="T188" s="53">
        <v>0</v>
      </c>
      <c r="U188" s="53">
        <v>0</v>
      </c>
      <c r="V188" s="53">
        <v>0</v>
      </c>
      <c r="W188" s="53">
        <v>0</v>
      </c>
      <c r="X188" s="53">
        <v>0</v>
      </c>
      <c r="Y188" s="53">
        <v>0</v>
      </c>
      <c r="Z188" s="53">
        <v>0</v>
      </c>
      <c r="AA188" s="53">
        <v>0</v>
      </c>
      <c r="AB188" s="53">
        <v>0</v>
      </c>
      <c r="AC188" s="53" t="s">
        <v>695</v>
      </c>
      <c r="AD188" s="53">
        <v>0</v>
      </c>
      <c r="AE188" s="53">
        <v>0</v>
      </c>
      <c r="AF188" s="53">
        <v>0</v>
      </c>
      <c r="AG188" s="53">
        <v>0</v>
      </c>
      <c r="AH188" s="53"/>
      <c r="AI188" s="53"/>
      <c r="AJ188" s="53"/>
      <c r="AK188" s="53"/>
      <c r="AL188" s="53"/>
      <c r="AM188" s="53"/>
      <c r="AN188" s="53"/>
      <c r="AO188" s="53"/>
      <c r="AP188" s="53"/>
      <c r="AQ188" s="53"/>
      <c r="AR188" s="53"/>
      <c r="AS188" s="53"/>
      <c r="AT188" s="53"/>
      <c r="AU188" s="53"/>
      <c r="AV188" s="53"/>
      <c r="AW188" s="53"/>
      <c r="AX188" s="53"/>
      <c r="AY188" s="53"/>
      <c r="AZ188" s="53"/>
      <c r="BA188" s="53"/>
      <c r="BB188" s="53"/>
      <c r="BC188" s="37">
        <f t="shared" si="124"/>
        <v>0</v>
      </c>
      <c r="BD188" s="37">
        <f t="shared" si="124"/>
        <v>0</v>
      </c>
      <c r="BE188" s="37">
        <f t="shared" si="124"/>
        <v>0</v>
      </c>
      <c r="BF188" s="37">
        <f t="shared" si="123"/>
        <v>0</v>
      </c>
      <c r="BG188" s="78"/>
      <c r="BH188" s="78"/>
    </row>
    <row r="189" spans="1:60" ht="31.5">
      <c r="A189" s="48" t="s">
        <v>299</v>
      </c>
      <c r="B189" s="49" t="s">
        <v>158</v>
      </c>
      <c r="C189" s="53" t="s">
        <v>387</v>
      </c>
      <c r="D189" s="53"/>
      <c r="E189" s="53">
        <f t="shared" si="122"/>
        <v>0</v>
      </c>
      <c r="F189" s="53">
        <f t="shared" si="122"/>
        <v>0</v>
      </c>
      <c r="G189" s="53">
        <f t="shared" si="122"/>
        <v>0</v>
      </c>
      <c r="H189" s="53">
        <f t="shared" si="122"/>
        <v>0</v>
      </c>
      <c r="I189" s="53" t="s">
        <v>709</v>
      </c>
      <c r="J189" s="53">
        <v>0</v>
      </c>
      <c r="K189" s="53">
        <v>0</v>
      </c>
      <c r="L189" s="53">
        <v>0</v>
      </c>
      <c r="M189" s="53">
        <v>0</v>
      </c>
      <c r="N189" s="53">
        <v>0</v>
      </c>
      <c r="O189" s="53">
        <v>0</v>
      </c>
      <c r="P189" s="53">
        <v>0</v>
      </c>
      <c r="Q189" s="53">
        <v>0</v>
      </c>
      <c r="R189" s="53">
        <v>0</v>
      </c>
      <c r="S189" s="53">
        <v>0</v>
      </c>
      <c r="T189" s="53">
        <v>0</v>
      </c>
      <c r="U189" s="53">
        <v>0</v>
      </c>
      <c r="V189" s="53">
        <v>0</v>
      </c>
      <c r="W189" s="53">
        <v>0</v>
      </c>
      <c r="X189" s="53">
        <v>0</v>
      </c>
      <c r="Y189" s="53">
        <v>0</v>
      </c>
      <c r="Z189" s="53">
        <v>0</v>
      </c>
      <c r="AA189" s="53">
        <v>0</v>
      </c>
      <c r="AB189" s="53">
        <v>0</v>
      </c>
      <c r="AC189" s="53" t="s">
        <v>709</v>
      </c>
      <c r="AD189" s="53">
        <v>0</v>
      </c>
      <c r="AE189" s="53">
        <v>0</v>
      </c>
      <c r="AF189" s="53">
        <v>0</v>
      </c>
      <c r="AG189" s="53">
        <v>0</v>
      </c>
      <c r="AH189" s="53"/>
      <c r="AI189" s="53"/>
      <c r="AJ189" s="53"/>
      <c r="AK189" s="53"/>
      <c r="AL189" s="53"/>
      <c r="AM189" s="53"/>
      <c r="AN189" s="53"/>
      <c r="AO189" s="53"/>
      <c r="AP189" s="53"/>
      <c r="AQ189" s="53"/>
      <c r="AR189" s="53"/>
      <c r="AS189" s="53"/>
      <c r="AT189" s="53"/>
      <c r="AU189" s="53"/>
      <c r="AV189" s="53"/>
      <c r="AW189" s="53"/>
      <c r="AX189" s="53"/>
      <c r="AY189" s="53"/>
      <c r="AZ189" s="53"/>
      <c r="BA189" s="53"/>
      <c r="BB189" s="53"/>
      <c r="BC189" s="37">
        <f t="shared" si="124"/>
        <v>0</v>
      </c>
      <c r="BD189" s="37">
        <f t="shared" si="124"/>
        <v>0</v>
      </c>
      <c r="BE189" s="37">
        <f t="shared" si="124"/>
        <v>0</v>
      </c>
      <c r="BF189" s="37">
        <f t="shared" si="123"/>
        <v>0</v>
      </c>
      <c r="BG189" s="78"/>
      <c r="BH189" s="78"/>
    </row>
    <row r="190" spans="1:60" ht="31.5">
      <c r="A190" s="48" t="s">
        <v>299</v>
      </c>
      <c r="B190" s="49" t="s">
        <v>159</v>
      </c>
      <c r="C190" s="53" t="s">
        <v>388</v>
      </c>
      <c r="D190" s="53"/>
      <c r="E190" s="53">
        <f t="shared" si="122"/>
        <v>0</v>
      </c>
      <c r="F190" s="53">
        <f t="shared" si="122"/>
        <v>0</v>
      </c>
      <c r="G190" s="53">
        <f t="shared" si="122"/>
        <v>0</v>
      </c>
      <c r="H190" s="53">
        <f t="shared" si="122"/>
        <v>0</v>
      </c>
      <c r="I190" s="53" t="s">
        <v>714</v>
      </c>
      <c r="J190" s="53">
        <v>0</v>
      </c>
      <c r="K190" s="53">
        <v>0</v>
      </c>
      <c r="L190" s="53">
        <v>0</v>
      </c>
      <c r="M190" s="53">
        <v>0</v>
      </c>
      <c r="N190" s="53">
        <v>0</v>
      </c>
      <c r="O190" s="53">
        <v>0</v>
      </c>
      <c r="P190" s="53">
        <v>0</v>
      </c>
      <c r="Q190" s="53">
        <v>0</v>
      </c>
      <c r="R190" s="53">
        <v>0</v>
      </c>
      <c r="S190" s="53">
        <v>0</v>
      </c>
      <c r="T190" s="53">
        <v>0</v>
      </c>
      <c r="U190" s="53">
        <v>0</v>
      </c>
      <c r="V190" s="53">
        <v>0</v>
      </c>
      <c r="W190" s="53">
        <v>0</v>
      </c>
      <c r="X190" s="53">
        <v>0</v>
      </c>
      <c r="Y190" s="53">
        <v>0</v>
      </c>
      <c r="Z190" s="53">
        <v>0</v>
      </c>
      <c r="AA190" s="53">
        <v>0</v>
      </c>
      <c r="AB190" s="53">
        <v>0</v>
      </c>
      <c r="AC190" s="53" t="s">
        <v>714</v>
      </c>
      <c r="AD190" s="53">
        <v>0</v>
      </c>
      <c r="AE190" s="53">
        <v>0</v>
      </c>
      <c r="AF190" s="53">
        <v>0</v>
      </c>
      <c r="AG190" s="53">
        <v>0</v>
      </c>
      <c r="AH190" s="53"/>
      <c r="AI190" s="53"/>
      <c r="AJ190" s="53"/>
      <c r="AK190" s="53"/>
      <c r="AL190" s="53"/>
      <c r="AM190" s="53"/>
      <c r="AN190" s="53"/>
      <c r="AO190" s="53"/>
      <c r="AP190" s="53"/>
      <c r="AQ190" s="53"/>
      <c r="AR190" s="53"/>
      <c r="AS190" s="53"/>
      <c r="AT190" s="53"/>
      <c r="AU190" s="53"/>
      <c r="AV190" s="53"/>
      <c r="AW190" s="53"/>
      <c r="AX190" s="53"/>
      <c r="AY190" s="53"/>
      <c r="AZ190" s="53"/>
      <c r="BA190" s="53"/>
      <c r="BB190" s="53"/>
      <c r="BC190" s="37">
        <f t="shared" si="124"/>
        <v>0</v>
      </c>
      <c r="BD190" s="37">
        <f t="shared" si="124"/>
        <v>0</v>
      </c>
      <c r="BE190" s="37">
        <f t="shared" si="124"/>
        <v>0</v>
      </c>
      <c r="BF190" s="37">
        <f t="shared" si="123"/>
        <v>0</v>
      </c>
      <c r="BG190" s="78"/>
      <c r="BH190" s="78"/>
    </row>
    <row r="191" spans="1:60" ht="31.5">
      <c r="A191" s="48" t="s">
        <v>299</v>
      </c>
      <c r="B191" s="49" t="s">
        <v>504</v>
      </c>
      <c r="C191" s="53" t="s">
        <v>630</v>
      </c>
      <c r="D191" s="53"/>
      <c r="E191" s="53">
        <f t="shared" si="122"/>
        <v>0</v>
      </c>
      <c r="F191" s="53">
        <f t="shared" si="122"/>
        <v>0</v>
      </c>
      <c r="G191" s="53">
        <f t="shared" si="122"/>
        <v>0</v>
      </c>
      <c r="H191" s="53">
        <f t="shared" si="122"/>
        <v>0</v>
      </c>
      <c r="I191" s="53" t="s">
        <v>695</v>
      </c>
      <c r="J191" s="53">
        <v>0</v>
      </c>
      <c r="K191" s="53">
        <v>0</v>
      </c>
      <c r="L191" s="53">
        <v>0</v>
      </c>
      <c r="M191" s="53">
        <v>0</v>
      </c>
      <c r="N191" s="53">
        <v>0</v>
      </c>
      <c r="O191" s="53">
        <v>0</v>
      </c>
      <c r="P191" s="53">
        <v>0</v>
      </c>
      <c r="Q191" s="53">
        <v>0</v>
      </c>
      <c r="R191" s="53">
        <v>0</v>
      </c>
      <c r="S191" s="53">
        <v>0</v>
      </c>
      <c r="T191" s="53">
        <v>0</v>
      </c>
      <c r="U191" s="53">
        <v>0</v>
      </c>
      <c r="V191" s="53">
        <v>0</v>
      </c>
      <c r="W191" s="53">
        <v>0</v>
      </c>
      <c r="X191" s="53">
        <v>0</v>
      </c>
      <c r="Y191" s="53">
        <v>0</v>
      </c>
      <c r="Z191" s="53">
        <v>0</v>
      </c>
      <c r="AA191" s="53">
        <v>0</v>
      </c>
      <c r="AB191" s="53">
        <v>0</v>
      </c>
      <c r="AC191" s="53" t="s">
        <v>695</v>
      </c>
      <c r="AD191" s="53">
        <v>0</v>
      </c>
      <c r="AE191" s="53">
        <v>0</v>
      </c>
      <c r="AF191" s="53">
        <v>0</v>
      </c>
      <c r="AG191" s="53">
        <v>0</v>
      </c>
      <c r="AH191" s="53"/>
      <c r="AI191" s="53"/>
      <c r="AJ191" s="53"/>
      <c r="AK191" s="53"/>
      <c r="AL191" s="53"/>
      <c r="AM191" s="53"/>
      <c r="AN191" s="53"/>
      <c r="AO191" s="53"/>
      <c r="AP191" s="53"/>
      <c r="AQ191" s="53"/>
      <c r="AR191" s="53"/>
      <c r="AS191" s="53"/>
      <c r="AT191" s="53"/>
      <c r="AU191" s="53"/>
      <c r="AV191" s="53"/>
      <c r="AW191" s="53"/>
      <c r="AX191" s="53"/>
      <c r="AY191" s="53"/>
      <c r="AZ191" s="53"/>
      <c r="BA191" s="53"/>
      <c r="BB191" s="53"/>
      <c r="BC191" s="37">
        <f t="shared" si="124"/>
        <v>0</v>
      </c>
      <c r="BD191" s="37">
        <f t="shared" si="124"/>
        <v>0</v>
      </c>
      <c r="BE191" s="37">
        <f t="shared" si="124"/>
        <v>0</v>
      </c>
      <c r="BF191" s="37">
        <f t="shared" si="123"/>
        <v>0</v>
      </c>
      <c r="BG191" s="78"/>
      <c r="BH191" s="78"/>
    </row>
    <row r="192" spans="1:60" ht="31.5">
      <c r="A192" s="48" t="s">
        <v>299</v>
      </c>
      <c r="B192" s="49" t="s">
        <v>505</v>
      </c>
      <c r="C192" s="53" t="s">
        <v>631</v>
      </c>
      <c r="D192" s="53"/>
      <c r="E192" s="53">
        <f t="shared" si="122"/>
        <v>0</v>
      </c>
      <c r="F192" s="53">
        <f t="shared" si="122"/>
        <v>0</v>
      </c>
      <c r="G192" s="53">
        <f t="shared" si="122"/>
        <v>0</v>
      </c>
      <c r="H192" s="53">
        <f t="shared" si="122"/>
        <v>0</v>
      </c>
      <c r="I192" s="53" t="s">
        <v>695</v>
      </c>
      <c r="J192" s="53">
        <v>0</v>
      </c>
      <c r="K192" s="53">
        <v>0</v>
      </c>
      <c r="L192" s="53">
        <v>0</v>
      </c>
      <c r="M192" s="53">
        <v>0</v>
      </c>
      <c r="N192" s="53">
        <v>0</v>
      </c>
      <c r="O192" s="53">
        <v>0</v>
      </c>
      <c r="P192" s="53">
        <v>0</v>
      </c>
      <c r="Q192" s="53">
        <v>0</v>
      </c>
      <c r="R192" s="53">
        <v>0</v>
      </c>
      <c r="S192" s="53">
        <v>0</v>
      </c>
      <c r="T192" s="53">
        <v>0</v>
      </c>
      <c r="U192" s="53">
        <v>0</v>
      </c>
      <c r="V192" s="53">
        <v>0</v>
      </c>
      <c r="W192" s="53">
        <v>0</v>
      </c>
      <c r="X192" s="53">
        <v>0</v>
      </c>
      <c r="Y192" s="53">
        <v>0</v>
      </c>
      <c r="Z192" s="53">
        <v>0</v>
      </c>
      <c r="AA192" s="53">
        <v>0</v>
      </c>
      <c r="AB192" s="53">
        <v>0</v>
      </c>
      <c r="AC192" s="53" t="s">
        <v>695</v>
      </c>
      <c r="AD192" s="53">
        <v>0</v>
      </c>
      <c r="AE192" s="53">
        <v>0</v>
      </c>
      <c r="AF192" s="53">
        <v>0</v>
      </c>
      <c r="AG192" s="53">
        <v>0</v>
      </c>
      <c r="AH192" s="53"/>
      <c r="AI192" s="53"/>
      <c r="AJ192" s="53"/>
      <c r="AK192" s="53"/>
      <c r="AL192" s="53"/>
      <c r="AM192" s="53"/>
      <c r="AN192" s="53"/>
      <c r="AO192" s="53"/>
      <c r="AP192" s="53"/>
      <c r="AQ192" s="53"/>
      <c r="AR192" s="53"/>
      <c r="AS192" s="53"/>
      <c r="AT192" s="53"/>
      <c r="AU192" s="53"/>
      <c r="AV192" s="53"/>
      <c r="AW192" s="53"/>
      <c r="AX192" s="53"/>
      <c r="AY192" s="53"/>
      <c r="AZ192" s="53"/>
      <c r="BA192" s="53"/>
      <c r="BB192" s="53"/>
      <c r="BC192" s="37">
        <f t="shared" si="124"/>
        <v>0</v>
      </c>
      <c r="BD192" s="37">
        <f t="shared" si="124"/>
        <v>0</v>
      </c>
      <c r="BE192" s="37">
        <f t="shared" si="124"/>
        <v>0</v>
      </c>
      <c r="BF192" s="37">
        <f t="shared" si="123"/>
        <v>0</v>
      </c>
      <c r="BG192" s="78"/>
      <c r="BH192" s="78"/>
    </row>
    <row r="193" spans="1:60" ht="31.5">
      <c r="A193" s="48" t="s">
        <v>299</v>
      </c>
      <c r="B193" s="49" t="s">
        <v>506</v>
      </c>
      <c r="C193" s="53" t="s">
        <v>632</v>
      </c>
      <c r="D193" s="53"/>
      <c r="E193" s="53">
        <f t="shared" si="122"/>
        <v>0</v>
      </c>
      <c r="F193" s="53">
        <f t="shared" si="122"/>
        <v>0</v>
      </c>
      <c r="G193" s="53">
        <f t="shared" si="122"/>
        <v>0</v>
      </c>
      <c r="H193" s="53">
        <f t="shared" si="122"/>
        <v>0</v>
      </c>
      <c r="I193" s="53" t="s">
        <v>695</v>
      </c>
      <c r="J193" s="53">
        <v>0</v>
      </c>
      <c r="K193" s="53">
        <v>0</v>
      </c>
      <c r="L193" s="53">
        <v>0</v>
      </c>
      <c r="M193" s="53">
        <v>0</v>
      </c>
      <c r="N193" s="53">
        <v>0</v>
      </c>
      <c r="O193" s="53">
        <v>0</v>
      </c>
      <c r="P193" s="53">
        <v>0</v>
      </c>
      <c r="Q193" s="53">
        <v>0</v>
      </c>
      <c r="R193" s="53">
        <v>0</v>
      </c>
      <c r="S193" s="53">
        <v>0</v>
      </c>
      <c r="T193" s="53">
        <v>0</v>
      </c>
      <c r="U193" s="53">
        <v>0</v>
      </c>
      <c r="V193" s="53">
        <v>0</v>
      </c>
      <c r="W193" s="53">
        <v>0</v>
      </c>
      <c r="X193" s="53">
        <v>0</v>
      </c>
      <c r="Y193" s="53">
        <v>0</v>
      </c>
      <c r="Z193" s="53">
        <v>0</v>
      </c>
      <c r="AA193" s="53">
        <v>0</v>
      </c>
      <c r="AB193" s="53">
        <v>0</v>
      </c>
      <c r="AC193" s="53" t="s">
        <v>695</v>
      </c>
      <c r="AD193" s="53">
        <v>0</v>
      </c>
      <c r="AE193" s="53">
        <v>0</v>
      </c>
      <c r="AF193" s="53">
        <v>0</v>
      </c>
      <c r="AG193" s="53">
        <v>0</v>
      </c>
      <c r="AH193" s="53"/>
      <c r="AI193" s="53"/>
      <c r="AJ193" s="53"/>
      <c r="AK193" s="53"/>
      <c r="AL193" s="53"/>
      <c r="AM193" s="53"/>
      <c r="AN193" s="53"/>
      <c r="AO193" s="53"/>
      <c r="AP193" s="53"/>
      <c r="AQ193" s="53"/>
      <c r="AR193" s="53"/>
      <c r="AS193" s="53"/>
      <c r="AT193" s="53"/>
      <c r="AU193" s="53"/>
      <c r="AV193" s="53"/>
      <c r="AW193" s="53"/>
      <c r="AX193" s="53"/>
      <c r="AY193" s="53"/>
      <c r="AZ193" s="53"/>
      <c r="BA193" s="53"/>
      <c r="BB193" s="53"/>
      <c r="BC193" s="37">
        <f t="shared" si="124"/>
        <v>0</v>
      </c>
      <c r="BD193" s="37">
        <f t="shared" si="124"/>
        <v>0</v>
      </c>
      <c r="BE193" s="37">
        <f t="shared" si="124"/>
        <v>0</v>
      </c>
      <c r="BF193" s="37">
        <f t="shared" si="123"/>
        <v>0</v>
      </c>
      <c r="BG193" s="78"/>
      <c r="BH193" s="78"/>
    </row>
    <row r="194" spans="1:60" ht="31.5">
      <c r="A194" s="48" t="s">
        <v>299</v>
      </c>
      <c r="B194" s="49" t="s">
        <v>160</v>
      </c>
      <c r="C194" s="53" t="s">
        <v>389</v>
      </c>
      <c r="D194" s="53"/>
      <c r="E194" s="53">
        <f t="shared" si="122"/>
        <v>0</v>
      </c>
      <c r="F194" s="53">
        <f t="shared" si="122"/>
        <v>0</v>
      </c>
      <c r="G194" s="53">
        <f t="shared" si="122"/>
        <v>0</v>
      </c>
      <c r="H194" s="53">
        <f t="shared" si="122"/>
        <v>0</v>
      </c>
      <c r="I194" s="53" t="s">
        <v>716</v>
      </c>
      <c r="J194" s="53">
        <v>0</v>
      </c>
      <c r="K194" s="53">
        <v>0</v>
      </c>
      <c r="L194" s="53">
        <v>0</v>
      </c>
      <c r="M194" s="53">
        <v>0</v>
      </c>
      <c r="N194" s="53">
        <v>0</v>
      </c>
      <c r="O194" s="53">
        <v>0</v>
      </c>
      <c r="P194" s="53">
        <v>0</v>
      </c>
      <c r="Q194" s="53">
        <v>0</v>
      </c>
      <c r="R194" s="53">
        <v>0</v>
      </c>
      <c r="S194" s="53">
        <v>0</v>
      </c>
      <c r="T194" s="53">
        <v>0</v>
      </c>
      <c r="U194" s="53">
        <v>0</v>
      </c>
      <c r="V194" s="53">
        <v>0</v>
      </c>
      <c r="W194" s="53">
        <v>0</v>
      </c>
      <c r="X194" s="53">
        <v>0</v>
      </c>
      <c r="Y194" s="53">
        <v>0</v>
      </c>
      <c r="Z194" s="53">
        <v>0</v>
      </c>
      <c r="AA194" s="53">
        <v>0</v>
      </c>
      <c r="AB194" s="53">
        <v>0</v>
      </c>
      <c r="AC194" s="53" t="s">
        <v>716</v>
      </c>
      <c r="AD194" s="53">
        <v>0</v>
      </c>
      <c r="AE194" s="53">
        <v>0</v>
      </c>
      <c r="AF194" s="53">
        <v>0</v>
      </c>
      <c r="AG194" s="53">
        <v>0</v>
      </c>
      <c r="AH194" s="53"/>
      <c r="AI194" s="53"/>
      <c r="AJ194" s="53"/>
      <c r="AK194" s="53"/>
      <c r="AL194" s="53"/>
      <c r="AM194" s="53"/>
      <c r="AN194" s="53"/>
      <c r="AO194" s="53"/>
      <c r="AP194" s="53"/>
      <c r="AQ194" s="53"/>
      <c r="AR194" s="53"/>
      <c r="AS194" s="53"/>
      <c r="AT194" s="53"/>
      <c r="AU194" s="53"/>
      <c r="AV194" s="53"/>
      <c r="AW194" s="53"/>
      <c r="AX194" s="53"/>
      <c r="AY194" s="53"/>
      <c r="AZ194" s="53"/>
      <c r="BA194" s="53"/>
      <c r="BB194" s="53"/>
      <c r="BC194" s="37">
        <f t="shared" si="124"/>
        <v>0</v>
      </c>
      <c r="BD194" s="37">
        <f t="shared" si="124"/>
        <v>0</v>
      </c>
      <c r="BE194" s="37">
        <f t="shared" si="124"/>
        <v>0</v>
      </c>
      <c r="BF194" s="37">
        <f t="shared" si="123"/>
        <v>0</v>
      </c>
      <c r="BG194" s="78"/>
      <c r="BH194" s="78"/>
    </row>
    <row r="195" spans="1:60" ht="31.5">
      <c r="A195" s="48" t="s">
        <v>299</v>
      </c>
      <c r="B195" s="49" t="s">
        <v>161</v>
      </c>
      <c r="C195" s="53" t="s">
        <v>390</v>
      </c>
      <c r="D195" s="53"/>
      <c r="E195" s="53">
        <f t="shared" si="122"/>
        <v>0</v>
      </c>
      <c r="F195" s="53">
        <f t="shared" si="122"/>
        <v>0</v>
      </c>
      <c r="G195" s="53">
        <f t="shared" si="122"/>
        <v>0</v>
      </c>
      <c r="H195" s="53">
        <f t="shared" si="122"/>
        <v>0</v>
      </c>
      <c r="I195" s="53" t="s">
        <v>717</v>
      </c>
      <c r="J195" s="53">
        <v>0</v>
      </c>
      <c r="K195" s="53">
        <v>0</v>
      </c>
      <c r="L195" s="53">
        <v>0</v>
      </c>
      <c r="M195" s="53">
        <v>0</v>
      </c>
      <c r="N195" s="53">
        <v>0</v>
      </c>
      <c r="O195" s="53">
        <v>0</v>
      </c>
      <c r="P195" s="53">
        <v>0</v>
      </c>
      <c r="Q195" s="53">
        <v>0</v>
      </c>
      <c r="R195" s="53">
        <v>0</v>
      </c>
      <c r="S195" s="53">
        <v>0</v>
      </c>
      <c r="T195" s="53">
        <v>0</v>
      </c>
      <c r="U195" s="53">
        <v>0</v>
      </c>
      <c r="V195" s="53">
        <v>0</v>
      </c>
      <c r="W195" s="53">
        <v>0</v>
      </c>
      <c r="X195" s="53">
        <v>0</v>
      </c>
      <c r="Y195" s="53">
        <v>0</v>
      </c>
      <c r="Z195" s="53">
        <v>0</v>
      </c>
      <c r="AA195" s="53">
        <v>0</v>
      </c>
      <c r="AB195" s="53">
        <v>0</v>
      </c>
      <c r="AC195" s="53" t="s">
        <v>717</v>
      </c>
      <c r="AD195" s="53">
        <v>0</v>
      </c>
      <c r="AE195" s="53">
        <v>0</v>
      </c>
      <c r="AF195" s="53">
        <v>0</v>
      </c>
      <c r="AG195" s="53">
        <v>0</v>
      </c>
      <c r="AH195" s="53"/>
      <c r="AI195" s="53"/>
      <c r="AJ195" s="53"/>
      <c r="AK195" s="53"/>
      <c r="AL195" s="53"/>
      <c r="AM195" s="53"/>
      <c r="AN195" s="53"/>
      <c r="AO195" s="53"/>
      <c r="AP195" s="53"/>
      <c r="AQ195" s="53"/>
      <c r="AR195" s="53"/>
      <c r="AS195" s="53"/>
      <c r="AT195" s="53"/>
      <c r="AU195" s="53"/>
      <c r="AV195" s="53"/>
      <c r="AW195" s="53"/>
      <c r="AX195" s="53"/>
      <c r="AY195" s="53"/>
      <c r="AZ195" s="53"/>
      <c r="BA195" s="53"/>
      <c r="BB195" s="53"/>
      <c r="BC195" s="37">
        <f t="shared" si="124"/>
        <v>0</v>
      </c>
      <c r="BD195" s="37">
        <f t="shared" si="124"/>
        <v>0</v>
      </c>
      <c r="BE195" s="37">
        <f t="shared" si="124"/>
        <v>0</v>
      </c>
      <c r="BF195" s="37">
        <f t="shared" si="123"/>
        <v>0</v>
      </c>
      <c r="BG195" s="78"/>
      <c r="BH195" s="78"/>
    </row>
    <row r="196" spans="1:60" ht="31.5">
      <c r="A196" s="48" t="s">
        <v>299</v>
      </c>
      <c r="B196" s="49" t="s">
        <v>162</v>
      </c>
      <c r="C196" s="53" t="s">
        <v>391</v>
      </c>
      <c r="D196" s="53"/>
      <c r="E196" s="53">
        <f t="shared" si="122"/>
        <v>0</v>
      </c>
      <c r="F196" s="53">
        <f t="shared" si="122"/>
        <v>0</v>
      </c>
      <c r="G196" s="53">
        <f t="shared" si="122"/>
        <v>0</v>
      </c>
      <c r="H196" s="53">
        <f t="shared" si="122"/>
        <v>0</v>
      </c>
      <c r="I196" s="53" t="s">
        <v>695</v>
      </c>
      <c r="J196" s="53">
        <v>0</v>
      </c>
      <c r="K196" s="53">
        <v>0</v>
      </c>
      <c r="L196" s="53">
        <v>0</v>
      </c>
      <c r="M196" s="53">
        <v>0</v>
      </c>
      <c r="N196" s="53">
        <v>0</v>
      </c>
      <c r="O196" s="53">
        <v>0</v>
      </c>
      <c r="P196" s="53">
        <v>0</v>
      </c>
      <c r="Q196" s="53">
        <v>0</v>
      </c>
      <c r="R196" s="53">
        <v>0</v>
      </c>
      <c r="S196" s="53">
        <v>0</v>
      </c>
      <c r="T196" s="53">
        <v>0</v>
      </c>
      <c r="U196" s="53">
        <v>0</v>
      </c>
      <c r="V196" s="53">
        <v>0</v>
      </c>
      <c r="W196" s="53">
        <v>0</v>
      </c>
      <c r="X196" s="53">
        <v>0</v>
      </c>
      <c r="Y196" s="53">
        <v>0</v>
      </c>
      <c r="Z196" s="53">
        <v>0</v>
      </c>
      <c r="AA196" s="53">
        <v>0</v>
      </c>
      <c r="AB196" s="53">
        <v>0</v>
      </c>
      <c r="AC196" s="53" t="s">
        <v>695</v>
      </c>
      <c r="AD196" s="53">
        <v>0</v>
      </c>
      <c r="AE196" s="53">
        <v>0</v>
      </c>
      <c r="AF196" s="53">
        <v>0</v>
      </c>
      <c r="AG196" s="53">
        <v>0</v>
      </c>
      <c r="AH196" s="53"/>
      <c r="AI196" s="53"/>
      <c r="AJ196" s="53"/>
      <c r="AK196" s="53"/>
      <c r="AL196" s="53"/>
      <c r="AM196" s="53"/>
      <c r="AN196" s="53"/>
      <c r="AO196" s="53"/>
      <c r="AP196" s="53"/>
      <c r="AQ196" s="53"/>
      <c r="AR196" s="53"/>
      <c r="AS196" s="53"/>
      <c r="AT196" s="53"/>
      <c r="AU196" s="53"/>
      <c r="AV196" s="53"/>
      <c r="AW196" s="53"/>
      <c r="AX196" s="53"/>
      <c r="AY196" s="53"/>
      <c r="AZ196" s="53"/>
      <c r="BA196" s="53"/>
      <c r="BB196" s="53"/>
      <c r="BC196" s="37">
        <f t="shared" si="124"/>
        <v>0</v>
      </c>
      <c r="BD196" s="37">
        <f t="shared" si="124"/>
        <v>0</v>
      </c>
      <c r="BE196" s="37">
        <f t="shared" si="124"/>
        <v>0</v>
      </c>
      <c r="BF196" s="37">
        <f t="shared" si="123"/>
        <v>0</v>
      </c>
      <c r="BG196" s="78"/>
      <c r="BH196" s="78"/>
    </row>
    <row r="197" spans="1:60" ht="31.5">
      <c r="A197" s="48" t="s">
        <v>299</v>
      </c>
      <c r="B197" s="49" t="s">
        <v>163</v>
      </c>
      <c r="C197" s="53" t="s">
        <v>392</v>
      </c>
      <c r="D197" s="53"/>
      <c r="E197" s="53">
        <f t="shared" si="122"/>
        <v>0</v>
      </c>
      <c r="F197" s="53">
        <f t="shared" si="122"/>
        <v>0</v>
      </c>
      <c r="G197" s="53">
        <f t="shared" si="122"/>
        <v>0</v>
      </c>
      <c r="H197" s="53">
        <f t="shared" si="122"/>
        <v>0</v>
      </c>
      <c r="I197" s="53" t="s">
        <v>695</v>
      </c>
      <c r="J197" s="53">
        <v>0</v>
      </c>
      <c r="K197" s="53">
        <v>0</v>
      </c>
      <c r="L197" s="53">
        <v>0</v>
      </c>
      <c r="M197" s="53">
        <v>0</v>
      </c>
      <c r="N197" s="53">
        <v>0</v>
      </c>
      <c r="O197" s="53">
        <v>0</v>
      </c>
      <c r="P197" s="53">
        <v>0</v>
      </c>
      <c r="Q197" s="53">
        <v>0</v>
      </c>
      <c r="R197" s="53">
        <v>0</v>
      </c>
      <c r="S197" s="53">
        <v>0</v>
      </c>
      <c r="T197" s="53">
        <v>0</v>
      </c>
      <c r="U197" s="53">
        <v>0</v>
      </c>
      <c r="V197" s="53">
        <v>0</v>
      </c>
      <c r="W197" s="53">
        <v>0</v>
      </c>
      <c r="X197" s="53">
        <v>0</v>
      </c>
      <c r="Y197" s="53">
        <v>0</v>
      </c>
      <c r="Z197" s="53">
        <v>0</v>
      </c>
      <c r="AA197" s="53">
        <v>0</v>
      </c>
      <c r="AB197" s="53">
        <v>0</v>
      </c>
      <c r="AC197" s="53" t="s">
        <v>695</v>
      </c>
      <c r="AD197" s="53">
        <v>0</v>
      </c>
      <c r="AE197" s="53">
        <v>0</v>
      </c>
      <c r="AF197" s="53">
        <v>0</v>
      </c>
      <c r="AG197" s="53">
        <v>0</v>
      </c>
      <c r="AH197" s="53"/>
      <c r="AI197" s="53"/>
      <c r="AJ197" s="53"/>
      <c r="AK197" s="53"/>
      <c r="AL197" s="53"/>
      <c r="AM197" s="53"/>
      <c r="AN197" s="53"/>
      <c r="AO197" s="53"/>
      <c r="AP197" s="53"/>
      <c r="AQ197" s="53"/>
      <c r="AR197" s="53"/>
      <c r="AS197" s="53"/>
      <c r="AT197" s="53"/>
      <c r="AU197" s="53"/>
      <c r="AV197" s="53"/>
      <c r="AW197" s="53"/>
      <c r="AX197" s="53"/>
      <c r="AY197" s="53"/>
      <c r="AZ197" s="53"/>
      <c r="BA197" s="53"/>
      <c r="BB197" s="53"/>
      <c r="BC197" s="37">
        <f t="shared" si="124"/>
        <v>0</v>
      </c>
      <c r="BD197" s="37">
        <f t="shared" si="124"/>
        <v>0</v>
      </c>
      <c r="BE197" s="37">
        <f t="shared" si="124"/>
        <v>0</v>
      </c>
      <c r="BF197" s="37">
        <f t="shared" si="123"/>
        <v>0</v>
      </c>
      <c r="BG197" s="78"/>
      <c r="BH197" s="78"/>
    </row>
    <row r="198" spans="1:60" ht="31.5">
      <c r="A198" s="48" t="s">
        <v>299</v>
      </c>
      <c r="B198" s="49" t="s">
        <v>164</v>
      </c>
      <c r="C198" s="53" t="s">
        <v>393</v>
      </c>
      <c r="D198" s="53"/>
      <c r="E198" s="53">
        <f t="shared" si="122"/>
        <v>0</v>
      </c>
      <c r="F198" s="53">
        <f t="shared" si="122"/>
        <v>0</v>
      </c>
      <c r="G198" s="53">
        <f t="shared" si="122"/>
        <v>0</v>
      </c>
      <c r="H198" s="53">
        <f t="shared" si="122"/>
        <v>0</v>
      </c>
      <c r="I198" s="53" t="s">
        <v>718</v>
      </c>
      <c r="J198" s="53">
        <v>0</v>
      </c>
      <c r="K198" s="53">
        <v>0</v>
      </c>
      <c r="L198" s="53">
        <v>0</v>
      </c>
      <c r="M198" s="53">
        <v>0</v>
      </c>
      <c r="N198" s="53">
        <v>0</v>
      </c>
      <c r="O198" s="53">
        <v>0</v>
      </c>
      <c r="P198" s="53">
        <v>0</v>
      </c>
      <c r="Q198" s="53">
        <v>0</v>
      </c>
      <c r="R198" s="53">
        <v>0</v>
      </c>
      <c r="S198" s="53">
        <v>0</v>
      </c>
      <c r="T198" s="53">
        <v>0</v>
      </c>
      <c r="U198" s="53">
        <v>0</v>
      </c>
      <c r="V198" s="53">
        <v>0</v>
      </c>
      <c r="W198" s="53">
        <v>0</v>
      </c>
      <c r="X198" s="53">
        <v>0</v>
      </c>
      <c r="Y198" s="53">
        <v>0</v>
      </c>
      <c r="Z198" s="53">
        <v>0</v>
      </c>
      <c r="AA198" s="53">
        <v>0</v>
      </c>
      <c r="AB198" s="53">
        <v>0</v>
      </c>
      <c r="AC198" s="53" t="s">
        <v>718</v>
      </c>
      <c r="AD198" s="53">
        <v>0</v>
      </c>
      <c r="AE198" s="53">
        <v>0</v>
      </c>
      <c r="AF198" s="53">
        <v>0</v>
      </c>
      <c r="AG198" s="53">
        <v>0</v>
      </c>
      <c r="AH198" s="53"/>
      <c r="AI198" s="53"/>
      <c r="AJ198" s="53"/>
      <c r="AK198" s="53"/>
      <c r="AL198" s="53"/>
      <c r="AM198" s="53"/>
      <c r="AN198" s="53"/>
      <c r="AO198" s="53"/>
      <c r="AP198" s="53"/>
      <c r="AQ198" s="53"/>
      <c r="AR198" s="53"/>
      <c r="AS198" s="53"/>
      <c r="AT198" s="53"/>
      <c r="AU198" s="53"/>
      <c r="AV198" s="53"/>
      <c r="AW198" s="53"/>
      <c r="AX198" s="53"/>
      <c r="AY198" s="53"/>
      <c r="AZ198" s="53"/>
      <c r="BA198" s="53"/>
      <c r="BB198" s="53"/>
      <c r="BC198" s="37">
        <f t="shared" si="124"/>
        <v>0</v>
      </c>
      <c r="BD198" s="37">
        <f t="shared" si="124"/>
        <v>0</v>
      </c>
      <c r="BE198" s="37">
        <f t="shared" si="124"/>
        <v>0</v>
      </c>
      <c r="BF198" s="37">
        <f t="shared" si="123"/>
        <v>0</v>
      </c>
      <c r="BG198" s="78"/>
      <c r="BH198" s="78"/>
    </row>
    <row r="199" spans="1:60" ht="31.5">
      <c r="A199" s="48" t="s">
        <v>299</v>
      </c>
      <c r="B199" s="49" t="s">
        <v>507</v>
      </c>
      <c r="C199" s="53" t="s">
        <v>633</v>
      </c>
      <c r="D199" s="53"/>
      <c r="E199" s="53">
        <f t="shared" si="122"/>
        <v>0</v>
      </c>
      <c r="F199" s="53">
        <f t="shared" si="122"/>
        <v>0</v>
      </c>
      <c r="G199" s="53">
        <f t="shared" si="122"/>
        <v>0</v>
      </c>
      <c r="H199" s="53">
        <f t="shared" si="122"/>
        <v>0</v>
      </c>
      <c r="I199" s="53" t="s">
        <v>719</v>
      </c>
      <c r="J199" s="53">
        <v>0</v>
      </c>
      <c r="K199" s="53">
        <v>0</v>
      </c>
      <c r="L199" s="53">
        <v>0</v>
      </c>
      <c r="M199" s="53">
        <v>0</v>
      </c>
      <c r="N199" s="53">
        <v>0</v>
      </c>
      <c r="O199" s="53">
        <v>0</v>
      </c>
      <c r="P199" s="53">
        <v>0</v>
      </c>
      <c r="Q199" s="53">
        <v>0</v>
      </c>
      <c r="R199" s="53">
        <v>0</v>
      </c>
      <c r="S199" s="53">
        <v>0</v>
      </c>
      <c r="T199" s="53">
        <v>0</v>
      </c>
      <c r="U199" s="53">
        <v>0</v>
      </c>
      <c r="V199" s="53">
        <v>0</v>
      </c>
      <c r="W199" s="53">
        <v>0</v>
      </c>
      <c r="X199" s="53">
        <v>0</v>
      </c>
      <c r="Y199" s="53">
        <v>0</v>
      </c>
      <c r="Z199" s="53">
        <v>0</v>
      </c>
      <c r="AA199" s="53">
        <v>0</v>
      </c>
      <c r="AB199" s="53">
        <v>0</v>
      </c>
      <c r="AC199" s="53" t="s">
        <v>719</v>
      </c>
      <c r="AD199" s="53">
        <v>0</v>
      </c>
      <c r="AE199" s="53">
        <v>0</v>
      </c>
      <c r="AF199" s="53">
        <v>0</v>
      </c>
      <c r="AG199" s="53">
        <v>0</v>
      </c>
      <c r="AH199" s="53"/>
      <c r="AI199" s="53"/>
      <c r="AJ199" s="53"/>
      <c r="AK199" s="53"/>
      <c r="AL199" s="53"/>
      <c r="AM199" s="53"/>
      <c r="AN199" s="53"/>
      <c r="AO199" s="53"/>
      <c r="AP199" s="53"/>
      <c r="AQ199" s="53"/>
      <c r="AR199" s="53"/>
      <c r="AS199" s="53"/>
      <c r="AT199" s="53"/>
      <c r="AU199" s="53"/>
      <c r="AV199" s="53"/>
      <c r="AW199" s="53"/>
      <c r="AX199" s="53"/>
      <c r="AY199" s="53"/>
      <c r="AZ199" s="53"/>
      <c r="BA199" s="53"/>
      <c r="BB199" s="53"/>
      <c r="BC199" s="37">
        <f t="shared" si="124"/>
        <v>0</v>
      </c>
      <c r="BD199" s="37">
        <f t="shared" si="124"/>
        <v>0</v>
      </c>
      <c r="BE199" s="37">
        <f t="shared" si="124"/>
        <v>0</v>
      </c>
      <c r="BF199" s="37">
        <f t="shared" si="123"/>
        <v>0</v>
      </c>
      <c r="BG199" s="78"/>
      <c r="BH199" s="78"/>
    </row>
    <row r="200" spans="1:60" ht="31.5">
      <c r="A200" s="48" t="s">
        <v>299</v>
      </c>
      <c r="B200" s="49" t="s">
        <v>165</v>
      </c>
      <c r="C200" s="53" t="s">
        <v>400</v>
      </c>
      <c r="D200" s="53"/>
      <c r="E200" s="53">
        <f t="shared" si="122"/>
        <v>0</v>
      </c>
      <c r="F200" s="53">
        <f t="shared" si="122"/>
        <v>0</v>
      </c>
      <c r="G200" s="53">
        <f t="shared" si="122"/>
        <v>0</v>
      </c>
      <c r="H200" s="53">
        <f t="shared" si="122"/>
        <v>0</v>
      </c>
      <c r="I200" s="53" t="s">
        <v>708</v>
      </c>
      <c r="J200" s="53">
        <v>0</v>
      </c>
      <c r="K200" s="53">
        <v>0</v>
      </c>
      <c r="L200" s="53">
        <v>0</v>
      </c>
      <c r="M200" s="53">
        <v>0</v>
      </c>
      <c r="N200" s="53">
        <v>0</v>
      </c>
      <c r="O200" s="53">
        <v>0</v>
      </c>
      <c r="P200" s="53">
        <v>0</v>
      </c>
      <c r="Q200" s="53">
        <v>0</v>
      </c>
      <c r="R200" s="53">
        <v>0</v>
      </c>
      <c r="S200" s="53">
        <v>0</v>
      </c>
      <c r="T200" s="53">
        <v>0</v>
      </c>
      <c r="U200" s="53">
        <v>0</v>
      </c>
      <c r="V200" s="53">
        <v>0</v>
      </c>
      <c r="W200" s="53">
        <v>0</v>
      </c>
      <c r="X200" s="53">
        <v>0</v>
      </c>
      <c r="Y200" s="53">
        <v>0</v>
      </c>
      <c r="Z200" s="53">
        <v>0</v>
      </c>
      <c r="AA200" s="53">
        <v>0</v>
      </c>
      <c r="AB200" s="53">
        <v>0</v>
      </c>
      <c r="AC200" s="53" t="s">
        <v>708</v>
      </c>
      <c r="AD200" s="53">
        <v>0</v>
      </c>
      <c r="AE200" s="53">
        <v>0</v>
      </c>
      <c r="AF200" s="53">
        <v>0</v>
      </c>
      <c r="AG200" s="53">
        <v>0</v>
      </c>
      <c r="AH200" s="53"/>
      <c r="AI200" s="53"/>
      <c r="AJ200" s="53"/>
      <c r="AK200" s="53"/>
      <c r="AL200" s="53"/>
      <c r="AM200" s="53"/>
      <c r="AN200" s="53"/>
      <c r="AO200" s="53"/>
      <c r="AP200" s="53"/>
      <c r="AQ200" s="53"/>
      <c r="AR200" s="53"/>
      <c r="AS200" s="53"/>
      <c r="AT200" s="53"/>
      <c r="AU200" s="53"/>
      <c r="AV200" s="53"/>
      <c r="AW200" s="53"/>
      <c r="AX200" s="53"/>
      <c r="AY200" s="53"/>
      <c r="AZ200" s="53"/>
      <c r="BA200" s="53"/>
      <c r="BB200" s="53"/>
      <c r="BC200" s="37">
        <f t="shared" si="124"/>
        <v>0</v>
      </c>
      <c r="BD200" s="37">
        <f t="shared" si="124"/>
        <v>0</v>
      </c>
      <c r="BE200" s="37">
        <f t="shared" si="124"/>
        <v>0</v>
      </c>
      <c r="BF200" s="37">
        <f t="shared" si="123"/>
        <v>0</v>
      </c>
      <c r="BG200" s="78"/>
      <c r="BH200" s="78"/>
    </row>
    <row r="201" spans="1:60" ht="31.5">
      <c r="A201" s="48" t="s">
        <v>299</v>
      </c>
      <c r="B201" s="49" t="s">
        <v>166</v>
      </c>
      <c r="C201" s="53" t="s">
        <v>401</v>
      </c>
      <c r="D201" s="53"/>
      <c r="E201" s="53">
        <f t="shared" si="122"/>
        <v>0</v>
      </c>
      <c r="F201" s="53">
        <f t="shared" si="122"/>
        <v>0</v>
      </c>
      <c r="G201" s="53">
        <f t="shared" si="122"/>
        <v>0</v>
      </c>
      <c r="H201" s="53">
        <f t="shared" si="122"/>
        <v>0</v>
      </c>
      <c r="I201" s="53" t="s">
        <v>718</v>
      </c>
      <c r="J201" s="53">
        <v>0</v>
      </c>
      <c r="K201" s="53">
        <v>0</v>
      </c>
      <c r="L201" s="53">
        <v>0</v>
      </c>
      <c r="M201" s="53">
        <v>0</v>
      </c>
      <c r="N201" s="53">
        <v>0</v>
      </c>
      <c r="O201" s="53">
        <v>0</v>
      </c>
      <c r="P201" s="53">
        <v>0</v>
      </c>
      <c r="Q201" s="53">
        <v>0</v>
      </c>
      <c r="R201" s="53">
        <v>0</v>
      </c>
      <c r="S201" s="53">
        <v>0</v>
      </c>
      <c r="T201" s="53">
        <v>0</v>
      </c>
      <c r="U201" s="53">
        <v>0</v>
      </c>
      <c r="V201" s="53">
        <v>0</v>
      </c>
      <c r="W201" s="53">
        <v>0</v>
      </c>
      <c r="X201" s="53">
        <v>0</v>
      </c>
      <c r="Y201" s="53">
        <v>0</v>
      </c>
      <c r="Z201" s="53">
        <v>0</v>
      </c>
      <c r="AA201" s="53">
        <v>0</v>
      </c>
      <c r="AB201" s="53">
        <v>0</v>
      </c>
      <c r="AC201" s="53" t="s">
        <v>718</v>
      </c>
      <c r="AD201" s="53">
        <v>0</v>
      </c>
      <c r="AE201" s="53">
        <v>0</v>
      </c>
      <c r="AF201" s="53">
        <v>0</v>
      </c>
      <c r="AG201" s="53">
        <v>0</v>
      </c>
      <c r="AH201" s="53"/>
      <c r="AI201" s="53"/>
      <c r="AJ201" s="53"/>
      <c r="AK201" s="53"/>
      <c r="AL201" s="53"/>
      <c r="AM201" s="53"/>
      <c r="AN201" s="53"/>
      <c r="AO201" s="53"/>
      <c r="AP201" s="53"/>
      <c r="AQ201" s="53"/>
      <c r="AR201" s="53"/>
      <c r="AS201" s="53"/>
      <c r="AT201" s="53"/>
      <c r="AU201" s="53"/>
      <c r="AV201" s="53"/>
      <c r="AW201" s="53"/>
      <c r="AX201" s="53"/>
      <c r="AY201" s="53"/>
      <c r="AZ201" s="53"/>
      <c r="BA201" s="53"/>
      <c r="BB201" s="53"/>
      <c r="BC201" s="37">
        <f t="shared" si="124"/>
        <v>0</v>
      </c>
      <c r="BD201" s="37">
        <f t="shared" si="124"/>
        <v>0</v>
      </c>
      <c r="BE201" s="37">
        <f t="shared" si="124"/>
        <v>0</v>
      </c>
      <c r="BF201" s="37">
        <f t="shared" si="123"/>
        <v>0</v>
      </c>
      <c r="BG201" s="78"/>
      <c r="BH201" s="78"/>
    </row>
    <row r="202" spans="1:60" ht="31.5">
      <c r="A202" s="48" t="s">
        <v>299</v>
      </c>
      <c r="B202" s="49" t="s">
        <v>508</v>
      </c>
      <c r="C202" s="53" t="s">
        <v>634</v>
      </c>
      <c r="D202" s="53"/>
      <c r="E202" s="53">
        <f t="shared" si="122"/>
        <v>0</v>
      </c>
      <c r="F202" s="53">
        <f t="shared" si="122"/>
        <v>0</v>
      </c>
      <c r="G202" s="53">
        <f t="shared" si="122"/>
        <v>0</v>
      </c>
      <c r="H202" s="53">
        <f t="shared" si="122"/>
        <v>0</v>
      </c>
      <c r="I202" s="53" t="s">
        <v>720</v>
      </c>
      <c r="J202" s="53">
        <v>0</v>
      </c>
      <c r="K202" s="53">
        <v>0</v>
      </c>
      <c r="L202" s="53">
        <v>0</v>
      </c>
      <c r="M202" s="53">
        <v>0</v>
      </c>
      <c r="N202" s="53">
        <v>0</v>
      </c>
      <c r="O202" s="53">
        <v>0</v>
      </c>
      <c r="P202" s="53">
        <v>0</v>
      </c>
      <c r="Q202" s="53">
        <v>0</v>
      </c>
      <c r="R202" s="53">
        <v>0</v>
      </c>
      <c r="S202" s="53">
        <v>0</v>
      </c>
      <c r="T202" s="53">
        <v>0</v>
      </c>
      <c r="U202" s="53">
        <v>0</v>
      </c>
      <c r="V202" s="53">
        <v>0</v>
      </c>
      <c r="W202" s="53">
        <v>0</v>
      </c>
      <c r="X202" s="53">
        <v>0</v>
      </c>
      <c r="Y202" s="53">
        <v>0</v>
      </c>
      <c r="Z202" s="53">
        <v>0</v>
      </c>
      <c r="AA202" s="53">
        <v>0</v>
      </c>
      <c r="AB202" s="53">
        <v>0</v>
      </c>
      <c r="AC202" s="53" t="s">
        <v>720</v>
      </c>
      <c r="AD202" s="53">
        <v>0</v>
      </c>
      <c r="AE202" s="53">
        <v>0</v>
      </c>
      <c r="AF202" s="53">
        <v>0</v>
      </c>
      <c r="AG202" s="53">
        <v>0</v>
      </c>
      <c r="AH202" s="53"/>
      <c r="AI202" s="53"/>
      <c r="AJ202" s="53"/>
      <c r="AK202" s="53"/>
      <c r="AL202" s="53"/>
      <c r="AM202" s="53"/>
      <c r="AN202" s="53"/>
      <c r="AO202" s="53"/>
      <c r="AP202" s="53"/>
      <c r="AQ202" s="53"/>
      <c r="AR202" s="53"/>
      <c r="AS202" s="53"/>
      <c r="AT202" s="53"/>
      <c r="AU202" s="53"/>
      <c r="AV202" s="53"/>
      <c r="AW202" s="53"/>
      <c r="AX202" s="53"/>
      <c r="AY202" s="53"/>
      <c r="AZ202" s="53"/>
      <c r="BA202" s="53"/>
      <c r="BB202" s="53"/>
      <c r="BC202" s="37">
        <f t="shared" si="124"/>
        <v>0</v>
      </c>
      <c r="BD202" s="37">
        <f t="shared" si="124"/>
        <v>0</v>
      </c>
      <c r="BE202" s="37">
        <f t="shared" si="124"/>
        <v>0</v>
      </c>
      <c r="BF202" s="37">
        <f t="shared" si="123"/>
        <v>0</v>
      </c>
      <c r="BG202" s="78"/>
      <c r="BH202" s="78"/>
    </row>
    <row r="203" spans="1:60" ht="31.5">
      <c r="A203" s="48" t="s">
        <v>299</v>
      </c>
      <c r="B203" s="49" t="s">
        <v>509</v>
      </c>
      <c r="C203" s="53" t="s">
        <v>635</v>
      </c>
      <c r="D203" s="53"/>
      <c r="E203" s="53">
        <f t="shared" si="122"/>
        <v>0</v>
      </c>
      <c r="F203" s="53">
        <f t="shared" si="122"/>
        <v>0</v>
      </c>
      <c r="G203" s="53">
        <f t="shared" si="122"/>
        <v>0</v>
      </c>
      <c r="H203" s="53">
        <f t="shared" si="122"/>
        <v>0</v>
      </c>
      <c r="I203" s="53" t="s">
        <v>695</v>
      </c>
      <c r="J203" s="53">
        <v>0</v>
      </c>
      <c r="K203" s="53">
        <v>0</v>
      </c>
      <c r="L203" s="53">
        <v>0</v>
      </c>
      <c r="M203" s="53">
        <v>0</v>
      </c>
      <c r="N203" s="53">
        <v>0</v>
      </c>
      <c r="O203" s="53">
        <v>0</v>
      </c>
      <c r="P203" s="53">
        <v>0</v>
      </c>
      <c r="Q203" s="53">
        <v>0</v>
      </c>
      <c r="R203" s="53">
        <v>0</v>
      </c>
      <c r="S203" s="53">
        <v>0</v>
      </c>
      <c r="T203" s="53">
        <v>0</v>
      </c>
      <c r="U203" s="53">
        <v>0</v>
      </c>
      <c r="V203" s="53">
        <v>0</v>
      </c>
      <c r="W203" s="53">
        <v>0</v>
      </c>
      <c r="X203" s="53">
        <v>0</v>
      </c>
      <c r="Y203" s="53">
        <v>0</v>
      </c>
      <c r="Z203" s="53">
        <v>0</v>
      </c>
      <c r="AA203" s="53">
        <v>0</v>
      </c>
      <c r="AB203" s="53">
        <v>0</v>
      </c>
      <c r="AC203" s="53" t="s">
        <v>695</v>
      </c>
      <c r="AD203" s="53">
        <v>0</v>
      </c>
      <c r="AE203" s="53">
        <v>0</v>
      </c>
      <c r="AF203" s="53">
        <v>0</v>
      </c>
      <c r="AG203" s="53">
        <v>0</v>
      </c>
      <c r="AH203" s="53"/>
      <c r="AI203" s="53"/>
      <c r="AJ203" s="53"/>
      <c r="AK203" s="53"/>
      <c r="AL203" s="53"/>
      <c r="AM203" s="53"/>
      <c r="AN203" s="53"/>
      <c r="AO203" s="53"/>
      <c r="AP203" s="53"/>
      <c r="AQ203" s="53"/>
      <c r="AR203" s="53"/>
      <c r="AS203" s="53"/>
      <c r="AT203" s="53"/>
      <c r="AU203" s="53"/>
      <c r="AV203" s="53"/>
      <c r="AW203" s="53"/>
      <c r="AX203" s="53"/>
      <c r="AY203" s="53"/>
      <c r="AZ203" s="53"/>
      <c r="BA203" s="53"/>
      <c r="BB203" s="53"/>
      <c r="BC203" s="37">
        <f t="shared" si="124"/>
        <v>0</v>
      </c>
      <c r="BD203" s="37">
        <f t="shared" si="124"/>
        <v>0</v>
      </c>
      <c r="BE203" s="37">
        <f t="shared" si="124"/>
        <v>0</v>
      </c>
      <c r="BF203" s="37">
        <f t="shared" si="123"/>
        <v>0</v>
      </c>
      <c r="BG203" s="78"/>
      <c r="BH203" s="78"/>
    </row>
    <row r="204" spans="1:60" ht="47.25">
      <c r="A204" s="48" t="s">
        <v>299</v>
      </c>
      <c r="B204" s="49" t="s">
        <v>167</v>
      </c>
      <c r="C204" s="53" t="s">
        <v>636</v>
      </c>
      <c r="D204" s="53"/>
      <c r="E204" s="53">
        <f t="shared" si="122"/>
        <v>0</v>
      </c>
      <c r="F204" s="53">
        <f t="shared" si="122"/>
        <v>0</v>
      </c>
      <c r="G204" s="53">
        <f t="shared" si="122"/>
        <v>0</v>
      </c>
      <c r="H204" s="53">
        <f t="shared" si="122"/>
        <v>0</v>
      </c>
      <c r="I204" s="53" t="s">
        <v>721</v>
      </c>
      <c r="J204" s="53">
        <v>0</v>
      </c>
      <c r="K204" s="53">
        <v>0</v>
      </c>
      <c r="L204" s="53">
        <v>0</v>
      </c>
      <c r="M204" s="53">
        <v>0</v>
      </c>
      <c r="N204" s="53">
        <v>0</v>
      </c>
      <c r="O204" s="53">
        <v>0</v>
      </c>
      <c r="P204" s="53">
        <v>0</v>
      </c>
      <c r="Q204" s="53">
        <v>0</v>
      </c>
      <c r="R204" s="53">
        <v>0</v>
      </c>
      <c r="S204" s="53">
        <v>0</v>
      </c>
      <c r="T204" s="53">
        <v>0</v>
      </c>
      <c r="U204" s="53">
        <v>0</v>
      </c>
      <c r="V204" s="53">
        <v>0</v>
      </c>
      <c r="W204" s="53">
        <v>0</v>
      </c>
      <c r="X204" s="53">
        <v>0</v>
      </c>
      <c r="Y204" s="53">
        <v>0</v>
      </c>
      <c r="Z204" s="53">
        <v>0</v>
      </c>
      <c r="AA204" s="53">
        <v>0</v>
      </c>
      <c r="AB204" s="53">
        <v>0</v>
      </c>
      <c r="AC204" s="53" t="s">
        <v>721</v>
      </c>
      <c r="AD204" s="53">
        <v>0</v>
      </c>
      <c r="AE204" s="53">
        <v>0</v>
      </c>
      <c r="AF204" s="53">
        <v>0</v>
      </c>
      <c r="AG204" s="53">
        <v>0</v>
      </c>
      <c r="AH204" s="53"/>
      <c r="AI204" s="53"/>
      <c r="AJ204" s="53"/>
      <c r="AK204" s="53"/>
      <c r="AL204" s="53"/>
      <c r="AM204" s="53"/>
      <c r="AN204" s="53"/>
      <c r="AO204" s="53"/>
      <c r="AP204" s="53"/>
      <c r="AQ204" s="53"/>
      <c r="AR204" s="53"/>
      <c r="AS204" s="53"/>
      <c r="AT204" s="53"/>
      <c r="AU204" s="53"/>
      <c r="AV204" s="53"/>
      <c r="AW204" s="53"/>
      <c r="AX204" s="53"/>
      <c r="AY204" s="53"/>
      <c r="AZ204" s="53"/>
      <c r="BA204" s="53"/>
      <c r="BB204" s="53"/>
      <c r="BC204" s="37">
        <f t="shared" si="124"/>
        <v>0</v>
      </c>
      <c r="BD204" s="37">
        <f t="shared" si="124"/>
        <v>0</v>
      </c>
      <c r="BE204" s="37">
        <f t="shared" si="124"/>
        <v>0</v>
      </c>
      <c r="BF204" s="37">
        <f t="shared" si="123"/>
        <v>0</v>
      </c>
      <c r="BG204" s="78"/>
      <c r="BH204" s="78"/>
    </row>
    <row r="205" spans="1:60" ht="31.5">
      <c r="A205" s="48" t="s">
        <v>299</v>
      </c>
      <c r="B205" s="49" t="s">
        <v>168</v>
      </c>
      <c r="C205" s="53" t="s">
        <v>637</v>
      </c>
      <c r="D205" s="53"/>
      <c r="E205" s="53">
        <f t="shared" si="122"/>
        <v>0</v>
      </c>
      <c r="F205" s="53">
        <f t="shared" si="122"/>
        <v>0</v>
      </c>
      <c r="G205" s="53">
        <f t="shared" si="122"/>
        <v>0</v>
      </c>
      <c r="H205" s="53">
        <f t="shared" si="122"/>
        <v>0</v>
      </c>
      <c r="I205" s="53">
        <v>0</v>
      </c>
      <c r="J205" s="53">
        <v>0</v>
      </c>
      <c r="K205" s="53">
        <v>0</v>
      </c>
      <c r="L205" s="53">
        <v>0</v>
      </c>
      <c r="M205" s="53">
        <v>0</v>
      </c>
      <c r="N205" s="53">
        <v>0</v>
      </c>
      <c r="O205" s="53">
        <v>0</v>
      </c>
      <c r="P205" s="53">
        <v>0</v>
      </c>
      <c r="Q205" s="53">
        <v>0</v>
      </c>
      <c r="R205" s="53">
        <v>0</v>
      </c>
      <c r="S205" s="53">
        <v>0</v>
      </c>
      <c r="T205" s="53">
        <v>0</v>
      </c>
      <c r="U205" s="53">
        <v>0</v>
      </c>
      <c r="V205" s="53">
        <v>0</v>
      </c>
      <c r="W205" s="53">
        <v>0</v>
      </c>
      <c r="X205" s="53">
        <v>0</v>
      </c>
      <c r="Y205" s="53">
        <v>0</v>
      </c>
      <c r="Z205" s="53">
        <v>0</v>
      </c>
      <c r="AA205" s="53">
        <v>0</v>
      </c>
      <c r="AB205" s="53">
        <v>0</v>
      </c>
      <c r="AC205" s="53">
        <v>0</v>
      </c>
      <c r="AD205" s="53">
        <v>0</v>
      </c>
      <c r="AE205" s="53">
        <v>0</v>
      </c>
      <c r="AF205" s="53">
        <v>0</v>
      </c>
      <c r="AG205" s="53">
        <v>0</v>
      </c>
      <c r="AH205" s="53"/>
      <c r="AI205" s="53"/>
      <c r="AJ205" s="53"/>
      <c r="AK205" s="53"/>
      <c r="AL205" s="53"/>
      <c r="AM205" s="53"/>
      <c r="AN205" s="53"/>
      <c r="AO205" s="53"/>
      <c r="AP205" s="53"/>
      <c r="AQ205" s="53"/>
      <c r="AR205" s="53"/>
      <c r="AS205" s="53"/>
      <c r="AT205" s="53"/>
      <c r="AU205" s="53"/>
      <c r="AV205" s="53"/>
      <c r="AW205" s="53"/>
      <c r="AX205" s="53"/>
      <c r="AY205" s="53"/>
      <c r="AZ205" s="53"/>
      <c r="BA205" s="53"/>
      <c r="BB205" s="53"/>
      <c r="BC205" s="37">
        <f t="shared" si="124"/>
        <v>0</v>
      </c>
      <c r="BD205" s="37">
        <f t="shared" si="124"/>
        <v>0</v>
      </c>
      <c r="BE205" s="37">
        <f t="shared" si="124"/>
        <v>0</v>
      </c>
      <c r="BF205" s="37">
        <f t="shared" si="123"/>
        <v>0</v>
      </c>
      <c r="BG205" s="78"/>
      <c r="BH205" s="78"/>
    </row>
    <row r="206" spans="1:60" ht="47.25">
      <c r="A206" s="48" t="s">
        <v>299</v>
      </c>
      <c r="B206" s="49" t="s">
        <v>169</v>
      </c>
      <c r="C206" s="53" t="s">
        <v>638</v>
      </c>
      <c r="D206" s="53"/>
      <c r="E206" s="53">
        <f t="shared" si="122"/>
        <v>0</v>
      </c>
      <c r="F206" s="53">
        <f t="shared" si="122"/>
        <v>0</v>
      </c>
      <c r="G206" s="53">
        <f t="shared" si="122"/>
        <v>0</v>
      </c>
      <c r="H206" s="53">
        <f t="shared" si="122"/>
        <v>0</v>
      </c>
      <c r="I206" s="53">
        <v>0</v>
      </c>
      <c r="J206" s="53">
        <v>0</v>
      </c>
      <c r="K206" s="53">
        <v>0</v>
      </c>
      <c r="L206" s="53">
        <v>0</v>
      </c>
      <c r="M206" s="53">
        <v>0</v>
      </c>
      <c r="N206" s="53">
        <v>0</v>
      </c>
      <c r="O206" s="53">
        <v>0</v>
      </c>
      <c r="P206" s="53">
        <v>0</v>
      </c>
      <c r="Q206" s="53">
        <v>0</v>
      </c>
      <c r="R206" s="53">
        <v>0</v>
      </c>
      <c r="S206" s="53">
        <v>0</v>
      </c>
      <c r="T206" s="53">
        <v>0</v>
      </c>
      <c r="U206" s="53">
        <v>0</v>
      </c>
      <c r="V206" s="53">
        <v>0</v>
      </c>
      <c r="W206" s="53">
        <v>0</v>
      </c>
      <c r="X206" s="53">
        <v>0</v>
      </c>
      <c r="Y206" s="53">
        <v>0</v>
      </c>
      <c r="Z206" s="53">
        <v>0</v>
      </c>
      <c r="AA206" s="53">
        <v>0</v>
      </c>
      <c r="AB206" s="53">
        <v>0</v>
      </c>
      <c r="AC206" s="53">
        <v>0</v>
      </c>
      <c r="AD206" s="53">
        <v>0</v>
      </c>
      <c r="AE206" s="53">
        <v>0</v>
      </c>
      <c r="AF206" s="53">
        <v>0</v>
      </c>
      <c r="AG206" s="53">
        <v>0</v>
      </c>
      <c r="AH206" s="53"/>
      <c r="AI206" s="53"/>
      <c r="AJ206" s="53"/>
      <c r="AK206" s="53"/>
      <c r="AL206" s="53"/>
      <c r="AM206" s="53"/>
      <c r="AN206" s="53"/>
      <c r="AO206" s="53"/>
      <c r="AP206" s="53"/>
      <c r="AQ206" s="53"/>
      <c r="AR206" s="53"/>
      <c r="AS206" s="53"/>
      <c r="AT206" s="53"/>
      <c r="AU206" s="53"/>
      <c r="AV206" s="53"/>
      <c r="AW206" s="53"/>
      <c r="AX206" s="53"/>
      <c r="AY206" s="53"/>
      <c r="AZ206" s="53"/>
      <c r="BA206" s="53"/>
      <c r="BB206" s="53"/>
      <c r="BC206" s="37">
        <f t="shared" si="124"/>
        <v>0</v>
      </c>
      <c r="BD206" s="37">
        <f t="shared" si="124"/>
        <v>0</v>
      </c>
      <c r="BE206" s="37">
        <f t="shared" si="124"/>
        <v>0</v>
      </c>
      <c r="BF206" s="37">
        <f t="shared" si="123"/>
        <v>0</v>
      </c>
      <c r="BG206" s="78"/>
      <c r="BH206" s="78"/>
    </row>
    <row r="207" spans="1:60" ht="47.25">
      <c r="A207" s="48" t="s">
        <v>299</v>
      </c>
      <c r="B207" s="49" t="s">
        <v>170</v>
      </c>
      <c r="C207" s="53" t="s">
        <v>639</v>
      </c>
      <c r="D207" s="53"/>
      <c r="E207" s="53">
        <f t="shared" si="122"/>
        <v>0</v>
      </c>
      <c r="F207" s="53">
        <f t="shared" si="122"/>
        <v>0</v>
      </c>
      <c r="G207" s="53">
        <f t="shared" si="122"/>
        <v>0</v>
      </c>
      <c r="H207" s="53">
        <f t="shared" si="122"/>
        <v>0</v>
      </c>
      <c r="I207" s="53">
        <v>0</v>
      </c>
      <c r="J207" s="53">
        <v>0</v>
      </c>
      <c r="K207" s="53">
        <v>0</v>
      </c>
      <c r="L207" s="53">
        <v>0</v>
      </c>
      <c r="M207" s="53">
        <v>0</v>
      </c>
      <c r="N207" s="53">
        <v>0</v>
      </c>
      <c r="O207" s="53">
        <v>0</v>
      </c>
      <c r="P207" s="53">
        <v>0</v>
      </c>
      <c r="Q207" s="53">
        <v>0</v>
      </c>
      <c r="R207" s="53">
        <v>0</v>
      </c>
      <c r="S207" s="53">
        <v>0</v>
      </c>
      <c r="T207" s="53">
        <v>0</v>
      </c>
      <c r="U207" s="53">
        <v>0</v>
      </c>
      <c r="V207" s="53">
        <v>0</v>
      </c>
      <c r="W207" s="53">
        <v>0</v>
      </c>
      <c r="X207" s="53">
        <v>0</v>
      </c>
      <c r="Y207" s="53">
        <v>0</v>
      </c>
      <c r="Z207" s="53">
        <v>0</v>
      </c>
      <c r="AA207" s="53">
        <v>0</v>
      </c>
      <c r="AB207" s="53">
        <v>0</v>
      </c>
      <c r="AC207" s="53">
        <v>0</v>
      </c>
      <c r="AD207" s="53">
        <v>0</v>
      </c>
      <c r="AE207" s="53">
        <v>0</v>
      </c>
      <c r="AF207" s="53">
        <v>0</v>
      </c>
      <c r="AG207" s="53">
        <v>0</v>
      </c>
      <c r="AH207" s="53"/>
      <c r="AI207" s="53"/>
      <c r="AJ207" s="53"/>
      <c r="AK207" s="53"/>
      <c r="AL207" s="53"/>
      <c r="AM207" s="53"/>
      <c r="AN207" s="53"/>
      <c r="AO207" s="53"/>
      <c r="AP207" s="53"/>
      <c r="AQ207" s="53"/>
      <c r="AR207" s="53"/>
      <c r="AS207" s="53"/>
      <c r="AT207" s="53"/>
      <c r="AU207" s="53"/>
      <c r="AV207" s="53"/>
      <c r="AW207" s="53"/>
      <c r="AX207" s="53"/>
      <c r="AY207" s="53"/>
      <c r="AZ207" s="53"/>
      <c r="BA207" s="53"/>
      <c r="BB207" s="53"/>
      <c r="BC207" s="37">
        <f t="shared" si="124"/>
        <v>0</v>
      </c>
      <c r="BD207" s="37">
        <f t="shared" si="124"/>
        <v>0</v>
      </c>
      <c r="BE207" s="37">
        <f t="shared" si="124"/>
        <v>0</v>
      </c>
      <c r="BF207" s="37">
        <f t="shared" si="123"/>
        <v>0</v>
      </c>
      <c r="BG207" s="78"/>
      <c r="BH207" s="78"/>
    </row>
    <row r="208" spans="1:60" ht="63">
      <c r="A208" s="48" t="s">
        <v>299</v>
      </c>
      <c r="B208" s="49" t="s">
        <v>50</v>
      </c>
      <c r="C208" s="53" t="s">
        <v>77</v>
      </c>
      <c r="D208" s="53"/>
      <c r="E208" s="53">
        <f t="shared" si="122"/>
        <v>0</v>
      </c>
      <c r="F208" s="53">
        <f t="shared" si="122"/>
        <v>0</v>
      </c>
      <c r="G208" s="53">
        <f t="shared" si="122"/>
        <v>0</v>
      </c>
      <c r="H208" s="53">
        <f t="shared" si="122"/>
        <v>0</v>
      </c>
      <c r="I208" s="53">
        <v>0</v>
      </c>
      <c r="J208" s="53">
        <v>0</v>
      </c>
      <c r="K208" s="53">
        <v>0</v>
      </c>
      <c r="L208" s="53">
        <v>0</v>
      </c>
      <c r="M208" s="53">
        <v>0</v>
      </c>
      <c r="N208" s="53">
        <v>0</v>
      </c>
      <c r="O208" s="53">
        <v>0</v>
      </c>
      <c r="P208" s="53">
        <v>0</v>
      </c>
      <c r="Q208" s="53">
        <v>0</v>
      </c>
      <c r="R208" s="53">
        <v>0</v>
      </c>
      <c r="S208" s="53">
        <v>0</v>
      </c>
      <c r="T208" s="53">
        <v>0</v>
      </c>
      <c r="U208" s="53">
        <v>0</v>
      </c>
      <c r="V208" s="53">
        <v>0</v>
      </c>
      <c r="W208" s="53">
        <v>0</v>
      </c>
      <c r="X208" s="53">
        <v>0</v>
      </c>
      <c r="Y208" s="53">
        <v>0</v>
      </c>
      <c r="Z208" s="53">
        <v>0</v>
      </c>
      <c r="AA208" s="53">
        <v>0</v>
      </c>
      <c r="AB208" s="53">
        <v>0</v>
      </c>
      <c r="AC208" s="53">
        <v>0</v>
      </c>
      <c r="AD208" s="53">
        <v>0</v>
      </c>
      <c r="AE208" s="53">
        <v>0</v>
      </c>
      <c r="AF208" s="53">
        <v>0</v>
      </c>
      <c r="AG208" s="53">
        <v>0</v>
      </c>
      <c r="AH208" s="53"/>
      <c r="AI208" s="53"/>
      <c r="AJ208" s="53"/>
      <c r="AK208" s="53"/>
      <c r="AL208" s="53"/>
      <c r="AM208" s="53"/>
      <c r="AN208" s="53"/>
      <c r="AO208" s="53"/>
      <c r="AP208" s="53"/>
      <c r="AQ208" s="53"/>
      <c r="AR208" s="53"/>
      <c r="AS208" s="53"/>
      <c r="AT208" s="53"/>
      <c r="AU208" s="53"/>
      <c r="AV208" s="53"/>
      <c r="AW208" s="53"/>
      <c r="AX208" s="53"/>
      <c r="AY208" s="53"/>
      <c r="AZ208" s="53"/>
      <c r="BA208" s="53"/>
      <c r="BB208" s="53"/>
      <c r="BC208" s="37">
        <f t="shared" si="124"/>
        <v>0</v>
      </c>
      <c r="BD208" s="37">
        <f t="shared" si="124"/>
        <v>0</v>
      </c>
      <c r="BE208" s="37">
        <f t="shared" si="124"/>
        <v>0</v>
      </c>
      <c r="BF208" s="37">
        <f t="shared" si="123"/>
        <v>0</v>
      </c>
      <c r="BG208" s="78"/>
      <c r="BH208" s="78"/>
    </row>
    <row r="209" spans="1:60" ht="63">
      <c r="A209" s="48" t="s">
        <v>299</v>
      </c>
      <c r="B209" s="49" t="s">
        <v>51</v>
      </c>
      <c r="C209" s="53" t="s">
        <v>78</v>
      </c>
      <c r="D209" s="53"/>
      <c r="E209" s="53">
        <f t="shared" si="122"/>
        <v>0</v>
      </c>
      <c r="F209" s="53">
        <f t="shared" si="122"/>
        <v>0</v>
      </c>
      <c r="G209" s="53">
        <f t="shared" si="122"/>
        <v>0</v>
      </c>
      <c r="H209" s="53">
        <f t="shared" si="122"/>
        <v>0</v>
      </c>
      <c r="I209" s="53">
        <v>0</v>
      </c>
      <c r="J209" s="53">
        <v>0</v>
      </c>
      <c r="K209" s="53">
        <v>0</v>
      </c>
      <c r="L209" s="53">
        <v>0</v>
      </c>
      <c r="M209" s="53">
        <v>0</v>
      </c>
      <c r="N209" s="53">
        <v>0</v>
      </c>
      <c r="O209" s="53">
        <v>0</v>
      </c>
      <c r="P209" s="53">
        <v>0</v>
      </c>
      <c r="Q209" s="53">
        <v>0</v>
      </c>
      <c r="R209" s="53">
        <v>0</v>
      </c>
      <c r="S209" s="53">
        <v>0</v>
      </c>
      <c r="T209" s="53">
        <v>0</v>
      </c>
      <c r="U209" s="53">
        <v>0</v>
      </c>
      <c r="V209" s="53">
        <v>0</v>
      </c>
      <c r="W209" s="53">
        <v>0</v>
      </c>
      <c r="X209" s="53">
        <v>0</v>
      </c>
      <c r="Y209" s="53">
        <v>0</v>
      </c>
      <c r="Z209" s="53">
        <v>0</v>
      </c>
      <c r="AA209" s="53">
        <v>0</v>
      </c>
      <c r="AB209" s="53">
        <v>0</v>
      </c>
      <c r="AC209" s="53">
        <v>0</v>
      </c>
      <c r="AD209" s="53">
        <v>0</v>
      </c>
      <c r="AE209" s="53">
        <v>0</v>
      </c>
      <c r="AF209" s="53">
        <v>0</v>
      </c>
      <c r="AG209" s="53">
        <v>0</v>
      </c>
      <c r="AH209" s="53"/>
      <c r="AI209" s="53"/>
      <c r="AJ209" s="53"/>
      <c r="AK209" s="53"/>
      <c r="AL209" s="53"/>
      <c r="AM209" s="53"/>
      <c r="AN209" s="53"/>
      <c r="AO209" s="53"/>
      <c r="AP209" s="53"/>
      <c r="AQ209" s="53"/>
      <c r="AR209" s="53"/>
      <c r="AS209" s="53"/>
      <c r="AT209" s="53"/>
      <c r="AU209" s="53"/>
      <c r="AV209" s="53"/>
      <c r="AW209" s="53"/>
      <c r="AX209" s="53"/>
      <c r="AY209" s="53"/>
      <c r="AZ209" s="53"/>
      <c r="BA209" s="53"/>
      <c r="BB209" s="53"/>
      <c r="BC209" s="37">
        <f t="shared" si="124"/>
        <v>0</v>
      </c>
      <c r="BD209" s="37">
        <f t="shared" si="124"/>
        <v>0</v>
      </c>
      <c r="BE209" s="37">
        <f t="shared" si="124"/>
        <v>0</v>
      </c>
      <c r="BF209" s="37">
        <f t="shared" si="123"/>
        <v>0</v>
      </c>
      <c r="BG209" s="78"/>
      <c r="BH209" s="78"/>
    </row>
    <row r="210" spans="1:60" ht="94.5">
      <c r="A210" s="48" t="s">
        <v>299</v>
      </c>
      <c r="B210" s="49" t="s">
        <v>529</v>
      </c>
      <c r="C210" s="53" t="s">
        <v>652</v>
      </c>
      <c r="D210" s="53"/>
      <c r="E210" s="53">
        <f t="shared" si="122"/>
        <v>0</v>
      </c>
      <c r="F210" s="53">
        <f t="shared" si="122"/>
        <v>0</v>
      </c>
      <c r="G210" s="53">
        <f t="shared" si="122"/>
        <v>0</v>
      </c>
      <c r="H210" s="53">
        <f t="shared" si="122"/>
        <v>0</v>
      </c>
      <c r="I210" s="53">
        <v>0</v>
      </c>
      <c r="J210" s="53">
        <v>0</v>
      </c>
      <c r="K210" s="53">
        <v>0</v>
      </c>
      <c r="L210" s="53">
        <v>0</v>
      </c>
      <c r="M210" s="53">
        <v>0</v>
      </c>
      <c r="N210" s="53">
        <v>0</v>
      </c>
      <c r="O210" s="53">
        <v>0</v>
      </c>
      <c r="P210" s="53">
        <v>0</v>
      </c>
      <c r="Q210" s="53">
        <v>0</v>
      </c>
      <c r="R210" s="53">
        <v>0</v>
      </c>
      <c r="S210" s="53">
        <v>0</v>
      </c>
      <c r="T210" s="53">
        <v>0</v>
      </c>
      <c r="U210" s="53">
        <v>0</v>
      </c>
      <c r="V210" s="53">
        <v>0</v>
      </c>
      <c r="W210" s="53">
        <v>0</v>
      </c>
      <c r="X210" s="53">
        <v>0</v>
      </c>
      <c r="Y210" s="53">
        <v>0</v>
      </c>
      <c r="Z210" s="53">
        <v>0</v>
      </c>
      <c r="AA210" s="53">
        <v>0</v>
      </c>
      <c r="AB210" s="53">
        <v>0</v>
      </c>
      <c r="AC210" s="53">
        <v>0</v>
      </c>
      <c r="AD210" s="53">
        <v>0</v>
      </c>
      <c r="AE210" s="53">
        <v>0</v>
      </c>
      <c r="AF210" s="53">
        <v>0</v>
      </c>
      <c r="AG210" s="53">
        <v>0</v>
      </c>
      <c r="AH210" s="53"/>
      <c r="AI210" s="53"/>
      <c r="AJ210" s="53"/>
      <c r="AK210" s="53"/>
      <c r="AL210" s="53"/>
      <c r="AM210" s="53"/>
      <c r="AN210" s="53"/>
      <c r="AO210" s="53"/>
      <c r="AP210" s="53"/>
      <c r="AQ210" s="53"/>
      <c r="AR210" s="53"/>
      <c r="AS210" s="53"/>
      <c r="AT210" s="53"/>
      <c r="AU210" s="53"/>
      <c r="AV210" s="53"/>
      <c r="AW210" s="53"/>
      <c r="AX210" s="53"/>
      <c r="AY210" s="53"/>
      <c r="AZ210" s="53"/>
      <c r="BA210" s="53"/>
      <c r="BB210" s="53"/>
      <c r="BC210" s="37">
        <f t="shared" si="124"/>
        <v>0</v>
      </c>
      <c r="BD210" s="37">
        <f t="shared" si="124"/>
        <v>0</v>
      </c>
      <c r="BE210" s="37">
        <f t="shared" si="124"/>
        <v>0</v>
      </c>
      <c r="BF210" s="37">
        <f t="shared" si="123"/>
        <v>0</v>
      </c>
      <c r="BG210" s="78"/>
      <c r="BH210" s="78"/>
    </row>
    <row r="211" spans="1:60" ht="47.25">
      <c r="A211" s="48" t="s">
        <v>299</v>
      </c>
      <c r="B211" s="49" t="s">
        <v>530</v>
      </c>
      <c r="C211" s="53" t="s">
        <v>653</v>
      </c>
      <c r="D211" s="53"/>
      <c r="E211" s="53">
        <f t="shared" si="122"/>
        <v>0</v>
      </c>
      <c r="F211" s="53">
        <f t="shared" si="122"/>
        <v>0</v>
      </c>
      <c r="G211" s="53">
        <f t="shared" si="122"/>
        <v>0</v>
      </c>
      <c r="H211" s="53">
        <f t="shared" si="122"/>
        <v>0</v>
      </c>
      <c r="I211" s="53">
        <v>0</v>
      </c>
      <c r="J211" s="53">
        <v>0</v>
      </c>
      <c r="K211" s="53">
        <v>0</v>
      </c>
      <c r="L211" s="53">
        <v>0</v>
      </c>
      <c r="M211" s="53">
        <v>0</v>
      </c>
      <c r="N211" s="53">
        <v>0</v>
      </c>
      <c r="O211" s="53">
        <v>0</v>
      </c>
      <c r="P211" s="53">
        <v>0</v>
      </c>
      <c r="Q211" s="53">
        <v>0</v>
      </c>
      <c r="R211" s="53">
        <v>0</v>
      </c>
      <c r="S211" s="53">
        <v>0</v>
      </c>
      <c r="T211" s="53">
        <v>0</v>
      </c>
      <c r="U211" s="53">
        <v>0</v>
      </c>
      <c r="V211" s="53">
        <v>0</v>
      </c>
      <c r="W211" s="53">
        <v>0</v>
      </c>
      <c r="X211" s="53">
        <v>0</v>
      </c>
      <c r="Y211" s="53">
        <v>0</v>
      </c>
      <c r="Z211" s="53">
        <v>0</v>
      </c>
      <c r="AA211" s="53">
        <v>0</v>
      </c>
      <c r="AB211" s="53">
        <v>0</v>
      </c>
      <c r="AC211" s="53">
        <v>0</v>
      </c>
      <c r="AD211" s="53">
        <v>0</v>
      </c>
      <c r="AE211" s="53">
        <v>0</v>
      </c>
      <c r="AF211" s="53">
        <v>0</v>
      </c>
      <c r="AG211" s="53">
        <v>0</v>
      </c>
      <c r="AH211" s="53"/>
      <c r="AI211" s="53"/>
      <c r="AJ211" s="53"/>
      <c r="AK211" s="53"/>
      <c r="AL211" s="53"/>
      <c r="AM211" s="53"/>
      <c r="AN211" s="53"/>
      <c r="AO211" s="53"/>
      <c r="AP211" s="53"/>
      <c r="AQ211" s="53"/>
      <c r="AR211" s="53"/>
      <c r="AS211" s="53"/>
      <c r="AT211" s="53"/>
      <c r="AU211" s="53"/>
      <c r="AV211" s="53"/>
      <c r="AW211" s="53"/>
      <c r="AX211" s="53"/>
      <c r="AY211" s="53"/>
      <c r="AZ211" s="53"/>
      <c r="BA211" s="53"/>
      <c r="BB211" s="53"/>
      <c r="BC211" s="37">
        <f t="shared" si="124"/>
        <v>0</v>
      </c>
      <c r="BD211" s="37">
        <f t="shared" si="124"/>
        <v>0</v>
      </c>
      <c r="BE211" s="37">
        <f t="shared" si="124"/>
        <v>0</v>
      </c>
      <c r="BF211" s="37">
        <f t="shared" si="123"/>
        <v>0</v>
      </c>
      <c r="BG211" s="78"/>
      <c r="BH211" s="78"/>
    </row>
    <row r="212" spans="1:60" ht="110.25">
      <c r="A212" s="48" t="s">
        <v>299</v>
      </c>
      <c r="B212" s="49" t="s">
        <v>123</v>
      </c>
      <c r="C212" s="53" t="s">
        <v>174</v>
      </c>
      <c r="D212" s="53"/>
      <c r="E212" s="53">
        <f t="shared" si="122"/>
        <v>40</v>
      </c>
      <c r="F212" s="53">
        <f t="shared" si="122"/>
        <v>0</v>
      </c>
      <c r="G212" s="53">
        <f t="shared" si="122"/>
        <v>0</v>
      </c>
      <c r="H212" s="53">
        <f t="shared" si="122"/>
        <v>0</v>
      </c>
      <c r="I212" s="23" t="s">
        <v>722</v>
      </c>
      <c r="J212" s="53">
        <v>0</v>
      </c>
      <c r="K212" s="53">
        <v>0</v>
      </c>
      <c r="L212" s="53">
        <v>0</v>
      </c>
      <c r="M212" s="53">
        <v>0</v>
      </c>
      <c r="N212" s="53">
        <v>0</v>
      </c>
      <c r="O212" s="53">
        <v>0</v>
      </c>
      <c r="P212" s="53">
        <v>0</v>
      </c>
      <c r="Q212" s="53">
        <v>0</v>
      </c>
      <c r="R212" s="53">
        <v>0</v>
      </c>
      <c r="S212" s="53">
        <v>0</v>
      </c>
      <c r="T212" s="53">
        <v>0</v>
      </c>
      <c r="U212" s="53">
        <v>0</v>
      </c>
      <c r="V212" s="53">
        <v>0</v>
      </c>
      <c r="W212" s="53">
        <v>0</v>
      </c>
      <c r="X212" s="53">
        <v>0</v>
      </c>
      <c r="Y212" s="53">
        <v>40</v>
      </c>
      <c r="Z212" s="53">
        <v>0</v>
      </c>
      <c r="AA212" s="53">
        <v>0</v>
      </c>
      <c r="AB212" s="53">
        <v>0</v>
      </c>
      <c r="AC212" s="53" t="s">
        <v>722</v>
      </c>
      <c r="AD212" s="53">
        <v>0</v>
      </c>
      <c r="AE212" s="53">
        <v>0</v>
      </c>
      <c r="AF212" s="53">
        <v>0</v>
      </c>
      <c r="AG212" s="53">
        <v>0</v>
      </c>
      <c r="AH212" s="23"/>
      <c r="AI212" s="53"/>
      <c r="AJ212" s="53"/>
      <c r="AK212" s="53"/>
      <c r="AL212" s="53"/>
      <c r="AM212" s="53"/>
      <c r="AN212" s="53"/>
      <c r="AO212" s="53"/>
      <c r="AP212" s="53"/>
      <c r="AQ212" s="53"/>
      <c r="AR212" s="53"/>
      <c r="AS212" s="53"/>
      <c r="AT212" s="53"/>
      <c r="AU212" s="53"/>
      <c r="AV212" s="53"/>
      <c r="AW212" s="53"/>
      <c r="AX212" s="53"/>
      <c r="AY212" s="53"/>
      <c r="AZ212" s="53"/>
      <c r="BA212" s="53"/>
      <c r="BB212" s="53"/>
      <c r="BC212" s="37">
        <f t="shared" si="124"/>
        <v>40</v>
      </c>
      <c r="BD212" s="37">
        <f t="shared" si="124"/>
        <v>0</v>
      </c>
      <c r="BE212" s="37">
        <f t="shared" si="124"/>
        <v>0</v>
      </c>
      <c r="BF212" s="37">
        <f t="shared" si="123"/>
        <v>0</v>
      </c>
      <c r="BG212" s="78"/>
      <c r="BH212" s="78"/>
    </row>
    <row r="213" spans="1:60" ht="31.5">
      <c r="A213" s="48" t="s">
        <v>299</v>
      </c>
      <c r="B213" s="49" t="s">
        <v>531</v>
      </c>
      <c r="C213" s="53" t="s">
        <v>172</v>
      </c>
      <c r="D213" s="53"/>
      <c r="E213" s="53">
        <f t="shared" si="122"/>
        <v>0</v>
      </c>
      <c r="F213" s="53">
        <f t="shared" si="122"/>
        <v>0</v>
      </c>
      <c r="G213" s="53">
        <f t="shared" si="122"/>
        <v>5.1340000000000003</v>
      </c>
      <c r="H213" s="53">
        <f t="shared" si="122"/>
        <v>0</v>
      </c>
      <c r="I213" s="53">
        <v>0</v>
      </c>
      <c r="J213" s="53">
        <v>0</v>
      </c>
      <c r="K213" s="53">
        <v>0</v>
      </c>
      <c r="L213" s="53">
        <v>5.1340000000000003</v>
      </c>
      <c r="M213" s="53">
        <v>0</v>
      </c>
      <c r="N213" s="53">
        <v>0</v>
      </c>
      <c r="O213" s="53">
        <v>0</v>
      </c>
      <c r="P213" s="53">
        <v>0</v>
      </c>
      <c r="Q213" s="53">
        <v>0</v>
      </c>
      <c r="R213" s="53">
        <v>0</v>
      </c>
      <c r="S213" s="53">
        <v>0</v>
      </c>
      <c r="T213" s="53">
        <v>0</v>
      </c>
      <c r="U213" s="53">
        <v>0</v>
      </c>
      <c r="V213" s="53">
        <v>0</v>
      </c>
      <c r="W213" s="53">
        <v>0</v>
      </c>
      <c r="X213" s="53">
        <v>0</v>
      </c>
      <c r="Y213" s="53">
        <v>0</v>
      </c>
      <c r="Z213" s="53">
        <v>0</v>
      </c>
      <c r="AA213" s="53">
        <v>0</v>
      </c>
      <c r="AB213" s="53">
        <v>0</v>
      </c>
      <c r="AC213" s="53">
        <v>0</v>
      </c>
      <c r="AD213" s="53">
        <v>0</v>
      </c>
      <c r="AE213" s="53">
        <v>0</v>
      </c>
      <c r="AF213" s="53">
        <v>5.2</v>
      </c>
      <c r="AG213" s="53">
        <v>0</v>
      </c>
      <c r="AH213" s="53"/>
      <c r="AI213" s="53"/>
      <c r="AJ213" s="53"/>
      <c r="AK213" s="53">
        <v>5.2</v>
      </c>
      <c r="AL213" s="53"/>
      <c r="AM213" s="53"/>
      <c r="AN213" s="53"/>
      <c r="AO213" s="53"/>
      <c r="AP213" s="53"/>
      <c r="AQ213" s="53"/>
      <c r="AR213" s="53"/>
      <c r="AS213" s="53"/>
      <c r="AT213" s="53"/>
      <c r="AU213" s="53"/>
      <c r="AV213" s="53"/>
      <c r="AW213" s="53"/>
      <c r="AX213" s="53"/>
      <c r="AY213" s="53"/>
      <c r="AZ213" s="53"/>
      <c r="BA213" s="53"/>
      <c r="BB213" s="53"/>
      <c r="BC213" s="37">
        <f t="shared" si="124"/>
        <v>0</v>
      </c>
      <c r="BD213" s="37">
        <f t="shared" si="124"/>
        <v>0</v>
      </c>
      <c r="BE213" s="37">
        <f t="shared" si="124"/>
        <v>-6.5999999999999837E-2</v>
      </c>
      <c r="BF213" s="37">
        <f t="shared" si="123"/>
        <v>0</v>
      </c>
      <c r="BG213" s="78"/>
      <c r="BH213" s="78"/>
    </row>
    <row r="214" spans="1:60" ht="78.75">
      <c r="A214" s="48"/>
      <c r="B214" s="49" t="s">
        <v>200</v>
      </c>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v>0</v>
      </c>
      <c r="AE214" s="53">
        <v>0</v>
      </c>
      <c r="AF214" s="53">
        <v>8.7999999999999995E-2</v>
      </c>
      <c r="AG214" s="53">
        <v>0</v>
      </c>
      <c r="AH214" s="53"/>
      <c r="AI214" s="53"/>
      <c r="AJ214" s="53"/>
      <c r="AK214" s="53">
        <v>8.7999999999999995E-2</v>
      </c>
      <c r="AL214" s="53"/>
      <c r="AM214" s="53"/>
      <c r="AN214" s="53"/>
      <c r="AO214" s="53"/>
      <c r="AP214" s="53"/>
      <c r="AQ214" s="53"/>
      <c r="AR214" s="53"/>
      <c r="AS214" s="53"/>
      <c r="AT214" s="53"/>
      <c r="AU214" s="53"/>
      <c r="AV214" s="53"/>
      <c r="AW214" s="53"/>
      <c r="AX214" s="53"/>
      <c r="AY214" s="53"/>
      <c r="AZ214" s="53"/>
      <c r="BA214" s="53"/>
      <c r="BB214" s="53"/>
      <c r="BC214" s="37"/>
      <c r="BD214" s="37"/>
      <c r="BE214" s="37"/>
      <c r="BF214" s="37"/>
      <c r="BG214" s="78"/>
      <c r="BH214" s="78"/>
    </row>
    <row r="215" spans="1:60" ht="31.5">
      <c r="A215" s="48" t="s">
        <v>299</v>
      </c>
      <c r="B215" s="49" t="s">
        <v>532</v>
      </c>
      <c r="C215" s="53" t="s">
        <v>654</v>
      </c>
      <c r="D215" s="53"/>
      <c r="E215" s="53">
        <f t="shared" si="122"/>
        <v>0</v>
      </c>
      <c r="F215" s="53">
        <f t="shared" si="122"/>
        <v>0</v>
      </c>
      <c r="G215" s="53">
        <f t="shared" si="122"/>
        <v>3.2130000000000001</v>
      </c>
      <c r="H215" s="53">
        <f t="shared" si="122"/>
        <v>0</v>
      </c>
      <c r="I215" s="53">
        <v>0</v>
      </c>
      <c r="J215" s="53">
        <v>0</v>
      </c>
      <c r="K215" s="53">
        <v>0</v>
      </c>
      <c r="L215" s="53">
        <v>3.2130000000000001</v>
      </c>
      <c r="M215" s="53">
        <v>0</v>
      </c>
      <c r="N215" s="53">
        <v>0</v>
      </c>
      <c r="O215" s="53">
        <v>0</v>
      </c>
      <c r="P215" s="53">
        <v>0</v>
      </c>
      <c r="Q215" s="53">
        <v>0</v>
      </c>
      <c r="R215" s="53">
        <v>0</v>
      </c>
      <c r="S215" s="53">
        <v>0</v>
      </c>
      <c r="T215" s="53">
        <v>0</v>
      </c>
      <c r="U215" s="53">
        <v>0</v>
      </c>
      <c r="V215" s="53">
        <v>0</v>
      </c>
      <c r="W215" s="53">
        <v>0</v>
      </c>
      <c r="X215" s="53">
        <v>0</v>
      </c>
      <c r="Y215" s="53">
        <v>0</v>
      </c>
      <c r="Z215" s="53">
        <v>0</v>
      </c>
      <c r="AA215" s="53">
        <v>0</v>
      </c>
      <c r="AB215" s="53">
        <v>0</v>
      </c>
      <c r="AC215" s="53">
        <v>0</v>
      </c>
      <c r="AD215" s="53">
        <v>0</v>
      </c>
      <c r="AE215" s="53">
        <v>0</v>
      </c>
      <c r="AF215" s="53">
        <v>0</v>
      </c>
      <c r="AG215" s="53">
        <v>0</v>
      </c>
      <c r="AH215" s="53"/>
      <c r="AI215" s="53"/>
      <c r="AJ215" s="53"/>
      <c r="AK215" s="53"/>
      <c r="AL215" s="53"/>
      <c r="AM215" s="53"/>
      <c r="AN215" s="53"/>
      <c r="AO215" s="53"/>
      <c r="AP215" s="53"/>
      <c r="AQ215" s="53"/>
      <c r="AR215" s="53"/>
      <c r="AS215" s="53"/>
      <c r="AT215" s="53"/>
      <c r="AU215" s="53"/>
      <c r="AV215" s="53"/>
      <c r="AW215" s="53"/>
      <c r="AX215" s="53"/>
      <c r="AY215" s="53"/>
      <c r="AZ215" s="53"/>
      <c r="BA215" s="53"/>
      <c r="BB215" s="53"/>
      <c r="BC215" s="37">
        <f t="shared" si="124"/>
        <v>0</v>
      </c>
      <c r="BD215" s="37">
        <f t="shared" si="124"/>
        <v>0</v>
      </c>
      <c r="BE215" s="37">
        <f t="shared" si="124"/>
        <v>3.2130000000000001</v>
      </c>
      <c r="BF215" s="37">
        <f t="shared" si="123"/>
        <v>0</v>
      </c>
      <c r="BG215" s="78"/>
      <c r="BH215" s="78"/>
    </row>
    <row r="216" spans="1:60" ht="31.5">
      <c r="A216" s="48" t="s">
        <v>299</v>
      </c>
      <c r="B216" s="49" t="s">
        <v>47</v>
      </c>
      <c r="C216" s="53" t="s">
        <v>655</v>
      </c>
      <c r="D216" s="53"/>
      <c r="E216" s="53">
        <f t="shared" si="122"/>
        <v>0</v>
      </c>
      <c r="F216" s="53">
        <f t="shared" si="122"/>
        <v>0</v>
      </c>
      <c r="G216" s="53">
        <f t="shared" si="122"/>
        <v>0</v>
      </c>
      <c r="H216" s="53">
        <f t="shared" si="122"/>
        <v>0</v>
      </c>
      <c r="I216" s="53" t="s">
        <v>723</v>
      </c>
      <c r="J216" s="53">
        <v>0</v>
      </c>
      <c r="K216" s="53">
        <v>0</v>
      </c>
      <c r="L216" s="53">
        <v>0</v>
      </c>
      <c r="M216" s="53">
        <v>0</v>
      </c>
      <c r="N216" s="53">
        <v>0</v>
      </c>
      <c r="O216" s="53">
        <v>0</v>
      </c>
      <c r="P216" s="53">
        <v>0</v>
      </c>
      <c r="Q216" s="53">
        <v>0</v>
      </c>
      <c r="R216" s="53">
        <v>0</v>
      </c>
      <c r="S216" s="53">
        <v>0</v>
      </c>
      <c r="T216" s="53">
        <v>0</v>
      </c>
      <c r="U216" s="53">
        <v>0</v>
      </c>
      <c r="V216" s="53">
        <v>0</v>
      </c>
      <c r="W216" s="53">
        <v>0</v>
      </c>
      <c r="X216" s="53">
        <v>0</v>
      </c>
      <c r="Y216" s="53">
        <v>0</v>
      </c>
      <c r="Z216" s="53">
        <v>0</v>
      </c>
      <c r="AA216" s="53">
        <v>0</v>
      </c>
      <c r="AB216" s="53">
        <v>0</v>
      </c>
      <c r="AC216" s="53" t="s">
        <v>723</v>
      </c>
      <c r="AD216" s="53">
        <v>0</v>
      </c>
      <c r="AE216" s="53">
        <v>0</v>
      </c>
      <c r="AF216" s="53">
        <v>0</v>
      </c>
      <c r="AG216" s="53">
        <v>0</v>
      </c>
      <c r="AH216" s="53"/>
      <c r="AI216" s="53"/>
      <c r="AJ216" s="53"/>
      <c r="AK216" s="53"/>
      <c r="AL216" s="53"/>
      <c r="AM216" s="53"/>
      <c r="AN216" s="53"/>
      <c r="AO216" s="53"/>
      <c r="AP216" s="53"/>
      <c r="AQ216" s="53"/>
      <c r="AR216" s="53"/>
      <c r="AS216" s="53"/>
      <c r="AT216" s="53"/>
      <c r="AU216" s="53"/>
      <c r="AV216" s="53"/>
      <c r="AW216" s="53"/>
      <c r="AX216" s="53"/>
      <c r="AY216" s="53"/>
      <c r="AZ216" s="53"/>
      <c r="BA216" s="53"/>
      <c r="BB216" s="53"/>
      <c r="BC216" s="37">
        <f t="shared" si="124"/>
        <v>0</v>
      </c>
      <c r="BD216" s="37">
        <f t="shared" si="124"/>
        <v>0</v>
      </c>
      <c r="BE216" s="37">
        <f t="shared" si="124"/>
        <v>0</v>
      </c>
      <c r="BF216" s="37">
        <f t="shared" si="123"/>
        <v>0</v>
      </c>
      <c r="BG216" s="78"/>
      <c r="BH216" s="78"/>
    </row>
    <row r="217" spans="1:60">
      <c r="A217" s="48" t="s">
        <v>299</v>
      </c>
      <c r="B217" s="49" t="s">
        <v>533</v>
      </c>
      <c r="C217" s="53" t="s">
        <v>656</v>
      </c>
      <c r="D217" s="53"/>
      <c r="E217" s="53">
        <f t="shared" si="122"/>
        <v>0</v>
      </c>
      <c r="F217" s="53">
        <f t="shared" si="122"/>
        <v>0</v>
      </c>
      <c r="G217" s="53">
        <f t="shared" si="122"/>
        <v>0</v>
      </c>
      <c r="H217" s="53">
        <f t="shared" si="122"/>
        <v>0</v>
      </c>
      <c r="I217" s="53" t="s">
        <v>724</v>
      </c>
      <c r="J217" s="53">
        <v>0</v>
      </c>
      <c r="K217" s="53">
        <v>0</v>
      </c>
      <c r="L217" s="53">
        <v>0</v>
      </c>
      <c r="M217" s="53">
        <v>0</v>
      </c>
      <c r="N217" s="53">
        <v>0</v>
      </c>
      <c r="O217" s="53">
        <v>0</v>
      </c>
      <c r="P217" s="53">
        <v>0</v>
      </c>
      <c r="Q217" s="53">
        <v>0</v>
      </c>
      <c r="R217" s="53">
        <v>0</v>
      </c>
      <c r="S217" s="53">
        <v>0</v>
      </c>
      <c r="T217" s="53">
        <v>0</v>
      </c>
      <c r="U217" s="53">
        <v>0</v>
      </c>
      <c r="V217" s="53">
        <v>0</v>
      </c>
      <c r="W217" s="53">
        <v>0</v>
      </c>
      <c r="X217" s="53">
        <v>0</v>
      </c>
      <c r="Y217" s="53">
        <v>0</v>
      </c>
      <c r="Z217" s="53">
        <v>0</v>
      </c>
      <c r="AA217" s="53">
        <v>0</v>
      </c>
      <c r="AB217" s="53">
        <v>0</v>
      </c>
      <c r="AC217" s="53" t="s">
        <v>724</v>
      </c>
      <c r="AD217" s="53">
        <v>0</v>
      </c>
      <c r="AE217" s="53">
        <v>0</v>
      </c>
      <c r="AF217" s="53">
        <v>0</v>
      </c>
      <c r="AG217" s="53">
        <v>0</v>
      </c>
      <c r="AH217" s="53"/>
      <c r="AI217" s="53"/>
      <c r="AJ217" s="53"/>
      <c r="AK217" s="53"/>
      <c r="AL217" s="53"/>
      <c r="AM217" s="53"/>
      <c r="AN217" s="53"/>
      <c r="AO217" s="53"/>
      <c r="AP217" s="53"/>
      <c r="AQ217" s="53"/>
      <c r="AR217" s="53"/>
      <c r="AS217" s="53"/>
      <c r="AT217" s="53"/>
      <c r="AU217" s="53"/>
      <c r="AV217" s="53"/>
      <c r="AW217" s="53"/>
      <c r="AX217" s="53"/>
      <c r="AY217" s="53"/>
      <c r="AZ217" s="53"/>
      <c r="BA217" s="53"/>
      <c r="BB217" s="53"/>
      <c r="BC217" s="37">
        <f t="shared" si="124"/>
        <v>0</v>
      </c>
      <c r="BD217" s="37">
        <f t="shared" si="124"/>
        <v>0</v>
      </c>
      <c r="BE217" s="37">
        <f t="shared" si="124"/>
        <v>0</v>
      </c>
      <c r="BF217" s="37">
        <f t="shared" si="123"/>
        <v>0</v>
      </c>
      <c r="BG217" s="78"/>
      <c r="BH217" s="78"/>
    </row>
    <row r="218" spans="1:60">
      <c r="A218" s="48" t="s">
        <v>299</v>
      </c>
      <c r="B218" s="49" t="s">
        <v>534</v>
      </c>
      <c r="C218" s="53" t="s">
        <v>79</v>
      </c>
      <c r="D218" s="53"/>
      <c r="E218" s="53">
        <f t="shared" si="122"/>
        <v>0</v>
      </c>
      <c r="F218" s="53">
        <f t="shared" si="122"/>
        <v>0</v>
      </c>
      <c r="G218" s="53">
        <f t="shared" si="122"/>
        <v>0</v>
      </c>
      <c r="H218" s="53">
        <f t="shared" ref="H218:H275" si="125">M218+R218+W218+AB218</f>
        <v>0</v>
      </c>
      <c r="I218" s="53">
        <v>0</v>
      </c>
      <c r="J218" s="53">
        <v>0</v>
      </c>
      <c r="K218" s="53">
        <v>0</v>
      </c>
      <c r="L218" s="53">
        <v>0</v>
      </c>
      <c r="M218" s="53">
        <v>0</v>
      </c>
      <c r="N218" s="53">
        <v>0</v>
      </c>
      <c r="O218" s="53">
        <v>0</v>
      </c>
      <c r="P218" s="53">
        <v>0</v>
      </c>
      <c r="Q218" s="53">
        <v>0</v>
      </c>
      <c r="R218" s="53">
        <v>0</v>
      </c>
      <c r="S218" s="53">
        <v>0</v>
      </c>
      <c r="T218" s="53">
        <v>0</v>
      </c>
      <c r="U218" s="53">
        <v>0</v>
      </c>
      <c r="V218" s="53">
        <v>0</v>
      </c>
      <c r="W218" s="53">
        <v>0</v>
      </c>
      <c r="X218" s="53">
        <v>0</v>
      </c>
      <c r="Y218" s="53">
        <v>0</v>
      </c>
      <c r="Z218" s="53">
        <v>0</v>
      </c>
      <c r="AA218" s="53">
        <v>0</v>
      </c>
      <c r="AB218" s="53">
        <v>0</v>
      </c>
      <c r="AC218" s="53">
        <v>0</v>
      </c>
      <c r="AD218" s="53">
        <v>0</v>
      </c>
      <c r="AE218" s="53">
        <v>0</v>
      </c>
      <c r="AF218" s="53">
        <v>0</v>
      </c>
      <c r="AG218" s="53">
        <v>0</v>
      </c>
      <c r="AH218" s="53"/>
      <c r="AI218" s="53"/>
      <c r="AJ218" s="53"/>
      <c r="AK218" s="53"/>
      <c r="AL218" s="53"/>
      <c r="AM218" s="53"/>
      <c r="AN218" s="53"/>
      <c r="AO218" s="53"/>
      <c r="AP218" s="53"/>
      <c r="AQ218" s="53"/>
      <c r="AR218" s="53"/>
      <c r="AS218" s="53"/>
      <c r="AT218" s="53"/>
      <c r="AU218" s="53"/>
      <c r="AV218" s="53"/>
      <c r="AW218" s="53"/>
      <c r="AX218" s="53"/>
      <c r="AY218" s="53"/>
      <c r="AZ218" s="53"/>
      <c r="BA218" s="53"/>
      <c r="BB218" s="53"/>
      <c r="BC218" s="37">
        <f t="shared" si="124"/>
        <v>0</v>
      </c>
      <c r="BD218" s="37">
        <f t="shared" si="124"/>
        <v>0</v>
      </c>
      <c r="BE218" s="37">
        <f t="shared" si="124"/>
        <v>0</v>
      </c>
      <c r="BF218" s="37">
        <f t="shared" si="123"/>
        <v>0</v>
      </c>
      <c r="BG218" s="78"/>
      <c r="BH218" s="78"/>
    </row>
    <row r="219" spans="1:60" ht="31.5">
      <c r="A219" s="48" t="s">
        <v>299</v>
      </c>
      <c r="B219" s="49" t="s">
        <v>535</v>
      </c>
      <c r="C219" s="53" t="s">
        <v>657</v>
      </c>
      <c r="D219" s="53"/>
      <c r="E219" s="53">
        <f t="shared" ref="E219:G275" si="126">J219+O219+T219+Y219</f>
        <v>0</v>
      </c>
      <c r="F219" s="53">
        <f t="shared" si="126"/>
        <v>0</v>
      </c>
      <c r="G219" s="53">
        <f t="shared" si="126"/>
        <v>0</v>
      </c>
      <c r="H219" s="53">
        <f t="shared" si="125"/>
        <v>0</v>
      </c>
      <c r="I219" s="53" t="s">
        <v>725</v>
      </c>
      <c r="J219" s="53">
        <v>0</v>
      </c>
      <c r="K219" s="53">
        <v>0</v>
      </c>
      <c r="L219" s="53">
        <v>0</v>
      </c>
      <c r="M219" s="53">
        <v>0</v>
      </c>
      <c r="N219" s="53">
        <v>0</v>
      </c>
      <c r="O219" s="53">
        <v>0</v>
      </c>
      <c r="P219" s="53">
        <v>0</v>
      </c>
      <c r="Q219" s="53">
        <v>0</v>
      </c>
      <c r="R219" s="53">
        <v>0</v>
      </c>
      <c r="S219" s="53">
        <v>0</v>
      </c>
      <c r="T219" s="53">
        <v>0</v>
      </c>
      <c r="U219" s="53">
        <v>0</v>
      </c>
      <c r="V219" s="53">
        <v>0</v>
      </c>
      <c r="W219" s="53">
        <v>0</v>
      </c>
      <c r="X219" s="53">
        <v>0</v>
      </c>
      <c r="Y219" s="53">
        <v>0</v>
      </c>
      <c r="Z219" s="53">
        <v>0</v>
      </c>
      <c r="AA219" s="53">
        <v>0</v>
      </c>
      <c r="AB219" s="53">
        <v>0</v>
      </c>
      <c r="AC219" s="53" t="s">
        <v>725</v>
      </c>
      <c r="AD219" s="53">
        <v>0</v>
      </c>
      <c r="AE219" s="53">
        <v>0</v>
      </c>
      <c r="AF219" s="53">
        <v>0</v>
      </c>
      <c r="AG219" s="53">
        <v>0</v>
      </c>
      <c r="AH219" s="53"/>
      <c r="AI219" s="53"/>
      <c r="AJ219" s="53"/>
      <c r="AK219" s="53"/>
      <c r="AL219" s="53"/>
      <c r="AM219" s="53"/>
      <c r="AN219" s="53"/>
      <c r="AO219" s="53"/>
      <c r="AP219" s="53"/>
      <c r="AQ219" s="53"/>
      <c r="AR219" s="53"/>
      <c r="AS219" s="53"/>
      <c r="AT219" s="53"/>
      <c r="AU219" s="53"/>
      <c r="AV219" s="53"/>
      <c r="AW219" s="53"/>
      <c r="AX219" s="53"/>
      <c r="AY219" s="53"/>
      <c r="AZ219" s="53"/>
      <c r="BA219" s="53"/>
      <c r="BB219" s="53"/>
      <c r="BC219" s="37">
        <f t="shared" si="124"/>
        <v>0</v>
      </c>
      <c r="BD219" s="37">
        <f t="shared" si="124"/>
        <v>0</v>
      </c>
      <c r="BE219" s="37">
        <f t="shared" si="124"/>
        <v>0</v>
      </c>
      <c r="BF219" s="37">
        <f t="shared" si="123"/>
        <v>0</v>
      </c>
      <c r="BG219" s="78"/>
      <c r="BH219" s="78"/>
    </row>
    <row r="220" spans="1:60">
      <c r="A220" s="48" t="s">
        <v>299</v>
      </c>
      <c r="B220" s="49" t="s">
        <v>536</v>
      </c>
      <c r="C220" s="53" t="s">
        <v>658</v>
      </c>
      <c r="D220" s="53"/>
      <c r="E220" s="53">
        <f t="shared" si="126"/>
        <v>0</v>
      </c>
      <c r="F220" s="53">
        <f t="shared" si="126"/>
        <v>0</v>
      </c>
      <c r="G220" s="53">
        <f t="shared" si="126"/>
        <v>0</v>
      </c>
      <c r="H220" s="53">
        <f t="shared" si="125"/>
        <v>0</v>
      </c>
      <c r="I220" s="53">
        <v>0</v>
      </c>
      <c r="J220" s="53">
        <v>0</v>
      </c>
      <c r="K220" s="53">
        <v>0</v>
      </c>
      <c r="L220" s="53">
        <v>0</v>
      </c>
      <c r="M220" s="53">
        <v>0</v>
      </c>
      <c r="N220" s="53">
        <v>0</v>
      </c>
      <c r="O220" s="53">
        <v>0</v>
      </c>
      <c r="P220" s="53">
        <v>0</v>
      </c>
      <c r="Q220" s="53">
        <v>0</v>
      </c>
      <c r="R220" s="53">
        <v>0</v>
      </c>
      <c r="S220" s="53">
        <v>0</v>
      </c>
      <c r="T220" s="53">
        <v>0</v>
      </c>
      <c r="U220" s="53">
        <v>0</v>
      </c>
      <c r="V220" s="53">
        <v>0</v>
      </c>
      <c r="W220" s="53">
        <v>0</v>
      </c>
      <c r="X220" s="53">
        <v>0</v>
      </c>
      <c r="Y220" s="53">
        <v>0</v>
      </c>
      <c r="Z220" s="53">
        <v>0</v>
      </c>
      <c r="AA220" s="53">
        <v>0</v>
      </c>
      <c r="AB220" s="53">
        <v>0</v>
      </c>
      <c r="AC220" s="53">
        <v>0</v>
      </c>
      <c r="AD220" s="53">
        <v>0</v>
      </c>
      <c r="AE220" s="53">
        <v>0</v>
      </c>
      <c r="AF220" s="53">
        <v>0</v>
      </c>
      <c r="AG220" s="53">
        <v>0</v>
      </c>
      <c r="AH220" s="53"/>
      <c r="AI220" s="53"/>
      <c r="AJ220" s="53"/>
      <c r="AK220" s="53"/>
      <c r="AL220" s="53"/>
      <c r="AM220" s="53"/>
      <c r="AN220" s="53"/>
      <c r="AO220" s="53"/>
      <c r="AP220" s="53"/>
      <c r="AQ220" s="53"/>
      <c r="AR220" s="53"/>
      <c r="AS220" s="53"/>
      <c r="AT220" s="53"/>
      <c r="AU220" s="53"/>
      <c r="AV220" s="53"/>
      <c r="AW220" s="53"/>
      <c r="AX220" s="53"/>
      <c r="AY220" s="53"/>
      <c r="AZ220" s="53"/>
      <c r="BA220" s="53"/>
      <c r="BB220" s="53"/>
      <c r="BC220" s="37">
        <f t="shared" ref="BC220:BF275" si="127">E220-AD220</f>
        <v>0</v>
      </c>
      <c r="BD220" s="37">
        <f t="shared" si="127"/>
        <v>0</v>
      </c>
      <c r="BE220" s="37">
        <f t="shared" si="127"/>
        <v>0</v>
      </c>
      <c r="BF220" s="37">
        <f t="shared" si="123"/>
        <v>0</v>
      </c>
      <c r="BG220" s="78"/>
      <c r="BH220" s="78"/>
    </row>
    <row r="221" spans="1:60">
      <c r="A221" s="8">
        <v>2</v>
      </c>
      <c r="B221" s="58" t="s">
        <v>195</v>
      </c>
      <c r="C221" s="55" t="s">
        <v>550</v>
      </c>
      <c r="D221" s="55"/>
      <c r="E221" s="54">
        <f t="shared" si="126"/>
        <v>189.59367381902723</v>
      </c>
      <c r="F221" s="54">
        <f t="shared" si="126"/>
        <v>0</v>
      </c>
      <c r="G221" s="54">
        <f t="shared" si="126"/>
        <v>28.412572093957181</v>
      </c>
      <c r="H221" s="54">
        <f t="shared" si="125"/>
        <v>0</v>
      </c>
      <c r="I221" s="54" t="s">
        <v>420</v>
      </c>
      <c r="J221" s="54">
        <f>J222+J244+J269+J272+J274+J275</f>
        <v>0.59773728988745034</v>
      </c>
      <c r="K221" s="54">
        <f t="shared" ref="K221:M221" si="128">K222+K244+K269+K272+K274+K275</f>
        <v>0</v>
      </c>
      <c r="L221" s="54">
        <f t="shared" si="128"/>
        <v>3.0103050451978173</v>
      </c>
      <c r="M221" s="54">
        <f t="shared" si="128"/>
        <v>0</v>
      </c>
      <c r="N221" s="54" t="s">
        <v>420</v>
      </c>
      <c r="O221" s="54">
        <f t="shared" ref="O221:R221" si="129">O222+O244+O269+O272+O274+O275</f>
        <v>0.8933886048405707</v>
      </c>
      <c r="P221" s="54">
        <f t="shared" si="129"/>
        <v>0</v>
      </c>
      <c r="Q221" s="54">
        <f t="shared" si="129"/>
        <v>4.5094719133656875</v>
      </c>
      <c r="R221" s="54">
        <f t="shared" si="129"/>
        <v>0</v>
      </c>
      <c r="S221" s="54" t="s">
        <v>420</v>
      </c>
      <c r="T221" s="54">
        <f t="shared" ref="T221:W221" si="130">T222+T244+T269+T272+T274+T275</f>
        <v>1.5022726461788909</v>
      </c>
      <c r="U221" s="54">
        <f t="shared" si="130"/>
        <v>0</v>
      </c>
      <c r="V221" s="54">
        <f t="shared" si="130"/>
        <v>7.9866574595095718</v>
      </c>
      <c r="W221" s="54">
        <f t="shared" si="130"/>
        <v>0</v>
      </c>
      <c r="X221" s="54" t="s">
        <v>420</v>
      </c>
      <c r="Y221" s="54">
        <f t="shared" ref="Y221:AB221" si="131">Y222+Y244+Y269+Y272+Y274+Y275</f>
        <v>186.60027527812031</v>
      </c>
      <c r="Z221" s="54">
        <f t="shared" si="131"/>
        <v>0</v>
      </c>
      <c r="AA221" s="54">
        <f t="shared" si="131"/>
        <v>12.906137675884102</v>
      </c>
      <c r="AB221" s="54">
        <f t="shared" si="131"/>
        <v>0</v>
      </c>
      <c r="AC221" s="54" t="s">
        <v>420</v>
      </c>
      <c r="AD221" s="54">
        <v>3.7650000000000006</v>
      </c>
      <c r="AE221" s="54">
        <v>0</v>
      </c>
      <c r="AF221" s="54">
        <v>13.896999999999997</v>
      </c>
      <c r="AG221" s="54">
        <v>0</v>
      </c>
      <c r="AH221" s="54" t="s">
        <v>420</v>
      </c>
      <c r="AI221" s="80">
        <v>3.7650000000000006</v>
      </c>
      <c r="AJ221" s="80">
        <v>0</v>
      </c>
      <c r="AK221" s="80">
        <v>13.896999999999997</v>
      </c>
      <c r="AL221" s="54">
        <v>0</v>
      </c>
      <c r="AM221" s="54" t="s">
        <v>420</v>
      </c>
      <c r="AN221" s="54">
        <v>0</v>
      </c>
      <c r="AO221" s="54">
        <v>0</v>
      </c>
      <c r="AP221" s="54">
        <v>0</v>
      </c>
      <c r="AQ221" s="54">
        <v>0</v>
      </c>
      <c r="AR221" s="54" t="s">
        <v>420</v>
      </c>
      <c r="AS221" s="54">
        <v>0</v>
      </c>
      <c r="AT221" s="54">
        <v>0</v>
      </c>
      <c r="AU221" s="54">
        <v>0</v>
      </c>
      <c r="AV221" s="54">
        <v>0</v>
      </c>
      <c r="AW221" s="54" t="s">
        <v>420</v>
      </c>
      <c r="AX221" s="54">
        <v>0</v>
      </c>
      <c r="AY221" s="54">
        <v>0</v>
      </c>
      <c r="AZ221" s="54">
        <v>0</v>
      </c>
      <c r="BA221" s="54">
        <v>0</v>
      </c>
      <c r="BB221" s="54" t="s">
        <v>420</v>
      </c>
      <c r="BC221" s="37">
        <f t="shared" si="127"/>
        <v>185.82867381902724</v>
      </c>
      <c r="BD221" s="37">
        <f t="shared" si="127"/>
        <v>0</v>
      </c>
      <c r="BE221" s="37">
        <f t="shared" si="127"/>
        <v>14.515572093957184</v>
      </c>
      <c r="BF221" s="37">
        <f t="shared" si="127"/>
        <v>0</v>
      </c>
      <c r="BG221" s="78"/>
      <c r="BH221" s="78"/>
    </row>
    <row r="222" spans="1:60">
      <c r="A222" s="9" t="s">
        <v>301</v>
      </c>
      <c r="B222" s="56" t="s">
        <v>217</v>
      </c>
      <c r="C222" s="55" t="s">
        <v>550</v>
      </c>
      <c r="D222" s="55"/>
      <c r="E222" s="55">
        <f t="shared" si="126"/>
        <v>4.5936738190272264</v>
      </c>
      <c r="F222" s="55">
        <f t="shared" si="126"/>
        <v>0</v>
      </c>
      <c r="G222" s="55">
        <f t="shared" si="126"/>
        <v>23.83957209395718</v>
      </c>
      <c r="H222" s="55">
        <f t="shared" si="125"/>
        <v>0</v>
      </c>
      <c r="I222" s="55" t="s">
        <v>420</v>
      </c>
      <c r="J222" s="55">
        <f>J223+J229+J232+J241</f>
        <v>0.59773728988745034</v>
      </c>
      <c r="K222" s="55">
        <f t="shared" ref="K222:M222" si="132">K223+K229+K232+K241</f>
        <v>0</v>
      </c>
      <c r="L222" s="55">
        <f t="shared" si="132"/>
        <v>3.0103050451978173</v>
      </c>
      <c r="M222" s="55">
        <f t="shared" si="132"/>
        <v>0</v>
      </c>
      <c r="N222" s="55" t="s">
        <v>420</v>
      </c>
      <c r="O222" s="55">
        <f t="shared" ref="O222:R222" si="133">O223+O229+O232+O241</f>
        <v>0.8933886048405707</v>
      </c>
      <c r="P222" s="55">
        <f t="shared" si="133"/>
        <v>0</v>
      </c>
      <c r="Q222" s="55">
        <f t="shared" si="133"/>
        <v>4.5094719133656875</v>
      </c>
      <c r="R222" s="55">
        <f t="shared" si="133"/>
        <v>0</v>
      </c>
      <c r="S222" s="55" t="s">
        <v>420</v>
      </c>
      <c r="T222" s="55">
        <f t="shared" ref="T222:W222" si="134">T223+T229+T232+T241</f>
        <v>1.5022726461788909</v>
      </c>
      <c r="U222" s="55">
        <f t="shared" si="134"/>
        <v>0</v>
      </c>
      <c r="V222" s="55">
        <f t="shared" si="134"/>
        <v>7.9866574595095718</v>
      </c>
      <c r="W222" s="55">
        <f t="shared" si="134"/>
        <v>0</v>
      </c>
      <c r="X222" s="55" t="s">
        <v>420</v>
      </c>
      <c r="Y222" s="55">
        <f t="shared" ref="Y222:AB222" si="135">Y223+Y229+Y232+Y241</f>
        <v>1.600275278120314</v>
      </c>
      <c r="Z222" s="55">
        <f t="shared" si="135"/>
        <v>0</v>
      </c>
      <c r="AA222" s="55">
        <f t="shared" si="135"/>
        <v>8.3331376758841014</v>
      </c>
      <c r="AB222" s="55">
        <f t="shared" si="135"/>
        <v>0</v>
      </c>
      <c r="AC222" s="55" t="s">
        <v>420</v>
      </c>
      <c r="AD222" s="55">
        <v>3.7650000000000006</v>
      </c>
      <c r="AE222" s="55">
        <v>0</v>
      </c>
      <c r="AF222" s="55">
        <v>13.896999999999997</v>
      </c>
      <c r="AG222" s="55">
        <v>0</v>
      </c>
      <c r="AH222" s="55" t="s">
        <v>420</v>
      </c>
      <c r="AI222" s="81">
        <v>3.7650000000000006</v>
      </c>
      <c r="AJ222" s="81">
        <v>0</v>
      </c>
      <c r="AK222" s="81">
        <v>13.896999999999997</v>
      </c>
      <c r="AL222" s="55">
        <v>0</v>
      </c>
      <c r="AM222" s="55" t="s">
        <v>420</v>
      </c>
      <c r="AN222" s="55">
        <v>0</v>
      </c>
      <c r="AO222" s="55">
        <v>0</v>
      </c>
      <c r="AP222" s="55">
        <v>0</v>
      </c>
      <c r="AQ222" s="55">
        <v>0</v>
      </c>
      <c r="AR222" s="55" t="s">
        <v>420</v>
      </c>
      <c r="AS222" s="55">
        <v>0</v>
      </c>
      <c r="AT222" s="55">
        <v>0</v>
      </c>
      <c r="AU222" s="55">
        <v>0</v>
      </c>
      <c r="AV222" s="55">
        <v>0</v>
      </c>
      <c r="AW222" s="55" t="s">
        <v>420</v>
      </c>
      <c r="AX222" s="55">
        <v>0</v>
      </c>
      <c r="AY222" s="55">
        <v>0</v>
      </c>
      <c r="AZ222" s="55">
        <v>0</v>
      </c>
      <c r="BA222" s="55">
        <v>0</v>
      </c>
      <c r="BB222" s="55" t="s">
        <v>420</v>
      </c>
      <c r="BC222" s="37">
        <f t="shared" si="127"/>
        <v>0.82867381902722581</v>
      </c>
      <c r="BD222" s="37">
        <f t="shared" si="127"/>
        <v>0</v>
      </c>
      <c r="BE222" s="37">
        <f t="shared" si="127"/>
        <v>9.9425720939571836</v>
      </c>
      <c r="BF222" s="37">
        <f t="shared" si="127"/>
        <v>0</v>
      </c>
      <c r="BG222" s="78"/>
      <c r="BH222" s="78"/>
    </row>
    <row r="223" spans="1:60" ht="31.5">
      <c r="A223" s="9" t="s">
        <v>302</v>
      </c>
      <c r="B223" s="56" t="s">
        <v>219</v>
      </c>
      <c r="C223" s="55" t="s">
        <v>550</v>
      </c>
      <c r="D223" s="55"/>
      <c r="E223" s="55">
        <f t="shared" si="126"/>
        <v>4.5936738190272264</v>
      </c>
      <c r="F223" s="55">
        <f t="shared" si="126"/>
        <v>0</v>
      </c>
      <c r="G223" s="55">
        <f t="shared" si="126"/>
        <v>23.83957209395718</v>
      </c>
      <c r="H223" s="55">
        <f t="shared" si="125"/>
        <v>0</v>
      </c>
      <c r="I223" s="55" t="s">
        <v>420</v>
      </c>
      <c r="J223" s="55">
        <f>SUM(J224:J228)</f>
        <v>0.59773728988745034</v>
      </c>
      <c r="K223" s="55">
        <f t="shared" ref="K223:M223" si="136">SUM(K224:K228)</f>
        <v>0</v>
      </c>
      <c r="L223" s="55">
        <f t="shared" si="136"/>
        <v>3.0103050451978173</v>
      </c>
      <c r="M223" s="55">
        <f t="shared" si="136"/>
        <v>0</v>
      </c>
      <c r="N223" s="55" t="s">
        <v>420</v>
      </c>
      <c r="O223" s="55">
        <f t="shared" ref="O223:R223" si="137">SUM(O224:O228)</f>
        <v>0.8933886048405707</v>
      </c>
      <c r="P223" s="55">
        <f t="shared" si="137"/>
        <v>0</v>
      </c>
      <c r="Q223" s="55">
        <f t="shared" si="137"/>
        <v>4.5094719133656875</v>
      </c>
      <c r="R223" s="55">
        <f t="shared" si="137"/>
        <v>0</v>
      </c>
      <c r="S223" s="55" t="s">
        <v>420</v>
      </c>
      <c r="T223" s="55">
        <f t="shared" ref="T223:W223" si="138">SUM(T224:T228)</f>
        <v>1.5022726461788909</v>
      </c>
      <c r="U223" s="55">
        <f t="shared" si="138"/>
        <v>0</v>
      </c>
      <c r="V223" s="55">
        <f t="shared" si="138"/>
        <v>7.9866574595095718</v>
      </c>
      <c r="W223" s="55">
        <f t="shared" si="138"/>
        <v>0</v>
      </c>
      <c r="X223" s="55" t="s">
        <v>420</v>
      </c>
      <c r="Y223" s="55">
        <f t="shared" ref="Y223:AB223" si="139">SUM(Y224:Y228)</f>
        <v>1.600275278120314</v>
      </c>
      <c r="Z223" s="55">
        <f t="shared" si="139"/>
        <v>0</v>
      </c>
      <c r="AA223" s="55">
        <f t="shared" si="139"/>
        <v>8.3331376758841014</v>
      </c>
      <c r="AB223" s="55">
        <f t="shared" si="139"/>
        <v>0</v>
      </c>
      <c r="AC223" s="55" t="s">
        <v>420</v>
      </c>
      <c r="AD223" s="55">
        <v>3.7650000000000006</v>
      </c>
      <c r="AE223" s="55">
        <v>0</v>
      </c>
      <c r="AF223" s="55">
        <v>13.896999999999997</v>
      </c>
      <c r="AG223" s="55">
        <v>0</v>
      </c>
      <c r="AH223" s="55" t="s">
        <v>420</v>
      </c>
      <c r="AI223" s="55">
        <v>3.7650000000000006</v>
      </c>
      <c r="AJ223" s="55">
        <v>0</v>
      </c>
      <c r="AK223" s="55">
        <v>13.896999999999997</v>
      </c>
      <c r="AL223" s="55">
        <v>0</v>
      </c>
      <c r="AM223" s="55" t="s">
        <v>420</v>
      </c>
      <c r="AN223" s="55">
        <v>0</v>
      </c>
      <c r="AO223" s="55">
        <v>0</v>
      </c>
      <c r="AP223" s="55">
        <v>0</v>
      </c>
      <c r="AQ223" s="55">
        <v>0</v>
      </c>
      <c r="AR223" s="55" t="s">
        <v>420</v>
      </c>
      <c r="AS223" s="55">
        <v>0</v>
      </c>
      <c r="AT223" s="55">
        <v>0</v>
      </c>
      <c r="AU223" s="55">
        <v>0</v>
      </c>
      <c r="AV223" s="55">
        <v>0</v>
      </c>
      <c r="AW223" s="55" t="s">
        <v>420</v>
      </c>
      <c r="AX223" s="55">
        <v>0</v>
      </c>
      <c r="AY223" s="55">
        <v>0</v>
      </c>
      <c r="AZ223" s="55">
        <v>0</v>
      </c>
      <c r="BA223" s="55">
        <v>0</v>
      </c>
      <c r="BB223" s="55" t="s">
        <v>420</v>
      </c>
      <c r="BC223" s="37">
        <f t="shared" si="127"/>
        <v>0.82867381902722581</v>
      </c>
      <c r="BD223" s="37">
        <f t="shared" si="127"/>
        <v>0</v>
      </c>
      <c r="BE223" s="37">
        <f t="shared" si="127"/>
        <v>9.9425720939571836</v>
      </c>
      <c r="BF223" s="37">
        <f t="shared" si="127"/>
        <v>0</v>
      </c>
      <c r="BG223" s="78"/>
      <c r="BH223" s="78"/>
    </row>
    <row r="224" spans="1:60" ht="47.25">
      <c r="A224" s="9" t="s">
        <v>241</v>
      </c>
      <c r="B224" s="56" t="s">
        <v>221</v>
      </c>
      <c r="C224" s="55" t="s">
        <v>550</v>
      </c>
      <c r="D224" s="55"/>
      <c r="E224" s="55">
        <f t="shared" si="126"/>
        <v>1.6505960512303457</v>
      </c>
      <c r="F224" s="55">
        <f t="shared" si="126"/>
        <v>0</v>
      </c>
      <c r="G224" s="55">
        <f t="shared" si="126"/>
        <v>8.9450373957037286</v>
      </c>
      <c r="H224" s="55">
        <f t="shared" si="125"/>
        <v>0</v>
      </c>
      <c r="I224" s="55">
        <v>0</v>
      </c>
      <c r="J224" s="55">
        <v>0.20651587714985428</v>
      </c>
      <c r="K224" s="55">
        <v>0</v>
      </c>
      <c r="L224" s="55">
        <v>1.1191667655663184</v>
      </c>
      <c r="M224" s="55">
        <v>0</v>
      </c>
      <c r="N224" s="55">
        <v>0</v>
      </c>
      <c r="O224" s="55">
        <v>0.30958244497872039</v>
      </c>
      <c r="P224" s="55">
        <v>0</v>
      </c>
      <c r="Q224" s="55">
        <v>1.6777130572461252</v>
      </c>
      <c r="R224" s="55">
        <v>0</v>
      </c>
      <c r="S224" s="55">
        <v>0</v>
      </c>
      <c r="T224" s="55">
        <v>0.55694220776799908</v>
      </c>
      <c r="U224" s="55">
        <v>0</v>
      </c>
      <c r="V224" s="55">
        <v>3.018224157277662</v>
      </c>
      <c r="W224" s="55">
        <v>0</v>
      </c>
      <c r="X224" s="55">
        <v>0</v>
      </c>
      <c r="Y224" s="55">
        <v>0.57755552133377197</v>
      </c>
      <c r="Z224" s="55">
        <v>0</v>
      </c>
      <c r="AA224" s="55">
        <v>3.129933415613622</v>
      </c>
      <c r="AB224" s="55">
        <v>0</v>
      </c>
      <c r="AC224" s="55">
        <v>0</v>
      </c>
      <c r="AD224" s="55">
        <v>3.6900000000000008</v>
      </c>
      <c r="AE224" s="55">
        <v>0</v>
      </c>
      <c r="AF224" s="55">
        <v>11.454999999999998</v>
      </c>
      <c r="AG224" s="55">
        <v>0</v>
      </c>
      <c r="AH224" s="55">
        <v>0</v>
      </c>
      <c r="AI224" s="55">
        <v>3.6900000000000008</v>
      </c>
      <c r="AJ224" s="55"/>
      <c r="AK224" s="81">
        <v>11.454999999999998</v>
      </c>
      <c r="AL224" s="55"/>
      <c r="AM224" s="55"/>
      <c r="AN224" s="55"/>
      <c r="AO224" s="55"/>
      <c r="AP224" s="55"/>
      <c r="AQ224" s="55"/>
      <c r="AR224" s="55"/>
      <c r="AS224" s="55"/>
      <c r="AT224" s="55"/>
      <c r="AU224" s="55"/>
      <c r="AV224" s="55"/>
      <c r="AW224" s="55"/>
      <c r="AX224" s="55"/>
      <c r="AY224" s="55"/>
      <c r="AZ224" s="55"/>
      <c r="BA224" s="55"/>
      <c r="BB224" s="55"/>
      <c r="BC224" s="37">
        <f t="shared" si="127"/>
        <v>-2.0394039487696549</v>
      </c>
      <c r="BD224" s="37">
        <f t="shared" si="127"/>
        <v>0</v>
      </c>
      <c r="BE224" s="37">
        <f t="shared" si="127"/>
        <v>-2.5099626042962697</v>
      </c>
      <c r="BF224" s="37">
        <f t="shared" si="127"/>
        <v>0</v>
      </c>
      <c r="BG224" s="78"/>
      <c r="BH224" s="78"/>
    </row>
    <row r="225" spans="1:60" ht="47.25">
      <c r="A225" s="9" t="s">
        <v>241</v>
      </c>
      <c r="B225" s="56" t="s">
        <v>222</v>
      </c>
      <c r="C225" s="55" t="s">
        <v>550</v>
      </c>
      <c r="D225" s="55"/>
      <c r="E225" s="55">
        <f t="shared" si="126"/>
        <v>2.69307776779688</v>
      </c>
      <c r="F225" s="55">
        <f t="shared" si="126"/>
        <v>0</v>
      </c>
      <c r="G225" s="55">
        <f t="shared" si="126"/>
        <v>14.594534698253451</v>
      </c>
      <c r="H225" s="55">
        <f t="shared" si="125"/>
        <v>0</v>
      </c>
      <c r="I225" s="55">
        <v>0</v>
      </c>
      <c r="J225" s="55">
        <v>0.3369469574550254</v>
      </c>
      <c r="K225" s="55">
        <v>0</v>
      </c>
      <c r="L225" s="55">
        <v>1.8260089332924141</v>
      </c>
      <c r="M225" s="55">
        <v>0</v>
      </c>
      <c r="N225" s="55">
        <v>0</v>
      </c>
      <c r="O225" s="55">
        <v>0.50510819970212273</v>
      </c>
      <c r="P225" s="55">
        <v>0</v>
      </c>
      <c r="Q225" s="55">
        <v>2.7373213039278883</v>
      </c>
      <c r="R225" s="55">
        <v>0</v>
      </c>
      <c r="S225" s="55">
        <v>0</v>
      </c>
      <c r="T225" s="55">
        <v>0.90869518109515646</v>
      </c>
      <c r="U225" s="55">
        <v>0</v>
      </c>
      <c r="V225" s="55">
        <v>4.9244709934530269</v>
      </c>
      <c r="W225" s="55">
        <v>0</v>
      </c>
      <c r="X225" s="55">
        <v>0</v>
      </c>
      <c r="Y225" s="55">
        <v>0.94232742954457538</v>
      </c>
      <c r="Z225" s="55">
        <v>0</v>
      </c>
      <c r="AA225" s="55">
        <v>5.1067334675801197</v>
      </c>
      <c r="AB225" s="55">
        <v>0</v>
      </c>
      <c r="AC225" s="55">
        <v>0</v>
      </c>
      <c r="AD225" s="55">
        <v>0.05</v>
      </c>
      <c r="AE225" s="55">
        <v>0</v>
      </c>
      <c r="AF225" s="55">
        <v>2.165</v>
      </c>
      <c r="AG225" s="55">
        <v>0</v>
      </c>
      <c r="AH225" s="55">
        <v>0</v>
      </c>
      <c r="AI225" s="55">
        <v>0.05</v>
      </c>
      <c r="AJ225" s="55"/>
      <c r="AK225" s="81">
        <v>2.165</v>
      </c>
      <c r="AL225" s="55"/>
      <c r="AM225" s="55"/>
      <c r="AN225" s="55"/>
      <c r="AO225" s="55"/>
      <c r="AP225" s="55"/>
      <c r="AQ225" s="55"/>
      <c r="AR225" s="55"/>
      <c r="AS225" s="55"/>
      <c r="AT225" s="55"/>
      <c r="AU225" s="55"/>
      <c r="AV225" s="55"/>
      <c r="AW225" s="55"/>
      <c r="AX225" s="55"/>
      <c r="AY225" s="55"/>
      <c r="AZ225" s="55"/>
      <c r="BA225" s="55"/>
      <c r="BB225" s="55"/>
      <c r="BC225" s="37">
        <f t="shared" si="127"/>
        <v>2.6430777677968802</v>
      </c>
      <c r="BD225" s="37">
        <f t="shared" si="127"/>
        <v>0</v>
      </c>
      <c r="BE225" s="37">
        <f t="shared" si="127"/>
        <v>12.429534698253452</v>
      </c>
      <c r="BF225" s="37">
        <f t="shared" si="127"/>
        <v>0</v>
      </c>
      <c r="BG225" s="78"/>
      <c r="BH225" s="78"/>
    </row>
    <row r="226" spans="1:60" ht="47.25">
      <c r="A226" s="9" t="s">
        <v>242</v>
      </c>
      <c r="B226" s="56" t="s">
        <v>303</v>
      </c>
      <c r="C226" s="55" t="s">
        <v>550</v>
      </c>
      <c r="D226" s="55"/>
      <c r="E226" s="55">
        <f t="shared" si="126"/>
        <v>6.2500000000000014E-2</v>
      </c>
      <c r="F226" s="55">
        <f t="shared" si="126"/>
        <v>0</v>
      </c>
      <c r="G226" s="55">
        <f t="shared" si="126"/>
        <v>7.5000000000000011E-2</v>
      </c>
      <c r="H226" s="55">
        <f t="shared" si="125"/>
        <v>0</v>
      </c>
      <c r="I226" s="55">
        <v>0</v>
      </c>
      <c r="J226" s="55">
        <v>1.3568613820642684E-2</v>
      </c>
      <c r="K226" s="55">
        <v>0</v>
      </c>
      <c r="L226" s="55">
        <v>1.6282336584771222E-2</v>
      </c>
      <c r="M226" s="55">
        <v>0</v>
      </c>
      <c r="N226" s="55">
        <v>0</v>
      </c>
      <c r="O226" s="55">
        <v>1.9674490039931887E-2</v>
      </c>
      <c r="P226" s="55">
        <v>0</v>
      </c>
      <c r="Q226" s="55">
        <v>2.3609388047918265E-2</v>
      </c>
      <c r="R226" s="55">
        <v>0</v>
      </c>
      <c r="S226" s="55">
        <v>0</v>
      </c>
      <c r="T226" s="55">
        <v>9.158814328933812E-3</v>
      </c>
      <c r="U226" s="55">
        <v>0</v>
      </c>
      <c r="V226" s="55">
        <v>1.0990577194720574E-2</v>
      </c>
      <c r="W226" s="55">
        <v>0</v>
      </c>
      <c r="X226" s="55">
        <v>0</v>
      </c>
      <c r="Y226" s="55">
        <v>2.0098081810491629E-2</v>
      </c>
      <c r="Z226" s="55">
        <v>0</v>
      </c>
      <c r="AA226" s="55">
        <v>2.4117698172589956E-2</v>
      </c>
      <c r="AB226" s="55">
        <v>0</v>
      </c>
      <c r="AC226" s="55">
        <v>0</v>
      </c>
      <c r="AD226" s="55">
        <v>0</v>
      </c>
      <c r="AE226" s="55">
        <v>0</v>
      </c>
      <c r="AF226" s="55">
        <v>0</v>
      </c>
      <c r="AG226" s="55">
        <v>0</v>
      </c>
      <c r="AH226" s="55">
        <v>0</v>
      </c>
      <c r="AI226" s="55">
        <v>0</v>
      </c>
      <c r="AJ226" s="55"/>
      <c r="AK226" s="81">
        <v>0</v>
      </c>
      <c r="AL226" s="55"/>
      <c r="AM226" s="55"/>
      <c r="AN226" s="55"/>
      <c r="AO226" s="55"/>
      <c r="AP226" s="55"/>
      <c r="AQ226" s="55"/>
      <c r="AR226" s="55"/>
      <c r="AS226" s="55"/>
      <c r="AT226" s="55"/>
      <c r="AU226" s="55"/>
      <c r="AV226" s="55"/>
      <c r="AW226" s="55"/>
      <c r="AX226" s="55"/>
      <c r="AY226" s="55"/>
      <c r="AZ226" s="55"/>
      <c r="BA226" s="55"/>
      <c r="BB226" s="55"/>
      <c r="BC226" s="37">
        <f t="shared" si="127"/>
        <v>6.2500000000000014E-2</v>
      </c>
      <c r="BD226" s="37">
        <f t="shared" si="127"/>
        <v>0</v>
      </c>
      <c r="BE226" s="37">
        <f t="shared" si="127"/>
        <v>7.5000000000000011E-2</v>
      </c>
      <c r="BF226" s="37">
        <f t="shared" si="127"/>
        <v>0</v>
      </c>
      <c r="BG226" s="78"/>
      <c r="BH226" s="78"/>
    </row>
    <row r="227" spans="1:60" ht="47.25">
      <c r="A227" s="9" t="s">
        <v>242</v>
      </c>
      <c r="B227" s="56" t="s">
        <v>225</v>
      </c>
      <c r="C227" s="55" t="s">
        <v>550</v>
      </c>
      <c r="D227" s="55"/>
      <c r="E227" s="55">
        <f t="shared" si="126"/>
        <v>0.18750000000000003</v>
      </c>
      <c r="F227" s="55">
        <f t="shared" si="126"/>
        <v>0</v>
      </c>
      <c r="G227" s="55">
        <f t="shared" si="126"/>
        <v>0.22500000000000006</v>
      </c>
      <c r="H227" s="55">
        <f t="shared" si="125"/>
        <v>0</v>
      </c>
      <c r="I227" s="55">
        <v>0</v>
      </c>
      <c r="J227" s="55">
        <v>4.0705841461928051E-2</v>
      </c>
      <c r="K227" s="55">
        <v>0</v>
      </c>
      <c r="L227" s="55">
        <v>4.8847009754313664E-2</v>
      </c>
      <c r="M227" s="55">
        <v>0</v>
      </c>
      <c r="N227" s="55">
        <v>0</v>
      </c>
      <c r="O227" s="55">
        <v>5.9023470119795661E-2</v>
      </c>
      <c r="P227" s="55">
        <v>0</v>
      </c>
      <c r="Q227" s="55">
        <v>7.0828164143754799E-2</v>
      </c>
      <c r="R227" s="55">
        <v>0</v>
      </c>
      <c r="S227" s="55">
        <v>0</v>
      </c>
      <c r="T227" s="55">
        <v>2.7476442986801436E-2</v>
      </c>
      <c r="U227" s="55">
        <v>0</v>
      </c>
      <c r="V227" s="55">
        <v>3.2971731584161723E-2</v>
      </c>
      <c r="W227" s="55">
        <v>0</v>
      </c>
      <c r="X227" s="55">
        <v>0</v>
      </c>
      <c r="Y227" s="55">
        <v>6.0294245431474887E-2</v>
      </c>
      <c r="Z227" s="55">
        <v>0</v>
      </c>
      <c r="AA227" s="55">
        <v>7.2353094517769861E-2</v>
      </c>
      <c r="AB227" s="55">
        <v>0</v>
      </c>
      <c r="AC227" s="55">
        <v>0</v>
      </c>
      <c r="AD227" s="55">
        <v>2.5000000000000001E-2</v>
      </c>
      <c r="AE227" s="55">
        <v>0</v>
      </c>
      <c r="AF227" s="55">
        <v>0.27700000000000002</v>
      </c>
      <c r="AG227" s="55">
        <v>0</v>
      </c>
      <c r="AH227" s="55">
        <v>0</v>
      </c>
      <c r="AI227" s="55">
        <v>2.5000000000000001E-2</v>
      </c>
      <c r="AJ227" s="55"/>
      <c r="AK227" s="81">
        <v>0.27700000000000002</v>
      </c>
      <c r="AL227" s="55"/>
      <c r="AM227" s="55"/>
      <c r="AN227" s="55"/>
      <c r="AO227" s="55"/>
      <c r="AP227" s="55"/>
      <c r="AQ227" s="55"/>
      <c r="AR227" s="55"/>
      <c r="AS227" s="55"/>
      <c r="AT227" s="55"/>
      <c r="AU227" s="55"/>
      <c r="AV227" s="55"/>
      <c r="AW227" s="55"/>
      <c r="AX227" s="55"/>
      <c r="AY227" s="55"/>
      <c r="AZ227" s="55"/>
      <c r="BA227" s="55"/>
      <c r="BB227" s="55"/>
      <c r="BC227" s="37">
        <f t="shared" si="127"/>
        <v>0.16250000000000003</v>
      </c>
      <c r="BD227" s="37">
        <f t="shared" si="127"/>
        <v>0</v>
      </c>
      <c r="BE227" s="37">
        <f t="shared" si="127"/>
        <v>-5.1999999999999963E-2</v>
      </c>
      <c r="BF227" s="37">
        <f t="shared" si="127"/>
        <v>0</v>
      </c>
      <c r="BG227" s="78"/>
      <c r="BH227" s="78"/>
    </row>
    <row r="228" spans="1:60" ht="31.5">
      <c r="A228" s="9" t="s">
        <v>304</v>
      </c>
      <c r="B228" s="56" t="s">
        <v>227</v>
      </c>
      <c r="C228" s="55" t="s">
        <v>550</v>
      </c>
      <c r="D228" s="55"/>
      <c r="E228" s="4">
        <f t="shared" si="126"/>
        <v>0</v>
      </c>
      <c r="F228" s="4">
        <f t="shared" si="126"/>
        <v>0</v>
      </c>
      <c r="G228" s="4">
        <f t="shared" si="126"/>
        <v>0</v>
      </c>
      <c r="H228" s="4">
        <f t="shared" si="125"/>
        <v>0</v>
      </c>
      <c r="I228" s="4">
        <v>0</v>
      </c>
      <c r="J228" s="4">
        <v>0</v>
      </c>
      <c r="K228" s="4">
        <v>0</v>
      </c>
      <c r="L228" s="4">
        <v>0</v>
      </c>
      <c r="M228" s="4">
        <v>0</v>
      </c>
      <c r="N228" s="4">
        <v>0</v>
      </c>
      <c r="O228" s="4">
        <v>0</v>
      </c>
      <c r="P228" s="4">
        <v>0</v>
      </c>
      <c r="Q228" s="4">
        <v>0</v>
      </c>
      <c r="R228" s="4">
        <v>0</v>
      </c>
      <c r="S228" s="4">
        <v>0</v>
      </c>
      <c r="T228" s="4">
        <v>0</v>
      </c>
      <c r="U228" s="4">
        <v>0</v>
      </c>
      <c r="V228" s="4">
        <v>0</v>
      </c>
      <c r="W228" s="4">
        <v>0</v>
      </c>
      <c r="X228" s="4">
        <v>0</v>
      </c>
      <c r="Y228" s="4">
        <v>0</v>
      </c>
      <c r="Z228" s="4">
        <v>0</v>
      </c>
      <c r="AA228" s="4">
        <v>0</v>
      </c>
      <c r="AB228" s="4">
        <v>0</v>
      </c>
      <c r="AC228" s="4">
        <v>0</v>
      </c>
      <c r="AD228" s="4">
        <v>0</v>
      </c>
      <c r="AE228" s="4">
        <v>0</v>
      </c>
      <c r="AF228" s="4">
        <v>0</v>
      </c>
      <c r="AG228" s="4">
        <v>0</v>
      </c>
      <c r="AH228" s="4">
        <v>0</v>
      </c>
      <c r="AI228" s="4"/>
      <c r="AJ228" s="4"/>
      <c r="AK228" s="4"/>
      <c r="AL228" s="4"/>
      <c r="AM228" s="4"/>
      <c r="AN228" s="4"/>
      <c r="AO228" s="4"/>
      <c r="AP228" s="4"/>
      <c r="AQ228" s="4"/>
      <c r="AR228" s="4"/>
      <c r="AS228" s="4"/>
      <c r="AT228" s="4"/>
      <c r="AU228" s="4"/>
      <c r="AV228" s="4"/>
      <c r="AW228" s="4"/>
      <c r="AX228" s="4"/>
      <c r="AY228" s="4"/>
      <c r="AZ228" s="4"/>
      <c r="BA228" s="4"/>
      <c r="BB228" s="4"/>
      <c r="BC228" s="37">
        <f t="shared" si="127"/>
        <v>0</v>
      </c>
      <c r="BD228" s="37">
        <f t="shared" si="127"/>
        <v>0</v>
      </c>
      <c r="BE228" s="37">
        <f t="shared" si="127"/>
        <v>0</v>
      </c>
      <c r="BF228" s="37">
        <f t="shared" si="127"/>
        <v>0</v>
      </c>
      <c r="BG228" s="78"/>
      <c r="BH228" s="78"/>
    </row>
    <row r="229" spans="1:60" ht="31.5">
      <c r="A229" s="9" t="s">
        <v>305</v>
      </c>
      <c r="B229" s="56" t="s">
        <v>229</v>
      </c>
      <c r="C229" s="55" t="s">
        <v>550</v>
      </c>
      <c r="D229" s="55"/>
      <c r="E229" s="55">
        <f t="shared" si="126"/>
        <v>0</v>
      </c>
      <c r="F229" s="55">
        <f t="shared" si="126"/>
        <v>0</v>
      </c>
      <c r="G229" s="55">
        <f t="shared" si="126"/>
        <v>0</v>
      </c>
      <c r="H229" s="55">
        <f t="shared" si="125"/>
        <v>0</v>
      </c>
      <c r="I229" s="55" t="s">
        <v>420</v>
      </c>
      <c r="J229" s="55">
        <f>SUM(J230:J231)</f>
        <v>0</v>
      </c>
      <c r="K229" s="55">
        <f t="shared" ref="K229:M229" si="140">SUM(K230:K231)</f>
        <v>0</v>
      </c>
      <c r="L229" s="55">
        <f t="shared" si="140"/>
        <v>0</v>
      </c>
      <c r="M229" s="55">
        <f t="shared" si="140"/>
        <v>0</v>
      </c>
      <c r="N229" s="55" t="s">
        <v>420</v>
      </c>
      <c r="O229" s="55">
        <f t="shared" ref="O229:R229" si="141">SUM(O230:O231)</f>
        <v>0</v>
      </c>
      <c r="P229" s="55">
        <f t="shared" si="141"/>
        <v>0</v>
      </c>
      <c r="Q229" s="55">
        <f t="shared" si="141"/>
        <v>0</v>
      </c>
      <c r="R229" s="55">
        <f t="shared" si="141"/>
        <v>0</v>
      </c>
      <c r="S229" s="55" t="s">
        <v>420</v>
      </c>
      <c r="T229" s="55">
        <f t="shared" ref="T229:W229" si="142">SUM(T230:T231)</f>
        <v>0</v>
      </c>
      <c r="U229" s="55">
        <f t="shared" si="142"/>
        <v>0</v>
      </c>
      <c r="V229" s="55">
        <f t="shared" si="142"/>
        <v>0</v>
      </c>
      <c r="W229" s="55">
        <f t="shared" si="142"/>
        <v>0</v>
      </c>
      <c r="X229" s="55" t="s">
        <v>420</v>
      </c>
      <c r="Y229" s="55">
        <f t="shared" ref="Y229:AB229" si="143">SUM(Y230:Y231)</f>
        <v>0</v>
      </c>
      <c r="Z229" s="55">
        <f t="shared" si="143"/>
        <v>0</v>
      </c>
      <c r="AA229" s="55">
        <f t="shared" si="143"/>
        <v>0</v>
      </c>
      <c r="AB229" s="55">
        <f t="shared" si="143"/>
        <v>0</v>
      </c>
      <c r="AC229" s="55" t="s">
        <v>420</v>
      </c>
      <c r="AD229" s="55">
        <v>0</v>
      </c>
      <c r="AE229" s="55">
        <v>0</v>
      </c>
      <c r="AF229" s="55">
        <v>0</v>
      </c>
      <c r="AG229" s="55">
        <v>0</v>
      </c>
      <c r="AH229" s="55" t="s">
        <v>420</v>
      </c>
      <c r="AI229" s="55">
        <v>0</v>
      </c>
      <c r="AJ229" s="55">
        <v>0</v>
      </c>
      <c r="AK229" s="55">
        <v>0</v>
      </c>
      <c r="AL229" s="55">
        <v>0</v>
      </c>
      <c r="AM229" s="55" t="s">
        <v>420</v>
      </c>
      <c r="AN229" s="55">
        <v>0</v>
      </c>
      <c r="AO229" s="55">
        <v>0</v>
      </c>
      <c r="AP229" s="55">
        <v>0</v>
      </c>
      <c r="AQ229" s="55">
        <v>0</v>
      </c>
      <c r="AR229" s="55" t="s">
        <v>420</v>
      </c>
      <c r="AS229" s="55">
        <v>0</v>
      </c>
      <c r="AT229" s="55">
        <v>0</v>
      </c>
      <c r="AU229" s="55">
        <v>0</v>
      </c>
      <c r="AV229" s="55">
        <v>0</v>
      </c>
      <c r="AW229" s="55" t="s">
        <v>420</v>
      </c>
      <c r="AX229" s="55">
        <v>0</v>
      </c>
      <c r="AY229" s="55">
        <v>0</v>
      </c>
      <c r="AZ229" s="55">
        <v>0</v>
      </c>
      <c r="BA229" s="55">
        <v>0</v>
      </c>
      <c r="BB229" s="55" t="s">
        <v>420</v>
      </c>
      <c r="BC229" s="37">
        <f t="shared" si="127"/>
        <v>0</v>
      </c>
      <c r="BD229" s="37">
        <f t="shared" si="127"/>
        <v>0</v>
      </c>
      <c r="BE229" s="37">
        <f t="shared" si="127"/>
        <v>0</v>
      </c>
      <c r="BF229" s="37">
        <f t="shared" si="127"/>
        <v>0</v>
      </c>
      <c r="BG229" s="78"/>
      <c r="BH229" s="78"/>
    </row>
    <row r="230" spans="1:60" ht="47.25">
      <c r="A230" s="9" t="s">
        <v>306</v>
      </c>
      <c r="B230" s="56" t="s">
        <v>231</v>
      </c>
      <c r="C230" s="55" t="s">
        <v>550</v>
      </c>
      <c r="D230" s="55"/>
      <c r="E230" s="4">
        <f t="shared" si="126"/>
        <v>0</v>
      </c>
      <c r="F230" s="4">
        <f t="shared" si="126"/>
        <v>0</v>
      </c>
      <c r="G230" s="4">
        <f t="shared" si="126"/>
        <v>0</v>
      </c>
      <c r="H230" s="4">
        <f t="shared" si="125"/>
        <v>0</v>
      </c>
      <c r="I230" s="4" t="s">
        <v>420</v>
      </c>
      <c r="J230" s="4">
        <v>0</v>
      </c>
      <c r="K230" s="4">
        <v>0</v>
      </c>
      <c r="L230" s="4">
        <v>0</v>
      </c>
      <c r="M230" s="4">
        <v>0</v>
      </c>
      <c r="N230" s="4" t="s">
        <v>420</v>
      </c>
      <c r="O230" s="4">
        <v>0</v>
      </c>
      <c r="P230" s="4">
        <v>0</v>
      </c>
      <c r="Q230" s="4">
        <v>0</v>
      </c>
      <c r="R230" s="4">
        <v>0</v>
      </c>
      <c r="S230" s="4" t="s">
        <v>420</v>
      </c>
      <c r="T230" s="4">
        <v>0</v>
      </c>
      <c r="U230" s="4">
        <v>0</v>
      </c>
      <c r="V230" s="4">
        <v>0</v>
      </c>
      <c r="W230" s="4">
        <v>0</v>
      </c>
      <c r="X230" s="4" t="s">
        <v>420</v>
      </c>
      <c r="Y230" s="4">
        <v>0</v>
      </c>
      <c r="Z230" s="4">
        <v>0</v>
      </c>
      <c r="AA230" s="4">
        <v>0</v>
      </c>
      <c r="AB230" s="4">
        <v>0</v>
      </c>
      <c r="AC230" s="4" t="s">
        <v>420</v>
      </c>
      <c r="AD230" s="4">
        <v>0</v>
      </c>
      <c r="AE230" s="4">
        <v>0</v>
      </c>
      <c r="AF230" s="4">
        <v>0</v>
      </c>
      <c r="AG230" s="4">
        <v>0</v>
      </c>
      <c r="AH230" s="4" t="s">
        <v>420</v>
      </c>
      <c r="AI230" s="4">
        <v>0</v>
      </c>
      <c r="AJ230" s="4">
        <v>0</v>
      </c>
      <c r="AK230" s="4">
        <v>0</v>
      </c>
      <c r="AL230" s="4">
        <v>0</v>
      </c>
      <c r="AM230" s="4" t="s">
        <v>420</v>
      </c>
      <c r="AN230" s="4">
        <v>0</v>
      </c>
      <c r="AO230" s="4">
        <v>0</v>
      </c>
      <c r="AP230" s="4">
        <v>0</v>
      </c>
      <c r="AQ230" s="4">
        <v>0</v>
      </c>
      <c r="AR230" s="4" t="s">
        <v>420</v>
      </c>
      <c r="AS230" s="4">
        <v>0</v>
      </c>
      <c r="AT230" s="4">
        <v>0</v>
      </c>
      <c r="AU230" s="4">
        <v>0</v>
      </c>
      <c r="AV230" s="4">
        <v>0</v>
      </c>
      <c r="AW230" s="4" t="s">
        <v>420</v>
      </c>
      <c r="AX230" s="4">
        <v>0</v>
      </c>
      <c r="AY230" s="4">
        <v>0</v>
      </c>
      <c r="AZ230" s="4">
        <v>0</v>
      </c>
      <c r="BA230" s="4">
        <v>0</v>
      </c>
      <c r="BB230" s="4" t="s">
        <v>420</v>
      </c>
      <c r="BC230" s="37">
        <f t="shared" si="127"/>
        <v>0</v>
      </c>
      <c r="BD230" s="37">
        <f t="shared" si="127"/>
        <v>0</v>
      </c>
      <c r="BE230" s="37">
        <f t="shared" si="127"/>
        <v>0</v>
      </c>
      <c r="BF230" s="37">
        <f t="shared" si="127"/>
        <v>0</v>
      </c>
      <c r="BG230" s="78"/>
      <c r="BH230" s="78"/>
    </row>
    <row r="231" spans="1:60" ht="31.5">
      <c r="A231" s="9" t="s">
        <v>307</v>
      </c>
      <c r="B231" s="56" t="s">
        <v>233</v>
      </c>
      <c r="C231" s="55" t="s">
        <v>550</v>
      </c>
      <c r="D231" s="55"/>
      <c r="E231" s="4">
        <f t="shared" si="126"/>
        <v>0</v>
      </c>
      <c r="F231" s="4">
        <f t="shared" si="126"/>
        <v>0</v>
      </c>
      <c r="G231" s="4">
        <f t="shared" si="126"/>
        <v>0</v>
      </c>
      <c r="H231" s="4">
        <f t="shared" si="125"/>
        <v>0</v>
      </c>
      <c r="I231" s="4" t="s">
        <v>420</v>
      </c>
      <c r="J231" s="4">
        <v>0</v>
      </c>
      <c r="K231" s="4">
        <v>0</v>
      </c>
      <c r="L231" s="4">
        <v>0</v>
      </c>
      <c r="M231" s="4">
        <v>0</v>
      </c>
      <c r="N231" s="4" t="s">
        <v>420</v>
      </c>
      <c r="O231" s="4">
        <v>0</v>
      </c>
      <c r="P231" s="4">
        <v>0</v>
      </c>
      <c r="Q231" s="4">
        <v>0</v>
      </c>
      <c r="R231" s="4">
        <v>0</v>
      </c>
      <c r="S231" s="4" t="s">
        <v>420</v>
      </c>
      <c r="T231" s="4">
        <v>0</v>
      </c>
      <c r="U231" s="4">
        <v>0</v>
      </c>
      <c r="V231" s="4">
        <v>0</v>
      </c>
      <c r="W231" s="4">
        <v>0</v>
      </c>
      <c r="X231" s="4" t="s">
        <v>420</v>
      </c>
      <c r="Y231" s="4">
        <v>0</v>
      </c>
      <c r="Z231" s="4">
        <v>0</v>
      </c>
      <c r="AA231" s="4">
        <v>0</v>
      </c>
      <c r="AB231" s="4">
        <v>0</v>
      </c>
      <c r="AC231" s="4" t="s">
        <v>420</v>
      </c>
      <c r="AD231" s="4">
        <v>0</v>
      </c>
      <c r="AE231" s="4">
        <v>0</v>
      </c>
      <c r="AF231" s="4">
        <v>0</v>
      </c>
      <c r="AG231" s="4">
        <v>0</v>
      </c>
      <c r="AH231" s="4" t="s">
        <v>420</v>
      </c>
      <c r="AI231" s="4">
        <v>0</v>
      </c>
      <c r="AJ231" s="4">
        <v>0</v>
      </c>
      <c r="AK231" s="4">
        <v>0</v>
      </c>
      <c r="AL231" s="4">
        <v>0</v>
      </c>
      <c r="AM231" s="4" t="s">
        <v>420</v>
      </c>
      <c r="AN231" s="4">
        <v>0</v>
      </c>
      <c r="AO231" s="4">
        <v>0</v>
      </c>
      <c r="AP231" s="4">
        <v>0</v>
      </c>
      <c r="AQ231" s="4">
        <v>0</v>
      </c>
      <c r="AR231" s="4" t="s">
        <v>420</v>
      </c>
      <c r="AS231" s="4">
        <v>0</v>
      </c>
      <c r="AT231" s="4">
        <v>0</v>
      </c>
      <c r="AU231" s="4">
        <v>0</v>
      </c>
      <c r="AV231" s="4">
        <v>0</v>
      </c>
      <c r="AW231" s="4" t="s">
        <v>420</v>
      </c>
      <c r="AX231" s="4">
        <v>0</v>
      </c>
      <c r="AY231" s="4">
        <v>0</v>
      </c>
      <c r="AZ231" s="4">
        <v>0</v>
      </c>
      <c r="BA231" s="4">
        <v>0</v>
      </c>
      <c r="BB231" s="4" t="s">
        <v>420</v>
      </c>
      <c r="BC231" s="37">
        <f t="shared" si="127"/>
        <v>0</v>
      </c>
      <c r="BD231" s="37">
        <f t="shared" si="127"/>
        <v>0</v>
      </c>
      <c r="BE231" s="37">
        <f t="shared" si="127"/>
        <v>0</v>
      </c>
      <c r="BF231" s="37">
        <f t="shared" si="127"/>
        <v>0</v>
      </c>
      <c r="BG231" s="78"/>
      <c r="BH231" s="78"/>
    </row>
    <row r="232" spans="1:60" ht="31.5">
      <c r="A232" s="9" t="s">
        <v>308</v>
      </c>
      <c r="B232" s="56" t="s">
        <v>235</v>
      </c>
      <c r="C232" s="55" t="s">
        <v>550</v>
      </c>
      <c r="D232" s="55"/>
      <c r="E232" s="55">
        <f t="shared" si="126"/>
        <v>0</v>
      </c>
      <c r="F232" s="55">
        <f t="shared" si="126"/>
        <v>0</v>
      </c>
      <c r="G232" s="55">
        <f t="shared" si="126"/>
        <v>0</v>
      </c>
      <c r="H232" s="55">
        <f t="shared" si="125"/>
        <v>0</v>
      </c>
      <c r="I232" s="55" t="s">
        <v>420</v>
      </c>
      <c r="J232" s="55">
        <f>J233</f>
        <v>0</v>
      </c>
      <c r="K232" s="55">
        <f t="shared" ref="K232:M232" si="144">K233</f>
        <v>0</v>
      </c>
      <c r="L232" s="55">
        <f t="shared" si="144"/>
        <v>0</v>
      </c>
      <c r="M232" s="55">
        <f t="shared" si="144"/>
        <v>0</v>
      </c>
      <c r="N232" s="55" t="s">
        <v>420</v>
      </c>
      <c r="O232" s="55">
        <f t="shared" ref="O232:R232" si="145">O233</f>
        <v>0</v>
      </c>
      <c r="P232" s="55">
        <f t="shared" si="145"/>
        <v>0</v>
      </c>
      <c r="Q232" s="55">
        <f t="shared" si="145"/>
        <v>0</v>
      </c>
      <c r="R232" s="55">
        <f t="shared" si="145"/>
        <v>0</v>
      </c>
      <c r="S232" s="55" t="s">
        <v>420</v>
      </c>
      <c r="T232" s="55">
        <f t="shared" ref="T232:W232" si="146">T233</f>
        <v>0</v>
      </c>
      <c r="U232" s="55">
        <f t="shared" si="146"/>
        <v>0</v>
      </c>
      <c r="V232" s="55">
        <f t="shared" si="146"/>
        <v>0</v>
      </c>
      <c r="W232" s="55">
        <f t="shared" si="146"/>
        <v>0</v>
      </c>
      <c r="X232" s="55" t="s">
        <v>420</v>
      </c>
      <c r="Y232" s="55">
        <f t="shared" ref="Y232:AB232" si="147">Y233</f>
        <v>0</v>
      </c>
      <c r="Z232" s="55">
        <f t="shared" si="147"/>
        <v>0</v>
      </c>
      <c r="AA232" s="55">
        <f t="shared" si="147"/>
        <v>0</v>
      </c>
      <c r="AB232" s="55">
        <f t="shared" si="147"/>
        <v>0</v>
      </c>
      <c r="AC232" s="55" t="s">
        <v>420</v>
      </c>
      <c r="AD232" s="55">
        <v>0</v>
      </c>
      <c r="AE232" s="55">
        <v>0</v>
      </c>
      <c r="AF232" s="55">
        <v>0</v>
      </c>
      <c r="AG232" s="55">
        <v>0</v>
      </c>
      <c r="AH232" s="55" t="s">
        <v>420</v>
      </c>
      <c r="AI232" s="55">
        <v>0</v>
      </c>
      <c r="AJ232" s="55">
        <v>0</v>
      </c>
      <c r="AK232" s="55">
        <v>0</v>
      </c>
      <c r="AL232" s="55">
        <v>0</v>
      </c>
      <c r="AM232" s="55" t="s">
        <v>420</v>
      </c>
      <c r="AN232" s="55">
        <v>0</v>
      </c>
      <c r="AO232" s="55">
        <v>0</v>
      </c>
      <c r="AP232" s="55">
        <v>0</v>
      </c>
      <c r="AQ232" s="55">
        <v>0</v>
      </c>
      <c r="AR232" s="55" t="s">
        <v>420</v>
      </c>
      <c r="AS232" s="55">
        <v>0</v>
      </c>
      <c r="AT232" s="55">
        <v>0</v>
      </c>
      <c r="AU232" s="55">
        <v>0</v>
      </c>
      <c r="AV232" s="55">
        <v>0</v>
      </c>
      <c r="AW232" s="55" t="s">
        <v>420</v>
      </c>
      <c r="AX232" s="55">
        <v>0</v>
      </c>
      <c r="AY232" s="55">
        <v>0</v>
      </c>
      <c r="AZ232" s="55">
        <v>0</v>
      </c>
      <c r="BA232" s="55">
        <v>0</v>
      </c>
      <c r="BB232" s="55" t="s">
        <v>420</v>
      </c>
      <c r="BC232" s="37">
        <f t="shared" si="127"/>
        <v>0</v>
      </c>
      <c r="BD232" s="37">
        <f t="shared" si="127"/>
        <v>0</v>
      </c>
      <c r="BE232" s="37">
        <f t="shared" si="127"/>
        <v>0</v>
      </c>
      <c r="BF232" s="37">
        <f t="shared" si="127"/>
        <v>0</v>
      </c>
      <c r="BG232" s="78"/>
      <c r="BH232" s="78"/>
    </row>
    <row r="233" spans="1:60" ht="31.5">
      <c r="A233" s="9" t="s">
        <v>309</v>
      </c>
      <c r="B233" s="56" t="s">
        <v>237</v>
      </c>
      <c r="C233" s="55" t="s">
        <v>550</v>
      </c>
      <c r="D233" s="55"/>
      <c r="E233" s="4">
        <f t="shared" si="126"/>
        <v>0</v>
      </c>
      <c r="F233" s="4">
        <f t="shared" si="126"/>
        <v>0</v>
      </c>
      <c r="G233" s="4">
        <f t="shared" si="126"/>
        <v>0</v>
      </c>
      <c r="H233" s="4">
        <f t="shared" si="125"/>
        <v>0</v>
      </c>
      <c r="I233" s="4" t="s">
        <v>420</v>
      </c>
      <c r="J233" s="4">
        <f>SUM(J234:J236)</f>
        <v>0</v>
      </c>
      <c r="K233" s="4">
        <f t="shared" ref="K233:M233" si="148">SUM(K234:K236)</f>
        <v>0</v>
      </c>
      <c r="L233" s="4">
        <f t="shared" si="148"/>
        <v>0</v>
      </c>
      <c r="M233" s="4">
        <f t="shared" si="148"/>
        <v>0</v>
      </c>
      <c r="N233" s="4" t="s">
        <v>420</v>
      </c>
      <c r="O233" s="4">
        <f t="shared" ref="O233:R233" si="149">SUM(O234:O236)</f>
        <v>0</v>
      </c>
      <c r="P233" s="4">
        <f t="shared" si="149"/>
        <v>0</v>
      </c>
      <c r="Q233" s="4">
        <f t="shared" si="149"/>
        <v>0</v>
      </c>
      <c r="R233" s="4">
        <f t="shared" si="149"/>
        <v>0</v>
      </c>
      <c r="S233" s="4" t="s">
        <v>420</v>
      </c>
      <c r="T233" s="4">
        <f t="shared" ref="T233:W233" si="150">SUM(T234:T236)</f>
        <v>0</v>
      </c>
      <c r="U233" s="4">
        <f t="shared" si="150"/>
        <v>0</v>
      </c>
      <c r="V233" s="4">
        <f t="shared" si="150"/>
        <v>0</v>
      </c>
      <c r="W233" s="4">
        <f t="shared" si="150"/>
        <v>0</v>
      </c>
      <c r="X233" s="4" t="s">
        <v>420</v>
      </c>
      <c r="Y233" s="4">
        <f t="shared" ref="Y233:AB233" si="151">SUM(Y234:Y236)</f>
        <v>0</v>
      </c>
      <c r="Z233" s="4">
        <f t="shared" si="151"/>
        <v>0</v>
      </c>
      <c r="AA233" s="4">
        <f t="shared" si="151"/>
        <v>0</v>
      </c>
      <c r="AB233" s="4">
        <f t="shared" si="151"/>
        <v>0</v>
      </c>
      <c r="AC233" s="4" t="s">
        <v>420</v>
      </c>
      <c r="AD233" s="4">
        <v>0</v>
      </c>
      <c r="AE233" s="4">
        <v>0</v>
      </c>
      <c r="AF233" s="4">
        <v>0</v>
      </c>
      <c r="AG233" s="4">
        <v>0</v>
      </c>
      <c r="AH233" s="4" t="s">
        <v>420</v>
      </c>
      <c r="AI233" s="4">
        <v>0</v>
      </c>
      <c r="AJ233" s="4">
        <v>0</v>
      </c>
      <c r="AK233" s="4">
        <v>0</v>
      </c>
      <c r="AL233" s="4">
        <v>0</v>
      </c>
      <c r="AM233" s="4" t="s">
        <v>420</v>
      </c>
      <c r="AN233" s="4">
        <v>0</v>
      </c>
      <c r="AO233" s="4">
        <v>0</v>
      </c>
      <c r="AP233" s="4">
        <v>0</v>
      </c>
      <c r="AQ233" s="4">
        <v>0</v>
      </c>
      <c r="AR233" s="4" t="s">
        <v>420</v>
      </c>
      <c r="AS233" s="4">
        <v>0</v>
      </c>
      <c r="AT233" s="4">
        <v>0</v>
      </c>
      <c r="AU233" s="4">
        <v>0</v>
      </c>
      <c r="AV233" s="4">
        <v>0</v>
      </c>
      <c r="AW233" s="4" t="s">
        <v>420</v>
      </c>
      <c r="AX233" s="4">
        <v>0</v>
      </c>
      <c r="AY233" s="4">
        <v>0</v>
      </c>
      <c r="AZ233" s="4">
        <v>0</v>
      </c>
      <c r="BA233" s="4">
        <v>0</v>
      </c>
      <c r="BB233" s="4" t="s">
        <v>420</v>
      </c>
      <c r="BC233" s="37">
        <f t="shared" si="127"/>
        <v>0</v>
      </c>
      <c r="BD233" s="37">
        <f t="shared" si="127"/>
        <v>0</v>
      </c>
      <c r="BE233" s="37">
        <f t="shared" si="127"/>
        <v>0</v>
      </c>
      <c r="BF233" s="37">
        <f t="shared" si="127"/>
        <v>0</v>
      </c>
      <c r="BG233" s="78"/>
      <c r="BH233" s="78"/>
    </row>
    <row r="234" spans="1:60" ht="78.75">
      <c r="A234" s="9" t="s">
        <v>309</v>
      </c>
      <c r="B234" s="56" t="s">
        <v>238</v>
      </c>
      <c r="C234" s="55" t="s">
        <v>550</v>
      </c>
      <c r="D234" s="55"/>
      <c r="E234" s="4">
        <f t="shared" si="126"/>
        <v>0</v>
      </c>
      <c r="F234" s="4">
        <f t="shared" si="126"/>
        <v>0</v>
      </c>
      <c r="G234" s="4">
        <f t="shared" si="126"/>
        <v>0</v>
      </c>
      <c r="H234" s="4">
        <f t="shared" si="125"/>
        <v>0</v>
      </c>
      <c r="I234" s="4" t="s">
        <v>420</v>
      </c>
      <c r="J234" s="4">
        <v>0</v>
      </c>
      <c r="K234" s="4">
        <v>0</v>
      </c>
      <c r="L234" s="4">
        <v>0</v>
      </c>
      <c r="M234" s="4">
        <v>0</v>
      </c>
      <c r="N234" s="4" t="s">
        <v>420</v>
      </c>
      <c r="O234" s="4">
        <v>0</v>
      </c>
      <c r="P234" s="4">
        <v>0</v>
      </c>
      <c r="Q234" s="4">
        <v>0</v>
      </c>
      <c r="R234" s="4">
        <v>0</v>
      </c>
      <c r="S234" s="4" t="s">
        <v>420</v>
      </c>
      <c r="T234" s="4">
        <v>0</v>
      </c>
      <c r="U234" s="4">
        <v>0</v>
      </c>
      <c r="V234" s="4">
        <v>0</v>
      </c>
      <c r="W234" s="4">
        <v>0</v>
      </c>
      <c r="X234" s="4" t="s">
        <v>420</v>
      </c>
      <c r="Y234" s="4">
        <v>0</v>
      </c>
      <c r="Z234" s="4">
        <v>0</v>
      </c>
      <c r="AA234" s="4">
        <v>0</v>
      </c>
      <c r="AB234" s="4">
        <v>0</v>
      </c>
      <c r="AC234" s="4" t="s">
        <v>420</v>
      </c>
      <c r="AD234" s="4">
        <v>0</v>
      </c>
      <c r="AE234" s="4">
        <v>0</v>
      </c>
      <c r="AF234" s="4">
        <v>0</v>
      </c>
      <c r="AG234" s="4">
        <v>0</v>
      </c>
      <c r="AH234" s="4" t="s">
        <v>420</v>
      </c>
      <c r="AI234" s="4">
        <v>0</v>
      </c>
      <c r="AJ234" s="4">
        <v>0</v>
      </c>
      <c r="AK234" s="4">
        <v>0</v>
      </c>
      <c r="AL234" s="4">
        <v>0</v>
      </c>
      <c r="AM234" s="4" t="s">
        <v>420</v>
      </c>
      <c r="AN234" s="4">
        <v>0</v>
      </c>
      <c r="AO234" s="4">
        <v>0</v>
      </c>
      <c r="AP234" s="4">
        <v>0</v>
      </c>
      <c r="AQ234" s="4">
        <v>0</v>
      </c>
      <c r="AR234" s="4" t="s">
        <v>420</v>
      </c>
      <c r="AS234" s="4">
        <v>0</v>
      </c>
      <c r="AT234" s="4">
        <v>0</v>
      </c>
      <c r="AU234" s="4">
        <v>0</v>
      </c>
      <c r="AV234" s="4">
        <v>0</v>
      </c>
      <c r="AW234" s="4" t="s">
        <v>420</v>
      </c>
      <c r="AX234" s="4">
        <v>0</v>
      </c>
      <c r="AY234" s="4">
        <v>0</v>
      </c>
      <c r="AZ234" s="4">
        <v>0</v>
      </c>
      <c r="BA234" s="4">
        <v>0</v>
      </c>
      <c r="BB234" s="4" t="s">
        <v>420</v>
      </c>
      <c r="BC234" s="37">
        <f t="shared" si="127"/>
        <v>0</v>
      </c>
      <c r="BD234" s="37">
        <f t="shared" si="127"/>
        <v>0</v>
      </c>
      <c r="BE234" s="37">
        <f t="shared" si="127"/>
        <v>0</v>
      </c>
      <c r="BF234" s="37">
        <f t="shared" si="127"/>
        <v>0</v>
      </c>
      <c r="BG234" s="78"/>
      <c r="BH234" s="78"/>
    </row>
    <row r="235" spans="1:60" ht="63">
      <c r="A235" s="9" t="s">
        <v>309</v>
      </c>
      <c r="B235" s="56" t="s">
        <v>239</v>
      </c>
      <c r="C235" s="55" t="s">
        <v>550</v>
      </c>
      <c r="D235" s="55"/>
      <c r="E235" s="4">
        <f t="shared" si="126"/>
        <v>0</v>
      </c>
      <c r="F235" s="4">
        <f t="shared" si="126"/>
        <v>0</v>
      </c>
      <c r="G235" s="4">
        <f t="shared" si="126"/>
        <v>0</v>
      </c>
      <c r="H235" s="4">
        <f t="shared" si="125"/>
        <v>0</v>
      </c>
      <c r="I235" s="4" t="s">
        <v>420</v>
      </c>
      <c r="J235" s="4">
        <v>0</v>
      </c>
      <c r="K235" s="4">
        <v>0</v>
      </c>
      <c r="L235" s="4">
        <v>0</v>
      </c>
      <c r="M235" s="4">
        <v>0</v>
      </c>
      <c r="N235" s="4" t="s">
        <v>420</v>
      </c>
      <c r="O235" s="4">
        <v>0</v>
      </c>
      <c r="P235" s="4">
        <v>0</v>
      </c>
      <c r="Q235" s="4">
        <v>0</v>
      </c>
      <c r="R235" s="4">
        <v>0</v>
      </c>
      <c r="S235" s="4" t="s">
        <v>420</v>
      </c>
      <c r="T235" s="4">
        <v>0</v>
      </c>
      <c r="U235" s="4">
        <v>0</v>
      </c>
      <c r="V235" s="4">
        <v>0</v>
      </c>
      <c r="W235" s="4">
        <v>0</v>
      </c>
      <c r="X235" s="4" t="s">
        <v>420</v>
      </c>
      <c r="Y235" s="4">
        <v>0</v>
      </c>
      <c r="Z235" s="4">
        <v>0</v>
      </c>
      <c r="AA235" s="4">
        <v>0</v>
      </c>
      <c r="AB235" s="4">
        <v>0</v>
      </c>
      <c r="AC235" s="4" t="s">
        <v>420</v>
      </c>
      <c r="AD235" s="4">
        <v>0</v>
      </c>
      <c r="AE235" s="4">
        <v>0</v>
      </c>
      <c r="AF235" s="4">
        <v>0</v>
      </c>
      <c r="AG235" s="4">
        <v>0</v>
      </c>
      <c r="AH235" s="4" t="s">
        <v>420</v>
      </c>
      <c r="AI235" s="4">
        <v>0</v>
      </c>
      <c r="AJ235" s="4">
        <v>0</v>
      </c>
      <c r="AK235" s="4">
        <v>0</v>
      </c>
      <c r="AL235" s="4">
        <v>0</v>
      </c>
      <c r="AM235" s="4" t="s">
        <v>420</v>
      </c>
      <c r="AN235" s="4">
        <v>0</v>
      </c>
      <c r="AO235" s="4">
        <v>0</v>
      </c>
      <c r="AP235" s="4">
        <v>0</v>
      </c>
      <c r="AQ235" s="4">
        <v>0</v>
      </c>
      <c r="AR235" s="4" t="s">
        <v>420</v>
      </c>
      <c r="AS235" s="4">
        <v>0</v>
      </c>
      <c r="AT235" s="4">
        <v>0</v>
      </c>
      <c r="AU235" s="4">
        <v>0</v>
      </c>
      <c r="AV235" s="4">
        <v>0</v>
      </c>
      <c r="AW235" s="4" t="s">
        <v>420</v>
      </c>
      <c r="AX235" s="4">
        <v>0</v>
      </c>
      <c r="AY235" s="4">
        <v>0</v>
      </c>
      <c r="AZ235" s="4">
        <v>0</v>
      </c>
      <c r="BA235" s="4">
        <v>0</v>
      </c>
      <c r="BB235" s="4" t="s">
        <v>420</v>
      </c>
      <c r="BC235" s="37">
        <f t="shared" si="127"/>
        <v>0</v>
      </c>
      <c r="BD235" s="37">
        <f t="shared" si="127"/>
        <v>0</v>
      </c>
      <c r="BE235" s="37">
        <f t="shared" si="127"/>
        <v>0</v>
      </c>
      <c r="BF235" s="37">
        <f t="shared" si="127"/>
        <v>0</v>
      </c>
      <c r="BG235" s="78"/>
      <c r="BH235" s="78"/>
    </row>
    <row r="236" spans="1:60" ht="63">
      <c r="A236" s="9" t="s">
        <v>309</v>
      </c>
      <c r="B236" s="56" t="s">
        <v>240</v>
      </c>
      <c r="C236" s="55" t="s">
        <v>550</v>
      </c>
      <c r="D236" s="55"/>
      <c r="E236" s="4">
        <f t="shared" si="126"/>
        <v>0</v>
      </c>
      <c r="F236" s="4">
        <f t="shared" si="126"/>
        <v>0</v>
      </c>
      <c r="G236" s="4">
        <f t="shared" si="126"/>
        <v>0</v>
      </c>
      <c r="H236" s="4">
        <f t="shared" si="125"/>
        <v>0</v>
      </c>
      <c r="I236" s="4" t="s">
        <v>420</v>
      </c>
      <c r="J236" s="4">
        <v>0</v>
      </c>
      <c r="K236" s="4">
        <v>0</v>
      </c>
      <c r="L236" s="4">
        <v>0</v>
      </c>
      <c r="M236" s="4">
        <v>0</v>
      </c>
      <c r="N236" s="4" t="s">
        <v>420</v>
      </c>
      <c r="O236" s="4">
        <v>0</v>
      </c>
      <c r="P236" s="4">
        <v>0</v>
      </c>
      <c r="Q236" s="4">
        <v>0</v>
      </c>
      <c r="R236" s="4">
        <v>0</v>
      </c>
      <c r="S236" s="4" t="s">
        <v>420</v>
      </c>
      <c r="T236" s="4">
        <v>0</v>
      </c>
      <c r="U236" s="4">
        <v>0</v>
      </c>
      <c r="V236" s="4">
        <v>0</v>
      </c>
      <c r="W236" s="4">
        <v>0</v>
      </c>
      <c r="X236" s="4" t="s">
        <v>420</v>
      </c>
      <c r="Y236" s="4">
        <v>0</v>
      </c>
      <c r="Z236" s="4">
        <v>0</v>
      </c>
      <c r="AA236" s="4">
        <v>0</v>
      </c>
      <c r="AB236" s="4">
        <v>0</v>
      </c>
      <c r="AC236" s="4" t="s">
        <v>420</v>
      </c>
      <c r="AD236" s="4">
        <v>0</v>
      </c>
      <c r="AE236" s="4">
        <v>0</v>
      </c>
      <c r="AF236" s="4">
        <v>0</v>
      </c>
      <c r="AG236" s="4">
        <v>0</v>
      </c>
      <c r="AH236" s="4" t="s">
        <v>420</v>
      </c>
      <c r="AI236" s="4">
        <v>0</v>
      </c>
      <c r="AJ236" s="4">
        <v>0</v>
      </c>
      <c r="AK236" s="4">
        <v>0</v>
      </c>
      <c r="AL236" s="4">
        <v>0</v>
      </c>
      <c r="AM236" s="4" t="s">
        <v>420</v>
      </c>
      <c r="AN236" s="4">
        <v>0</v>
      </c>
      <c r="AO236" s="4">
        <v>0</v>
      </c>
      <c r="AP236" s="4">
        <v>0</v>
      </c>
      <c r="AQ236" s="4">
        <v>0</v>
      </c>
      <c r="AR236" s="4" t="s">
        <v>420</v>
      </c>
      <c r="AS236" s="4">
        <v>0</v>
      </c>
      <c r="AT236" s="4">
        <v>0</v>
      </c>
      <c r="AU236" s="4">
        <v>0</v>
      </c>
      <c r="AV236" s="4">
        <v>0</v>
      </c>
      <c r="AW236" s="4" t="s">
        <v>420</v>
      </c>
      <c r="AX236" s="4">
        <v>0</v>
      </c>
      <c r="AY236" s="4">
        <v>0</v>
      </c>
      <c r="AZ236" s="4">
        <v>0</v>
      </c>
      <c r="BA236" s="4">
        <v>0</v>
      </c>
      <c r="BB236" s="4" t="s">
        <v>420</v>
      </c>
      <c r="BC236" s="37">
        <f t="shared" si="127"/>
        <v>0</v>
      </c>
      <c r="BD236" s="37">
        <f t="shared" si="127"/>
        <v>0</v>
      </c>
      <c r="BE236" s="37">
        <f t="shared" si="127"/>
        <v>0</v>
      </c>
      <c r="BF236" s="37">
        <f t="shared" si="127"/>
        <v>0</v>
      </c>
      <c r="BG236" s="78"/>
      <c r="BH236" s="78"/>
    </row>
    <row r="237" spans="1:60" ht="31.5">
      <c r="A237" s="9" t="s">
        <v>310</v>
      </c>
      <c r="B237" s="56" t="s">
        <v>237</v>
      </c>
      <c r="C237" s="55" t="s">
        <v>550</v>
      </c>
      <c r="D237" s="55"/>
      <c r="E237" s="4">
        <f t="shared" si="126"/>
        <v>0</v>
      </c>
      <c r="F237" s="4">
        <f t="shared" si="126"/>
        <v>0</v>
      </c>
      <c r="G237" s="4">
        <f t="shared" si="126"/>
        <v>0</v>
      </c>
      <c r="H237" s="4">
        <f t="shared" si="125"/>
        <v>0</v>
      </c>
      <c r="I237" s="4" t="s">
        <v>420</v>
      </c>
      <c r="J237" s="4">
        <f>SUM(J238:J240)</f>
        <v>0</v>
      </c>
      <c r="K237" s="4">
        <f t="shared" ref="K237:M237" si="152">SUM(K238:K240)</f>
        <v>0</v>
      </c>
      <c r="L237" s="4">
        <f t="shared" si="152"/>
        <v>0</v>
      </c>
      <c r="M237" s="4">
        <f t="shared" si="152"/>
        <v>0</v>
      </c>
      <c r="N237" s="4" t="s">
        <v>420</v>
      </c>
      <c r="O237" s="4">
        <f t="shared" ref="O237:R237" si="153">SUM(O238:O240)</f>
        <v>0</v>
      </c>
      <c r="P237" s="4">
        <f t="shared" si="153"/>
        <v>0</v>
      </c>
      <c r="Q237" s="4">
        <f t="shared" si="153"/>
        <v>0</v>
      </c>
      <c r="R237" s="4">
        <f t="shared" si="153"/>
        <v>0</v>
      </c>
      <c r="S237" s="4" t="s">
        <v>420</v>
      </c>
      <c r="T237" s="4">
        <f t="shared" ref="T237:W237" si="154">SUM(T238:T240)</f>
        <v>0</v>
      </c>
      <c r="U237" s="4">
        <f t="shared" si="154"/>
        <v>0</v>
      </c>
      <c r="V237" s="4">
        <f t="shared" si="154"/>
        <v>0</v>
      </c>
      <c r="W237" s="4">
        <f t="shared" si="154"/>
        <v>0</v>
      </c>
      <c r="X237" s="4" t="s">
        <v>420</v>
      </c>
      <c r="Y237" s="4">
        <f t="shared" ref="Y237:AB237" si="155">SUM(Y238:Y240)</f>
        <v>0</v>
      </c>
      <c r="Z237" s="4">
        <f t="shared" si="155"/>
        <v>0</v>
      </c>
      <c r="AA237" s="4">
        <f t="shared" si="155"/>
        <v>0</v>
      </c>
      <c r="AB237" s="4">
        <f t="shared" si="155"/>
        <v>0</v>
      </c>
      <c r="AC237" s="4" t="s">
        <v>420</v>
      </c>
      <c r="AD237" s="4">
        <v>0</v>
      </c>
      <c r="AE237" s="4">
        <v>0</v>
      </c>
      <c r="AF237" s="4">
        <v>0</v>
      </c>
      <c r="AG237" s="4">
        <v>0</v>
      </c>
      <c r="AH237" s="4" t="s">
        <v>420</v>
      </c>
      <c r="AI237" s="4">
        <v>0</v>
      </c>
      <c r="AJ237" s="4">
        <v>0</v>
      </c>
      <c r="AK237" s="4">
        <v>0</v>
      </c>
      <c r="AL237" s="4">
        <v>0</v>
      </c>
      <c r="AM237" s="4" t="s">
        <v>420</v>
      </c>
      <c r="AN237" s="4">
        <v>0</v>
      </c>
      <c r="AO237" s="4">
        <v>0</v>
      </c>
      <c r="AP237" s="4">
        <v>0</v>
      </c>
      <c r="AQ237" s="4">
        <v>0</v>
      </c>
      <c r="AR237" s="4" t="s">
        <v>420</v>
      </c>
      <c r="AS237" s="4">
        <v>0</v>
      </c>
      <c r="AT237" s="4">
        <v>0</v>
      </c>
      <c r="AU237" s="4">
        <v>0</v>
      </c>
      <c r="AV237" s="4">
        <v>0</v>
      </c>
      <c r="AW237" s="4" t="s">
        <v>420</v>
      </c>
      <c r="AX237" s="4">
        <v>0</v>
      </c>
      <c r="AY237" s="4">
        <v>0</v>
      </c>
      <c r="AZ237" s="4">
        <v>0</v>
      </c>
      <c r="BA237" s="4">
        <v>0</v>
      </c>
      <c r="BB237" s="4" t="s">
        <v>420</v>
      </c>
      <c r="BC237" s="37">
        <f t="shared" si="127"/>
        <v>0</v>
      </c>
      <c r="BD237" s="37">
        <f t="shared" si="127"/>
        <v>0</v>
      </c>
      <c r="BE237" s="37">
        <f t="shared" si="127"/>
        <v>0</v>
      </c>
      <c r="BF237" s="37">
        <f t="shared" si="127"/>
        <v>0</v>
      </c>
      <c r="BG237" s="78"/>
      <c r="BH237" s="78"/>
    </row>
    <row r="238" spans="1:60" ht="78.75">
      <c r="A238" s="9" t="s">
        <v>310</v>
      </c>
      <c r="B238" s="56" t="s">
        <v>238</v>
      </c>
      <c r="C238" s="55" t="s">
        <v>550</v>
      </c>
      <c r="D238" s="55"/>
      <c r="E238" s="4">
        <f t="shared" si="126"/>
        <v>0</v>
      </c>
      <c r="F238" s="4">
        <f t="shared" si="126"/>
        <v>0</v>
      </c>
      <c r="G238" s="4">
        <f t="shared" si="126"/>
        <v>0</v>
      </c>
      <c r="H238" s="4">
        <f t="shared" si="125"/>
        <v>0</v>
      </c>
      <c r="I238" s="4" t="s">
        <v>420</v>
      </c>
      <c r="J238" s="4">
        <v>0</v>
      </c>
      <c r="K238" s="4">
        <v>0</v>
      </c>
      <c r="L238" s="4">
        <v>0</v>
      </c>
      <c r="M238" s="4">
        <v>0</v>
      </c>
      <c r="N238" s="4" t="s">
        <v>420</v>
      </c>
      <c r="O238" s="4">
        <v>0</v>
      </c>
      <c r="P238" s="4">
        <v>0</v>
      </c>
      <c r="Q238" s="4">
        <v>0</v>
      </c>
      <c r="R238" s="4">
        <v>0</v>
      </c>
      <c r="S238" s="4" t="s">
        <v>420</v>
      </c>
      <c r="T238" s="4">
        <v>0</v>
      </c>
      <c r="U238" s="4">
        <v>0</v>
      </c>
      <c r="V238" s="4">
        <v>0</v>
      </c>
      <c r="W238" s="4">
        <v>0</v>
      </c>
      <c r="X238" s="4" t="s">
        <v>420</v>
      </c>
      <c r="Y238" s="4">
        <v>0</v>
      </c>
      <c r="Z238" s="4">
        <v>0</v>
      </c>
      <c r="AA238" s="4">
        <v>0</v>
      </c>
      <c r="AB238" s="4">
        <v>0</v>
      </c>
      <c r="AC238" s="4" t="s">
        <v>420</v>
      </c>
      <c r="AD238" s="4">
        <v>0</v>
      </c>
      <c r="AE238" s="4">
        <v>0</v>
      </c>
      <c r="AF238" s="4">
        <v>0</v>
      </c>
      <c r="AG238" s="4">
        <v>0</v>
      </c>
      <c r="AH238" s="4" t="s">
        <v>420</v>
      </c>
      <c r="AI238" s="4">
        <v>0</v>
      </c>
      <c r="AJ238" s="4">
        <v>0</v>
      </c>
      <c r="AK238" s="4">
        <v>0</v>
      </c>
      <c r="AL238" s="4">
        <v>0</v>
      </c>
      <c r="AM238" s="4" t="s">
        <v>420</v>
      </c>
      <c r="AN238" s="4">
        <v>0</v>
      </c>
      <c r="AO238" s="4">
        <v>0</v>
      </c>
      <c r="AP238" s="4">
        <v>0</v>
      </c>
      <c r="AQ238" s="4">
        <v>0</v>
      </c>
      <c r="AR238" s="4" t="s">
        <v>420</v>
      </c>
      <c r="AS238" s="4">
        <v>0</v>
      </c>
      <c r="AT238" s="4">
        <v>0</v>
      </c>
      <c r="AU238" s="4">
        <v>0</v>
      </c>
      <c r="AV238" s="4">
        <v>0</v>
      </c>
      <c r="AW238" s="4" t="s">
        <v>420</v>
      </c>
      <c r="AX238" s="4">
        <v>0</v>
      </c>
      <c r="AY238" s="4">
        <v>0</v>
      </c>
      <c r="AZ238" s="4">
        <v>0</v>
      </c>
      <c r="BA238" s="4">
        <v>0</v>
      </c>
      <c r="BB238" s="4" t="s">
        <v>420</v>
      </c>
      <c r="BC238" s="37">
        <f t="shared" si="127"/>
        <v>0</v>
      </c>
      <c r="BD238" s="37">
        <f t="shared" si="127"/>
        <v>0</v>
      </c>
      <c r="BE238" s="37">
        <f t="shared" si="127"/>
        <v>0</v>
      </c>
      <c r="BF238" s="37">
        <f t="shared" si="127"/>
        <v>0</v>
      </c>
      <c r="BG238" s="78"/>
      <c r="BH238" s="78"/>
    </row>
    <row r="239" spans="1:60" ht="63">
      <c r="A239" s="9" t="s">
        <v>310</v>
      </c>
      <c r="B239" s="56" t="s">
        <v>239</v>
      </c>
      <c r="C239" s="55" t="s">
        <v>550</v>
      </c>
      <c r="D239" s="55"/>
      <c r="E239" s="4">
        <f t="shared" si="126"/>
        <v>0</v>
      </c>
      <c r="F239" s="4">
        <f t="shared" si="126"/>
        <v>0</v>
      </c>
      <c r="G239" s="4">
        <f t="shared" si="126"/>
        <v>0</v>
      </c>
      <c r="H239" s="4">
        <f t="shared" si="125"/>
        <v>0</v>
      </c>
      <c r="I239" s="4" t="s">
        <v>420</v>
      </c>
      <c r="J239" s="4">
        <v>0</v>
      </c>
      <c r="K239" s="4">
        <v>0</v>
      </c>
      <c r="L239" s="4">
        <v>0</v>
      </c>
      <c r="M239" s="4">
        <v>0</v>
      </c>
      <c r="N239" s="4" t="s">
        <v>420</v>
      </c>
      <c r="O239" s="4">
        <v>0</v>
      </c>
      <c r="P239" s="4">
        <v>0</v>
      </c>
      <c r="Q239" s="4">
        <v>0</v>
      </c>
      <c r="R239" s="4">
        <v>0</v>
      </c>
      <c r="S239" s="4" t="s">
        <v>420</v>
      </c>
      <c r="T239" s="4">
        <v>0</v>
      </c>
      <c r="U239" s="4">
        <v>0</v>
      </c>
      <c r="V239" s="4">
        <v>0</v>
      </c>
      <c r="W239" s="4">
        <v>0</v>
      </c>
      <c r="X239" s="4" t="s">
        <v>420</v>
      </c>
      <c r="Y239" s="4">
        <v>0</v>
      </c>
      <c r="Z239" s="4">
        <v>0</v>
      </c>
      <c r="AA239" s="4">
        <v>0</v>
      </c>
      <c r="AB239" s="4">
        <v>0</v>
      </c>
      <c r="AC239" s="4" t="s">
        <v>420</v>
      </c>
      <c r="AD239" s="4">
        <v>0</v>
      </c>
      <c r="AE239" s="4">
        <v>0</v>
      </c>
      <c r="AF239" s="4">
        <v>0</v>
      </c>
      <c r="AG239" s="4">
        <v>0</v>
      </c>
      <c r="AH239" s="4" t="s">
        <v>420</v>
      </c>
      <c r="AI239" s="4">
        <v>0</v>
      </c>
      <c r="AJ239" s="4">
        <v>0</v>
      </c>
      <c r="AK239" s="4">
        <v>0</v>
      </c>
      <c r="AL239" s="4">
        <v>0</v>
      </c>
      <c r="AM239" s="4" t="s">
        <v>420</v>
      </c>
      <c r="AN239" s="4">
        <v>0</v>
      </c>
      <c r="AO239" s="4">
        <v>0</v>
      </c>
      <c r="AP239" s="4">
        <v>0</v>
      </c>
      <c r="AQ239" s="4">
        <v>0</v>
      </c>
      <c r="AR239" s="4" t="s">
        <v>420</v>
      </c>
      <c r="AS239" s="4">
        <v>0</v>
      </c>
      <c r="AT239" s="4">
        <v>0</v>
      </c>
      <c r="AU239" s="4">
        <v>0</v>
      </c>
      <c r="AV239" s="4">
        <v>0</v>
      </c>
      <c r="AW239" s="4" t="s">
        <v>420</v>
      </c>
      <c r="AX239" s="4">
        <v>0</v>
      </c>
      <c r="AY239" s="4">
        <v>0</v>
      </c>
      <c r="AZ239" s="4">
        <v>0</v>
      </c>
      <c r="BA239" s="4">
        <v>0</v>
      </c>
      <c r="BB239" s="4" t="s">
        <v>420</v>
      </c>
      <c r="BC239" s="37">
        <f t="shared" si="127"/>
        <v>0</v>
      </c>
      <c r="BD239" s="37">
        <f t="shared" si="127"/>
        <v>0</v>
      </c>
      <c r="BE239" s="37">
        <f t="shared" si="127"/>
        <v>0</v>
      </c>
      <c r="BF239" s="37">
        <f t="shared" si="127"/>
        <v>0</v>
      </c>
      <c r="BG239" s="78"/>
      <c r="BH239" s="78"/>
    </row>
    <row r="240" spans="1:60" ht="63">
      <c r="A240" s="9" t="s">
        <v>310</v>
      </c>
      <c r="B240" s="56" t="s">
        <v>244</v>
      </c>
      <c r="C240" s="55" t="s">
        <v>550</v>
      </c>
      <c r="D240" s="55"/>
      <c r="E240" s="4">
        <f t="shared" si="126"/>
        <v>0</v>
      </c>
      <c r="F240" s="4">
        <f t="shared" si="126"/>
        <v>0</v>
      </c>
      <c r="G240" s="4">
        <f t="shared" si="126"/>
        <v>0</v>
      </c>
      <c r="H240" s="4">
        <f t="shared" si="125"/>
        <v>0</v>
      </c>
      <c r="I240" s="4" t="s">
        <v>420</v>
      </c>
      <c r="J240" s="4">
        <v>0</v>
      </c>
      <c r="K240" s="4">
        <v>0</v>
      </c>
      <c r="L240" s="4">
        <v>0</v>
      </c>
      <c r="M240" s="4">
        <v>0</v>
      </c>
      <c r="N240" s="4" t="s">
        <v>420</v>
      </c>
      <c r="O240" s="4">
        <v>0</v>
      </c>
      <c r="P240" s="4">
        <v>0</v>
      </c>
      <c r="Q240" s="4">
        <v>0</v>
      </c>
      <c r="R240" s="4">
        <v>0</v>
      </c>
      <c r="S240" s="4" t="s">
        <v>420</v>
      </c>
      <c r="T240" s="4">
        <v>0</v>
      </c>
      <c r="U240" s="4">
        <v>0</v>
      </c>
      <c r="V240" s="4">
        <v>0</v>
      </c>
      <c r="W240" s="4">
        <v>0</v>
      </c>
      <c r="X240" s="4" t="s">
        <v>420</v>
      </c>
      <c r="Y240" s="4">
        <v>0</v>
      </c>
      <c r="Z240" s="4">
        <v>0</v>
      </c>
      <c r="AA240" s="4">
        <v>0</v>
      </c>
      <c r="AB240" s="4">
        <v>0</v>
      </c>
      <c r="AC240" s="4" t="s">
        <v>420</v>
      </c>
      <c r="AD240" s="4">
        <v>0</v>
      </c>
      <c r="AE240" s="4">
        <v>0</v>
      </c>
      <c r="AF240" s="4">
        <v>0</v>
      </c>
      <c r="AG240" s="4">
        <v>0</v>
      </c>
      <c r="AH240" s="4" t="s">
        <v>420</v>
      </c>
      <c r="AI240" s="4">
        <v>0</v>
      </c>
      <c r="AJ240" s="4">
        <v>0</v>
      </c>
      <c r="AK240" s="4">
        <v>0</v>
      </c>
      <c r="AL240" s="4">
        <v>0</v>
      </c>
      <c r="AM240" s="4" t="s">
        <v>420</v>
      </c>
      <c r="AN240" s="4">
        <v>0</v>
      </c>
      <c r="AO240" s="4">
        <v>0</v>
      </c>
      <c r="AP240" s="4">
        <v>0</v>
      </c>
      <c r="AQ240" s="4">
        <v>0</v>
      </c>
      <c r="AR240" s="4" t="s">
        <v>420</v>
      </c>
      <c r="AS240" s="4">
        <v>0</v>
      </c>
      <c r="AT240" s="4">
        <v>0</v>
      </c>
      <c r="AU240" s="4">
        <v>0</v>
      </c>
      <c r="AV240" s="4">
        <v>0</v>
      </c>
      <c r="AW240" s="4" t="s">
        <v>420</v>
      </c>
      <c r="AX240" s="4">
        <v>0</v>
      </c>
      <c r="AY240" s="4">
        <v>0</v>
      </c>
      <c r="AZ240" s="4">
        <v>0</v>
      </c>
      <c r="BA240" s="4">
        <v>0</v>
      </c>
      <c r="BB240" s="4" t="s">
        <v>420</v>
      </c>
      <c r="BC240" s="37">
        <f t="shared" si="127"/>
        <v>0</v>
      </c>
      <c r="BD240" s="37">
        <f t="shared" si="127"/>
        <v>0</v>
      </c>
      <c r="BE240" s="37">
        <f t="shared" si="127"/>
        <v>0</v>
      </c>
      <c r="BF240" s="37">
        <f t="shared" si="127"/>
        <v>0</v>
      </c>
      <c r="BG240" s="78"/>
      <c r="BH240" s="78"/>
    </row>
    <row r="241" spans="1:60" ht="63">
      <c r="A241" s="9" t="s">
        <v>311</v>
      </c>
      <c r="B241" s="56" t="s">
        <v>246</v>
      </c>
      <c r="C241" s="55" t="s">
        <v>550</v>
      </c>
      <c r="D241" s="55"/>
      <c r="E241" s="55">
        <f t="shared" si="126"/>
        <v>0</v>
      </c>
      <c r="F241" s="55">
        <f t="shared" si="126"/>
        <v>0</v>
      </c>
      <c r="G241" s="55">
        <f t="shared" si="126"/>
        <v>0</v>
      </c>
      <c r="H241" s="55">
        <f t="shared" si="125"/>
        <v>0</v>
      </c>
      <c r="I241" s="55" t="s">
        <v>420</v>
      </c>
      <c r="J241" s="55">
        <f>J242+J243</f>
        <v>0</v>
      </c>
      <c r="K241" s="55">
        <f t="shared" ref="K241:M241" si="156">K242+K243</f>
        <v>0</v>
      </c>
      <c r="L241" s="55">
        <f t="shared" si="156"/>
        <v>0</v>
      </c>
      <c r="M241" s="55">
        <f t="shared" si="156"/>
        <v>0</v>
      </c>
      <c r="N241" s="55" t="s">
        <v>420</v>
      </c>
      <c r="O241" s="55">
        <f t="shared" ref="O241:R241" si="157">O242+O243</f>
        <v>0</v>
      </c>
      <c r="P241" s="55">
        <f t="shared" si="157"/>
        <v>0</v>
      </c>
      <c r="Q241" s="55">
        <f t="shared" si="157"/>
        <v>0</v>
      </c>
      <c r="R241" s="55">
        <f t="shared" si="157"/>
        <v>0</v>
      </c>
      <c r="S241" s="55" t="s">
        <v>420</v>
      </c>
      <c r="T241" s="55">
        <f t="shared" ref="T241:W241" si="158">T242+T243</f>
        <v>0</v>
      </c>
      <c r="U241" s="55">
        <f t="shared" si="158"/>
        <v>0</v>
      </c>
      <c r="V241" s="55">
        <f t="shared" si="158"/>
        <v>0</v>
      </c>
      <c r="W241" s="55">
        <f t="shared" si="158"/>
        <v>0</v>
      </c>
      <c r="X241" s="55" t="s">
        <v>420</v>
      </c>
      <c r="Y241" s="55">
        <f t="shared" ref="Y241:AB241" si="159">Y242+Y243</f>
        <v>0</v>
      </c>
      <c r="Z241" s="55">
        <f t="shared" si="159"/>
        <v>0</v>
      </c>
      <c r="AA241" s="55">
        <f t="shared" si="159"/>
        <v>0</v>
      </c>
      <c r="AB241" s="55">
        <f t="shared" si="159"/>
        <v>0</v>
      </c>
      <c r="AC241" s="55" t="s">
        <v>420</v>
      </c>
      <c r="AD241" s="55">
        <v>0</v>
      </c>
      <c r="AE241" s="55">
        <v>0</v>
      </c>
      <c r="AF241" s="55">
        <v>0</v>
      </c>
      <c r="AG241" s="55">
        <v>0</v>
      </c>
      <c r="AH241" s="55" t="s">
        <v>420</v>
      </c>
      <c r="AI241" s="55">
        <v>0</v>
      </c>
      <c r="AJ241" s="55">
        <v>0</v>
      </c>
      <c r="AK241" s="55">
        <v>0</v>
      </c>
      <c r="AL241" s="55">
        <v>0</v>
      </c>
      <c r="AM241" s="55" t="s">
        <v>420</v>
      </c>
      <c r="AN241" s="55">
        <v>0</v>
      </c>
      <c r="AO241" s="55">
        <v>0</v>
      </c>
      <c r="AP241" s="55">
        <v>0</v>
      </c>
      <c r="AQ241" s="55">
        <v>0</v>
      </c>
      <c r="AR241" s="55" t="s">
        <v>420</v>
      </c>
      <c r="AS241" s="55">
        <v>0</v>
      </c>
      <c r="AT241" s="55">
        <v>0</v>
      </c>
      <c r="AU241" s="55">
        <v>0</v>
      </c>
      <c r="AV241" s="55">
        <v>0</v>
      </c>
      <c r="AW241" s="55" t="s">
        <v>420</v>
      </c>
      <c r="AX241" s="55">
        <v>0</v>
      </c>
      <c r="AY241" s="55">
        <v>0</v>
      </c>
      <c r="AZ241" s="55">
        <v>0</v>
      </c>
      <c r="BA241" s="55">
        <v>0</v>
      </c>
      <c r="BB241" s="55" t="s">
        <v>420</v>
      </c>
      <c r="BC241" s="37">
        <f t="shared" si="127"/>
        <v>0</v>
      </c>
      <c r="BD241" s="37">
        <f t="shared" si="127"/>
        <v>0</v>
      </c>
      <c r="BE241" s="37">
        <f t="shared" si="127"/>
        <v>0</v>
      </c>
      <c r="BF241" s="37">
        <f t="shared" si="127"/>
        <v>0</v>
      </c>
      <c r="BG241" s="78"/>
      <c r="BH241" s="78"/>
    </row>
    <row r="242" spans="1:60" ht="47.25">
      <c r="A242" s="9" t="s">
        <v>312</v>
      </c>
      <c r="B242" s="56" t="s">
        <v>248</v>
      </c>
      <c r="C242" s="55" t="s">
        <v>550</v>
      </c>
      <c r="D242" s="55"/>
      <c r="E242" s="4">
        <f t="shared" si="126"/>
        <v>0</v>
      </c>
      <c r="F242" s="4">
        <f t="shared" si="126"/>
        <v>0</v>
      </c>
      <c r="G242" s="4">
        <f t="shared" si="126"/>
        <v>0</v>
      </c>
      <c r="H242" s="4">
        <f t="shared" si="125"/>
        <v>0</v>
      </c>
      <c r="I242" s="4" t="s">
        <v>420</v>
      </c>
      <c r="J242" s="4">
        <v>0</v>
      </c>
      <c r="K242" s="4">
        <v>0</v>
      </c>
      <c r="L242" s="4">
        <v>0</v>
      </c>
      <c r="M242" s="4">
        <v>0</v>
      </c>
      <c r="N242" s="4" t="s">
        <v>420</v>
      </c>
      <c r="O242" s="4">
        <v>0</v>
      </c>
      <c r="P242" s="4">
        <v>0</v>
      </c>
      <c r="Q242" s="4">
        <v>0</v>
      </c>
      <c r="R242" s="4">
        <v>0</v>
      </c>
      <c r="S242" s="4" t="s">
        <v>420</v>
      </c>
      <c r="T242" s="4">
        <v>0</v>
      </c>
      <c r="U242" s="4">
        <v>0</v>
      </c>
      <c r="V242" s="4">
        <v>0</v>
      </c>
      <c r="W242" s="4">
        <v>0</v>
      </c>
      <c r="X242" s="4" t="s">
        <v>420</v>
      </c>
      <c r="Y242" s="4">
        <v>0</v>
      </c>
      <c r="Z242" s="4">
        <v>0</v>
      </c>
      <c r="AA242" s="4">
        <v>0</v>
      </c>
      <c r="AB242" s="4">
        <v>0</v>
      </c>
      <c r="AC242" s="4" t="s">
        <v>420</v>
      </c>
      <c r="AD242" s="4">
        <v>0</v>
      </c>
      <c r="AE242" s="4">
        <v>0</v>
      </c>
      <c r="AF242" s="4">
        <v>0</v>
      </c>
      <c r="AG242" s="4">
        <v>0</v>
      </c>
      <c r="AH242" s="4" t="s">
        <v>420</v>
      </c>
      <c r="AI242" s="4">
        <v>0</v>
      </c>
      <c r="AJ242" s="4">
        <v>0</v>
      </c>
      <c r="AK242" s="4">
        <v>0</v>
      </c>
      <c r="AL242" s="4">
        <v>0</v>
      </c>
      <c r="AM242" s="4" t="s">
        <v>420</v>
      </c>
      <c r="AN242" s="4">
        <v>0</v>
      </c>
      <c r="AO242" s="4">
        <v>0</v>
      </c>
      <c r="AP242" s="4">
        <v>0</v>
      </c>
      <c r="AQ242" s="4">
        <v>0</v>
      </c>
      <c r="AR242" s="4" t="s">
        <v>420</v>
      </c>
      <c r="AS242" s="4">
        <v>0</v>
      </c>
      <c r="AT242" s="4">
        <v>0</v>
      </c>
      <c r="AU242" s="4">
        <v>0</v>
      </c>
      <c r="AV242" s="4">
        <v>0</v>
      </c>
      <c r="AW242" s="4" t="s">
        <v>420</v>
      </c>
      <c r="AX242" s="4">
        <v>0</v>
      </c>
      <c r="AY242" s="4">
        <v>0</v>
      </c>
      <c r="AZ242" s="4">
        <v>0</v>
      </c>
      <c r="BA242" s="4">
        <v>0</v>
      </c>
      <c r="BB242" s="4" t="s">
        <v>420</v>
      </c>
      <c r="BC242" s="37">
        <f t="shared" si="127"/>
        <v>0</v>
      </c>
      <c r="BD242" s="37">
        <f t="shared" si="127"/>
        <v>0</v>
      </c>
      <c r="BE242" s="37">
        <f t="shared" si="127"/>
        <v>0</v>
      </c>
      <c r="BF242" s="37">
        <f t="shared" si="127"/>
        <v>0</v>
      </c>
      <c r="BG242" s="78"/>
      <c r="BH242" s="78"/>
    </row>
    <row r="243" spans="1:60" ht="63">
      <c r="A243" s="9" t="s">
        <v>313</v>
      </c>
      <c r="B243" s="56" t="s">
        <v>250</v>
      </c>
      <c r="C243" s="55" t="s">
        <v>550</v>
      </c>
      <c r="D243" s="55"/>
      <c r="E243" s="4">
        <f t="shared" si="126"/>
        <v>0</v>
      </c>
      <c r="F243" s="4">
        <f t="shared" si="126"/>
        <v>0</v>
      </c>
      <c r="G243" s="4">
        <f t="shared" si="126"/>
        <v>0</v>
      </c>
      <c r="H243" s="4">
        <f t="shared" si="125"/>
        <v>0</v>
      </c>
      <c r="I243" s="4" t="s">
        <v>420</v>
      </c>
      <c r="J243" s="4">
        <v>0</v>
      </c>
      <c r="K243" s="4">
        <v>0</v>
      </c>
      <c r="L243" s="4">
        <v>0</v>
      </c>
      <c r="M243" s="4">
        <v>0</v>
      </c>
      <c r="N243" s="4" t="s">
        <v>420</v>
      </c>
      <c r="O243" s="4">
        <v>0</v>
      </c>
      <c r="P243" s="4">
        <v>0</v>
      </c>
      <c r="Q243" s="4">
        <v>0</v>
      </c>
      <c r="R243" s="4">
        <v>0</v>
      </c>
      <c r="S243" s="4" t="s">
        <v>420</v>
      </c>
      <c r="T243" s="4">
        <v>0</v>
      </c>
      <c r="U243" s="4">
        <v>0</v>
      </c>
      <c r="V243" s="4">
        <v>0</v>
      </c>
      <c r="W243" s="4">
        <v>0</v>
      </c>
      <c r="X243" s="4" t="s">
        <v>420</v>
      </c>
      <c r="Y243" s="4">
        <v>0</v>
      </c>
      <c r="Z243" s="4">
        <v>0</v>
      </c>
      <c r="AA243" s="4">
        <v>0</v>
      </c>
      <c r="AB243" s="4">
        <v>0</v>
      </c>
      <c r="AC243" s="4" t="s">
        <v>420</v>
      </c>
      <c r="AD243" s="4">
        <v>0</v>
      </c>
      <c r="AE243" s="4">
        <v>0</v>
      </c>
      <c r="AF243" s="4">
        <v>0</v>
      </c>
      <c r="AG243" s="4">
        <v>0</v>
      </c>
      <c r="AH243" s="4" t="s">
        <v>420</v>
      </c>
      <c r="AI243" s="4">
        <v>0</v>
      </c>
      <c r="AJ243" s="4">
        <v>0</v>
      </c>
      <c r="AK243" s="4">
        <v>0</v>
      </c>
      <c r="AL243" s="4">
        <v>0</v>
      </c>
      <c r="AM243" s="4" t="s">
        <v>420</v>
      </c>
      <c r="AN243" s="4">
        <v>0</v>
      </c>
      <c r="AO243" s="4">
        <v>0</v>
      </c>
      <c r="AP243" s="4">
        <v>0</v>
      </c>
      <c r="AQ243" s="4">
        <v>0</v>
      </c>
      <c r="AR243" s="4" t="s">
        <v>420</v>
      </c>
      <c r="AS243" s="4">
        <v>0</v>
      </c>
      <c r="AT243" s="4">
        <v>0</v>
      </c>
      <c r="AU243" s="4">
        <v>0</v>
      </c>
      <c r="AV243" s="4">
        <v>0</v>
      </c>
      <c r="AW243" s="4" t="s">
        <v>420</v>
      </c>
      <c r="AX243" s="4">
        <v>0</v>
      </c>
      <c r="AY243" s="4">
        <v>0</v>
      </c>
      <c r="AZ243" s="4">
        <v>0</v>
      </c>
      <c r="BA243" s="4">
        <v>0</v>
      </c>
      <c r="BB243" s="4" t="s">
        <v>420</v>
      </c>
      <c r="BC243" s="37">
        <f t="shared" si="127"/>
        <v>0</v>
      </c>
      <c r="BD243" s="37">
        <f t="shared" si="127"/>
        <v>0</v>
      </c>
      <c r="BE243" s="37">
        <f t="shared" si="127"/>
        <v>0</v>
      </c>
      <c r="BF243" s="37">
        <f t="shared" si="127"/>
        <v>0</v>
      </c>
      <c r="BG243" s="78"/>
      <c r="BH243" s="78"/>
    </row>
    <row r="244" spans="1:60" ht="31.5">
      <c r="A244" s="9" t="s">
        <v>314</v>
      </c>
      <c r="B244" s="56" t="s">
        <v>252</v>
      </c>
      <c r="C244" s="55" t="s">
        <v>550</v>
      </c>
      <c r="D244" s="55"/>
      <c r="E244" s="55">
        <f t="shared" si="126"/>
        <v>185</v>
      </c>
      <c r="F244" s="55">
        <f t="shared" si="126"/>
        <v>0</v>
      </c>
      <c r="G244" s="55">
        <f t="shared" si="126"/>
        <v>4.5730000000000004</v>
      </c>
      <c r="H244" s="55">
        <f t="shared" si="125"/>
        <v>0</v>
      </c>
      <c r="I244" s="55" t="s">
        <v>420</v>
      </c>
      <c r="J244" s="55">
        <f>J245+J252+J257+J266</f>
        <v>0</v>
      </c>
      <c r="K244" s="55">
        <f t="shared" ref="K244:M244" si="160">K245+K252+K257+K266</f>
        <v>0</v>
      </c>
      <c r="L244" s="55">
        <f t="shared" si="160"/>
        <v>0</v>
      </c>
      <c r="M244" s="55">
        <f t="shared" si="160"/>
        <v>0</v>
      </c>
      <c r="N244" s="55" t="s">
        <v>420</v>
      </c>
      <c r="O244" s="55">
        <f t="shared" ref="O244:R244" si="161">O245+O252+O257+O266</f>
        <v>0</v>
      </c>
      <c r="P244" s="55">
        <f t="shared" si="161"/>
        <v>0</v>
      </c>
      <c r="Q244" s="55">
        <f t="shared" si="161"/>
        <v>0</v>
      </c>
      <c r="R244" s="55">
        <f t="shared" si="161"/>
        <v>0</v>
      </c>
      <c r="S244" s="55" t="s">
        <v>420</v>
      </c>
      <c r="T244" s="55">
        <f t="shared" ref="T244:W244" si="162">T245+T252+T257+T266</f>
        <v>0</v>
      </c>
      <c r="U244" s="55">
        <f t="shared" si="162"/>
        <v>0</v>
      </c>
      <c r="V244" s="55">
        <f t="shared" si="162"/>
        <v>0</v>
      </c>
      <c r="W244" s="55">
        <f t="shared" si="162"/>
        <v>0</v>
      </c>
      <c r="X244" s="55" t="s">
        <v>420</v>
      </c>
      <c r="Y244" s="55">
        <f t="shared" ref="Y244:AB244" si="163">Y245+Y252+Y257+Y266</f>
        <v>185</v>
      </c>
      <c r="Z244" s="55">
        <f t="shared" si="163"/>
        <v>0</v>
      </c>
      <c r="AA244" s="55">
        <f t="shared" si="163"/>
        <v>4.5730000000000004</v>
      </c>
      <c r="AB244" s="55">
        <f t="shared" si="163"/>
        <v>0</v>
      </c>
      <c r="AC244" s="55" t="s">
        <v>420</v>
      </c>
      <c r="AD244" s="55">
        <v>0</v>
      </c>
      <c r="AE244" s="55">
        <v>0</v>
      </c>
      <c r="AF244" s="55">
        <v>0</v>
      </c>
      <c r="AG244" s="55">
        <v>0</v>
      </c>
      <c r="AH244" s="55" t="s">
        <v>420</v>
      </c>
      <c r="AI244" s="55">
        <v>0</v>
      </c>
      <c r="AJ244" s="55">
        <v>0</v>
      </c>
      <c r="AK244" s="55">
        <v>0</v>
      </c>
      <c r="AL244" s="55">
        <v>0</v>
      </c>
      <c r="AM244" s="55" t="s">
        <v>420</v>
      </c>
      <c r="AN244" s="55">
        <v>0</v>
      </c>
      <c r="AO244" s="55">
        <v>0</v>
      </c>
      <c r="AP244" s="55">
        <v>0</v>
      </c>
      <c r="AQ244" s="55">
        <v>0</v>
      </c>
      <c r="AR244" s="55" t="s">
        <v>420</v>
      </c>
      <c r="AS244" s="55">
        <v>0</v>
      </c>
      <c r="AT244" s="55">
        <v>0</v>
      </c>
      <c r="AU244" s="55">
        <v>0</v>
      </c>
      <c r="AV244" s="55">
        <v>0</v>
      </c>
      <c r="AW244" s="55" t="s">
        <v>420</v>
      </c>
      <c r="AX244" s="55">
        <v>0</v>
      </c>
      <c r="AY244" s="55">
        <v>0</v>
      </c>
      <c r="AZ244" s="55">
        <v>0</v>
      </c>
      <c r="BA244" s="55">
        <v>0</v>
      </c>
      <c r="BB244" s="55" t="s">
        <v>420</v>
      </c>
      <c r="BC244" s="37">
        <f t="shared" si="127"/>
        <v>185</v>
      </c>
      <c r="BD244" s="37">
        <f t="shared" si="127"/>
        <v>0</v>
      </c>
      <c r="BE244" s="37">
        <f t="shared" si="127"/>
        <v>4.5730000000000004</v>
      </c>
      <c r="BF244" s="37">
        <f t="shared" si="127"/>
        <v>0</v>
      </c>
      <c r="BG244" s="78"/>
      <c r="BH244" s="78"/>
    </row>
    <row r="245" spans="1:60" ht="47.25">
      <c r="A245" s="9" t="s">
        <v>315</v>
      </c>
      <c r="B245" s="56" t="s">
        <v>254</v>
      </c>
      <c r="C245" s="55" t="s">
        <v>550</v>
      </c>
      <c r="D245" s="55"/>
      <c r="E245" s="55">
        <f t="shared" si="126"/>
        <v>185</v>
      </c>
      <c r="F245" s="55">
        <f t="shared" si="126"/>
        <v>0</v>
      </c>
      <c r="G245" s="55">
        <f t="shared" si="126"/>
        <v>1.573</v>
      </c>
      <c r="H245" s="55">
        <f t="shared" si="125"/>
        <v>0</v>
      </c>
      <c r="I245" s="55" t="s">
        <v>420</v>
      </c>
      <c r="J245" s="55">
        <f>J246+J251</f>
        <v>0</v>
      </c>
      <c r="K245" s="55">
        <f t="shared" ref="K245:M245" si="164">K246+K251</f>
        <v>0</v>
      </c>
      <c r="L245" s="55">
        <f t="shared" si="164"/>
        <v>0</v>
      </c>
      <c r="M245" s="55">
        <f t="shared" si="164"/>
        <v>0</v>
      </c>
      <c r="N245" s="55" t="s">
        <v>420</v>
      </c>
      <c r="O245" s="55">
        <f t="shared" ref="O245:R245" si="165">O246+O251</f>
        <v>0</v>
      </c>
      <c r="P245" s="55">
        <f t="shared" si="165"/>
        <v>0</v>
      </c>
      <c r="Q245" s="55">
        <f t="shared" si="165"/>
        <v>0</v>
      </c>
      <c r="R245" s="55">
        <f t="shared" si="165"/>
        <v>0</v>
      </c>
      <c r="S245" s="55" t="s">
        <v>420</v>
      </c>
      <c r="T245" s="55">
        <f t="shared" ref="T245:W245" si="166">T246+T251</f>
        <v>0</v>
      </c>
      <c r="U245" s="55">
        <f t="shared" si="166"/>
        <v>0</v>
      </c>
      <c r="V245" s="55">
        <f t="shared" si="166"/>
        <v>0</v>
      </c>
      <c r="W245" s="55">
        <f t="shared" si="166"/>
        <v>0</v>
      </c>
      <c r="X245" s="55" t="s">
        <v>420</v>
      </c>
      <c r="Y245" s="55">
        <f t="shared" ref="Y245:AB245" si="167">Y246+Y251</f>
        <v>185</v>
      </c>
      <c r="Z245" s="55">
        <f t="shared" si="167"/>
        <v>0</v>
      </c>
      <c r="AA245" s="55">
        <f t="shared" si="167"/>
        <v>1.573</v>
      </c>
      <c r="AB245" s="55">
        <f t="shared" si="167"/>
        <v>0</v>
      </c>
      <c r="AC245" s="55" t="s">
        <v>420</v>
      </c>
      <c r="AD245" s="55">
        <v>0</v>
      </c>
      <c r="AE245" s="55">
        <v>0</v>
      </c>
      <c r="AF245" s="55">
        <v>0</v>
      </c>
      <c r="AG245" s="55">
        <v>0</v>
      </c>
      <c r="AH245" s="55" t="s">
        <v>420</v>
      </c>
      <c r="AI245" s="55">
        <v>0</v>
      </c>
      <c r="AJ245" s="55">
        <v>0</v>
      </c>
      <c r="AK245" s="55">
        <v>0</v>
      </c>
      <c r="AL245" s="55">
        <v>0</v>
      </c>
      <c r="AM245" s="55" t="s">
        <v>420</v>
      </c>
      <c r="AN245" s="55">
        <v>0</v>
      </c>
      <c r="AO245" s="55">
        <v>0</v>
      </c>
      <c r="AP245" s="55">
        <v>0</v>
      </c>
      <c r="AQ245" s="55">
        <v>0</v>
      </c>
      <c r="AR245" s="55" t="s">
        <v>420</v>
      </c>
      <c r="AS245" s="55">
        <v>0</v>
      </c>
      <c r="AT245" s="55">
        <v>0</v>
      </c>
      <c r="AU245" s="55">
        <v>0</v>
      </c>
      <c r="AV245" s="55">
        <v>0</v>
      </c>
      <c r="AW245" s="55" t="s">
        <v>420</v>
      </c>
      <c r="AX245" s="55">
        <v>0</v>
      </c>
      <c r="AY245" s="55">
        <v>0</v>
      </c>
      <c r="AZ245" s="55">
        <v>0</v>
      </c>
      <c r="BA245" s="55">
        <v>0</v>
      </c>
      <c r="BB245" s="55" t="s">
        <v>420</v>
      </c>
      <c r="BC245" s="37">
        <f t="shared" si="127"/>
        <v>185</v>
      </c>
      <c r="BD245" s="37">
        <f t="shared" si="127"/>
        <v>0</v>
      </c>
      <c r="BE245" s="37">
        <f t="shared" si="127"/>
        <v>1.573</v>
      </c>
      <c r="BF245" s="37">
        <f t="shared" si="127"/>
        <v>0</v>
      </c>
      <c r="BG245" s="78"/>
      <c r="BH245" s="78"/>
    </row>
    <row r="246" spans="1:60" ht="31.5">
      <c r="A246" s="9" t="s">
        <v>316</v>
      </c>
      <c r="B246" s="56" t="s">
        <v>256</v>
      </c>
      <c r="C246" s="55" t="s">
        <v>550</v>
      </c>
      <c r="D246" s="55"/>
      <c r="E246" s="4">
        <f t="shared" si="126"/>
        <v>185</v>
      </c>
      <c r="F246" s="4">
        <f t="shared" si="126"/>
        <v>0</v>
      </c>
      <c r="G246" s="4">
        <f t="shared" si="126"/>
        <v>1.573</v>
      </c>
      <c r="H246" s="4">
        <f t="shared" si="125"/>
        <v>0</v>
      </c>
      <c r="I246" s="4" t="s">
        <v>420</v>
      </c>
      <c r="J246" s="4">
        <f>SUM(J247:J250)</f>
        <v>0</v>
      </c>
      <c r="K246" s="4">
        <f t="shared" ref="K246:M246" si="168">SUM(K247:K250)</f>
        <v>0</v>
      </c>
      <c r="L246" s="4">
        <f t="shared" si="168"/>
        <v>0</v>
      </c>
      <c r="M246" s="4">
        <f t="shared" si="168"/>
        <v>0</v>
      </c>
      <c r="N246" s="4" t="s">
        <v>420</v>
      </c>
      <c r="O246" s="4">
        <f t="shared" ref="O246:R246" si="169">SUM(O247:O250)</f>
        <v>0</v>
      </c>
      <c r="P246" s="4">
        <f t="shared" si="169"/>
        <v>0</v>
      </c>
      <c r="Q246" s="4">
        <f t="shared" si="169"/>
        <v>0</v>
      </c>
      <c r="R246" s="4">
        <f t="shared" si="169"/>
        <v>0</v>
      </c>
      <c r="S246" s="4" t="s">
        <v>420</v>
      </c>
      <c r="T246" s="4">
        <f t="shared" ref="T246:W246" si="170">SUM(T247:T250)</f>
        <v>0</v>
      </c>
      <c r="U246" s="4">
        <f t="shared" si="170"/>
        <v>0</v>
      </c>
      <c r="V246" s="4">
        <f t="shared" si="170"/>
        <v>0</v>
      </c>
      <c r="W246" s="4">
        <f t="shared" si="170"/>
        <v>0</v>
      </c>
      <c r="X246" s="4" t="s">
        <v>420</v>
      </c>
      <c r="Y246" s="4">
        <f t="shared" ref="Y246:AB246" si="171">SUM(Y247:Y250)</f>
        <v>185</v>
      </c>
      <c r="Z246" s="4">
        <f t="shared" si="171"/>
        <v>0</v>
      </c>
      <c r="AA246" s="4">
        <f t="shared" si="171"/>
        <v>1.573</v>
      </c>
      <c r="AB246" s="4">
        <f t="shared" si="171"/>
        <v>0</v>
      </c>
      <c r="AC246" s="4" t="s">
        <v>420</v>
      </c>
      <c r="AD246" s="4">
        <v>0</v>
      </c>
      <c r="AE246" s="4">
        <v>0</v>
      </c>
      <c r="AF246" s="4">
        <v>0</v>
      </c>
      <c r="AG246" s="4">
        <v>0</v>
      </c>
      <c r="AH246" s="4" t="s">
        <v>420</v>
      </c>
      <c r="AI246" s="4">
        <v>0</v>
      </c>
      <c r="AJ246" s="4">
        <v>0</v>
      </c>
      <c r="AK246" s="4">
        <v>0</v>
      </c>
      <c r="AL246" s="4">
        <v>0</v>
      </c>
      <c r="AM246" s="4" t="s">
        <v>420</v>
      </c>
      <c r="AN246" s="4">
        <v>0</v>
      </c>
      <c r="AO246" s="4">
        <v>0</v>
      </c>
      <c r="AP246" s="4">
        <v>0</v>
      </c>
      <c r="AQ246" s="4">
        <v>0</v>
      </c>
      <c r="AR246" s="4" t="s">
        <v>420</v>
      </c>
      <c r="AS246" s="4">
        <v>0</v>
      </c>
      <c r="AT246" s="4">
        <v>0</v>
      </c>
      <c r="AU246" s="4">
        <v>0</v>
      </c>
      <c r="AV246" s="4">
        <v>0</v>
      </c>
      <c r="AW246" s="4" t="s">
        <v>420</v>
      </c>
      <c r="AX246" s="4">
        <v>0</v>
      </c>
      <c r="AY246" s="4">
        <v>0</v>
      </c>
      <c r="AZ246" s="4">
        <v>0</v>
      </c>
      <c r="BA246" s="4">
        <v>0</v>
      </c>
      <c r="BB246" s="4" t="s">
        <v>420</v>
      </c>
      <c r="BC246" s="37">
        <f t="shared" si="127"/>
        <v>185</v>
      </c>
      <c r="BD246" s="37">
        <f t="shared" si="127"/>
        <v>0</v>
      </c>
      <c r="BE246" s="37">
        <f t="shared" si="127"/>
        <v>1.573</v>
      </c>
      <c r="BF246" s="37">
        <f t="shared" si="127"/>
        <v>0</v>
      </c>
      <c r="BG246" s="78"/>
      <c r="BH246" s="78"/>
    </row>
    <row r="247" spans="1:60">
      <c r="A247" s="51" t="s">
        <v>316</v>
      </c>
      <c r="B247" s="52" t="s">
        <v>27</v>
      </c>
      <c r="C247" s="53" t="s">
        <v>64</v>
      </c>
      <c r="D247" s="53"/>
      <c r="E247" s="53">
        <f t="shared" si="126"/>
        <v>25</v>
      </c>
      <c r="F247" s="53">
        <f t="shared" si="126"/>
        <v>0</v>
      </c>
      <c r="G247" s="53">
        <f t="shared" si="126"/>
        <v>1.573</v>
      </c>
      <c r="H247" s="53">
        <f t="shared" si="125"/>
        <v>0</v>
      </c>
      <c r="I247" s="53">
        <v>0</v>
      </c>
      <c r="J247" s="53">
        <v>0</v>
      </c>
      <c r="K247" s="53">
        <v>0</v>
      </c>
      <c r="L247" s="53">
        <v>0</v>
      </c>
      <c r="M247" s="53">
        <v>0</v>
      </c>
      <c r="N247" s="53">
        <v>0</v>
      </c>
      <c r="O247" s="53">
        <v>0</v>
      </c>
      <c r="P247" s="53">
        <v>0</v>
      </c>
      <c r="Q247" s="53">
        <v>0</v>
      </c>
      <c r="R247" s="53">
        <v>0</v>
      </c>
      <c r="S247" s="53">
        <v>0</v>
      </c>
      <c r="T247" s="53">
        <v>0</v>
      </c>
      <c r="U247" s="53">
        <v>0</v>
      </c>
      <c r="V247" s="53">
        <v>0</v>
      </c>
      <c r="W247" s="53">
        <v>0</v>
      </c>
      <c r="X247" s="53">
        <v>0</v>
      </c>
      <c r="Y247" s="53">
        <v>25</v>
      </c>
      <c r="Z247" s="53">
        <v>0</v>
      </c>
      <c r="AA247" s="53">
        <v>1.573</v>
      </c>
      <c r="AB247" s="53">
        <v>0</v>
      </c>
      <c r="AC247" s="53">
        <v>0</v>
      </c>
      <c r="AD247" s="53">
        <v>0</v>
      </c>
      <c r="AE247" s="53">
        <v>0</v>
      </c>
      <c r="AF247" s="53">
        <v>0</v>
      </c>
      <c r="AG247" s="53">
        <v>0</v>
      </c>
      <c r="AH247" s="53">
        <v>0</v>
      </c>
      <c r="AI247" s="53"/>
      <c r="AJ247" s="53"/>
      <c r="AK247" s="53"/>
      <c r="AL247" s="53"/>
      <c r="AM247" s="53"/>
      <c r="AN247" s="53"/>
      <c r="AO247" s="53"/>
      <c r="AP247" s="53"/>
      <c r="AQ247" s="53"/>
      <c r="AR247" s="53"/>
      <c r="AS247" s="53"/>
      <c r="AT247" s="53"/>
      <c r="AU247" s="53"/>
      <c r="AV247" s="53"/>
      <c r="AW247" s="53"/>
      <c r="AX247" s="53"/>
      <c r="AY247" s="53"/>
      <c r="AZ247" s="53"/>
      <c r="BA247" s="53"/>
      <c r="BB247" s="53"/>
      <c r="BC247" s="37">
        <f t="shared" si="127"/>
        <v>25</v>
      </c>
      <c r="BD247" s="37">
        <f t="shared" si="127"/>
        <v>0</v>
      </c>
      <c r="BE247" s="37">
        <f t="shared" si="127"/>
        <v>1.573</v>
      </c>
      <c r="BF247" s="37">
        <f t="shared" si="127"/>
        <v>0</v>
      </c>
      <c r="BG247" s="78"/>
      <c r="BH247" s="78"/>
    </row>
    <row r="248" spans="1:60" ht="31.5">
      <c r="A248" s="51" t="s">
        <v>316</v>
      </c>
      <c r="B248" s="52" t="s">
        <v>140</v>
      </c>
      <c r="C248" s="53" t="s">
        <v>173</v>
      </c>
      <c r="D248" s="53"/>
      <c r="E248" s="53">
        <f t="shared" si="126"/>
        <v>80</v>
      </c>
      <c r="F248" s="53">
        <f t="shared" si="126"/>
        <v>0</v>
      </c>
      <c r="G248" s="53">
        <f t="shared" si="126"/>
        <v>0</v>
      </c>
      <c r="H248" s="53">
        <f t="shared" si="125"/>
        <v>0</v>
      </c>
      <c r="I248" s="53">
        <v>0</v>
      </c>
      <c r="J248" s="53">
        <v>0</v>
      </c>
      <c r="K248" s="53">
        <v>0</v>
      </c>
      <c r="L248" s="53">
        <v>0</v>
      </c>
      <c r="M248" s="53">
        <v>0</v>
      </c>
      <c r="N248" s="53">
        <v>0</v>
      </c>
      <c r="O248" s="53">
        <v>0</v>
      </c>
      <c r="P248" s="53">
        <v>0</v>
      </c>
      <c r="Q248" s="53">
        <v>0</v>
      </c>
      <c r="R248" s="53">
        <v>0</v>
      </c>
      <c r="S248" s="53">
        <v>0</v>
      </c>
      <c r="T248" s="53">
        <v>0</v>
      </c>
      <c r="U248" s="53">
        <v>0</v>
      </c>
      <c r="V248" s="53">
        <v>0</v>
      </c>
      <c r="W248" s="53">
        <v>0</v>
      </c>
      <c r="X248" s="53">
        <v>0</v>
      </c>
      <c r="Y248" s="53">
        <v>80</v>
      </c>
      <c r="Z248" s="53">
        <v>0</v>
      </c>
      <c r="AA248" s="53">
        <v>0</v>
      </c>
      <c r="AB248" s="53">
        <v>0</v>
      </c>
      <c r="AC248" s="53">
        <v>0</v>
      </c>
      <c r="AD248" s="53">
        <v>0</v>
      </c>
      <c r="AE248" s="53">
        <v>0</v>
      </c>
      <c r="AF248" s="53">
        <v>0</v>
      </c>
      <c r="AG248" s="53">
        <v>0</v>
      </c>
      <c r="AH248" s="53">
        <v>0</v>
      </c>
      <c r="AI248" s="53"/>
      <c r="AJ248" s="53"/>
      <c r="AK248" s="53"/>
      <c r="AL248" s="53"/>
      <c r="AM248" s="53"/>
      <c r="AN248" s="53"/>
      <c r="AO248" s="53"/>
      <c r="AP248" s="53"/>
      <c r="AQ248" s="53"/>
      <c r="AR248" s="53"/>
      <c r="AS248" s="53"/>
      <c r="AT248" s="53"/>
      <c r="AU248" s="53"/>
      <c r="AV248" s="53"/>
      <c r="AW248" s="53"/>
      <c r="AX248" s="53"/>
      <c r="AY248" s="53"/>
      <c r="AZ248" s="53"/>
      <c r="BA248" s="53"/>
      <c r="BB248" s="53"/>
      <c r="BC248" s="37">
        <f t="shared" si="127"/>
        <v>80</v>
      </c>
      <c r="BD248" s="37">
        <f t="shared" si="127"/>
        <v>0</v>
      </c>
      <c r="BE248" s="37">
        <f t="shared" si="127"/>
        <v>0</v>
      </c>
      <c r="BF248" s="37">
        <f t="shared" si="127"/>
        <v>0</v>
      </c>
      <c r="BG248" s="78"/>
      <c r="BH248" s="78"/>
    </row>
    <row r="249" spans="1:60" ht="31.5">
      <c r="A249" s="51" t="s">
        <v>316</v>
      </c>
      <c r="B249" s="52" t="s">
        <v>34</v>
      </c>
      <c r="C249" s="53" t="s">
        <v>66</v>
      </c>
      <c r="D249" s="53"/>
      <c r="E249" s="53">
        <f t="shared" si="126"/>
        <v>80</v>
      </c>
      <c r="F249" s="53">
        <f t="shared" si="126"/>
        <v>0</v>
      </c>
      <c r="G249" s="53">
        <f t="shared" si="126"/>
        <v>0</v>
      </c>
      <c r="H249" s="53">
        <f t="shared" si="125"/>
        <v>0</v>
      </c>
      <c r="I249" s="53">
        <v>0</v>
      </c>
      <c r="J249" s="53">
        <v>0</v>
      </c>
      <c r="K249" s="53">
        <v>0</v>
      </c>
      <c r="L249" s="53">
        <v>0</v>
      </c>
      <c r="M249" s="53">
        <v>0</v>
      </c>
      <c r="N249" s="53">
        <v>0</v>
      </c>
      <c r="O249" s="53">
        <v>0</v>
      </c>
      <c r="P249" s="53">
        <v>0</v>
      </c>
      <c r="Q249" s="53">
        <v>0</v>
      </c>
      <c r="R249" s="53">
        <v>0</v>
      </c>
      <c r="S249" s="53">
        <v>0</v>
      </c>
      <c r="T249" s="53">
        <v>0</v>
      </c>
      <c r="U249" s="53">
        <v>0</v>
      </c>
      <c r="V249" s="53">
        <v>0</v>
      </c>
      <c r="W249" s="53">
        <v>0</v>
      </c>
      <c r="X249" s="53">
        <v>0</v>
      </c>
      <c r="Y249" s="53">
        <v>80</v>
      </c>
      <c r="Z249" s="53">
        <v>0</v>
      </c>
      <c r="AA249" s="53">
        <v>0</v>
      </c>
      <c r="AB249" s="53">
        <v>0</v>
      </c>
      <c r="AC249" s="53">
        <v>0</v>
      </c>
      <c r="AD249" s="53">
        <v>0</v>
      </c>
      <c r="AE249" s="53">
        <v>0</v>
      </c>
      <c r="AF249" s="53">
        <v>0</v>
      </c>
      <c r="AG249" s="53">
        <v>0</v>
      </c>
      <c r="AH249" s="53">
        <v>0</v>
      </c>
      <c r="AI249" s="53"/>
      <c r="AJ249" s="53"/>
      <c r="AK249" s="53"/>
      <c r="AL249" s="53"/>
      <c r="AM249" s="53"/>
      <c r="AN249" s="53"/>
      <c r="AO249" s="53"/>
      <c r="AP249" s="53"/>
      <c r="AQ249" s="53"/>
      <c r="AR249" s="53"/>
      <c r="AS249" s="53"/>
      <c r="AT249" s="53"/>
      <c r="AU249" s="53"/>
      <c r="AV249" s="53"/>
      <c r="AW249" s="53"/>
      <c r="AX249" s="53"/>
      <c r="AY249" s="53"/>
      <c r="AZ249" s="53"/>
      <c r="BA249" s="53"/>
      <c r="BB249" s="53"/>
      <c r="BC249" s="37">
        <f t="shared" si="127"/>
        <v>80</v>
      </c>
      <c r="BD249" s="37">
        <f t="shared" si="127"/>
        <v>0</v>
      </c>
      <c r="BE249" s="37">
        <f t="shared" si="127"/>
        <v>0</v>
      </c>
      <c r="BF249" s="37">
        <f t="shared" si="127"/>
        <v>0</v>
      </c>
      <c r="BG249" s="78"/>
      <c r="BH249" s="78"/>
    </row>
    <row r="250" spans="1:60" ht="47.25">
      <c r="A250" s="48" t="s">
        <v>316</v>
      </c>
      <c r="B250" s="49" t="s">
        <v>540</v>
      </c>
      <c r="C250" s="53" t="s">
        <v>664</v>
      </c>
      <c r="D250" s="53"/>
      <c r="E250" s="53">
        <f t="shared" si="126"/>
        <v>0</v>
      </c>
      <c r="F250" s="53">
        <f t="shared" si="126"/>
        <v>0</v>
      </c>
      <c r="G250" s="53">
        <f t="shared" si="126"/>
        <v>0</v>
      </c>
      <c r="H250" s="53">
        <f t="shared" si="125"/>
        <v>0</v>
      </c>
      <c r="I250" s="53" t="s">
        <v>697</v>
      </c>
      <c r="J250" s="53">
        <v>0</v>
      </c>
      <c r="K250" s="53">
        <v>0</v>
      </c>
      <c r="L250" s="53">
        <v>0</v>
      </c>
      <c r="M250" s="53">
        <v>0</v>
      </c>
      <c r="N250" s="53">
        <v>0</v>
      </c>
      <c r="O250" s="53">
        <v>0</v>
      </c>
      <c r="P250" s="53">
        <v>0</v>
      </c>
      <c r="Q250" s="53">
        <v>0</v>
      </c>
      <c r="R250" s="53">
        <v>0</v>
      </c>
      <c r="S250" s="53">
        <v>0</v>
      </c>
      <c r="T250" s="53">
        <v>0</v>
      </c>
      <c r="U250" s="53">
        <v>0</v>
      </c>
      <c r="V250" s="53">
        <v>0</v>
      </c>
      <c r="W250" s="53">
        <v>0</v>
      </c>
      <c r="X250" s="53">
        <v>0</v>
      </c>
      <c r="Y250" s="53">
        <v>0</v>
      </c>
      <c r="Z250" s="53">
        <v>0</v>
      </c>
      <c r="AA250" s="53">
        <v>0</v>
      </c>
      <c r="AB250" s="53">
        <v>0</v>
      </c>
      <c r="AC250" s="53" t="s">
        <v>697</v>
      </c>
      <c r="AD250" s="53">
        <v>0</v>
      </c>
      <c r="AE250" s="53">
        <v>0</v>
      </c>
      <c r="AF250" s="53">
        <v>0</v>
      </c>
      <c r="AG250" s="53">
        <v>0</v>
      </c>
      <c r="AH250" s="53"/>
      <c r="AI250" s="53"/>
      <c r="AJ250" s="53"/>
      <c r="AK250" s="53"/>
      <c r="AL250" s="53"/>
      <c r="AM250" s="53"/>
      <c r="AN250" s="53"/>
      <c r="AO250" s="53"/>
      <c r="AP250" s="53"/>
      <c r="AQ250" s="53"/>
      <c r="AR250" s="53"/>
      <c r="AS250" s="53"/>
      <c r="AT250" s="53"/>
      <c r="AU250" s="53"/>
      <c r="AV250" s="53"/>
      <c r="AW250" s="53"/>
      <c r="AX250" s="53"/>
      <c r="AY250" s="53"/>
      <c r="AZ250" s="53"/>
      <c r="BA250" s="53"/>
      <c r="BB250" s="53"/>
      <c r="BC250" s="37">
        <f t="shared" si="127"/>
        <v>0</v>
      </c>
      <c r="BD250" s="37">
        <f t="shared" si="127"/>
        <v>0</v>
      </c>
      <c r="BE250" s="37">
        <f t="shared" si="127"/>
        <v>0</v>
      </c>
      <c r="BF250" s="37">
        <f t="shared" si="127"/>
        <v>0</v>
      </c>
      <c r="BG250" s="78"/>
      <c r="BH250" s="78"/>
    </row>
    <row r="251" spans="1:60" ht="47.25">
      <c r="A251" s="9" t="s">
        <v>317</v>
      </c>
      <c r="B251" s="56" t="s">
        <v>262</v>
      </c>
      <c r="C251" s="55" t="s">
        <v>550</v>
      </c>
      <c r="D251" s="55"/>
      <c r="E251" s="4">
        <f t="shared" si="126"/>
        <v>0</v>
      </c>
      <c r="F251" s="4">
        <f t="shared" si="126"/>
        <v>0</v>
      </c>
      <c r="G251" s="4">
        <f t="shared" si="126"/>
        <v>0</v>
      </c>
      <c r="H251" s="4">
        <f t="shared" si="125"/>
        <v>0</v>
      </c>
      <c r="I251" s="4" t="s">
        <v>420</v>
      </c>
      <c r="J251" s="4">
        <v>0</v>
      </c>
      <c r="K251" s="4">
        <v>0</v>
      </c>
      <c r="L251" s="4">
        <v>0</v>
      </c>
      <c r="M251" s="4">
        <v>0</v>
      </c>
      <c r="N251" s="4" t="s">
        <v>420</v>
      </c>
      <c r="O251" s="4">
        <v>0</v>
      </c>
      <c r="P251" s="4">
        <v>0</v>
      </c>
      <c r="Q251" s="4">
        <v>0</v>
      </c>
      <c r="R251" s="4">
        <v>0</v>
      </c>
      <c r="S251" s="4" t="s">
        <v>420</v>
      </c>
      <c r="T251" s="4">
        <v>0</v>
      </c>
      <c r="U251" s="4">
        <v>0</v>
      </c>
      <c r="V251" s="4">
        <v>0</v>
      </c>
      <c r="W251" s="4">
        <v>0</v>
      </c>
      <c r="X251" s="4" t="s">
        <v>420</v>
      </c>
      <c r="Y251" s="4">
        <v>0</v>
      </c>
      <c r="Z251" s="4">
        <v>0</v>
      </c>
      <c r="AA251" s="4">
        <v>0</v>
      </c>
      <c r="AB251" s="4">
        <v>0</v>
      </c>
      <c r="AC251" s="4" t="s">
        <v>420</v>
      </c>
      <c r="AD251" s="4">
        <v>0</v>
      </c>
      <c r="AE251" s="4">
        <v>0</v>
      </c>
      <c r="AF251" s="4">
        <v>0</v>
      </c>
      <c r="AG251" s="4">
        <v>0</v>
      </c>
      <c r="AH251" s="4" t="s">
        <v>420</v>
      </c>
      <c r="AI251" s="4">
        <v>0</v>
      </c>
      <c r="AJ251" s="4">
        <v>0</v>
      </c>
      <c r="AK251" s="4">
        <v>0</v>
      </c>
      <c r="AL251" s="4">
        <v>0</v>
      </c>
      <c r="AM251" s="4" t="s">
        <v>420</v>
      </c>
      <c r="AN251" s="4">
        <v>0</v>
      </c>
      <c r="AO251" s="4">
        <v>0</v>
      </c>
      <c r="AP251" s="4">
        <v>0</v>
      </c>
      <c r="AQ251" s="4">
        <v>0</v>
      </c>
      <c r="AR251" s="4" t="s">
        <v>420</v>
      </c>
      <c r="AS251" s="4">
        <v>0</v>
      </c>
      <c r="AT251" s="4">
        <v>0</v>
      </c>
      <c r="AU251" s="4">
        <v>0</v>
      </c>
      <c r="AV251" s="4">
        <v>0</v>
      </c>
      <c r="AW251" s="4" t="s">
        <v>420</v>
      </c>
      <c r="AX251" s="4">
        <v>0</v>
      </c>
      <c r="AY251" s="4">
        <v>0</v>
      </c>
      <c r="AZ251" s="4">
        <v>0</v>
      </c>
      <c r="BA251" s="4">
        <v>0</v>
      </c>
      <c r="BB251" s="4" t="s">
        <v>420</v>
      </c>
      <c r="BC251" s="37">
        <f t="shared" si="127"/>
        <v>0</v>
      </c>
      <c r="BD251" s="37">
        <f t="shared" si="127"/>
        <v>0</v>
      </c>
      <c r="BE251" s="37">
        <f t="shared" si="127"/>
        <v>0</v>
      </c>
      <c r="BF251" s="37">
        <f t="shared" si="127"/>
        <v>0</v>
      </c>
      <c r="BG251" s="78"/>
      <c r="BH251" s="78"/>
    </row>
    <row r="252" spans="1:60" ht="31.5">
      <c r="A252" s="9" t="s">
        <v>318</v>
      </c>
      <c r="B252" s="56" t="s">
        <v>258</v>
      </c>
      <c r="C252" s="55" t="s">
        <v>550</v>
      </c>
      <c r="D252" s="55"/>
      <c r="E252" s="55">
        <f t="shared" si="126"/>
        <v>0</v>
      </c>
      <c r="F252" s="55">
        <f t="shared" si="126"/>
        <v>0</v>
      </c>
      <c r="G252" s="55">
        <f t="shared" si="126"/>
        <v>3</v>
      </c>
      <c r="H252" s="55">
        <f t="shared" si="125"/>
        <v>0</v>
      </c>
      <c r="I252" s="55" t="s">
        <v>420</v>
      </c>
      <c r="J252" s="55">
        <f>J253+J256</f>
        <v>0</v>
      </c>
      <c r="K252" s="55">
        <f t="shared" ref="K252:M252" si="172">K253+K256</f>
        <v>0</v>
      </c>
      <c r="L252" s="55">
        <f t="shared" si="172"/>
        <v>0</v>
      </c>
      <c r="M252" s="55">
        <f t="shared" si="172"/>
        <v>0</v>
      </c>
      <c r="N252" s="55" t="s">
        <v>420</v>
      </c>
      <c r="O252" s="55">
        <f t="shared" ref="O252:R252" si="173">O253+O256</f>
        <v>0</v>
      </c>
      <c r="P252" s="55">
        <f t="shared" si="173"/>
        <v>0</v>
      </c>
      <c r="Q252" s="55">
        <f t="shared" si="173"/>
        <v>0</v>
      </c>
      <c r="R252" s="55">
        <f t="shared" si="173"/>
        <v>0</v>
      </c>
      <c r="S252" s="55" t="s">
        <v>420</v>
      </c>
      <c r="T252" s="55">
        <f t="shared" ref="T252:W252" si="174">T253+T256</f>
        <v>0</v>
      </c>
      <c r="U252" s="55">
        <f t="shared" si="174"/>
        <v>0</v>
      </c>
      <c r="V252" s="55">
        <f t="shared" si="174"/>
        <v>0</v>
      </c>
      <c r="W252" s="55">
        <f t="shared" si="174"/>
        <v>0</v>
      </c>
      <c r="X252" s="55" t="s">
        <v>420</v>
      </c>
      <c r="Y252" s="55">
        <f t="shared" ref="Y252:AB252" si="175">Y253+Y256</f>
        <v>0</v>
      </c>
      <c r="Z252" s="55">
        <f t="shared" si="175"/>
        <v>0</v>
      </c>
      <c r="AA252" s="55">
        <f t="shared" si="175"/>
        <v>3</v>
      </c>
      <c r="AB252" s="55">
        <f t="shared" si="175"/>
        <v>0</v>
      </c>
      <c r="AC252" s="55" t="s">
        <v>420</v>
      </c>
      <c r="AD252" s="55">
        <v>0</v>
      </c>
      <c r="AE252" s="55">
        <v>0</v>
      </c>
      <c r="AF252" s="55">
        <v>0</v>
      </c>
      <c r="AG252" s="55">
        <v>0</v>
      </c>
      <c r="AH252" s="55" t="s">
        <v>420</v>
      </c>
      <c r="AI252" s="55">
        <v>0</v>
      </c>
      <c r="AJ252" s="55">
        <v>0</v>
      </c>
      <c r="AK252" s="55">
        <v>0</v>
      </c>
      <c r="AL252" s="55">
        <v>0</v>
      </c>
      <c r="AM252" s="55" t="s">
        <v>420</v>
      </c>
      <c r="AN252" s="55">
        <v>0</v>
      </c>
      <c r="AO252" s="55">
        <v>0</v>
      </c>
      <c r="AP252" s="55">
        <v>0</v>
      </c>
      <c r="AQ252" s="55">
        <v>0</v>
      </c>
      <c r="AR252" s="55" t="s">
        <v>420</v>
      </c>
      <c r="AS252" s="55">
        <v>0</v>
      </c>
      <c r="AT252" s="55">
        <v>0</v>
      </c>
      <c r="AU252" s="55">
        <v>0</v>
      </c>
      <c r="AV252" s="55">
        <v>0</v>
      </c>
      <c r="AW252" s="55" t="s">
        <v>420</v>
      </c>
      <c r="AX252" s="55">
        <v>0</v>
      </c>
      <c r="AY252" s="55">
        <v>0</v>
      </c>
      <c r="AZ252" s="55">
        <v>0</v>
      </c>
      <c r="BA252" s="55">
        <v>0</v>
      </c>
      <c r="BB252" s="55" t="s">
        <v>420</v>
      </c>
      <c r="BC252" s="37">
        <f t="shared" si="127"/>
        <v>0</v>
      </c>
      <c r="BD252" s="37">
        <f t="shared" si="127"/>
        <v>0</v>
      </c>
      <c r="BE252" s="37">
        <f t="shared" si="127"/>
        <v>3</v>
      </c>
      <c r="BF252" s="37">
        <f t="shared" si="127"/>
        <v>0</v>
      </c>
      <c r="BG252" s="78"/>
      <c r="BH252" s="78"/>
    </row>
    <row r="253" spans="1:60">
      <c r="A253" s="9" t="s">
        <v>319</v>
      </c>
      <c r="B253" s="56" t="s">
        <v>260</v>
      </c>
      <c r="C253" s="55" t="s">
        <v>550</v>
      </c>
      <c r="D253" s="55"/>
      <c r="E253" s="4">
        <f t="shared" si="126"/>
        <v>0</v>
      </c>
      <c r="F253" s="4">
        <f t="shared" si="126"/>
        <v>0</v>
      </c>
      <c r="G253" s="4">
        <f t="shared" si="126"/>
        <v>3</v>
      </c>
      <c r="H253" s="4">
        <f t="shared" si="125"/>
        <v>0</v>
      </c>
      <c r="I253" s="4" t="s">
        <v>420</v>
      </c>
      <c r="J253" s="4">
        <f>J254+J255</f>
        <v>0</v>
      </c>
      <c r="K253" s="4">
        <f t="shared" ref="K253:M253" si="176">K254+K255</f>
        <v>0</v>
      </c>
      <c r="L253" s="4">
        <f t="shared" si="176"/>
        <v>0</v>
      </c>
      <c r="M253" s="4">
        <f t="shared" si="176"/>
        <v>0</v>
      </c>
      <c r="N253" s="4" t="s">
        <v>420</v>
      </c>
      <c r="O253" s="4">
        <f t="shared" ref="O253:R253" si="177">O254+O255</f>
        <v>0</v>
      </c>
      <c r="P253" s="4">
        <f t="shared" si="177"/>
        <v>0</v>
      </c>
      <c r="Q253" s="4">
        <f t="shared" si="177"/>
        <v>0</v>
      </c>
      <c r="R253" s="4">
        <f t="shared" si="177"/>
        <v>0</v>
      </c>
      <c r="S253" s="4" t="s">
        <v>420</v>
      </c>
      <c r="T253" s="4">
        <f t="shared" ref="T253:W253" si="178">T254+T255</f>
        <v>0</v>
      </c>
      <c r="U253" s="4">
        <f t="shared" si="178"/>
        <v>0</v>
      </c>
      <c r="V253" s="4">
        <f t="shared" si="178"/>
        <v>0</v>
      </c>
      <c r="W253" s="4">
        <f t="shared" si="178"/>
        <v>0</v>
      </c>
      <c r="X253" s="4" t="s">
        <v>420</v>
      </c>
      <c r="Y253" s="4">
        <f t="shared" ref="Y253:AB253" si="179">Y254+Y255</f>
        <v>0</v>
      </c>
      <c r="Z253" s="4">
        <f t="shared" si="179"/>
        <v>0</v>
      </c>
      <c r="AA253" s="4">
        <f t="shared" si="179"/>
        <v>3</v>
      </c>
      <c r="AB253" s="4">
        <f t="shared" si="179"/>
        <v>0</v>
      </c>
      <c r="AC253" s="4" t="s">
        <v>420</v>
      </c>
      <c r="AD253" s="4">
        <v>0</v>
      </c>
      <c r="AE253" s="4">
        <v>0</v>
      </c>
      <c r="AF253" s="4">
        <v>0</v>
      </c>
      <c r="AG253" s="4">
        <v>0</v>
      </c>
      <c r="AH253" s="4" t="s">
        <v>420</v>
      </c>
      <c r="AI253" s="4">
        <v>0</v>
      </c>
      <c r="AJ253" s="4">
        <v>0</v>
      </c>
      <c r="AK253" s="4">
        <v>0</v>
      </c>
      <c r="AL253" s="4">
        <v>0</v>
      </c>
      <c r="AM253" s="4" t="s">
        <v>420</v>
      </c>
      <c r="AN253" s="4">
        <v>0</v>
      </c>
      <c r="AO253" s="4">
        <v>0</v>
      </c>
      <c r="AP253" s="4">
        <v>0</v>
      </c>
      <c r="AQ253" s="4">
        <v>0</v>
      </c>
      <c r="AR253" s="4" t="s">
        <v>420</v>
      </c>
      <c r="AS253" s="4">
        <v>0</v>
      </c>
      <c r="AT253" s="4">
        <v>0</v>
      </c>
      <c r="AU253" s="4">
        <v>0</v>
      </c>
      <c r="AV253" s="4">
        <v>0</v>
      </c>
      <c r="AW253" s="4" t="s">
        <v>420</v>
      </c>
      <c r="AX253" s="4">
        <v>0</v>
      </c>
      <c r="AY253" s="4">
        <v>0</v>
      </c>
      <c r="AZ253" s="4">
        <v>0</v>
      </c>
      <c r="BA253" s="4">
        <v>0</v>
      </c>
      <c r="BB253" s="4" t="s">
        <v>420</v>
      </c>
      <c r="BC253" s="37">
        <f t="shared" si="127"/>
        <v>0</v>
      </c>
      <c r="BD253" s="37">
        <f t="shared" si="127"/>
        <v>0</v>
      </c>
      <c r="BE253" s="37">
        <f t="shared" si="127"/>
        <v>3</v>
      </c>
      <c r="BF253" s="37">
        <f t="shared" si="127"/>
        <v>0</v>
      </c>
      <c r="BG253" s="78"/>
      <c r="BH253" s="78"/>
    </row>
    <row r="254" spans="1:60" ht="47.25">
      <c r="A254" s="51" t="s">
        <v>319</v>
      </c>
      <c r="B254" s="52" t="s">
        <v>133</v>
      </c>
      <c r="C254" s="53" t="s">
        <v>70</v>
      </c>
      <c r="D254" s="53"/>
      <c r="E254" s="53">
        <f t="shared" si="126"/>
        <v>0</v>
      </c>
      <c r="F254" s="53">
        <f t="shared" si="126"/>
        <v>0</v>
      </c>
      <c r="G254" s="53">
        <f t="shared" si="126"/>
        <v>3</v>
      </c>
      <c r="H254" s="53">
        <f t="shared" si="125"/>
        <v>0</v>
      </c>
      <c r="I254" s="53">
        <v>0</v>
      </c>
      <c r="J254" s="53">
        <v>0</v>
      </c>
      <c r="K254" s="53">
        <v>0</v>
      </c>
      <c r="L254" s="53">
        <v>0</v>
      </c>
      <c r="M254" s="53">
        <v>0</v>
      </c>
      <c r="N254" s="53">
        <v>0</v>
      </c>
      <c r="O254" s="53">
        <v>0</v>
      </c>
      <c r="P254" s="53">
        <v>0</v>
      </c>
      <c r="Q254" s="53">
        <v>0</v>
      </c>
      <c r="R254" s="53">
        <v>0</v>
      </c>
      <c r="S254" s="53">
        <v>0</v>
      </c>
      <c r="T254" s="53">
        <v>0</v>
      </c>
      <c r="U254" s="53">
        <v>0</v>
      </c>
      <c r="V254" s="53">
        <v>0</v>
      </c>
      <c r="W254" s="53">
        <v>0</v>
      </c>
      <c r="X254" s="53">
        <v>0</v>
      </c>
      <c r="Y254" s="53">
        <v>0</v>
      </c>
      <c r="Z254" s="53">
        <v>0</v>
      </c>
      <c r="AA254" s="53">
        <v>3</v>
      </c>
      <c r="AB254" s="53">
        <v>0</v>
      </c>
      <c r="AC254" s="53">
        <v>0</v>
      </c>
      <c r="AD254" s="53">
        <v>0</v>
      </c>
      <c r="AE254" s="53">
        <v>0</v>
      </c>
      <c r="AF254" s="53">
        <v>0</v>
      </c>
      <c r="AG254" s="53">
        <v>0</v>
      </c>
      <c r="AH254" s="53">
        <v>0</v>
      </c>
      <c r="AI254" s="53"/>
      <c r="AJ254" s="53"/>
      <c r="AK254" s="53"/>
      <c r="AL254" s="53"/>
      <c r="AM254" s="53"/>
      <c r="AN254" s="53"/>
      <c r="AO254" s="53"/>
      <c r="AP254" s="53"/>
      <c r="AQ254" s="53"/>
      <c r="AR254" s="53"/>
      <c r="AS254" s="53"/>
      <c r="AT254" s="53"/>
      <c r="AU254" s="53"/>
      <c r="AV254" s="53"/>
      <c r="AW254" s="53"/>
      <c r="AX254" s="53"/>
      <c r="AY254" s="53"/>
      <c r="AZ254" s="53"/>
      <c r="BA254" s="53"/>
      <c r="BB254" s="53"/>
      <c r="BC254" s="37">
        <f t="shared" si="127"/>
        <v>0</v>
      </c>
      <c r="BD254" s="37">
        <f t="shared" si="127"/>
        <v>0</v>
      </c>
      <c r="BE254" s="37">
        <f t="shared" si="127"/>
        <v>3</v>
      </c>
      <c r="BF254" s="37">
        <f t="shared" si="127"/>
        <v>0</v>
      </c>
      <c r="BG254" s="78"/>
      <c r="BH254" s="78"/>
    </row>
    <row r="255" spans="1:60" ht="31.5">
      <c r="A255" s="51" t="s">
        <v>319</v>
      </c>
      <c r="B255" s="52" t="s">
        <v>542</v>
      </c>
      <c r="C255" s="53" t="s">
        <v>665</v>
      </c>
      <c r="D255" s="53"/>
      <c r="E255" s="53">
        <f t="shared" si="126"/>
        <v>0</v>
      </c>
      <c r="F255" s="53">
        <f t="shared" si="126"/>
        <v>0</v>
      </c>
      <c r="G255" s="53">
        <f t="shared" si="126"/>
        <v>0</v>
      </c>
      <c r="H255" s="53">
        <f t="shared" si="125"/>
        <v>0</v>
      </c>
      <c r="I255" s="53" t="s">
        <v>726</v>
      </c>
      <c r="J255" s="53">
        <v>0</v>
      </c>
      <c r="K255" s="53">
        <v>0</v>
      </c>
      <c r="L255" s="53">
        <v>0</v>
      </c>
      <c r="M255" s="53">
        <v>0</v>
      </c>
      <c r="N255" s="53">
        <v>0</v>
      </c>
      <c r="O255" s="53">
        <v>0</v>
      </c>
      <c r="P255" s="53">
        <v>0</v>
      </c>
      <c r="Q255" s="53">
        <v>0</v>
      </c>
      <c r="R255" s="53">
        <v>0</v>
      </c>
      <c r="S255" s="53">
        <v>0</v>
      </c>
      <c r="T255" s="53">
        <v>0</v>
      </c>
      <c r="U255" s="53">
        <v>0</v>
      </c>
      <c r="V255" s="53">
        <v>0</v>
      </c>
      <c r="W255" s="53">
        <v>0</v>
      </c>
      <c r="X255" s="53">
        <v>0</v>
      </c>
      <c r="Y255" s="53">
        <v>0</v>
      </c>
      <c r="Z255" s="53">
        <v>0</v>
      </c>
      <c r="AA255" s="53">
        <v>0</v>
      </c>
      <c r="AB255" s="53">
        <v>0</v>
      </c>
      <c r="AC255" s="53" t="s">
        <v>726</v>
      </c>
      <c r="AD255" s="53">
        <v>0</v>
      </c>
      <c r="AE255" s="53">
        <v>0</v>
      </c>
      <c r="AF255" s="53">
        <v>0</v>
      </c>
      <c r="AG255" s="53">
        <v>0</v>
      </c>
      <c r="AH255" s="53"/>
      <c r="AI255" s="53"/>
      <c r="AJ255" s="53"/>
      <c r="AK255" s="53"/>
      <c r="AL255" s="53"/>
      <c r="AM255" s="53"/>
      <c r="AN255" s="53"/>
      <c r="AO255" s="53"/>
      <c r="AP255" s="53"/>
      <c r="AQ255" s="53"/>
      <c r="AR255" s="53"/>
      <c r="AS255" s="53"/>
      <c r="AT255" s="53"/>
      <c r="AU255" s="53"/>
      <c r="AV255" s="53"/>
      <c r="AW255" s="53"/>
      <c r="AX255" s="53"/>
      <c r="AY255" s="53"/>
      <c r="AZ255" s="53"/>
      <c r="BA255" s="53"/>
      <c r="BB255" s="53"/>
      <c r="BC255" s="37">
        <f t="shared" si="127"/>
        <v>0</v>
      </c>
      <c r="BD255" s="37">
        <f t="shared" si="127"/>
        <v>0</v>
      </c>
      <c r="BE255" s="37">
        <f t="shared" si="127"/>
        <v>0</v>
      </c>
      <c r="BF255" s="37">
        <f t="shared" si="127"/>
        <v>0</v>
      </c>
      <c r="BG255" s="78"/>
      <c r="BH255" s="78"/>
    </row>
    <row r="256" spans="1:60" ht="31.5">
      <c r="A256" s="9" t="s">
        <v>543</v>
      </c>
      <c r="B256" s="56" t="s">
        <v>264</v>
      </c>
      <c r="C256" s="55" t="s">
        <v>550</v>
      </c>
      <c r="D256" s="55"/>
      <c r="E256" s="4">
        <f t="shared" si="126"/>
        <v>0</v>
      </c>
      <c r="F256" s="4">
        <f t="shared" si="126"/>
        <v>0</v>
      </c>
      <c r="G256" s="4">
        <f t="shared" si="126"/>
        <v>0</v>
      </c>
      <c r="H256" s="4">
        <f t="shared" si="125"/>
        <v>0</v>
      </c>
      <c r="I256" s="4" t="s">
        <v>420</v>
      </c>
      <c r="J256" s="4">
        <v>0</v>
      </c>
      <c r="K256" s="4">
        <v>0</v>
      </c>
      <c r="L256" s="4">
        <v>0</v>
      </c>
      <c r="M256" s="4">
        <v>0</v>
      </c>
      <c r="N256" s="4" t="s">
        <v>420</v>
      </c>
      <c r="O256" s="4">
        <v>0</v>
      </c>
      <c r="P256" s="4">
        <v>0</v>
      </c>
      <c r="Q256" s="4">
        <v>0</v>
      </c>
      <c r="R256" s="4">
        <v>0</v>
      </c>
      <c r="S256" s="4" t="s">
        <v>420</v>
      </c>
      <c r="T256" s="4">
        <v>0</v>
      </c>
      <c r="U256" s="4">
        <v>0</v>
      </c>
      <c r="V256" s="4">
        <v>0</v>
      </c>
      <c r="W256" s="4">
        <v>0</v>
      </c>
      <c r="X256" s="4" t="s">
        <v>420</v>
      </c>
      <c r="Y256" s="4">
        <v>0</v>
      </c>
      <c r="Z256" s="4">
        <v>0</v>
      </c>
      <c r="AA256" s="4">
        <v>0</v>
      </c>
      <c r="AB256" s="4">
        <v>0</v>
      </c>
      <c r="AC256" s="4" t="s">
        <v>420</v>
      </c>
      <c r="AD256" s="4">
        <v>0</v>
      </c>
      <c r="AE256" s="4">
        <v>0</v>
      </c>
      <c r="AF256" s="4">
        <v>0</v>
      </c>
      <c r="AG256" s="4">
        <v>0</v>
      </c>
      <c r="AH256" s="4" t="s">
        <v>420</v>
      </c>
      <c r="AI256" s="4">
        <v>0</v>
      </c>
      <c r="AJ256" s="4">
        <v>0</v>
      </c>
      <c r="AK256" s="4">
        <v>0</v>
      </c>
      <c r="AL256" s="4">
        <v>0</v>
      </c>
      <c r="AM256" s="4" t="s">
        <v>420</v>
      </c>
      <c r="AN256" s="4">
        <v>0</v>
      </c>
      <c r="AO256" s="4">
        <v>0</v>
      </c>
      <c r="AP256" s="4">
        <v>0</v>
      </c>
      <c r="AQ256" s="4">
        <v>0</v>
      </c>
      <c r="AR256" s="4" t="s">
        <v>420</v>
      </c>
      <c r="AS256" s="4">
        <v>0</v>
      </c>
      <c r="AT256" s="4">
        <v>0</v>
      </c>
      <c r="AU256" s="4">
        <v>0</v>
      </c>
      <c r="AV256" s="4">
        <v>0</v>
      </c>
      <c r="AW256" s="4" t="s">
        <v>420</v>
      </c>
      <c r="AX256" s="4">
        <v>0</v>
      </c>
      <c r="AY256" s="4">
        <v>0</v>
      </c>
      <c r="AZ256" s="4">
        <v>0</v>
      </c>
      <c r="BA256" s="4">
        <v>0</v>
      </c>
      <c r="BB256" s="4" t="s">
        <v>420</v>
      </c>
      <c r="BC256" s="37">
        <f t="shared" si="127"/>
        <v>0</v>
      </c>
      <c r="BD256" s="37">
        <f t="shared" si="127"/>
        <v>0</v>
      </c>
      <c r="BE256" s="37">
        <f t="shared" si="127"/>
        <v>0</v>
      </c>
      <c r="BF256" s="37">
        <f t="shared" si="127"/>
        <v>0</v>
      </c>
      <c r="BG256" s="78"/>
      <c r="BH256" s="78"/>
    </row>
    <row r="257" spans="1:60" ht="31.5">
      <c r="A257" s="9" t="s">
        <v>320</v>
      </c>
      <c r="B257" s="56" t="s">
        <v>266</v>
      </c>
      <c r="C257" s="55" t="s">
        <v>550</v>
      </c>
      <c r="D257" s="55"/>
      <c r="E257" s="55">
        <f t="shared" si="126"/>
        <v>0</v>
      </c>
      <c r="F257" s="55">
        <f t="shared" si="126"/>
        <v>0</v>
      </c>
      <c r="G257" s="55">
        <f t="shared" si="126"/>
        <v>0</v>
      </c>
      <c r="H257" s="55">
        <f t="shared" si="125"/>
        <v>0</v>
      </c>
      <c r="I257" s="55" t="s">
        <v>420</v>
      </c>
      <c r="J257" s="55">
        <f>J258+J259+J260+J261+J262+J263+J264+J265</f>
        <v>0</v>
      </c>
      <c r="K257" s="55">
        <f t="shared" ref="K257:M257" si="180">K258+K259+K260+K261+K262+K263+K264+K265</f>
        <v>0</v>
      </c>
      <c r="L257" s="55">
        <f t="shared" si="180"/>
        <v>0</v>
      </c>
      <c r="M257" s="55">
        <f t="shared" si="180"/>
        <v>0</v>
      </c>
      <c r="N257" s="55" t="s">
        <v>420</v>
      </c>
      <c r="O257" s="55">
        <f t="shared" ref="O257:R257" si="181">O258+O259+O260+O261+O262+O263+O264+O265</f>
        <v>0</v>
      </c>
      <c r="P257" s="55">
        <f t="shared" si="181"/>
        <v>0</v>
      </c>
      <c r="Q257" s="55">
        <f t="shared" si="181"/>
        <v>0</v>
      </c>
      <c r="R257" s="55">
        <f t="shared" si="181"/>
        <v>0</v>
      </c>
      <c r="S257" s="55" t="s">
        <v>420</v>
      </c>
      <c r="T257" s="55">
        <f t="shared" ref="T257:W257" si="182">T258+T259+T260+T261+T262+T263+T264+T265</f>
        <v>0</v>
      </c>
      <c r="U257" s="55">
        <f t="shared" si="182"/>
        <v>0</v>
      </c>
      <c r="V257" s="55">
        <f t="shared" si="182"/>
        <v>0</v>
      </c>
      <c r="W257" s="55">
        <f t="shared" si="182"/>
        <v>0</v>
      </c>
      <c r="X257" s="55" t="s">
        <v>420</v>
      </c>
      <c r="Y257" s="55">
        <f t="shared" ref="Y257:AB257" si="183">Y258+Y259+Y260+Y261+Y262+Y263+Y264+Y265</f>
        <v>0</v>
      </c>
      <c r="Z257" s="55">
        <f t="shared" si="183"/>
        <v>0</v>
      </c>
      <c r="AA257" s="55">
        <f t="shared" si="183"/>
        <v>0</v>
      </c>
      <c r="AB257" s="55">
        <f t="shared" si="183"/>
        <v>0</v>
      </c>
      <c r="AC257" s="55" t="s">
        <v>420</v>
      </c>
      <c r="AD257" s="55">
        <v>0</v>
      </c>
      <c r="AE257" s="55">
        <v>0</v>
      </c>
      <c r="AF257" s="55">
        <v>0</v>
      </c>
      <c r="AG257" s="55">
        <v>0</v>
      </c>
      <c r="AH257" s="55" t="s">
        <v>420</v>
      </c>
      <c r="AI257" s="55">
        <v>0</v>
      </c>
      <c r="AJ257" s="55">
        <v>0</v>
      </c>
      <c r="AK257" s="55">
        <v>0</v>
      </c>
      <c r="AL257" s="55">
        <v>0</v>
      </c>
      <c r="AM257" s="55" t="s">
        <v>420</v>
      </c>
      <c r="AN257" s="55">
        <v>0</v>
      </c>
      <c r="AO257" s="55">
        <v>0</v>
      </c>
      <c r="AP257" s="55">
        <v>0</v>
      </c>
      <c r="AQ257" s="55">
        <v>0</v>
      </c>
      <c r="AR257" s="55" t="s">
        <v>420</v>
      </c>
      <c r="AS257" s="55">
        <v>0</v>
      </c>
      <c r="AT257" s="55">
        <v>0</v>
      </c>
      <c r="AU257" s="55">
        <v>0</v>
      </c>
      <c r="AV257" s="55">
        <v>0</v>
      </c>
      <c r="AW257" s="55" t="s">
        <v>420</v>
      </c>
      <c r="AX257" s="55">
        <v>0</v>
      </c>
      <c r="AY257" s="55">
        <v>0</v>
      </c>
      <c r="AZ257" s="55">
        <v>0</v>
      </c>
      <c r="BA257" s="55">
        <v>0</v>
      </c>
      <c r="BB257" s="55" t="s">
        <v>420</v>
      </c>
      <c r="BC257" s="37">
        <f t="shared" si="127"/>
        <v>0</v>
      </c>
      <c r="BD257" s="37">
        <f t="shared" si="127"/>
        <v>0</v>
      </c>
      <c r="BE257" s="37">
        <f t="shared" si="127"/>
        <v>0</v>
      </c>
      <c r="BF257" s="37">
        <f t="shared" si="127"/>
        <v>0</v>
      </c>
      <c r="BG257" s="78"/>
      <c r="BH257" s="78"/>
    </row>
    <row r="258" spans="1:60" ht="31.5">
      <c r="A258" s="9" t="s">
        <v>321</v>
      </c>
      <c r="B258" s="56" t="s">
        <v>268</v>
      </c>
      <c r="C258" s="55" t="s">
        <v>550</v>
      </c>
      <c r="D258" s="55"/>
      <c r="E258" s="4">
        <f t="shared" si="126"/>
        <v>0</v>
      </c>
      <c r="F258" s="4">
        <f t="shared" si="126"/>
        <v>0</v>
      </c>
      <c r="G258" s="4">
        <f t="shared" si="126"/>
        <v>0</v>
      </c>
      <c r="H258" s="4">
        <f t="shared" si="125"/>
        <v>0</v>
      </c>
      <c r="I258" s="4" t="s">
        <v>420</v>
      </c>
      <c r="J258" s="4">
        <v>0</v>
      </c>
      <c r="K258" s="4">
        <v>0</v>
      </c>
      <c r="L258" s="4">
        <v>0</v>
      </c>
      <c r="M258" s="4">
        <v>0</v>
      </c>
      <c r="N258" s="4" t="s">
        <v>420</v>
      </c>
      <c r="O258" s="4">
        <v>0</v>
      </c>
      <c r="P258" s="4">
        <v>0</v>
      </c>
      <c r="Q258" s="4">
        <v>0</v>
      </c>
      <c r="R258" s="4">
        <v>0</v>
      </c>
      <c r="S258" s="4" t="s">
        <v>420</v>
      </c>
      <c r="T258" s="4">
        <v>0</v>
      </c>
      <c r="U258" s="4">
        <v>0</v>
      </c>
      <c r="V258" s="4">
        <v>0</v>
      </c>
      <c r="W258" s="4">
        <v>0</v>
      </c>
      <c r="X258" s="4" t="s">
        <v>420</v>
      </c>
      <c r="Y258" s="4">
        <v>0</v>
      </c>
      <c r="Z258" s="4">
        <v>0</v>
      </c>
      <c r="AA258" s="4">
        <v>0</v>
      </c>
      <c r="AB258" s="4">
        <v>0</v>
      </c>
      <c r="AC258" s="4" t="s">
        <v>420</v>
      </c>
      <c r="AD258" s="4">
        <v>0</v>
      </c>
      <c r="AE258" s="4">
        <v>0</v>
      </c>
      <c r="AF258" s="4">
        <v>0</v>
      </c>
      <c r="AG258" s="4">
        <v>0</v>
      </c>
      <c r="AH258" s="4" t="s">
        <v>420</v>
      </c>
      <c r="AI258" s="4">
        <v>0</v>
      </c>
      <c r="AJ258" s="4">
        <v>0</v>
      </c>
      <c r="AK258" s="4">
        <v>0</v>
      </c>
      <c r="AL258" s="4">
        <v>0</v>
      </c>
      <c r="AM258" s="4" t="s">
        <v>420</v>
      </c>
      <c r="AN258" s="4">
        <v>0</v>
      </c>
      <c r="AO258" s="4">
        <v>0</v>
      </c>
      <c r="AP258" s="4">
        <v>0</v>
      </c>
      <c r="AQ258" s="4">
        <v>0</v>
      </c>
      <c r="AR258" s="4" t="s">
        <v>420</v>
      </c>
      <c r="AS258" s="4">
        <v>0</v>
      </c>
      <c r="AT258" s="4">
        <v>0</v>
      </c>
      <c r="AU258" s="4">
        <v>0</v>
      </c>
      <c r="AV258" s="4">
        <v>0</v>
      </c>
      <c r="AW258" s="4" t="s">
        <v>420</v>
      </c>
      <c r="AX258" s="4">
        <v>0</v>
      </c>
      <c r="AY258" s="4">
        <v>0</v>
      </c>
      <c r="AZ258" s="4">
        <v>0</v>
      </c>
      <c r="BA258" s="4">
        <v>0</v>
      </c>
      <c r="BB258" s="4" t="s">
        <v>420</v>
      </c>
      <c r="BC258" s="37">
        <f t="shared" si="127"/>
        <v>0</v>
      </c>
      <c r="BD258" s="37">
        <f t="shared" si="127"/>
        <v>0</v>
      </c>
      <c r="BE258" s="37">
        <f t="shared" si="127"/>
        <v>0</v>
      </c>
      <c r="BF258" s="37">
        <f t="shared" si="127"/>
        <v>0</v>
      </c>
      <c r="BG258" s="78"/>
      <c r="BH258" s="78"/>
    </row>
    <row r="259" spans="1:60" ht="31.5">
      <c r="A259" s="9" t="s">
        <v>322</v>
      </c>
      <c r="B259" s="56" t="s">
        <v>270</v>
      </c>
      <c r="C259" s="55" t="s">
        <v>550</v>
      </c>
      <c r="D259" s="55"/>
      <c r="E259" s="4">
        <f t="shared" si="126"/>
        <v>0</v>
      </c>
      <c r="F259" s="4">
        <f t="shared" si="126"/>
        <v>0</v>
      </c>
      <c r="G259" s="4">
        <f t="shared" si="126"/>
        <v>0</v>
      </c>
      <c r="H259" s="4">
        <f t="shared" si="125"/>
        <v>0</v>
      </c>
      <c r="I259" s="4" t="s">
        <v>420</v>
      </c>
      <c r="J259" s="4">
        <v>0</v>
      </c>
      <c r="K259" s="4">
        <v>0</v>
      </c>
      <c r="L259" s="4">
        <v>0</v>
      </c>
      <c r="M259" s="4">
        <v>0</v>
      </c>
      <c r="N259" s="4" t="s">
        <v>420</v>
      </c>
      <c r="O259" s="4">
        <v>0</v>
      </c>
      <c r="P259" s="4">
        <v>0</v>
      </c>
      <c r="Q259" s="4">
        <v>0</v>
      </c>
      <c r="R259" s="4">
        <v>0</v>
      </c>
      <c r="S259" s="4" t="s">
        <v>420</v>
      </c>
      <c r="T259" s="4">
        <v>0</v>
      </c>
      <c r="U259" s="4">
        <v>0</v>
      </c>
      <c r="V259" s="4">
        <v>0</v>
      </c>
      <c r="W259" s="4">
        <v>0</v>
      </c>
      <c r="X259" s="4" t="s">
        <v>420</v>
      </c>
      <c r="Y259" s="4">
        <v>0</v>
      </c>
      <c r="Z259" s="4">
        <v>0</v>
      </c>
      <c r="AA259" s="4">
        <v>0</v>
      </c>
      <c r="AB259" s="4">
        <v>0</v>
      </c>
      <c r="AC259" s="4" t="s">
        <v>420</v>
      </c>
      <c r="AD259" s="4">
        <v>0</v>
      </c>
      <c r="AE259" s="4">
        <v>0</v>
      </c>
      <c r="AF259" s="4">
        <v>0</v>
      </c>
      <c r="AG259" s="4">
        <v>0</v>
      </c>
      <c r="AH259" s="4" t="s">
        <v>420</v>
      </c>
      <c r="AI259" s="4">
        <v>0</v>
      </c>
      <c r="AJ259" s="4">
        <v>0</v>
      </c>
      <c r="AK259" s="4">
        <v>0</v>
      </c>
      <c r="AL259" s="4">
        <v>0</v>
      </c>
      <c r="AM259" s="4" t="s">
        <v>420</v>
      </c>
      <c r="AN259" s="4">
        <v>0</v>
      </c>
      <c r="AO259" s="4">
        <v>0</v>
      </c>
      <c r="AP259" s="4">
        <v>0</v>
      </c>
      <c r="AQ259" s="4">
        <v>0</v>
      </c>
      <c r="AR259" s="4" t="s">
        <v>420</v>
      </c>
      <c r="AS259" s="4">
        <v>0</v>
      </c>
      <c r="AT259" s="4">
        <v>0</v>
      </c>
      <c r="AU259" s="4">
        <v>0</v>
      </c>
      <c r="AV259" s="4">
        <v>0</v>
      </c>
      <c r="AW259" s="4" t="s">
        <v>420</v>
      </c>
      <c r="AX259" s="4">
        <v>0</v>
      </c>
      <c r="AY259" s="4">
        <v>0</v>
      </c>
      <c r="AZ259" s="4">
        <v>0</v>
      </c>
      <c r="BA259" s="4">
        <v>0</v>
      </c>
      <c r="BB259" s="4" t="s">
        <v>420</v>
      </c>
      <c r="BC259" s="37">
        <f t="shared" si="127"/>
        <v>0</v>
      </c>
      <c r="BD259" s="37">
        <f t="shared" si="127"/>
        <v>0</v>
      </c>
      <c r="BE259" s="37">
        <f t="shared" si="127"/>
        <v>0</v>
      </c>
      <c r="BF259" s="37">
        <f t="shared" si="127"/>
        <v>0</v>
      </c>
      <c r="BG259" s="78"/>
      <c r="BH259" s="78"/>
    </row>
    <row r="260" spans="1:60" ht="31.5">
      <c r="A260" s="9" t="s">
        <v>323</v>
      </c>
      <c r="B260" s="56" t="s">
        <v>272</v>
      </c>
      <c r="C260" s="55" t="s">
        <v>550</v>
      </c>
      <c r="D260" s="55"/>
      <c r="E260" s="4">
        <f t="shared" si="126"/>
        <v>0</v>
      </c>
      <c r="F260" s="4">
        <f t="shared" si="126"/>
        <v>0</v>
      </c>
      <c r="G260" s="4">
        <f t="shared" si="126"/>
        <v>0</v>
      </c>
      <c r="H260" s="4">
        <f t="shared" si="125"/>
        <v>0</v>
      </c>
      <c r="I260" s="4" t="s">
        <v>420</v>
      </c>
      <c r="J260" s="4">
        <v>0</v>
      </c>
      <c r="K260" s="4">
        <v>0</v>
      </c>
      <c r="L260" s="4">
        <v>0</v>
      </c>
      <c r="M260" s="4">
        <v>0</v>
      </c>
      <c r="N260" s="4" t="s">
        <v>420</v>
      </c>
      <c r="O260" s="4">
        <v>0</v>
      </c>
      <c r="P260" s="4">
        <v>0</v>
      </c>
      <c r="Q260" s="4">
        <v>0</v>
      </c>
      <c r="R260" s="4">
        <v>0</v>
      </c>
      <c r="S260" s="4" t="s">
        <v>420</v>
      </c>
      <c r="T260" s="4">
        <v>0</v>
      </c>
      <c r="U260" s="4">
        <v>0</v>
      </c>
      <c r="V260" s="4">
        <v>0</v>
      </c>
      <c r="W260" s="4">
        <v>0</v>
      </c>
      <c r="X260" s="4" t="s">
        <v>420</v>
      </c>
      <c r="Y260" s="4">
        <v>0</v>
      </c>
      <c r="Z260" s="4">
        <v>0</v>
      </c>
      <c r="AA260" s="4">
        <v>0</v>
      </c>
      <c r="AB260" s="4">
        <v>0</v>
      </c>
      <c r="AC260" s="4" t="s">
        <v>420</v>
      </c>
      <c r="AD260" s="4">
        <v>0</v>
      </c>
      <c r="AE260" s="4">
        <v>0</v>
      </c>
      <c r="AF260" s="4">
        <v>0</v>
      </c>
      <c r="AG260" s="4">
        <v>0</v>
      </c>
      <c r="AH260" s="4" t="s">
        <v>420</v>
      </c>
      <c r="AI260" s="4">
        <v>0</v>
      </c>
      <c r="AJ260" s="4">
        <v>0</v>
      </c>
      <c r="AK260" s="4">
        <v>0</v>
      </c>
      <c r="AL260" s="4">
        <v>0</v>
      </c>
      <c r="AM260" s="4" t="s">
        <v>420</v>
      </c>
      <c r="AN260" s="4">
        <v>0</v>
      </c>
      <c r="AO260" s="4">
        <v>0</v>
      </c>
      <c r="AP260" s="4">
        <v>0</v>
      </c>
      <c r="AQ260" s="4">
        <v>0</v>
      </c>
      <c r="AR260" s="4" t="s">
        <v>420</v>
      </c>
      <c r="AS260" s="4">
        <v>0</v>
      </c>
      <c r="AT260" s="4">
        <v>0</v>
      </c>
      <c r="AU260" s="4">
        <v>0</v>
      </c>
      <c r="AV260" s="4">
        <v>0</v>
      </c>
      <c r="AW260" s="4" t="s">
        <v>420</v>
      </c>
      <c r="AX260" s="4">
        <v>0</v>
      </c>
      <c r="AY260" s="4">
        <v>0</v>
      </c>
      <c r="AZ260" s="4">
        <v>0</v>
      </c>
      <c r="BA260" s="4">
        <v>0</v>
      </c>
      <c r="BB260" s="4" t="s">
        <v>420</v>
      </c>
      <c r="BC260" s="37">
        <f t="shared" si="127"/>
        <v>0</v>
      </c>
      <c r="BD260" s="37">
        <f t="shared" si="127"/>
        <v>0</v>
      </c>
      <c r="BE260" s="37">
        <f t="shared" si="127"/>
        <v>0</v>
      </c>
      <c r="BF260" s="37">
        <f t="shared" si="127"/>
        <v>0</v>
      </c>
      <c r="BG260" s="78"/>
      <c r="BH260" s="78"/>
    </row>
    <row r="261" spans="1:60" ht="31.5">
      <c r="A261" s="9" t="s">
        <v>324</v>
      </c>
      <c r="B261" s="56" t="s">
        <v>274</v>
      </c>
      <c r="C261" s="55" t="s">
        <v>550</v>
      </c>
      <c r="D261" s="55"/>
      <c r="E261" s="4">
        <f t="shared" si="126"/>
        <v>0</v>
      </c>
      <c r="F261" s="4">
        <f t="shared" si="126"/>
        <v>0</v>
      </c>
      <c r="G261" s="4">
        <f t="shared" si="126"/>
        <v>0</v>
      </c>
      <c r="H261" s="4">
        <f t="shared" si="125"/>
        <v>0</v>
      </c>
      <c r="I261" s="4" t="s">
        <v>420</v>
      </c>
      <c r="J261" s="4">
        <v>0</v>
      </c>
      <c r="K261" s="4">
        <v>0</v>
      </c>
      <c r="L261" s="4">
        <v>0</v>
      </c>
      <c r="M261" s="4">
        <v>0</v>
      </c>
      <c r="N261" s="4" t="s">
        <v>420</v>
      </c>
      <c r="O261" s="4">
        <v>0</v>
      </c>
      <c r="P261" s="4">
        <v>0</v>
      </c>
      <c r="Q261" s="4">
        <v>0</v>
      </c>
      <c r="R261" s="4">
        <v>0</v>
      </c>
      <c r="S261" s="4" t="s">
        <v>420</v>
      </c>
      <c r="T261" s="4">
        <v>0</v>
      </c>
      <c r="U261" s="4">
        <v>0</v>
      </c>
      <c r="V261" s="4">
        <v>0</v>
      </c>
      <c r="W261" s="4">
        <v>0</v>
      </c>
      <c r="X261" s="4" t="s">
        <v>420</v>
      </c>
      <c r="Y261" s="4">
        <v>0</v>
      </c>
      <c r="Z261" s="4">
        <v>0</v>
      </c>
      <c r="AA261" s="4">
        <v>0</v>
      </c>
      <c r="AB261" s="4">
        <v>0</v>
      </c>
      <c r="AC261" s="4" t="s">
        <v>420</v>
      </c>
      <c r="AD261" s="4">
        <v>0</v>
      </c>
      <c r="AE261" s="4">
        <v>0</v>
      </c>
      <c r="AF261" s="4">
        <v>0</v>
      </c>
      <c r="AG261" s="4">
        <v>0</v>
      </c>
      <c r="AH261" s="4" t="s">
        <v>420</v>
      </c>
      <c r="AI261" s="4">
        <v>0</v>
      </c>
      <c r="AJ261" s="4">
        <v>0</v>
      </c>
      <c r="AK261" s="4">
        <v>0</v>
      </c>
      <c r="AL261" s="4">
        <v>0</v>
      </c>
      <c r="AM261" s="4" t="s">
        <v>420</v>
      </c>
      <c r="AN261" s="4">
        <v>0</v>
      </c>
      <c r="AO261" s="4">
        <v>0</v>
      </c>
      <c r="AP261" s="4">
        <v>0</v>
      </c>
      <c r="AQ261" s="4">
        <v>0</v>
      </c>
      <c r="AR261" s="4" t="s">
        <v>420</v>
      </c>
      <c r="AS261" s="4">
        <v>0</v>
      </c>
      <c r="AT261" s="4">
        <v>0</v>
      </c>
      <c r="AU261" s="4">
        <v>0</v>
      </c>
      <c r="AV261" s="4">
        <v>0</v>
      </c>
      <c r="AW261" s="4" t="s">
        <v>420</v>
      </c>
      <c r="AX261" s="4">
        <v>0</v>
      </c>
      <c r="AY261" s="4">
        <v>0</v>
      </c>
      <c r="AZ261" s="4">
        <v>0</v>
      </c>
      <c r="BA261" s="4">
        <v>0</v>
      </c>
      <c r="BB261" s="4" t="s">
        <v>420</v>
      </c>
      <c r="BC261" s="37">
        <f t="shared" si="127"/>
        <v>0</v>
      </c>
      <c r="BD261" s="37">
        <f t="shared" si="127"/>
        <v>0</v>
      </c>
      <c r="BE261" s="37">
        <f t="shared" si="127"/>
        <v>0</v>
      </c>
      <c r="BF261" s="37">
        <f t="shared" si="127"/>
        <v>0</v>
      </c>
      <c r="BG261" s="78"/>
      <c r="BH261" s="78"/>
    </row>
    <row r="262" spans="1:60" ht="31.5">
      <c r="A262" s="9" t="s">
        <v>325</v>
      </c>
      <c r="B262" s="56" t="s">
        <v>276</v>
      </c>
      <c r="C262" s="55" t="s">
        <v>550</v>
      </c>
      <c r="D262" s="55"/>
      <c r="E262" s="4">
        <f t="shared" si="126"/>
        <v>0</v>
      </c>
      <c r="F262" s="4">
        <f t="shared" si="126"/>
        <v>0</v>
      </c>
      <c r="G262" s="4">
        <f t="shared" si="126"/>
        <v>0</v>
      </c>
      <c r="H262" s="4">
        <f t="shared" si="125"/>
        <v>0</v>
      </c>
      <c r="I262" s="4" t="s">
        <v>420</v>
      </c>
      <c r="J262" s="4">
        <v>0</v>
      </c>
      <c r="K262" s="4">
        <v>0</v>
      </c>
      <c r="L262" s="4">
        <v>0</v>
      </c>
      <c r="M262" s="4">
        <v>0</v>
      </c>
      <c r="N262" s="4" t="s">
        <v>420</v>
      </c>
      <c r="O262" s="4">
        <v>0</v>
      </c>
      <c r="P262" s="4">
        <v>0</v>
      </c>
      <c r="Q262" s="4">
        <v>0</v>
      </c>
      <c r="R262" s="4">
        <v>0</v>
      </c>
      <c r="S262" s="4" t="s">
        <v>420</v>
      </c>
      <c r="T262" s="4">
        <v>0</v>
      </c>
      <c r="U262" s="4">
        <v>0</v>
      </c>
      <c r="V262" s="4">
        <v>0</v>
      </c>
      <c r="W262" s="4">
        <v>0</v>
      </c>
      <c r="X262" s="4" t="s">
        <v>420</v>
      </c>
      <c r="Y262" s="4">
        <v>0</v>
      </c>
      <c r="Z262" s="4">
        <v>0</v>
      </c>
      <c r="AA262" s="4">
        <v>0</v>
      </c>
      <c r="AB262" s="4">
        <v>0</v>
      </c>
      <c r="AC262" s="4" t="s">
        <v>420</v>
      </c>
      <c r="AD262" s="4">
        <v>0</v>
      </c>
      <c r="AE262" s="4">
        <v>0</v>
      </c>
      <c r="AF262" s="4">
        <v>0</v>
      </c>
      <c r="AG262" s="4">
        <v>0</v>
      </c>
      <c r="AH262" s="4" t="s">
        <v>420</v>
      </c>
      <c r="AI262" s="4">
        <v>0</v>
      </c>
      <c r="AJ262" s="4">
        <v>0</v>
      </c>
      <c r="AK262" s="4">
        <v>0</v>
      </c>
      <c r="AL262" s="4">
        <v>0</v>
      </c>
      <c r="AM262" s="4" t="s">
        <v>420</v>
      </c>
      <c r="AN262" s="4">
        <v>0</v>
      </c>
      <c r="AO262" s="4">
        <v>0</v>
      </c>
      <c r="AP262" s="4">
        <v>0</v>
      </c>
      <c r="AQ262" s="4">
        <v>0</v>
      </c>
      <c r="AR262" s="4" t="s">
        <v>420</v>
      </c>
      <c r="AS262" s="4">
        <v>0</v>
      </c>
      <c r="AT262" s="4">
        <v>0</v>
      </c>
      <c r="AU262" s="4">
        <v>0</v>
      </c>
      <c r="AV262" s="4">
        <v>0</v>
      </c>
      <c r="AW262" s="4" t="s">
        <v>420</v>
      </c>
      <c r="AX262" s="4">
        <v>0</v>
      </c>
      <c r="AY262" s="4">
        <v>0</v>
      </c>
      <c r="AZ262" s="4">
        <v>0</v>
      </c>
      <c r="BA262" s="4">
        <v>0</v>
      </c>
      <c r="BB262" s="4" t="s">
        <v>420</v>
      </c>
      <c r="BC262" s="37">
        <f t="shared" si="127"/>
        <v>0</v>
      </c>
      <c r="BD262" s="37">
        <f t="shared" si="127"/>
        <v>0</v>
      </c>
      <c r="BE262" s="37">
        <f t="shared" si="127"/>
        <v>0</v>
      </c>
      <c r="BF262" s="37">
        <f t="shared" si="127"/>
        <v>0</v>
      </c>
      <c r="BG262" s="78"/>
      <c r="BH262" s="78"/>
    </row>
    <row r="263" spans="1:60" ht="31.5">
      <c r="A263" s="9" t="s">
        <v>326</v>
      </c>
      <c r="B263" s="56" t="s">
        <v>278</v>
      </c>
      <c r="C263" s="55" t="s">
        <v>550</v>
      </c>
      <c r="D263" s="55"/>
      <c r="E263" s="4">
        <f t="shared" si="126"/>
        <v>0</v>
      </c>
      <c r="F263" s="4">
        <f t="shared" si="126"/>
        <v>0</v>
      </c>
      <c r="G263" s="4">
        <f t="shared" si="126"/>
        <v>0</v>
      </c>
      <c r="H263" s="4">
        <f t="shared" si="125"/>
        <v>0</v>
      </c>
      <c r="I263" s="4" t="s">
        <v>420</v>
      </c>
      <c r="J263" s="4">
        <v>0</v>
      </c>
      <c r="K263" s="4">
        <v>0</v>
      </c>
      <c r="L263" s="4">
        <v>0</v>
      </c>
      <c r="M263" s="4">
        <v>0</v>
      </c>
      <c r="N263" s="4" t="s">
        <v>420</v>
      </c>
      <c r="O263" s="4">
        <v>0</v>
      </c>
      <c r="P263" s="4">
        <v>0</v>
      </c>
      <c r="Q263" s="4">
        <v>0</v>
      </c>
      <c r="R263" s="4">
        <v>0</v>
      </c>
      <c r="S263" s="4" t="s">
        <v>420</v>
      </c>
      <c r="T263" s="4">
        <v>0</v>
      </c>
      <c r="U263" s="4">
        <v>0</v>
      </c>
      <c r="V263" s="4">
        <v>0</v>
      </c>
      <c r="W263" s="4">
        <v>0</v>
      </c>
      <c r="X263" s="4" t="s">
        <v>420</v>
      </c>
      <c r="Y263" s="4">
        <v>0</v>
      </c>
      <c r="Z263" s="4">
        <v>0</v>
      </c>
      <c r="AA263" s="4">
        <v>0</v>
      </c>
      <c r="AB263" s="4">
        <v>0</v>
      </c>
      <c r="AC263" s="4" t="s">
        <v>420</v>
      </c>
      <c r="AD263" s="4">
        <v>0</v>
      </c>
      <c r="AE263" s="4">
        <v>0</v>
      </c>
      <c r="AF263" s="4">
        <v>0</v>
      </c>
      <c r="AG263" s="4">
        <v>0</v>
      </c>
      <c r="AH263" s="4" t="s">
        <v>420</v>
      </c>
      <c r="AI263" s="4">
        <v>0</v>
      </c>
      <c r="AJ263" s="4">
        <v>0</v>
      </c>
      <c r="AK263" s="4">
        <v>0</v>
      </c>
      <c r="AL263" s="4">
        <v>0</v>
      </c>
      <c r="AM263" s="4" t="s">
        <v>420</v>
      </c>
      <c r="AN263" s="4">
        <v>0</v>
      </c>
      <c r="AO263" s="4">
        <v>0</v>
      </c>
      <c r="AP263" s="4">
        <v>0</v>
      </c>
      <c r="AQ263" s="4">
        <v>0</v>
      </c>
      <c r="AR263" s="4" t="s">
        <v>420</v>
      </c>
      <c r="AS263" s="4">
        <v>0</v>
      </c>
      <c r="AT263" s="4">
        <v>0</v>
      </c>
      <c r="AU263" s="4">
        <v>0</v>
      </c>
      <c r="AV263" s="4">
        <v>0</v>
      </c>
      <c r="AW263" s="4" t="s">
        <v>420</v>
      </c>
      <c r="AX263" s="4">
        <v>0</v>
      </c>
      <c r="AY263" s="4">
        <v>0</v>
      </c>
      <c r="AZ263" s="4">
        <v>0</v>
      </c>
      <c r="BA263" s="4">
        <v>0</v>
      </c>
      <c r="BB263" s="4" t="s">
        <v>420</v>
      </c>
      <c r="BC263" s="37">
        <f t="shared" si="127"/>
        <v>0</v>
      </c>
      <c r="BD263" s="37">
        <f t="shared" si="127"/>
        <v>0</v>
      </c>
      <c r="BE263" s="37">
        <f t="shared" si="127"/>
        <v>0</v>
      </c>
      <c r="BF263" s="37">
        <f t="shared" si="127"/>
        <v>0</v>
      </c>
      <c r="BG263" s="78"/>
      <c r="BH263" s="78"/>
    </row>
    <row r="264" spans="1:60" ht="31.5">
      <c r="A264" s="9" t="s">
        <v>327</v>
      </c>
      <c r="B264" s="56" t="s">
        <v>280</v>
      </c>
      <c r="C264" s="55" t="s">
        <v>550</v>
      </c>
      <c r="D264" s="55"/>
      <c r="E264" s="4">
        <f t="shared" si="126"/>
        <v>0</v>
      </c>
      <c r="F264" s="4">
        <f t="shared" si="126"/>
        <v>0</v>
      </c>
      <c r="G264" s="4">
        <f t="shared" si="126"/>
        <v>0</v>
      </c>
      <c r="H264" s="4">
        <f t="shared" si="125"/>
        <v>0</v>
      </c>
      <c r="I264" s="4" t="s">
        <v>420</v>
      </c>
      <c r="J264" s="4">
        <v>0</v>
      </c>
      <c r="K264" s="4">
        <v>0</v>
      </c>
      <c r="L264" s="4">
        <v>0</v>
      </c>
      <c r="M264" s="4">
        <v>0</v>
      </c>
      <c r="N264" s="4" t="s">
        <v>420</v>
      </c>
      <c r="O264" s="4">
        <v>0</v>
      </c>
      <c r="P264" s="4">
        <v>0</v>
      </c>
      <c r="Q264" s="4">
        <v>0</v>
      </c>
      <c r="R264" s="4">
        <v>0</v>
      </c>
      <c r="S264" s="4" t="s">
        <v>420</v>
      </c>
      <c r="T264" s="4">
        <v>0</v>
      </c>
      <c r="U264" s="4">
        <v>0</v>
      </c>
      <c r="V264" s="4">
        <v>0</v>
      </c>
      <c r="W264" s="4">
        <v>0</v>
      </c>
      <c r="X264" s="4" t="s">
        <v>420</v>
      </c>
      <c r="Y264" s="4">
        <v>0</v>
      </c>
      <c r="Z264" s="4">
        <v>0</v>
      </c>
      <c r="AA264" s="4">
        <v>0</v>
      </c>
      <c r="AB264" s="4">
        <v>0</v>
      </c>
      <c r="AC264" s="4" t="s">
        <v>420</v>
      </c>
      <c r="AD264" s="4">
        <v>0</v>
      </c>
      <c r="AE264" s="4">
        <v>0</v>
      </c>
      <c r="AF264" s="4">
        <v>0</v>
      </c>
      <c r="AG264" s="4">
        <v>0</v>
      </c>
      <c r="AH264" s="4" t="s">
        <v>420</v>
      </c>
      <c r="AI264" s="4">
        <v>0</v>
      </c>
      <c r="AJ264" s="4">
        <v>0</v>
      </c>
      <c r="AK264" s="4">
        <v>0</v>
      </c>
      <c r="AL264" s="4">
        <v>0</v>
      </c>
      <c r="AM264" s="4" t="s">
        <v>420</v>
      </c>
      <c r="AN264" s="4">
        <v>0</v>
      </c>
      <c r="AO264" s="4">
        <v>0</v>
      </c>
      <c r="AP264" s="4">
        <v>0</v>
      </c>
      <c r="AQ264" s="4">
        <v>0</v>
      </c>
      <c r="AR264" s="4" t="s">
        <v>420</v>
      </c>
      <c r="AS264" s="4">
        <v>0</v>
      </c>
      <c r="AT264" s="4">
        <v>0</v>
      </c>
      <c r="AU264" s="4">
        <v>0</v>
      </c>
      <c r="AV264" s="4">
        <v>0</v>
      </c>
      <c r="AW264" s="4" t="s">
        <v>420</v>
      </c>
      <c r="AX264" s="4">
        <v>0</v>
      </c>
      <c r="AY264" s="4">
        <v>0</v>
      </c>
      <c r="AZ264" s="4">
        <v>0</v>
      </c>
      <c r="BA264" s="4">
        <v>0</v>
      </c>
      <c r="BB264" s="4" t="s">
        <v>420</v>
      </c>
      <c r="BC264" s="37">
        <f t="shared" si="127"/>
        <v>0</v>
      </c>
      <c r="BD264" s="37">
        <f t="shared" si="127"/>
        <v>0</v>
      </c>
      <c r="BE264" s="37">
        <f t="shared" si="127"/>
        <v>0</v>
      </c>
      <c r="BF264" s="37">
        <f t="shared" si="127"/>
        <v>0</v>
      </c>
      <c r="BG264" s="78"/>
      <c r="BH264" s="78"/>
    </row>
    <row r="265" spans="1:60" ht="47.25">
      <c r="A265" s="9" t="s">
        <v>328</v>
      </c>
      <c r="B265" s="56" t="s">
        <v>282</v>
      </c>
      <c r="C265" s="55" t="s">
        <v>550</v>
      </c>
      <c r="D265" s="55"/>
      <c r="E265" s="4">
        <f t="shared" si="126"/>
        <v>0</v>
      </c>
      <c r="F265" s="4">
        <f t="shared" si="126"/>
        <v>0</v>
      </c>
      <c r="G265" s="4">
        <f t="shared" si="126"/>
        <v>0</v>
      </c>
      <c r="H265" s="4">
        <f t="shared" si="125"/>
        <v>0</v>
      </c>
      <c r="I265" s="4" t="s">
        <v>420</v>
      </c>
      <c r="J265" s="4">
        <v>0</v>
      </c>
      <c r="K265" s="4">
        <v>0</v>
      </c>
      <c r="L265" s="4">
        <v>0</v>
      </c>
      <c r="M265" s="4">
        <v>0</v>
      </c>
      <c r="N265" s="4" t="s">
        <v>420</v>
      </c>
      <c r="O265" s="4">
        <v>0</v>
      </c>
      <c r="P265" s="4">
        <v>0</v>
      </c>
      <c r="Q265" s="4">
        <v>0</v>
      </c>
      <c r="R265" s="4">
        <v>0</v>
      </c>
      <c r="S265" s="4" t="s">
        <v>420</v>
      </c>
      <c r="T265" s="4">
        <v>0</v>
      </c>
      <c r="U265" s="4">
        <v>0</v>
      </c>
      <c r="V265" s="4">
        <v>0</v>
      </c>
      <c r="W265" s="4">
        <v>0</v>
      </c>
      <c r="X265" s="4" t="s">
        <v>420</v>
      </c>
      <c r="Y265" s="4">
        <v>0</v>
      </c>
      <c r="Z265" s="4">
        <v>0</v>
      </c>
      <c r="AA265" s="4">
        <v>0</v>
      </c>
      <c r="AB265" s="4">
        <v>0</v>
      </c>
      <c r="AC265" s="4" t="s">
        <v>420</v>
      </c>
      <c r="AD265" s="4">
        <v>0</v>
      </c>
      <c r="AE265" s="4">
        <v>0</v>
      </c>
      <c r="AF265" s="4">
        <v>0</v>
      </c>
      <c r="AG265" s="4">
        <v>0</v>
      </c>
      <c r="AH265" s="4" t="s">
        <v>420</v>
      </c>
      <c r="AI265" s="4">
        <v>0</v>
      </c>
      <c r="AJ265" s="4">
        <v>0</v>
      </c>
      <c r="AK265" s="4">
        <v>0</v>
      </c>
      <c r="AL265" s="4">
        <v>0</v>
      </c>
      <c r="AM265" s="4" t="s">
        <v>420</v>
      </c>
      <c r="AN265" s="4">
        <v>0</v>
      </c>
      <c r="AO265" s="4">
        <v>0</v>
      </c>
      <c r="AP265" s="4">
        <v>0</v>
      </c>
      <c r="AQ265" s="4">
        <v>0</v>
      </c>
      <c r="AR265" s="4" t="s">
        <v>420</v>
      </c>
      <c r="AS265" s="4">
        <v>0</v>
      </c>
      <c r="AT265" s="4">
        <v>0</v>
      </c>
      <c r="AU265" s="4">
        <v>0</v>
      </c>
      <c r="AV265" s="4">
        <v>0</v>
      </c>
      <c r="AW265" s="4" t="s">
        <v>420</v>
      </c>
      <c r="AX265" s="4">
        <v>0</v>
      </c>
      <c r="AY265" s="4">
        <v>0</v>
      </c>
      <c r="AZ265" s="4">
        <v>0</v>
      </c>
      <c r="BA265" s="4">
        <v>0</v>
      </c>
      <c r="BB265" s="4" t="s">
        <v>420</v>
      </c>
      <c r="BC265" s="37">
        <f t="shared" si="127"/>
        <v>0</v>
      </c>
      <c r="BD265" s="37">
        <f t="shared" si="127"/>
        <v>0</v>
      </c>
      <c r="BE265" s="37">
        <f t="shared" si="127"/>
        <v>0</v>
      </c>
      <c r="BF265" s="37">
        <f t="shared" si="127"/>
        <v>0</v>
      </c>
      <c r="BG265" s="78"/>
      <c r="BH265" s="78"/>
    </row>
    <row r="266" spans="1:60" ht="31.5">
      <c r="A266" s="9" t="s">
        <v>329</v>
      </c>
      <c r="B266" s="56" t="s">
        <v>284</v>
      </c>
      <c r="C266" s="55" t="s">
        <v>550</v>
      </c>
      <c r="D266" s="55"/>
      <c r="E266" s="55">
        <f t="shared" si="126"/>
        <v>0</v>
      </c>
      <c r="F266" s="55">
        <f t="shared" si="126"/>
        <v>0</v>
      </c>
      <c r="G266" s="55">
        <f t="shared" si="126"/>
        <v>0</v>
      </c>
      <c r="H266" s="55">
        <f t="shared" si="125"/>
        <v>0</v>
      </c>
      <c r="I266" s="55" t="s">
        <v>420</v>
      </c>
      <c r="J266" s="55">
        <f>J267+J268</f>
        <v>0</v>
      </c>
      <c r="K266" s="55">
        <f t="shared" ref="K266:M266" si="184">K267+K268</f>
        <v>0</v>
      </c>
      <c r="L266" s="55">
        <f t="shared" si="184"/>
        <v>0</v>
      </c>
      <c r="M266" s="55">
        <f t="shared" si="184"/>
        <v>0</v>
      </c>
      <c r="N266" s="55" t="s">
        <v>420</v>
      </c>
      <c r="O266" s="55">
        <f t="shared" ref="O266:R266" si="185">O267+O268</f>
        <v>0</v>
      </c>
      <c r="P266" s="55">
        <f t="shared" si="185"/>
        <v>0</v>
      </c>
      <c r="Q266" s="55">
        <f t="shared" si="185"/>
        <v>0</v>
      </c>
      <c r="R266" s="55">
        <f t="shared" si="185"/>
        <v>0</v>
      </c>
      <c r="S266" s="55" t="s">
        <v>420</v>
      </c>
      <c r="T266" s="55">
        <f t="shared" ref="T266:W266" si="186">T267+T268</f>
        <v>0</v>
      </c>
      <c r="U266" s="55">
        <f t="shared" si="186"/>
        <v>0</v>
      </c>
      <c r="V266" s="55">
        <f t="shared" si="186"/>
        <v>0</v>
      </c>
      <c r="W266" s="55">
        <f t="shared" si="186"/>
        <v>0</v>
      </c>
      <c r="X266" s="55" t="s">
        <v>420</v>
      </c>
      <c r="Y266" s="55">
        <f t="shared" ref="Y266:AB266" si="187">Y267+Y268</f>
        <v>0</v>
      </c>
      <c r="Z266" s="55">
        <f t="shared" si="187"/>
        <v>0</v>
      </c>
      <c r="AA266" s="55">
        <f t="shared" si="187"/>
        <v>0</v>
      </c>
      <c r="AB266" s="55">
        <f t="shared" si="187"/>
        <v>0</v>
      </c>
      <c r="AC266" s="55" t="s">
        <v>420</v>
      </c>
      <c r="AD266" s="55">
        <v>0</v>
      </c>
      <c r="AE266" s="55">
        <v>0</v>
      </c>
      <c r="AF266" s="55">
        <v>0</v>
      </c>
      <c r="AG266" s="55">
        <v>0</v>
      </c>
      <c r="AH266" s="55" t="s">
        <v>420</v>
      </c>
      <c r="AI266" s="55">
        <v>0</v>
      </c>
      <c r="AJ266" s="55">
        <v>0</v>
      </c>
      <c r="AK266" s="55">
        <v>0</v>
      </c>
      <c r="AL266" s="55">
        <v>0</v>
      </c>
      <c r="AM266" s="55" t="s">
        <v>420</v>
      </c>
      <c r="AN266" s="55">
        <v>0</v>
      </c>
      <c r="AO266" s="55">
        <v>0</v>
      </c>
      <c r="AP266" s="55">
        <v>0</v>
      </c>
      <c r="AQ266" s="55">
        <v>0</v>
      </c>
      <c r="AR266" s="55" t="s">
        <v>420</v>
      </c>
      <c r="AS266" s="55">
        <v>0</v>
      </c>
      <c r="AT266" s="55">
        <v>0</v>
      </c>
      <c r="AU266" s="55">
        <v>0</v>
      </c>
      <c r="AV266" s="55">
        <v>0</v>
      </c>
      <c r="AW266" s="55" t="s">
        <v>420</v>
      </c>
      <c r="AX266" s="55">
        <v>0</v>
      </c>
      <c r="AY266" s="55">
        <v>0</v>
      </c>
      <c r="AZ266" s="55">
        <v>0</v>
      </c>
      <c r="BA266" s="55">
        <v>0</v>
      </c>
      <c r="BB266" s="55" t="s">
        <v>420</v>
      </c>
      <c r="BC266" s="37">
        <f t="shared" si="127"/>
        <v>0</v>
      </c>
      <c r="BD266" s="37">
        <f t="shared" si="127"/>
        <v>0</v>
      </c>
      <c r="BE266" s="37">
        <f t="shared" si="127"/>
        <v>0</v>
      </c>
      <c r="BF266" s="37">
        <f t="shared" si="127"/>
        <v>0</v>
      </c>
      <c r="BG266" s="78"/>
      <c r="BH266" s="78"/>
    </row>
    <row r="267" spans="1:60" ht="31.5">
      <c r="A267" s="9" t="s">
        <v>330</v>
      </c>
      <c r="B267" s="56" t="s">
        <v>286</v>
      </c>
      <c r="C267" s="55" t="s">
        <v>550</v>
      </c>
      <c r="D267" s="55"/>
      <c r="E267" s="4">
        <f t="shared" si="126"/>
        <v>0</v>
      </c>
      <c r="F267" s="4">
        <f t="shared" si="126"/>
        <v>0</v>
      </c>
      <c r="G267" s="4">
        <f t="shared" si="126"/>
        <v>0</v>
      </c>
      <c r="H267" s="4">
        <f t="shared" si="125"/>
        <v>0</v>
      </c>
      <c r="I267" s="4" t="s">
        <v>420</v>
      </c>
      <c r="J267" s="4">
        <v>0</v>
      </c>
      <c r="K267" s="4">
        <v>0</v>
      </c>
      <c r="L267" s="4">
        <v>0</v>
      </c>
      <c r="M267" s="4">
        <v>0</v>
      </c>
      <c r="N267" s="4" t="s">
        <v>420</v>
      </c>
      <c r="O267" s="4">
        <v>0</v>
      </c>
      <c r="P267" s="4">
        <v>0</v>
      </c>
      <c r="Q267" s="4">
        <v>0</v>
      </c>
      <c r="R267" s="4">
        <v>0</v>
      </c>
      <c r="S267" s="4" t="s">
        <v>420</v>
      </c>
      <c r="T267" s="4">
        <v>0</v>
      </c>
      <c r="U267" s="4">
        <v>0</v>
      </c>
      <c r="V267" s="4">
        <v>0</v>
      </c>
      <c r="W267" s="4">
        <v>0</v>
      </c>
      <c r="X267" s="4" t="s">
        <v>420</v>
      </c>
      <c r="Y267" s="4">
        <v>0</v>
      </c>
      <c r="Z267" s="4">
        <v>0</v>
      </c>
      <c r="AA267" s="4">
        <v>0</v>
      </c>
      <c r="AB267" s="4">
        <v>0</v>
      </c>
      <c r="AC267" s="4" t="s">
        <v>420</v>
      </c>
      <c r="AD267" s="4">
        <v>0</v>
      </c>
      <c r="AE267" s="4">
        <v>0</v>
      </c>
      <c r="AF267" s="4">
        <v>0</v>
      </c>
      <c r="AG267" s="4">
        <v>0</v>
      </c>
      <c r="AH267" s="4" t="s">
        <v>420</v>
      </c>
      <c r="AI267" s="4">
        <v>0</v>
      </c>
      <c r="AJ267" s="4">
        <v>0</v>
      </c>
      <c r="AK267" s="4">
        <v>0</v>
      </c>
      <c r="AL267" s="4">
        <v>0</v>
      </c>
      <c r="AM267" s="4" t="s">
        <v>420</v>
      </c>
      <c r="AN267" s="4">
        <v>0</v>
      </c>
      <c r="AO267" s="4">
        <v>0</v>
      </c>
      <c r="AP267" s="4">
        <v>0</v>
      </c>
      <c r="AQ267" s="4">
        <v>0</v>
      </c>
      <c r="AR267" s="4" t="s">
        <v>420</v>
      </c>
      <c r="AS267" s="4">
        <v>0</v>
      </c>
      <c r="AT267" s="4">
        <v>0</v>
      </c>
      <c r="AU267" s="4">
        <v>0</v>
      </c>
      <c r="AV267" s="4">
        <v>0</v>
      </c>
      <c r="AW267" s="4" t="s">
        <v>420</v>
      </c>
      <c r="AX267" s="4">
        <v>0</v>
      </c>
      <c r="AY267" s="4">
        <v>0</v>
      </c>
      <c r="AZ267" s="4">
        <v>0</v>
      </c>
      <c r="BA267" s="4">
        <v>0</v>
      </c>
      <c r="BB267" s="4" t="s">
        <v>420</v>
      </c>
      <c r="BC267" s="37">
        <f t="shared" si="127"/>
        <v>0</v>
      </c>
      <c r="BD267" s="37">
        <f t="shared" si="127"/>
        <v>0</v>
      </c>
      <c r="BE267" s="37">
        <f t="shared" si="127"/>
        <v>0</v>
      </c>
      <c r="BF267" s="37">
        <f t="shared" si="127"/>
        <v>0</v>
      </c>
      <c r="BG267" s="78"/>
      <c r="BH267" s="78"/>
    </row>
    <row r="268" spans="1:60" ht="31.5">
      <c r="A268" s="9" t="s">
        <v>331</v>
      </c>
      <c r="B268" s="56" t="s">
        <v>288</v>
      </c>
      <c r="C268" s="55" t="s">
        <v>550</v>
      </c>
      <c r="D268" s="55"/>
      <c r="E268" s="4">
        <f t="shared" si="126"/>
        <v>0</v>
      </c>
      <c r="F268" s="4">
        <f t="shared" si="126"/>
        <v>0</v>
      </c>
      <c r="G268" s="4">
        <f t="shared" si="126"/>
        <v>0</v>
      </c>
      <c r="H268" s="4">
        <f t="shared" si="125"/>
        <v>0</v>
      </c>
      <c r="I268" s="4" t="s">
        <v>420</v>
      </c>
      <c r="J268" s="4">
        <v>0</v>
      </c>
      <c r="K268" s="4">
        <v>0</v>
      </c>
      <c r="L268" s="4">
        <v>0</v>
      </c>
      <c r="M268" s="4">
        <v>0</v>
      </c>
      <c r="N268" s="4" t="s">
        <v>420</v>
      </c>
      <c r="O268" s="4">
        <v>0</v>
      </c>
      <c r="P268" s="4">
        <v>0</v>
      </c>
      <c r="Q268" s="4">
        <v>0</v>
      </c>
      <c r="R268" s="4">
        <v>0</v>
      </c>
      <c r="S268" s="4" t="s">
        <v>420</v>
      </c>
      <c r="T268" s="4">
        <v>0</v>
      </c>
      <c r="U268" s="4">
        <v>0</v>
      </c>
      <c r="V268" s="4">
        <v>0</v>
      </c>
      <c r="W268" s="4">
        <v>0</v>
      </c>
      <c r="X268" s="4" t="s">
        <v>420</v>
      </c>
      <c r="Y268" s="4">
        <v>0</v>
      </c>
      <c r="Z268" s="4">
        <v>0</v>
      </c>
      <c r="AA268" s="4">
        <v>0</v>
      </c>
      <c r="AB268" s="4">
        <v>0</v>
      </c>
      <c r="AC268" s="4" t="s">
        <v>420</v>
      </c>
      <c r="AD268" s="4">
        <v>0</v>
      </c>
      <c r="AE268" s="4">
        <v>0</v>
      </c>
      <c r="AF268" s="4">
        <v>0</v>
      </c>
      <c r="AG268" s="4">
        <v>0</v>
      </c>
      <c r="AH268" s="4" t="s">
        <v>420</v>
      </c>
      <c r="AI268" s="4">
        <v>0</v>
      </c>
      <c r="AJ268" s="4">
        <v>0</v>
      </c>
      <c r="AK268" s="4">
        <v>0</v>
      </c>
      <c r="AL268" s="4">
        <v>0</v>
      </c>
      <c r="AM268" s="4" t="s">
        <v>420</v>
      </c>
      <c r="AN268" s="4">
        <v>0</v>
      </c>
      <c r="AO268" s="4">
        <v>0</v>
      </c>
      <c r="AP268" s="4">
        <v>0</v>
      </c>
      <c r="AQ268" s="4">
        <v>0</v>
      </c>
      <c r="AR268" s="4" t="s">
        <v>420</v>
      </c>
      <c r="AS268" s="4">
        <v>0</v>
      </c>
      <c r="AT268" s="4">
        <v>0</v>
      </c>
      <c r="AU268" s="4">
        <v>0</v>
      </c>
      <c r="AV268" s="4">
        <v>0</v>
      </c>
      <c r="AW268" s="4" t="s">
        <v>420</v>
      </c>
      <c r="AX268" s="4">
        <v>0</v>
      </c>
      <c r="AY268" s="4">
        <v>0</v>
      </c>
      <c r="AZ268" s="4">
        <v>0</v>
      </c>
      <c r="BA268" s="4">
        <v>0</v>
      </c>
      <c r="BB268" s="4" t="s">
        <v>420</v>
      </c>
      <c r="BC268" s="37">
        <f t="shared" si="127"/>
        <v>0</v>
      </c>
      <c r="BD268" s="37">
        <f t="shared" si="127"/>
        <v>0</v>
      </c>
      <c r="BE268" s="37">
        <f t="shared" si="127"/>
        <v>0</v>
      </c>
      <c r="BF268" s="37">
        <f t="shared" si="127"/>
        <v>0</v>
      </c>
      <c r="BG268" s="78"/>
      <c r="BH268" s="78"/>
    </row>
    <row r="269" spans="1:60" ht="47.25">
      <c r="A269" s="9" t="s">
        <v>332</v>
      </c>
      <c r="B269" s="56" t="s">
        <v>290</v>
      </c>
      <c r="C269" s="84" t="s">
        <v>550</v>
      </c>
      <c r="D269" s="84"/>
      <c r="E269" s="55">
        <f t="shared" si="126"/>
        <v>0</v>
      </c>
      <c r="F269" s="55">
        <f t="shared" si="126"/>
        <v>0</v>
      </c>
      <c r="G269" s="55">
        <f t="shared" si="126"/>
        <v>0</v>
      </c>
      <c r="H269" s="55">
        <f t="shared" si="125"/>
        <v>0</v>
      </c>
      <c r="I269" s="55" t="s">
        <v>420</v>
      </c>
      <c r="J269" s="55">
        <f>J270+J271</f>
        <v>0</v>
      </c>
      <c r="K269" s="55">
        <f t="shared" ref="K269:M269" si="188">K270+K271</f>
        <v>0</v>
      </c>
      <c r="L269" s="55">
        <f t="shared" si="188"/>
        <v>0</v>
      </c>
      <c r="M269" s="55">
        <f t="shared" si="188"/>
        <v>0</v>
      </c>
      <c r="N269" s="55" t="s">
        <v>420</v>
      </c>
      <c r="O269" s="55">
        <f t="shared" ref="O269:R269" si="189">O270+O271</f>
        <v>0</v>
      </c>
      <c r="P269" s="55">
        <f t="shared" si="189"/>
        <v>0</v>
      </c>
      <c r="Q269" s="55">
        <f t="shared" si="189"/>
        <v>0</v>
      </c>
      <c r="R269" s="55">
        <f t="shared" si="189"/>
        <v>0</v>
      </c>
      <c r="S269" s="55" t="s">
        <v>420</v>
      </c>
      <c r="T269" s="55">
        <f t="shared" ref="T269:W269" si="190">T270+T271</f>
        <v>0</v>
      </c>
      <c r="U269" s="55">
        <f t="shared" si="190"/>
        <v>0</v>
      </c>
      <c r="V269" s="55">
        <f t="shared" si="190"/>
        <v>0</v>
      </c>
      <c r="W269" s="55">
        <f t="shared" si="190"/>
        <v>0</v>
      </c>
      <c r="X269" s="55" t="s">
        <v>420</v>
      </c>
      <c r="Y269" s="55">
        <f t="shared" ref="Y269:AB269" si="191">Y270+Y271</f>
        <v>0</v>
      </c>
      <c r="Z269" s="55">
        <f t="shared" si="191"/>
        <v>0</v>
      </c>
      <c r="AA269" s="55">
        <f t="shared" si="191"/>
        <v>0</v>
      </c>
      <c r="AB269" s="55">
        <f t="shared" si="191"/>
        <v>0</v>
      </c>
      <c r="AC269" s="55" t="s">
        <v>420</v>
      </c>
      <c r="AD269" s="55">
        <v>0</v>
      </c>
      <c r="AE269" s="55">
        <v>0</v>
      </c>
      <c r="AF269" s="55">
        <v>0</v>
      </c>
      <c r="AG269" s="55">
        <v>0</v>
      </c>
      <c r="AH269" s="55" t="s">
        <v>420</v>
      </c>
      <c r="AI269" s="55">
        <v>0</v>
      </c>
      <c r="AJ269" s="55">
        <v>0</v>
      </c>
      <c r="AK269" s="55">
        <v>0</v>
      </c>
      <c r="AL269" s="55">
        <v>0</v>
      </c>
      <c r="AM269" s="55" t="s">
        <v>420</v>
      </c>
      <c r="AN269" s="55">
        <v>0</v>
      </c>
      <c r="AO269" s="55">
        <v>0</v>
      </c>
      <c r="AP269" s="55">
        <v>0</v>
      </c>
      <c r="AQ269" s="55">
        <v>0</v>
      </c>
      <c r="AR269" s="55" t="s">
        <v>420</v>
      </c>
      <c r="AS269" s="55">
        <v>0</v>
      </c>
      <c r="AT269" s="55">
        <v>0</v>
      </c>
      <c r="AU269" s="55">
        <v>0</v>
      </c>
      <c r="AV269" s="55">
        <v>0</v>
      </c>
      <c r="AW269" s="55" t="s">
        <v>420</v>
      </c>
      <c r="AX269" s="55">
        <v>0</v>
      </c>
      <c r="AY269" s="55">
        <v>0</v>
      </c>
      <c r="AZ269" s="55">
        <v>0</v>
      </c>
      <c r="BA269" s="55">
        <v>0</v>
      </c>
      <c r="BB269" s="55" t="s">
        <v>420</v>
      </c>
      <c r="BC269" s="37">
        <f t="shared" si="127"/>
        <v>0</v>
      </c>
      <c r="BD269" s="37">
        <f t="shared" si="127"/>
        <v>0</v>
      </c>
      <c r="BE269" s="37">
        <f t="shared" si="127"/>
        <v>0</v>
      </c>
      <c r="BF269" s="37">
        <f t="shared" si="127"/>
        <v>0</v>
      </c>
      <c r="BG269" s="78"/>
      <c r="BH269" s="78"/>
    </row>
    <row r="270" spans="1:60" ht="47.25">
      <c r="A270" s="9" t="s">
        <v>333</v>
      </c>
      <c r="B270" s="56" t="s">
        <v>292</v>
      </c>
      <c r="C270" s="84" t="s">
        <v>550</v>
      </c>
      <c r="D270" s="84"/>
      <c r="E270" s="4">
        <f t="shared" si="126"/>
        <v>0</v>
      </c>
      <c r="F270" s="4">
        <f t="shared" si="126"/>
        <v>0</v>
      </c>
      <c r="G270" s="4">
        <f t="shared" si="126"/>
        <v>0</v>
      </c>
      <c r="H270" s="4">
        <f t="shared" si="125"/>
        <v>0</v>
      </c>
      <c r="I270" s="4" t="s">
        <v>420</v>
      </c>
      <c r="J270" s="4">
        <v>0</v>
      </c>
      <c r="K270" s="4">
        <v>0</v>
      </c>
      <c r="L270" s="4">
        <v>0</v>
      </c>
      <c r="M270" s="4">
        <v>0</v>
      </c>
      <c r="N270" s="4" t="s">
        <v>420</v>
      </c>
      <c r="O270" s="4">
        <v>0</v>
      </c>
      <c r="P270" s="4">
        <v>0</v>
      </c>
      <c r="Q270" s="4">
        <v>0</v>
      </c>
      <c r="R270" s="4">
        <v>0</v>
      </c>
      <c r="S270" s="4" t="s">
        <v>420</v>
      </c>
      <c r="T270" s="4">
        <v>0</v>
      </c>
      <c r="U270" s="4">
        <v>0</v>
      </c>
      <c r="V270" s="4">
        <v>0</v>
      </c>
      <c r="W270" s="4">
        <v>0</v>
      </c>
      <c r="X270" s="4" t="s">
        <v>420</v>
      </c>
      <c r="Y270" s="4">
        <v>0</v>
      </c>
      <c r="Z270" s="4">
        <v>0</v>
      </c>
      <c r="AA270" s="4">
        <v>0</v>
      </c>
      <c r="AB270" s="4">
        <v>0</v>
      </c>
      <c r="AC270" s="4" t="s">
        <v>420</v>
      </c>
      <c r="AD270" s="4">
        <v>0</v>
      </c>
      <c r="AE270" s="4">
        <v>0</v>
      </c>
      <c r="AF270" s="4">
        <v>0</v>
      </c>
      <c r="AG270" s="4">
        <v>0</v>
      </c>
      <c r="AH270" s="4" t="s">
        <v>420</v>
      </c>
      <c r="AI270" s="4">
        <v>0</v>
      </c>
      <c r="AJ270" s="4">
        <v>0</v>
      </c>
      <c r="AK270" s="4">
        <v>0</v>
      </c>
      <c r="AL270" s="4">
        <v>0</v>
      </c>
      <c r="AM270" s="4" t="s">
        <v>420</v>
      </c>
      <c r="AN270" s="4">
        <v>0</v>
      </c>
      <c r="AO270" s="4">
        <v>0</v>
      </c>
      <c r="AP270" s="4">
        <v>0</v>
      </c>
      <c r="AQ270" s="4">
        <v>0</v>
      </c>
      <c r="AR270" s="4" t="s">
        <v>420</v>
      </c>
      <c r="AS270" s="4">
        <v>0</v>
      </c>
      <c r="AT270" s="4">
        <v>0</v>
      </c>
      <c r="AU270" s="4">
        <v>0</v>
      </c>
      <c r="AV270" s="4">
        <v>0</v>
      </c>
      <c r="AW270" s="4" t="s">
        <v>420</v>
      </c>
      <c r="AX270" s="4">
        <v>0</v>
      </c>
      <c r="AY270" s="4">
        <v>0</v>
      </c>
      <c r="AZ270" s="4">
        <v>0</v>
      </c>
      <c r="BA270" s="4">
        <v>0</v>
      </c>
      <c r="BB270" s="4" t="s">
        <v>420</v>
      </c>
      <c r="BC270" s="37">
        <f t="shared" si="127"/>
        <v>0</v>
      </c>
      <c r="BD270" s="37">
        <f t="shared" si="127"/>
        <v>0</v>
      </c>
      <c r="BE270" s="37">
        <f t="shared" si="127"/>
        <v>0</v>
      </c>
      <c r="BF270" s="37">
        <f t="shared" si="127"/>
        <v>0</v>
      </c>
      <c r="BG270" s="78"/>
      <c r="BH270" s="78"/>
    </row>
    <row r="271" spans="1:60" ht="47.25">
      <c r="A271" s="9" t="s">
        <v>334</v>
      </c>
      <c r="B271" s="56" t="s">
        <v>294</v>
      </c>
      <c r="C271" s="84" t="s">
        <v>550</v>
      </c>
      <c r="D271" s="84"/>
      <c r="E271" s="4">
        <f t="shared" si="126"/>
        <v>0</v>
      </c>
      <c r="F271" s="4">
        <f t="shared" si="126"/>
        <v>0</v>
      </c>
      <c r="G271" s="4">
        <f t="shared" si="126"/>
        <v>0</v>
      </c>
      <c r="H271" s="4">
        <f t="shared" si="125"/>
        <v>0</v>
      </c>
      <c r="I271" s="4" t="s">
        <v>420</v>
      </c>
      <c r="J271" s="4">
        <v>0</v>
      </c>
      <c r="K271" s="4">
        <v>0</v>
      </c>
      <c r="L271" s="4">
        <v>0</v>
      </c>
      <c r="M271" s="4">
        <v>0</v>
      </c>
      <c r="N271" s="4" t="s">
        <v>420</v>
      </c>
      <c r="O271" s="4">
        <v>0</v>
      </c>
      <c r="P271" s="4">
        <v>0</v>
      </c>
      <c r="Q271" s="4">
        <v>0</v>
      </c>
      <c r="R271" s="4">
        <v>0</v>
      </c>
      <c r="S271" s="4" t="s">
        <v>420</v>
      </c>
      <c r="T271" s="4">
        <v>0</v>
      </c>
      <c r="U271" s="4">
        <v>0</v>
      </c>
      <c r="V271" s="4">
        <v>0</v>
      </c>
      <c r="W271" s="4">
        <v>0</v>
      </c>
      <c r="X271" s="4" t="s">
        <v>420</v>
      </c>
      <c r="Y271" s="4">
        <v>0</v>
      </c>
      <c r="Z271" s="4">
        <v>0</v>
      </c>
      <c r="AA271" s="4">
        <v>0</v>
      </c>
      <c r="AB271" s="4">
        <v>0</v>
      </c>
      <c r="AC271" s="4" t="s">
        <v>420</v>
      </c>
      <c r="AD271" s="4">
        <v>0</v>
      </c>
      <c r="AE271" s="4">
        <v>0</v>
      </c>
      <c r="AF271" s="4">
        <v>0</v>
      </c>
      <c r="AG271" s="4">
        <v>0</v>
      </c>
      <c r="AH271" s="4" t="s">
        <v>420</v>
      </c>
      <c r="AI271" s="4">
        <v>0</v>
      </c>
      <c r="AJ271" s="4">
        <v>0</v>
      </c>
      <c r="AK271" s="4">
        <v>0</v>
      </c>
      <c r="AL271" s="4">
        <v>0</v>
      </c>
      <c r="AM271" s="4" t="s">
        <v>420</v>
      </c>
      <c r="AN271" s="4">
        <v>0</v>
      </c>
      <c r="AO271" s="4">
        <v>0</v>
      </c>
      <c r="AP271" s="4">
        <v>0</v>
      </c>
      <c r="AQ271" s="4">
        <v>0</v>
      </c>
      <c r="AR271" s="4" t="s">
        <v>420</v>
      </c>
      <c r="AS271" s="4">
        <v>0</v>
      </c>
      <c r="AT271" s="4">
        <v>0</v>
      </c>
      <c r="AU271" s="4">
        <v>0</v>
      </c>
      <c r="AV271" s="4">
        <v>0</v>
      </c>
      <c r="AW271" s="4" t="s">
        <v>420</v>
      </c>
      <c r="AX271" s="4">
        <v>0</v>
      </c>
      <c r="AY271" s="4">
        <v>0</v>
      </c>
      <c r="AZ271" s="4">
        <v>0</v>
      </c>
      <c r="BA271" s="4">
        <v>0</v>
      </c>
      <c r="BB271" s="4" t="s">
        <v>420</v>
      </c>
      <c r="BC271" s="37">
        <f t="shared" si="127"/>
        <v>0</v>
      </c>
      <c r="BD271" s="37">
        <f t="shared" si="127"/>
        <v>0</v>
      </c>
      <c r="BE271" s="37">
        <f t="shared" si="127"/>
        <v>0</v>
      </c>
      <c r="BF271" s="37">
        <f t="shared" si="127"/>
        <v>0</v>
      </c>
      <c r="BG271" s="78"/>
      <c r="BH271" s="78"/>
    </row>
    <row r="272" spans="1:60" ht="31.5">
      <c r="A272" s="9" t="s">
        <v>335</v>
      </c>
      <c r="B272" s="56" t="s">
        <v>296</v>
      </c>
      <c r="C272" s="84" t="s">
        <v>550</v>
      </c>
      <c r="D272" s="84"/>
      <c r="E272" s="55">
        <f t="shared" si="126"/>
        <v>0</v>
      </c>
      <c r="F272" s="55">
        <f t="shared" si="126"/>
        <v>0</v>
      </c>
      <c r="G272" s="55">
        <f t="shared" si="126"/>
        <v>0</v>
      </c>
      <c r="H272" s="55">
        <f t="shared" si="125"/>
        <v>0</v>
      </c>
      <c r="I272" s="55" t="s">
        <v>420</v>
      </c>
      <c r="J272" s="55">
        <f>J273</f>
        <v>0</v>
      </c>
      <c r="K272" s="55">
        <f t="shared" ref="K272:M272" si="192">K273</f>
        <v>0</v>
      </c>
      <c r="L272" s="55">
        <f t="shared" si="192"/>
        <v>0</v>
      </c>
      <c r="M272" s="55">
        <f t="shared" si="192"/>
        <v>0</v>
      </c>
      <c r="N272" s="55" t="s">
        <v>420</v>
      </c>
      <c r="O272" s="55">
        <f t="shared" ref="O272:R272" si="193">O273</f>
        <v>0</v>
      </c>
      <c r="P272" s="55">
        <f t="shared" si="193"/>
        <v>0</v>
      </c>
      <c r="Q272" s="55">
        <f t="shared" si="193"/>
        <v>0</v>
      </c>
      <c r="R272" s="55">
        <f t="shared" si="193"/>
        <v>0</v>
      </c>
      <c r="S272" s="55" t="s">
        <v>420</v>
      </c>
      <c r="T272" s="55">
        <f t="shared" ref="T272:W272" si="194">T273</f>
        <v>0</v>
      </c>
      <c r="U272" s="55">
        <f t="shared" si="194"/>
        <v>0</v>
      </c>
      <c r="V272" s="55">
        <f t="shared" si="194"/>
        <v>0</v>
      </c>
      <c r="W272" s="55">
        <f t="shared" si="194"/>
        <v>0</v>
      </c>
      <c r="X272" s="55" t="s">
        <v>420</v>
      </c>
      <c r="Y272" s="55">
        <f t="shared" ref="Y272:AB272" si="195">Y273</f>
        <v>0</v>
      </c>
      <c r="Z272" s="55">
        <f t="shared" si="195"/>
        <v>0</v>
      </c>
      <c r="AA272" s="55">
        <f t="shared" si="195"/>
        <v>0</v>
      </c>
      <c r="AB272" s="55">
        <f t="shared" si="195"/>
        <v>0</v>
      </c>
      <c r="AC272" s="55" t="s">
        <v>420</v>
      </c>
      <c r="AD272" s="55">
        <v>0</v>
      </c>
      <c r="AE272" s="55">
        <v>0</v>
      </c>
      <c r="AF272" s="55">
        <v>0</v>
      </c>
      <c r="AG272" s="55">
        <v>0</v>
      </c>
      <c r="AH272" s="55" t="s">
        <v>420</v>
      </c>
      <c r="AI272" s="55">
        <v>0</v>
      </c>
      <c r="AJ272" s="55">
        <v>0</v>
      </c>
      <c r="AK272" s="55">
        <v>0</v>
      </c>
      <c r="AL272" s="55">
        <v>0</v>
      </c>
      <c r="AM272" s="55" t="s">
        <v>420</v>
      </c>
      <c r="AN272" s="55">
        <v>0</v>
      </c>
      <c r="AO272" s="55">
        <v>0</v>
      </c>
      <c r="AP272" s="55">
        <v>0</v>
      </c>
      <c r="AQ272" s="55">
        <v>0</v>
      </c>
      <c r="AR272" s="55" t="s">
        <v>420</v>
      </c>
      <c r="AS272" s="55">
        <v>0</v>
      </c>
      <c r="AT272" s="55">
        <v>0</v>
      </c>
      <c r="AU272" s="55">
        <v>0</v>
      </c>
      <c r="AV272" s="55">
        <v>0</v>
      </c>
      <c r="AW272" s="55" t="s">
        <v>420</v>
      </c>
      <c r="AX272" s="55">
        <v>0</v>
      </c>
      <c r="AY272" s="55">
        <v>0</v>
      </c>
      <c r="AZ272" s="55">
        <v>0</v>
      </c>
      <c r="BA272" s="55">
        <v>0</v>
      </c>
      <c r="BB272" s="55" t="s">
        <v>420</v>
      </c>
      <c r="BC272" s="37">
        <f t="shared" si="127"/>
        <v>0</v>
      </c>
      <c r="BD272" s="37">
        <f t="shared" si="127"/>
        <v>0</v>
      </c>
      <c r="BE272" s="37">
        <f t="shared" si="127"/>
        <v>0</v>
      </c>
      <c r="BF272" s="37">
        <f t="shared" si="127"/>
        <v>0</v>
      </c>
      <c r="BG272" s="78"/>
      <c r="BH272" s="78"/>
    </row>
    <row r="273" spans="1:60" ht="31.5">
      <c r="A273" s="51" t="s">
        <v>335</v>
      </c>
      <c r="B273" s="52" t="s">
        <v>544</v>
      </c>
      <c r="C273" s="53" t="s">
        <v>666</v>
      </c>
      <c r="D273" s="53"/>
      <c r="E273" s="53">
        <f t="shared" si="126"/>
        <v>0</v>
      </c>
      <c r="F273" s="53">
        <f t="shared" si="126"/>
        <v>0</v>
      </c>
      <c r="G273" s="53">
        <f t="shared" si="126"/>
        <v>0</v>
      </c>
      <c r="H273" s="53">
        <f t="shared" si="125"/>
        <v>0</v>
      </c>
      <c r="I273" s="53">
        <v>0</v>
      </c>
      <c r="J273" s="53">
        <v>0</v>
      </c>
      <c r="K273" s="53">
        <v>0</v>
      </c>
      <c r="L273" s="53">
        <v>0</v>
      </c>
      <c r="M273" s="53">
        <v>0</v>
      </c>
      <c r="N273" s="53">
        <v>0</v>
      </c>
      <c r="O273" s="53">
        <v>0</v>
      </c>
      <c r="P273" s="53">
        <v>0</v>
      </c>
      <c r="Q273" s="53">
        <v>0</v>
      </c>
      <c r="R273" s="53">
        <v>0</v>
      </c>
      <c r="S273" s="53">
        <v>0</v>
      </c>
      <c r="T273" s="53">
        <v>0</v>
      </c>
      <c r="U273" s="53">
        <v>0</v>
      </c>
      <c r="V273" s="53">
        <v>0</v>
      </c>
      <c r="W273" s="53">
        <v>0</v>
      </c>
      <c r="X273" s="53">
        <v>0</v>
      </c>
      <c r="Y273" s="53">
        <v>0</v>
      </c>
      <c r="Z273" s="53">
        <v>0</v>
      </c>
      <c r="AA273" s="53">
        <v>0</v>
      </c>
      <c r="AB273" s="53">
        <v>0</v>
      </c>
      <c r="AC273" s="53">
        <v>0</v>
      </c>
      <c r="AD273" s="53">
        <v>0</v>
      </c>
      <c r="AE273" s="53">
        <v>0</v>
      </c>
      <c r="AF273" s="53">
        <v>0</v>
      </c>
      <c r="AG273" s="53">
        <v>0</v>
      </c>
      <c r="AH273" s="53">
        <v>0</v>
      </c>
      <c r="AI273" s="53">
        <v>0</v>
      </c>
      <c r="AJ273" s="53">
        <v>0</v>
      </c>
      <c r="AK273" s="53">
        <v>0</v>
      </c>
      <c r="AL273" s="53">
        <v>0</v>
      </c>
      <c r="AM273" s="53">
        <v>0</v>
      </c>
      <c r="AN273" s="53">
        <v>0</v>
      </c>
      <c r="AO273" s="53">
        <v>0</v>
      </c>
      <c r="AP273" s="53">
        <v>0</v>
      </c>
      <c r="AQ273" s="53">
        <v>0</v>
      </c>
      <c r="AR273" s="53">
        <v>0</v>
      </c>
      <c r="AS273" s="53">
        <v>0</v>
      </c>
      <c r="AT273" s="53">
        <v>0</v>
      </c>
      <c r="AU273" s="53">
        <v>0</v>
      </c>
      <c r="AV273" s="53">
        <v>0</v>
      </c>
      <c r="AW273" s="53">
        <v>0</v>
      </c>
      <c r="AX273" s="53">
        <v>0</v>
      </c>
      <c r="AY273" s="53">
        <v>0</v>
      </c>
      <c r="AZ273" s="53">
        <v>0</v>
      </c>
      <c r="BA273" s="53">
        <v>0</v>
      </c>
      <c r="BB273" s="53">
        <v>0</v>
      </c>
      <c r="BC273" s="37">
        <f t="shared" si="127"/>
        <v>0</v>
      </c>
      <c r="BD273" s="37">
        <f t="shared" si="127"/>
        <v>0</v>
      </c>
      <c r="BE273" s="37">
        <f t="shared" si="127"/>
        <v>0</v>
      </c>
      <c r="BF273" s="37">
        <f t="shared" si="127"/>
        <v>0</v>
      </c>
      <c r="BG273" s="78"/>
      <c r="BH273" s="78"/>
    </row>
    <row r="274" spans="1:60" ht="31.5">
      <c r="A274" s="9" t="s">
        <v>336</v>
      </c>
      <c r="B274" s="56" t="s">
        <v>298</v>
      </c>
      <c r="C274" s="55" t="s">
        <v>550</v>
      </c>
      <c r="D274" s="55"/>
      <c r="E274" s="55">
        <f t="shared" si="126"/>
        <v>0</v>
      </c>
      <c r="F274" s="55">
        <f t="shared" si="126"/>
        <v>0</v>
      </c>
      <c r="G274" s="55">
        <f t="shared" si="126"/>
        <v>0</v>
      </c>
      <c r="H274" s="55">
        <f t="shared" si="125"/>
        <v>0</v>
      </c>
      <c r="I274" s="55" t="s">
        <v>420</v>
      </c>
      <c r="J274" s="55">
        <v>0</v>
      </c>
      <c r="K274" s="55">
        <v>0</v>
      </c>
      <c r="L274" s="55">
        <v>0</v>
      </c>
      <c r="M274" s="55">
        <v>0</v>
      </c>
      <c r="N274" s="55" t="s">
        <v>420</v>
      </c>
      <c r="O274" s="55">
        <v>0</v>
      </c>
      <c r="P274" s="55">
        <v>0</v>
      </c>
      <c r="Q274" s="55">
        <v>0</v>
      </c>
      <c r="R274" s="55">
        <v>0</v>
      </c>
      <c r="S274" s="55" t="s">
        <v>420</v>
      </c>
      <c r="T274" s="55">
        <v>0</v>
      </c>
      <c r="U274" s="55">
        <v>0</v>
      </c>
      <c r="V274" s="55">
        <v>0</v>
      </c>
      <c r="W274" s="55">
        <v>0</v>
      </c>
      <c r="X274" s="55" t="s">
        <v>420</v>
      </c>
      <c r="Y274" s="55">
        <v>0</v>
      </c>
      <c r="Z274" s="55">
        <v>0</v>
      </c>
      <c r="AA274" s="55">
        <v>0</v>
      </c>
      <c r="AB274" s="55">
        <v>0</v>
      </c>
      <c r="AC274" s="55" t="s">
        <v>420</v>
      </c>
      <c r="AD274" s="55">
        <v>0</v>
      </c>
      <c r="AE274" s="55">
        <v>0</v>
      </c>
      <c r="AF274" s="55">
        <v>0</v>
      </c>
      <c r="AG274" s="55">
        <v>0</v>
      </c>
      <c r="AH274" s="55" t="s">
        <v>420</v>
      </c>
      <c r="AI274" s="55">
        <v>0</v>
      </c>
      <c r="AJ274" s="55">
        <v>0</v>
      </c>
      <c r="AK274" s="55">
        <v>0</v>
      </c>
      <c r="AL274" s="55">
        <v>0</v>
      </c>
      <c r="AM274" s="55" t="s">
        <v>420</v>
      </c>
      <c r="AN274" s="55">
        <v>0</v>
      </c>
      <c r="AO274" s="55">
        <v>0</v>
      </c>
      <c r="AP274" s="55">
        <v>0</v>
      </c>
      <c r="AQ274" s="55">
        <v>0</v>
      </c>
      <c r="AR274" s="55" t="s">
        <v>420</v>
      </c>
      <c r="AS274" s="55">
        <v>0</v>
      </c>
      <c r="AT274" s="55">
        <v>0</v>
      </c>
      <c r="AU274" s="55">
        <v>0</v>
      </c>
      <c r="AV274" s="55">
        <v>0</v>
      </c>
      <c r="AW274" s="55" t="s">
        <v>420</v>
      </c>
      <c r="AX274" s="55">
        <v>0</v>
      </c>
      <c r="AY274" s="55">
        <v>0</v>
      </c>
      <c r="AZ274" s="55">
        <v>0</v>
      </c>
      <c r="BA274" s="55">
        <v>0</v>
      </c>
      <c r="BB274" s="55" t="s">
        <v>420</v>
      </c>
      <c r="BC274" s="37">
        <f t="shared" si="127"/>
        <v>0</v>
      </c>
      <c r="BD274" s="37">
        <f t="shared" si="127"/>
        <v>0</v>
      </c>
      <c r="BE274" s="37">
        <f t="shared" si="127"/>
        <v>0</v>
      </c>
      <c r="BF274" s="37">
        <f t="shared" si="127"/>
        <v>0</v>
      </c>
      <c r="BG274" s="78"/>
      <c r="BH274" s="78"/>
    </row>
    <row r="275" spans="1:60">
      <c r="A275" s="9" t="s">
        <v>337</v>
      </c>
      <c r="B275" s="56" t="s">
        <v>300</v>
      </c>
      <c r="C275" s="55" t="s">
        <v>550</v>
      </c>
      <c r="D275" s="55"/>
      <c r="E275" s="55">
        <f t="shared" si="126"/>
        <v>0</v>
      </c>
      <c r="F275" s="55">
        <f t="shared" si="126"/>
        <v>0</v>
      </c>
      <c r="G275" s="55">
        <f t="shared" si="126"/>
        <v>0</v>
      </c>
      <c r="H275" s="55">
        <f t="shared" si="125"/>
        <v>0</v>
      </c>
      <c r="I275" s="55" t="s">
        <v>420</v>
      </c>
      <c r="J275" s="55">
        <v>0</v>
      </c>
      <c r="K275" s="55">
        <v>0</v>
      </c>
      <c r="L275" s="55">
        <v>0</v>
      </c>
      <c r="M275" s="55">
        <v>0</v>
      </c>
      <c r="N275" s="55" t="s">
        <v>420</v>
      </c>
      <c r="O275" s="55">
        <v>0</v>
      </c>
      <c r="P275" s="55">
        <v>0</v>
      </c>
      <c r="Q275" s="55">
        <v>0</v>
      </c>
      <c r="R275" s="55">
        <v>0</v>
      </c>
      <c r="S275" s="55" t="s">
        <v>420</v>
      </c>
      <c r="T275" s="55">
        <v>0</v>
      </c>
      <c r="U275" s="55">
        <v>0</v>
      </c>
      <c r="V275" s="55">
        <v>0</v>
      </c>
      <c r="W275" s="55">
        <v>0</v>
      </c>
      <c r="X275" s="55" t="s">
        <v>420</v>
      </c>
      <c r="Y275" s="55">
        <v>0</v>
      </c>
      <c r="Z275" s="55">
        <v>0</v>
      </c>
      <c r="AA275" s="55">
        <v>0</v>
      </c>
      <c r="AB275" s="55">
        <v>0</v>
      </c>
      <c r="AC275" s="55" t="s">
        <v>420</v>
      </c>
      <c r="AD275" s="55">
        <v>0</v>
      </c>
      <c r="AE275" s="55">
        <v>0</v>
      </c>
      <c r="AF275" s="55">
        <v>0</v>
      </c>
      <c r="AG275" s="55">
        <v>0</v>
      </c>
      <c r="AH275" s="55" t="s">
        <v>420</v>
      </c>
      <c r="AI275" s="55">
        <v>0</v>
      </c>
      <c r="AJ275" s="55">
        <v>0</v>
      </c>
      <c r="AK275" s="55">
        <v>0</v>
      </c>
      <c r="AL275" s="55">
        <v>0</v>
      </c>
      <c r="AM275" s="55" t="s">
        <v>420</v>
      </c>
      <c r="AN275" s="55">
        <v>0</v>
      </c>
      <c r="AO275" s="55">
        <v>0</v>
      </c>
      <c r="AP275" s="55">
        <v>0</v>
      </c>
      <c r="AQ275" s="55">
        <v>0</v>
      </c>
      <c r="AR275" s="55" t="s">
        <v>420</v>
      </c>
      <c r="AS275" s="55">
        <v>0</v>
      </c>
      <c r="AT275" s="55">
        <v>0</v>
      </c>
      <c r="AU275" s="55">
        <v>0</v>
      </c>
      <c r="AV275" s="55">
        <v>0</v>
      </c>
      <c r="AW275" s="55" t="s">
        <v>420</v>
      </c>
      <c r="AX275" s="55">
        <v>0</v>
      </c>
      <c r="AY275" s="55">
        <v>0</v>
      </c>
      <c r="AZ275" s="55">
        <v>0</v>
      </c>
      <c r="BA275" s="55">
        <v>0</v>
      </c>
      <c r="BB275" s="55" t="s">
        <v>420</v>
      </c>
      <c r="BC275" s="37">
        <f t="shared" si="127"/>
        <v>0</v>
      </c>
      <c r="BD275" s="37">
        <f t="shared" si="127"/>
        <v>0</v>
      </c>
      <c r="BE275" s="37">
        <f t="shared" si="127"/>
        <v>0</v>
      </c>
      <c r="BF275" s="37">
        <f t="shared" si="127"/>
        <v>0</v>
      </c>
      <c r="BG275" s="78"/>
      <c r="BH275" s="78"/>
    </row>
    <row r="277" spans="1:60">
      <c r="A277" s="537" t="s">
        <v>799</v>
      </c>
      <c r="B277" s="537"/>
      <c r="C277" s="537"/>
      <c r="D277" s="537"/>
      <c r="E277" s="537"/>
      <c r="F277" s="537"/>
      <c r="G277" s="537"/>
      <c r="H277" s="537"/>
      <c r="I277" s="537"/>
      <c r="J277" s="537"/>
      <c r="K277" s="537"/>
      <c r="L277" s="537"/>
      <c r="M277" s="537"/>
      <c r="N277" s="537"/>
      <c r="O277" s="537"/>
      <c r="P277" s="537"/>
      <c r="Q277" s="537"/>
      <c r="R277" s="537"/>
      <c r="S277" s="537"/>
      <c r="T277" s="537"/>
      <c r="U277" s="537"/>
      <c r="V277" s="537"/>
      <c r="W277" s="537"/>
      <c r="X277" s="537"/>
      <c r="Y277" s="537"/>
      <c r="Z277" s="537"/>
    </row>
  </sheetData>
  <autoFilter ref="A20:BB275"/>
  <mergeCells count="28">
    <mergeCell ref="A277:Z277"/>
    <mergeCell ref="BC15:BG18"/>
    <mergeCell ref="BH15:BH19"/>
    <mergeCell ref="E17:AC17"/>
    <mergeCell ref="AD17:BB17"/>
    <mergeCell ref="E18:I18"/>
    <mergeCell ref="J18:N18"/>
    <mergeCell ref="O18:S18"/>
    <mergeCell ref="T18:X18"/>
    <mergeCell ref="Y18:AC18"/>
    <mergeCell ref="AD18:AH18"/>
    <mergeCell ref="A13:AD13"/>
    <mergeCell ref="A15:A19"/>
    <mergeCell ref="B15:B19"/>
    <mergeCell ref="C15:C19"/>
    <mergeCell ref="D15:D19"/>
    <mergeCell ref="E15:AC16"/>
    <mergeCell ref="AD15:BB16"/>
    <mergeCell ref="AI18:AM18"/>
    <mergeCell ref="AN18:AR18"/>
    <mergeCell ref="AS18:AW18"/>
    <mergeCell ref="AX18:BB18"/>
    <mergeCell ref="A12:AD12"/>
    <mergeCell ref="A4:AD4"/>
    <mergeCell ref="A5:AD5"/>
    <mergeCell ref="A7:AD7"/>
    <mergeCell ref="A8:AD8"/>
    <mergeCell ref="A10:AD1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277"/>
  <sheetViews>
    <sheetView zoomScale="65" zoomScaleNormal="65" workbookViewId="0">
      <selection activeCell="U36" sqref="U36"/>
    </sheetView>
  </sheetViews>
  <sheetFormatPr defaultRowHeight="15.75"/>
  <cols>
    <col min="1" max="1" width="10.85546875" style="12" customWidth="1"/>
    <col min="2" max="2" width="68.7109375" style="12" customWidth="1"/>
    <col min="3" max="4" width="24.28515625" style="12" customWidth="1"/>
    <col min="5" max="5" width="8.5703125" style="12" customWidth="1"/>
    <col min="6" max="6" width="11.140625" style="12" customWidth="1"/>
    <col min="7" max="7" width="8.5703125" style="12" customWidth="1"/>
    <col min="8" max="8" width="10.85546875" style="12" customWidth="1"/>
    <col min="9" max="9" width="8.5703125" style="12" customWidth="1"/>
    <col min="10" max="10" width="10.140625" style="12" customWidth="1"/>
    <col min="11" max="11" width="37.7109375" style="12" customWidth="1"/>
    <col min="12" max="14" width="8.5703125" style="12" customWidth="1"/>
    <col min="15" max="15" width="10.7109375" style="12" customWidth="1"/>
    <col min="16" max="17" width="8.5703125" style="12" customWidth="1"/>
    <col min="18" max="18" width="37.7109375" style="12" customWidth="1"/>
    <col min="19" max="24" width="8.5703125" style="12" customWidth="1"/>
    <col min="25" max="25" width="37.7109375" style="12" customWidth="1"/>
    <col min="26" max="31" width="8.5703125" style="12" customWidth="1"/>
    <col min="32" max="32" width="37.7109375" style="12" customWidth="1"/>
    <col min="33" max="33" width="8.5703125" style="12" customWidth="1"/>
    <col min="34" max="34" width="10.5703125" style="12" customWidth="1"/>
    <col min="35" max="38" width="8.5703125" style="12" customWidth="1"/>
    <col min="39" max="39" width="37.7109375" style="12" customWidth="1"/>
    <col min="40" max="75" width="9.140625" style="12"/>
    <col min="76" max="76" width="11.28515625" style="12" customWidth="1"/>
    <col min="77" max="77" width="9.140625" style="12"/>
    <col min="78" max="78" width="12" style="12" customWidth="1"/>
    <col min="79" max="79" width="9.140625" style="12" customWidth="1"/>
    <col min="80" max="80" width="11.7109375" style="12" customWidth="1"/>
    <col min="81" max="81" width="9.140625" style="12"/>
    <col min="82" max="82" width="20.28515625" style="12" customWidth="1"/>
    <col min="83" max="16384" width="9.140625" style="12"/>
  </cols>
  <sheetData>
    <row r="1" spans="1:82" ht="15" customHeight="1">
      <c r="AA1" s="85"/>
      <c r="AM1" s="92" t="s">
        <v>800</v>
      </c>
    </row>
    <row r="2" spans="1:82" ht="15" customHeight="1">
      <c r="AA2" s="85"/>
      <c r="AM2" s="93" t="s">
        <v>356</v>
      </c>
    </row>
    <row r="3" spans="1:82" ht="15" customHeight="1">
      <c r="AA3" s="85"/>
      <c r="AM3" s="93" t="s">
        <v>728</v>
      </c>
    </row>
    <row r="4" spans="1:82" ht="15" customHeight="1">
      <c r="A4" s="533" t="s">
        <v>801</v>
      </c>
      <c r="B4" s="533"/>
      <c r="C4" s="533"/>
      <c r="D4" s="533"/>
      <c r="E4" s="533"/>
      <c r="F4" s="533"/>
      <c r="G4" s="533"/>
      <c r="H4" s="533"/>
      <c r="I4" s="533"/>
      <c r="J4" s="533"/>
      <c r="K4" s="533"/>
      <c r="L4" s="533"/>
      <c r="M4" s="533"/>
      <c r="N4" s="533"/>
      <c r="O4" s="533"/>
      <c r="P4" s="533"/>
      <c r="Q4" s="533"/>
      <c r="R4" s="533"/>
      <c r="S4" s="533"/>
      <c r="T4" s="533"/>
      <c r="U4" s="533"/>
      <c r="V4" s="533"/>
      <c r="W4" s="533"/>
      <c r="X4" s="533"/>
      <c r="Y4" s="533"/>
      <c r="Z4" s="533"/>
      <c r="AA4" s="533"/>
      <c r="AB4" s="533"/>
      <c r="AC4" s="533"/>
      <c r="AD4" s="533"/>
      <c r="AE4" s="533"/>
      <c r="AF4" s="533"/>
      <c r="AG4" s="533"/>
      <c r="AH4" s="533"/>
      <c r="AI4" s="533"/>
      <c r="AJ4" s="533"/>
      <c r="AK4" s="533"/>
      <c r="AL4" s="533"/>
      <c r="AM4" s="533"/>
      <c r="AN4" s="533"/>
    </row>
    <row r="5" spans="1:82" ht="15" customHeight="1">
      <c r="A5" s="444" t="s">
        <v>802</v>
      </c>
      <c r="B5" s="444"/>
      <c r="C5" s="444"/>
      <c r="D5" s="444"/>
      <c r="E5" s="444"/>
      <c r="F5" s="444"/>
      <c r="G5" s="444"/>
      <c r="H5" s="444"/>
      <c r="I5" s="444"/>
      <c r="J5" s="444"/>
      <c r="K5" s="444"/>
      <c r="L5" s="444"/>
      <c r="M5" s="444"/>
      <c r="N5" s="444"/>
      <c r="O5" s="444"/>
      <c r="P5" s="444"/>
      <c r="Q5" s="444"/>
      <c r="R5" s="444"/>
      <c r="S5" s="444"/>
      <c r="T5" s="444"/>
      <c r="U5" s="444"/>
      <c r="V5" s="444"/>
      <c r="W5" s="444"/>
      <c r="X5" s="444"/>
      <c r="Y5" s="444"/>
      <c r="Z5" s="444"/>
      <c r="AA5" s="444"/>
      <c r="AB5" s="444"/>
      <c r="AC5" s="444"/>
      <c r="AD5" s="444"/>
      <c r="AE5" s="444"/>
      <c r="AF5" s="444"/>
      <c r="AG5" s="444"/>
      <c r="AH5" s="444"/>
      <c r="AI5" s="444"/>
      <c r="AJ5" s="444"/>
      <c r="AK5" s="444"/>
      <c r="AL5" s="444"/>
      <c r="AM5" s="444"/>
      <c r="AN5" s="444"/>
    </row>
    <row r="6" spans="1:82" ht="15" customHeight="1">
      <c r="A6" s="86"/>
      <c r="B6" s="86"/>
      <c r="C6" s="86"/>
      <c r="D6" s="86"/>
      <c r="E6" s="86"/>
      <c r="F6" s="86"/>
      <c r="G6" s="86"/>
      <c r="H6" s="86"/>
      <c r="I6" s="86"/>
      <c r="J6" s="86"/>
      <c r="K6" s="86"/>
      <c r="L6" s="86"/>
      <c r="M6" s="86"/>
      <c r="N6" s="86"/>
      <c r="O6" s="86"/>
      <c r="P6" s="86"/>
      <c r="Q6" s="86"/>
      <c r="R6" s="86"/>
      <c r="S6" s="86"/>
      <c r="T6" s="86"/>
      <c r="U6" s="86"/>
      <c r="V6" s="86"/>
      <c r="W6" s="86"/>
      <c r="X6" s="86"/>
      <c r="Y6" s="86"/>
      <c r="Z6" s="86"/>
      <c r="AA6" s="86"/>
      <c r="AB6" s="86"/>
      <c r="AC6" s="86"/>
      <c r="AD6" s="94"/>
      <c r="AE6" s="94"/>
      <c r="AF6" s="94"/>
      <c r="AG6" s="94"/>
      <c r="AH6" s="94"/>
      <c r="AI6" s="94"/>
      <c r="AJ6" s="94"/>
      <c r="AK6" s="94"/>
      <c r="AL6" s="94"/>
      <c r="AM6" s="94"/>
      <c r="AN6" s="94"/>
    </row>
    <row r="7" spans="1:82" ht="15" customHeight="1">
      <c r="A7" s="444" t="s">
        <v>803</v>
      </c>
      <c r="B7" s="444"/>
      <c r="C7" s="444"/>
      <c r="D7" s="444"/>
      <c r="E7" s="444"/>
      <c r="F7" s="444"/>
      <c r="G7" s="444"/>
      <c r="H7" s="444"/>
      <c r="I7" s="444"/>
      <c r="J7" s="444"/>
      <c r="K7" s="444"/>
      <c r="L7" s="444"/>
      <c r="M7" s="444"/>
      <c r="N7" s="444"/>
      <c r="O7" s="444"/>
      <c r="P7" s="444"/>
      <c r="Q7" s="444"/>
      <c r="R7" s="444"/>
      <c r="S7" s="444"/>
      <c r="T7" s="444"/>
      <c r="U7" s="444"/>
      <c r="V7" s="444"/>
      <c r="W7" s="444"/>
      <c r="X7" s="444"/>
      <c r="Y7" s="444"/>
      <c r="Z7" s="444"/>
      <c r="AA7" s="444"/>
      <c r="AB7" s="444"/>
      <c r="AC7" s="444"/>
      <c r="AD7" s="444"/>
      <c r="AE7" s="444"/>
      <c r="AF7" s="444"/>
      <c r="AG7" s="444"/>
      <c r="AH7" s="444"/>
      <c r="AI7" s="444"/>
      <c r="AJ7" s="444"/>
      <c r="AK7" s="444"/>
      <c r="AL7" s="444"/>
      <c r="AM7" s="444"/>
      <c r="AN7" s="444"/>
    </row>
    <row r="8" spans="1:82" ht="15" customHeight="1">
      <c r="A8" s="539" t="s">
        <v>804</v>
      </c>
      <c r="B8" s="539"/>
      <c r="C8" s="539"/>
      <c r="D8" s="539"/>
      <c r="E8" s="539"/>
      <c r="F8" s="539"/>
      <c r="G8" s="539"/>
      <c r="H8" s="539"/>
      <c r="I8" s="539"/>
      <c r="J8" s="539"/>
      <c r="K8" s="539"/>
      <c r="L8" s="539"/>
      <c r="M8" s="539"/>
      <c r="N8" s="539"/>
      <c r="O8" s="539"/>
      <c r="P8" s="539"/>
      <c r="Q8" s="539"/>
      <c r="R8" s="539"/>
      <c r="S8" s="539"/>
      <c r="T8" s="539"/>
      <c r="U8" s="539"/>
      <c r="V8" s="539"/>
      <c r="W8" s="539"/>
      <c r="X8" s="539"/>
      <c r="Y8" s="539"/>
      <c r="Z8" s="539"/>
      <c r="AA8" s="539"/>
      <c r="AB8" s="539"/>
      <c r="AC8" s="539"/>
      <c r="AD8" s="539"/>
      <c r="AE8" s="539"/>
      <c r="AF8" s="539"/>
      <c r="AG8" s="539"/>
      <c r="AH8" s="539"/>
      <c r="AI8" s="539"/>
      <c r="AJ8" s="539"/>
      <c r="AK8" s="539"/>
      <c r="AL8" s="539"/>
      <c r="AM8" s="539"/>
      <c r="AN8" s="539"/>
    </row>
    <row r="9" spans="1:82" ht="15" customHeight="1">
      <c r="A9" s="95"/>
      <c r="B9" s="95"/>
      <c r="C9" s="95"/>
      <c r="D9" s="95"/>
      <c r="E9" s="95"/>
      <c r="F9" s="95"/>
      <c r="G9" s="95"/>
      <c r="H9" s="95"/>
      <c r="I9" s="95"/>
      <c r="J9" s="95"/>
      <c r="K9" s="95"/>
      <c r="L9" s="95"/>
      <c r="M9" s="95"/>
      <c r="N9" s="95"/>
      <c r="O9" s="95"/>
      <c r="P9" s="95"/>
      <c r="Q9" s="95"/>
      <c r="R9" s="95"/>
      <c r="S9" s="95"/>
      <c r="T9" s="95"/>
      <c r="U9" s="95"/>
      <c r="V9" s="95"/>
      <c r="W9" s="95"/>
      <c r="X9" s="95"/>
      <c r="Y9" s="95"/>
      <c r="Z9" s="95"/>
      <c r="AA9" s="95"/>
      <c r="AB9" s="95"/>
      <c r="AC9" s="95"/>
    </row>
    <row r="10" spans="1:82" ht="15" customHeight="1">
      <c r="A10" s="540" t="s">
        <v>805</v>
      </c>
      <c r="B10" s="540"/>
      <c r="C10" s="540"/>
      <c r="D10" s="540"/>
      <c r="E10" s="540"/>
      <c r="F10" s="540"/>
      <c r="G10" s="540"/>
      <c r="H10" s="540"/>
      <c r="I10" s="540"/>
      <c r="J10" s="540"/>
      <c r="K10" s="540"/>
      <c r="L10" s="540"/>
      <c r="M10" s="540"/>
      <c r="N10" s="540"/>
      <c r="O10" s="540"/>
      <c r="P10" s="540"/>
      <c r="Q10" s="540"/>
      <c r="R10" s="540"/>
      <c r="S10" s="540"/>
      <c r="T10" s="540"/>
      <c r="U10" s="540"/>
      <c r="V10" s="540"/>
      <c r="W10" s="540"/>
      <c r="X10" s="540"/>
      <c r="Y10" s="540"/>
      <c r="Z10" s="540"/>
      <c r="AA10" s="540"/>
      <c r="AB10" s="540"/>
      <c r="AC10" s="540"/>
      <c r="AD10" s="540"/>
      <c r="AE10" s="540"/>
      <c r="AF10" s="540"/>
      <c r="AG10" s="540"/>
      <c r="AH10" s="540"/>
      <c r="AI10" s="540"/>
      <c r="AJ10" s="540"/>
      <c r="AK10" s="540"/>
      <c r="AL10" s="540"/>
      <c r="AM10" s="540"/>
      <c r="AN10" s="540"/>
    </row>
    <row r="11" spans="1:82" ht="15" customHeight="1">
      <c r="AC11" s="93"/>
    </row>
    <row r="12" spans="1:82" ht="15" customHeight="1">
      <c r="A12" s="538" t="s">
        <v>806</v>
      </c>
      <c r="B12" s="538"/>
      <c r="C12" s="538"/>
      <c r="D12" s="538"/>
      <c r="E12" s="538"/>
      <c r="F12" s="538"/>
      <c r="G12" s="538"/>
      <c r="H12" s="538"/>
      <c r="I12" s="538"/>
      <c r="J12" s="538"/>
      <c r="K12" s="538"/>
      <c r="L12" s="538"/>
      <c r="M12" s="538"/>
      <c r="N12" s="538"/>
      <c r="O12" s="538"/>
      <c r="P12" s="538"/>
      <c r="Q12" s="538"/>
      <c r="R12" s="538"/>
      <c r="S12" s="538"/>
      <c r="T12" s="538"/>
      <c r="U12" s="538"/>
      <c r="V12" s="538"/>
      <c r="W12" s="538"/>
      <c r="X12" s="538"/>
      <c r="Y12" s="538"/>
      <c r="Z12" s="538"/>
      <c r="AA12" s="538"/>
      <c r="AB12" s="538"/>
      <c r="AC12" s="538"/>
      <c r="AD12" s="538"/>
      <c r="AE12" s="538"/>
      <c r="AF12" s="538"/>
      <c r="AG12" s="538"/>
      <c r="AH12" s="538"/>
      <c r="AI12" s="538"/>
      <c r="AJ12" s="538"/>
      <c r="AK12" s="538"/>
      <c r="AL12" s="538"/>
      <c r="AM12" s="538"/>
      <c r="AN12" s="538"/>
    </row>
    <row r="13" spans="1:82" ht="15" customHeight="1">
      <c r="A13" s="539" t="s">
        <v>807</v>
      </c>
      <c r="B13" s="539"/>
      <c r="C13" s="539"/>
      <c r="D13" s="539"/>
      <c r="E13" s="539"/>
      <c r="F13" s="539"/>
      <c r="G13" s="539"/>
      <c r="H13" s="539"/>
      <c r="I13" s="539"/>
      <c r="J13" s="539"/>
      <c r="K13" s="539"/>
      <c r="L13" s="539"/>
      <c r="M13" s="539"/>
      <c r="N13" s="539"/>
      <c r="O13" s="539"/>
      <c r="P13" s="539"/>
      <c r="Q13" s="539"/>
      <c r="R13" s="539"/>
      <c r="S13" s="539"/>
      <c r="T13" s="539"/>
      <c r="U13" s="539"/>
      <c r="V13" s="539"/>
      <c r="W13" s="539"/>
      <c r="X13" s="539"/>
      <c r="Y13" s="539"/>
      <c r="Z13" s="539"/>
      <c r="AA13" s="539"/>
      <c r="AB13" s="539"/>
      <c r="AC13" s="539"/>
      <c r="AD13" s="539"/>
      <c r="AE13" s="539"/>
      <c r="AF13" s="539"/>
      <c r="AG13" s="539"/>
      <c r="AH13" s="539"/>
      <c r="AI13" s="539"/>
      <c r="AJ13" s="539"/>
      <c r="AK13" s="539"/>
      <c r="AL13" s="539"/>
      <c r="AM13" s="539"/>
      <c r="AN13" s="539"/>
    </row>
    <row r="14" spans="1:82" ht="15" customHeight="1">
      <c r="A14" s="541"/>
      <c r="B14" s="541"/>
      <c r="C14" s="541"/>
      <c r="D14" s="541"/>
      <c r="E14" s="541"/>
      <c r="F14" s="541"/>
      <c r="G14" s="541"/>
      <c r="H14" s="541"/>
      <c r="I14" s="541"/>
      <c r="J14" s="541"/>
      <c r="K14" s="541"/>
      <c r="L14" s="541"/>
      <c r="M14" s="541"/>
      <c r="N14" s="541"/>
      <c r="O14" s="541"/>
      <c r="P14" s="541"/>
      <c r="Q14" s="541"/>
      <c r="R14" s="541"/>
      <c r="S14" s="541"/>
      <c r="T14" s="541"/>
      <c r="U14" s="541"/>
      <c r="V14" s="541"/>
      <c r="W14" s="541"/>
      <c r="X14" s="541"/>
      <c r="Y14" s="541"/>
      <c r="Z14" s="541"/>
      <c r="AA14" s="541"/>
      <c r="AB14" s="541"/>
      <c r="AC14" s="541"/>
      <c r="AD14" s="541"/>
      <c r="AE14" s="541"/>
      <c r="AF14" s="541"/>
      <c r="AG14" s="541"/>
      <c r="AH14" s="541"/>
      <c r="AI14" s="541"/>
      <c r="AJ14" s="541"/>
      <c r="AK14" s="541"/>
      <c r="AL14" s="541"/>
      <c r="AM14" s="541"/>
      <c r="AN14" s="541"/>
    </row>
    <row r="15" spans="1:82" s="18" customFormat="1" ht="38.25" customHeight="1">
      <c r="A15" s="536" t="s">
        <v>408</v>
      </c>
      <c r="B15" s="536" t="s">
        <v>338</v>
      </c>
      <c r="C15" s="536" t="s">
        <v>339</v>
      </c>
      <c r="D15" s="542" t="s">
        <v>736</v>
      </c>
      <c r="E15" s="536" t="s">
        <v>808</v>
      </c>
      <c r="F15" s="536"/>
      <c r="G15" s="536"/>
      <c r="H15" s="536"/>
      <c r="I15" s="536"/>
      <c r="J15" s="536"/>
      <c r="K15" s="536"/>
      <c r="L15" s="536"/>
      <c r="M15" s="536"/>
      <c r="N15" s="536"/>
      <c r="O15" s="536"/>
      <c r="P15" s="536"/>
      <c r="Q15" s="536"/>
      <c r="R15" s="536"/>
      <c r="S15" s="536"/>
      <c r="T15" s="536"/>
      <c r="U15" s="536"/>
      <c r="V15" s="536"/>
      <c r="W15" s="536"/>
      <c r="X15" s="536"/>
      <c r="Y15" s="536"/>
      <c r="Z15" s="536"/>
      <c r="AA15" s="536"/>
      <c r="AB15" s="536"/>
      <c r="AC15" s="536"/>
      <c r="AD15" s="536"/>
      <c r="AE15" s="536"/>
      <c r="AF15" s="536"/>
      <c r="AG15" s="536"/>
      <c r="AH15" s="536"/>
      <c r="AI15" s="536"/>
      <c r="AJ15" s="536"/>
      <c r="AK15" s="536"/>
      <c r="AL15" s="536"/>
      <c r="AM15" s="536"/>
      <c r="AN15" s="536" t="s">
        <v>808</v>
      </c>
      <c r="AO15" s="536"/>
      <c r="AP15" s="536"/>
      <c r="AQ15" s="536"/>
      <c r="AR15" s="536"/>
      <c r="AS15" s="536"/>
      <c r="AT15" s="536"/>
      <c r="AU15" s="536"/>
      <c r="AV15" s="536"/>
      <c r="AW15" s="536"/>
      <c r="AX15" s="536"/>
      <c r="AY15" s="536"/>
      <c r="AZ15" s="536"/>
      <c r="BA15" s="536"/>
      <c r="BB15" s="536"/>
      <c r="BC15" s="536"/>
      <c r="BD15" s="536"/>
      <c r="BE15" s="536"/>
      <c r="BF15" s="536"/>
      <c r="BG15" s="536"/>
      <c r="BH15" s="536"/>
      <c r="BI15" s="536"/>
      <c r="BJ15" s="536"/>
      <c r="BK15" s="536"/>
      <c r="BL15" s="536"/>
      <c r="BM15" s="536"/>
      <c r="BN15" s="536"/>
      <c r="BO15" s="536"/>
      <c r="BP15" s="536"/>
      <c r="BQ15" s="536"/>
      <c r="BR15" s="536"/>
      <c r="BS15" s="536"/>
      <c r="BT15" s="536"/>
      <c r="BU15" s="536"/>
      <c r="BV15" s="536"/>
      <c r="BW15" s="522" t="s">
        <v>738</v>
      </c>
      <c r="BX15" s="545"/>
      <c r="BY15" s="545"/>
      <c r="BZ15" s="545"/>
      <c r="CA15" s="545"/>
      <c r="CB15" s="545"/>
      <c r="CC15" s="546"/>
      <c r="CD15" s="518" t="s">
        <v>809</v>
      </c>
    </row>
    <row r="16" spans="1:82" s="18" customFormat="1" ht="36" customHeight="1">
      <c r="A16" s="536"/>
      <c r="B16" s="536"/>
      <c r="C16" s="536"/>
      <c r="D16" s="543"/>
      <c r="E16" s="536"/>
      <c r="F16" s="536"/>
      <c r="G16" s="536"/>
      <c r="H16" s="536"/>
      <c r="I16" s="536"/>
      <c r="J16" s="536"/>
      <c r="K16" s="536"/>
      <c r="L16" s="536"/>
      <c r="M16" s="536"/>
      <c r="N16" s="536"/>
      <c r="O16" s="536"/>
      <c r="P16" s="536"/>
      <c r="Q16" s="536"/>
      <c r="R16" s="536"/>
      <c r="S16" s="536"/>
      <c r="T16" s="536"/>
      <c r="U16" s="536"/>
      <c r="V16" s="536"/>
      <c r="W16" s="536"/>
      <c r="X16" s="536"/>
      <c r="Y16" s="536"/>
      <c r="Z16" s="536"/>
      <c r="AA16" s="536"/>
      <c r="AB16" s="536"/>
      <c r="AC16" s="536"/>
      <c r="AD16" s="536"/>
      <c r="AE16" s="536"/>
      <c r="AF16" s="536"/>
      <c r="AG16" s="536"/>
      <c r="AH16" s="536"/>
      <c r="AI16" s="536"/>
      <c r="AJ16" s="536"/>
      <c r="AK16" s="536"/>
      <c r="AL16" s="536"/>
      <c r="AM16" s="536"/>
      <c r="AN16" s="536"/>
      <c r="AO16" s="536"/>
      <c r="AP16" s="536"/>
      <c r="AQ16" s="536"/>
      <c r="AR16" s="536"/>
      <c r="AS16" s="536"/>
      <c r="AT16" s="536"/>
      <c r="AU16" s="536"/>
      <c r="AV16" s="536"/>
      <c r="AW16" s="536"/>
      <c r="AX16" s="536"/>
      <c r="AY16" s="536"/>
      <c r="AZ16" s="536"/>
      <c r="BA16" s="536"/>
      <c r="BB16" s="536"/>
      <c r="BC16" s="536"/>
      <c r="BD16" s="536"/>
      <c r="BE16" s="536"/>
      <c r="BF16" s="536"/>
      <c r="BG16" s="536"/>
      <c r="BH16" s="536"/>
      <c r="BI16" s="536"/>
      <c r="BJ16" s="536"/>
      <c r="BK16" s="536"/>
      <c r="BL16" s="536"/>
      <c r="BM16" s="536"/>
      <c r="BN16" s="536"/>
      <c r="BO16" s="536"/>
      <c r="BP16" s="536"/>
      <c r="BQ16" s="536"/>
      <c r="BR16" s="536"/>
      <c r="BS16" s="536"/>
      <c r="BT16" s="536"/>
      <c r="BU16" s="536"/>
      <c r="BV16" s="536"/>
      <c r="BW16" s="524"/>
      <c r="BX16" s="547"/>
      <c r="BY16" s="547"/>
      <c r="BZ16" s="547"/>
      <c r="CA16" s="547"/>
      <c r="CB16" s="547"/>
      <c r="CC16" s="548"/>
      <c r="CD16" s="518"/>
    </row>
    <row r="17" spans="1:82" s="18" customFormat="1" ht="28.5" customHeight="1">
      <c r="A17" s="536"/>
      <c r="B17" s="536"/>
      <c r="C17" s="536"/>
      <c r="D17" s="543"/>
      <c r="E17" s="536" t="s">
        <v>345</v>
      </c>
      <c r="F17" s="536"/>
      <c r="G17" s="536"/>
      <c r="H17" s="536"/>
      <c r="I17" s="536"/>
      <c r="J17" s="536"/>
      <c r="K17" s="536"/>
      <c r="L17" s="536"/>
      <c r="M17" s="536"/>
      <c r="N17" s="536"/>
      <c r="O17" s="536"/>
      <c r="P17" s="536"/>
      <c r="Q17" s="536"/>
      <c r="R17" s="536"/>
      <c r="S17" s="536"/>
      <c r="T17" s="536"/>
      <c r="U17" s="536"/>
      <c r="V17" s="536"/>
      <c r="W17" s="536"/>
      <c r="X17" s="536"/>
      <c r="Y17" s="536"/>
      <c r="Z17" s="536"/>
      <c r="AA17" s="536"/>
      <c r="AB17" s="536"/>
      <c r="AC17" s="536"/>
      <c r="AD17" s="536"/>
      <c r="AE17" s="536"/>
      <c r="AF17" s="536"/>
      <c r="AG17" s="536"/>
      <c r="AH17" s="536"/>
      <c r="AI17" s="536"/>
      <c r="AJ17" s="536"/>
      <c r="AK17" s="536"/>
      <c r="AL17" s="536"/>
      <c r="AM17" s="536"/>
      <c r="AN17" s="536" t="s">
        <v>359</v>
      </c>
      <c r="AO17" s="536"/>
      <c r="AP17" s="536"/>
      <c r="AQ17" s="536"/>
      <c r="AR17" s="536"/>
      <c r="AS17" s="536"/>
      <c r="AT17" s="536"/>
      <c r="AU17" s="536"/>
      <c r="AV17" s="536"/>
      <c r="AW17" s="536"/>
      <c r="AX17" s="536"/>
      <c r="AY17" s="536"/>
      <c r="AZ17" s="536"/>
      <c r="BA17" s="536"/>
      <c r="BB17" s="536"/>
      <c r="BC17" s="536"/>
      <c r="BD17" s="536"/>
      <c r="BE17" s="536"/>
      <c r="BF17" s="536"/>
      <c r="BG17" s="536"/>
      <c r="BH17" s="536"/>
      <c r="BI17" s="536"/>
      <c r="BJ17" s="536"/>
      <c r="BK17" s="536"/>
      <c r="BL17" s="536"/>
      <c r="BM17" s="536"/>
      <c r="BN17" s="536"/>
      <c r="BO17" s="536"/>
      <c r="BP17" s="536"/>
      <c r="BQ17" s="536"/>
      <c r="BR17" s="536"/>
      <c r="BS17" s="536"/>
      <c r="BT17" s="536"/>
      <c r="BU17" s="536"/>
      <c r="BV17" s="536"/>
      <c r="BW17" s="524"/>
      <c r="BX17" s="547"/>
      <c r="BY17" s="547"/>
      <c r="BZ17" s="547"/>
      <c r="CA17" s="547"/>
      <c r="CB17" s="547"/>
      <c r="CC17" s="548"/>
      <c r="CD17" s="518"/>
    </row>
    <row r="18" spans="1:82" s="18" customFormat="1" ht="44.25" customHeight="1">
      <c r="A18" s="536"/>
      <c r="B18" s="536"/>
      <c r="C18" s="536"/>
      <c r="D18" s="543"/>
      <c r="E18" s="536" t="s">
        <v>361</v>
      </c>
      <c r="F18" s="536"/>
      <c r="G18" s="536"/>
      <c r="H18" s="536"/>
      <c r="I18" s="536"/>
      <c r="J18" s="536"/>
      <c r="K18" s="536"/>
      <c r="L18" s="536" t="s">
        <v>362</v>
      </c>
      <c r="M18" s="536"/>
      <c r="N18" s="536"/>
      <c r="O18" s="536"/>
      <c r="P18" s="536"/>
      <c r="Q18" s="536"/>
      <c r="R18" s="536"/>
      <c r="S18" s="536" t="s">
        <v>363</v>
      </c>
      <c r="T18" s="536"/>
      <c r="U18" s="536"/>
      <c r="V18" s="536"/>
      <c r="W18" s="536"/>
      <c r="X18" s="536"/>
      <c r="Y18" s="536"/>
      <c r="Z18" s="536" t="s">
        <v>810</v>
      </c>
      <c r="AA18" s="536"/>
      <c r="AB18" s="536"/>
      <c r="AC18" s="536"/>
      <c r="AD18" s="536"/>
      <c r="AE18" s="536"/>
      <c r="AF18" s="536"/>
      <c r="AG18" s="536" t="s">
        <v>364</v>
      </c>
      <c r="AH18" s="536"/>
      <c r="AI18" s="536"/>
      <c r="AJ18" s="536"/>
      <c r="AK18" s="536"/>
      <c r="AL18" s="536"/>
      <c r="AM18" s="536"/>
      <c r="AN18" s="536" t="s">
        <v>361</v>
      </c>
      <c r="AO18" s="536"/>
      <c r="AP18" s="536"/>
      <c r="AQ18" s="536"/>
      <c r="AR18" s="536"/>
      <c r="AS18" s="536"/>
      <c r="AT18" s="536"/>
      <c r="AU18" s="536" t="s">
        <v>362</v>
      </c>
      <c r="AV18" s="536"/>
      <c r="AW18" s="536"/>
      <c r="AX18" s="536"/>
      <c r="AY18" s="536"/>
      <c r="AZ18" s="536"/>
      <c r="BA18" s="536"/>
      <c r="BB18" s="536" t="s">
        <v>363</v>
      </c>
      <c r="BC18" s="536"/>
      <c r="BD18" s="536"/>
      <c r="BE18" s="536"/>
      <c r="BF18" s="536"/>
      <c r="BG18" s="536"/>
      <c r="BH18" s="536"/>
      <c r="BI18" s="536" t="s">
        <v>810</v>
      </c>
      <c r="BJ18" s="536"/>
      <c r="BK18" s="536"/>
      <c r="BL18" s="536"/>
      <c r="BM18" s="536"/>
      <c r="BN18" s="536"/>
      <c r="BO18" s="536"/>
      <c r="BP18" s="536" t="s">
        <v>364</v>
      </c>
      <c r="BQ18" s="536"/>
      <c r="BR18" s="536"/>
      <c r="BS18" s="536"/>
      <c r="BT18" s="536"/>
      <c r="BU18" s="536"/>
      <c r="BV18" s="536"/>
      <c r="BW18" s="526"/>
      <c r="BX18" s="549"/>
      <c r="BY18" s="549"/>
      <c r="BZ18" s="549"/>
      <c r="CA18" s="549"/>
      <c r="CB18" s="549"/>
      <c r="CC18" s="550"/>
      <c r="CD18" s="518"/>
    </row>
    <row r="19" spans="1:82" s="18" customFormat="1" ht="51" customHeight="1">
      <c r="A19" s="536"/>
      <c r="B19" s="536"/>
      <c r="C19" s="536"/>
      <c r="D19" s="544"/>
      <c r="E19" s="71" t="s">
        <v>368</v>
      </c>
      <c r="F19" s="71" t="s">
        <v>365</v>
      </c>
      <c r="G19" s="71" t="s">
        <v>366</v>
      </c>
      <c r="H19" s="72" t="s">
        <v>811</v>
      </c>
      <c r="I19" s="72" t="s">
        <v>812</v>
      </c>
      <c r="J19" s="72" t="s">
        <v>813</v>
      </c>
      <c r="K19" s="71" t="s">
        <v>369</v>
      </c>
      <c r="L19" s="71" t="s">
        <v>368</v>
      </c>
      <c r="M19" s="71" t="s">
        <v>365</v>
      </c>
      <c r="N19" s="71" t="s">
        <v>366</v>
      </c>
      <c r="O19" s="72" t="s">
        <v>811</v>
      </c>
      <c r="P19" s="72" t="s">
        <v>812</v>
      </c>
      <c r="Q19" s="72" t="s">
        <v>813</v>
      </c>
      <c r="R19" s="71" t="s">
        <v>369</v>
      </c>
      <c r="S19" s="71" t="s">
        <v>368</v>
      </c>
      <c r="T19" s="71" t="s">
        <v>365</v>
      </c>
      <c r="U19" s="71" t="s">
        <v>366</v>
      </c>
      <c r="V19" s="72" t="s">
        <v>811</v>
      </c>
      <c r="W19" s="72" t="s">
        <v>812</v>
      </c>
      <c r="X19" s="72" t="s">
        <v>813</v>
      </c>
      <c r="Y19" s="71" t="s">
        <v>369</v>
      </c>
      <c r="Z19" s="71" t="s">
        <v>368</v>
      </c>
      <c r="AA19" s="71" t="s">
        <v>365</v>
      </c>
      <c r="AB19" s="71" t="s">
        <v>366</v>
      </c>
      <c r="AC19" s="72" t="s">
        <v>811</v>
      </c>
      <c r="AD19" s="72" t="s">
        <v>812</v>
      </c>
      <c r="AE19" s="72" t="s">
        <v>813</v>
      </c>
      <c r="AF19" s="71" t="s">
        <v>369</v>
      </c>
      <c r="AG19" s="71" t="s">
        <v>368</v>
      </c>
      <c r="AH19" s="71" t="s">
        <v>365</v>
      </c>
      <c r="AI19" s="71" t="s">
        <v>366</v>
      </c>
      <c r="AJ19" s="72" t="s">
        <v>811</v>
      </c>
      <c r="AK19" s="72" t="s">
        <v>812</v>
      </c>
      <c r="AL19" s="72" t="s">
        <v>813</v>
      </c>
      <c r="AM19" s="71" t="s">
        <v>369</v>
      </c>
      <c r="AN19" s="71" t="s">
        <v>368</v>
      </c>
      <c r="AO19" s="71" t="s">
        <v>365</v>
      </c>
      <c r="AP19" s="71" t="s">
        <v>366</v>
      </c>
      <c r="AQ19" s="72" t="s">
        <v>811</v>
      </c>
      <c r="AR19" s="72" t="s">
        <v>812</v>
      </c>
      <c r="AS19" s="72" t="s">
        <v>813</v>
      </c>
      <c r="AT19" s="71" t="s">
        <v>369</v>
      </c>
      <c r="AU19" s="71" t="s">
        <v>368</v>
      </c>
      <c r="AV19" s="71" t="s">
        <v>365</v>
      </c>
      <c r="AW19" s="71" t="s">
        <v>366</v>
      </c>
      <c r="AX19" s="72" t="s">
        <v>811</v>
      </c>
      <c r="AY19" s="72" t="s">
        <v>812</v>
      </c>
      <c r="AZ19" s="72" t="s">
        <v>813</v>
      </c>
      <c r="BA19" s="71" t="s">
        <v>369</v>
      </c>
      <c r="BB19" s="71" t="s">
        <v>368</v>
      </c>
      <c r="BC19" s="71" t="s">
        <v>365</v>
      </c>
      <c r="BD19" s="71" t="s">
        <v>366</v>
      </c>
      <c r="BE19" s="72" t="s">
        <v>811</v>
      </c>
      <c r="BF19" s="72" t="s">
        <v>812</v>
      </c>
      <c r="BG19" s="72" t="s">
        <v>813</v>
      </c>
      <c r="BH19" s="71" t="s">
        <v>369</v>
      </c>
      <c r="BI19" s="71" t="s">
        <v>368</v>
      </c>
      <c r="BJ19" s="71" t="s">
        <v>365</v>
      </c>
      <c r="BK19" s="71" t="s">
        <v>366</v>
      </c>
      <c r="BL19" s="72" t="s">
        <v>811</v>
      </c>
      <c r="BM19" s="72" t="s">
        <v>812</v>
      </c>
      <c r="BN19" s="72" t="s">
        <v>813</v>
      </c>
      <c r="BO19" s="71" t="s">
        <v>369</v>
      </c>
      <c r="BP19" s="71" t="s">
        <v>368</v>
      </c>
      <c r="BQ19" s="71" t="s">
        <v>365</v>
      </c>
      <c r="BR19" s="71" t="s">
        <v>366</v>
      </c>
      <c r="BS19" s="72" t="s">
        <v>811</v>
      </c>
      <c r="BT19" s="72" t="s">
        <v>812</v>
      </c>
      <c r="BU19" s="72" t="s">
        <v>813</v>
      </c>
      <c r="BV19" s="71" t="s">
        <v>369</v>
      </c>
      <c r="BW19" s="74" t="s">
        <v>368</v>
      </c>
      <c r="BX19" s="74" t="s">
        <v>365</v>
      </c>
      <c r="BY19" s="74" t="s">
        <v>366</v>
      </c>
      <c r="BZ19" s="74" t="s">
        <v>811</v>
      </c>
      <c r="CA19" s="74" t="s">
        <v>812</v>
      </c>
      <c r="CB19" s="74" t="s">
        <v>813</v>
      </c>
      <c r="CC19" s="73" t="s">
        <v>369</v>
      </c>
      <c r="CD19" s="518"/>
    </row>
    <row r="20" spans="1:82" s="18" customFormat="1">
      <c r="A20" s="87">
        <v>1</v>
      </c>
      <c r="B20" s="87">
        <v>2</v>
      </c>
      <c r="C20" s="87">
        <v>3</v>
      </c>
      <c r="D20" s="87">
        <v>4</v>
      </c>
      <c r="E20" s="87" t="s">
        <v>743</v>
      </c>
      <c r="F20" s="87" t="s">
        <v>744</v>
      </c>
      <c r="G20" s="87" t="s">
        <v>745</v>
      </c>
      <c r="H20" s="87" t="s">
        <v>746</v>
      </c>
      <c r="I20" s="87" t="s">
        <v>747</v>
      </c>
      <c r="J20" s="87" t="s">
        <v>814</v>
      </c>
      <c r="K20" s="87" t="s">
        <v>815</v>
      </c>
      <c r="L20" s="87" t="s">
        <v>748</v>
      </c>
      <c r="M20" s="88" t="s">
        <v>749</v>
      </c>
      <c r="N20" s="87" t="s">
        <v>750</v>
      </c>
      <c r="O20" s="87" t="s">
        <v>751</v>
      </c>
      <c r="P20" s="87" t="s">
        <v>752</v>
      </c>
      <c r="Q20" s="87" t="s">
        <v>816</v>
      </c>
      <c r="R20" s="87" t="s">
        <v>817</v>
      </c>
      <c r="S20" s="87" t="s">
        <v>753</v>
      </c>
      <c r="T20" s="87" t="s">
        <v>754</v>
      </c>
      <c r="U20" s="87" t="s">
        <v>755</v>
      </c>
      <c r="V20" s="87" t="s">
        <v>756</v>
      </c>
      <c r="W20" s="87" t="s">
        <v>757</v>
      </c>
      <c r="X20" s="87" t="s">
        <v>818</v>
      </c>
      <c r="Y20" s="87" t="s">
        <v>819</v>
      </c>
      <c r="Z20" s="87" t="s">
        <v>758</v>
      </c>
      <c r="AA20" s="87" t="s">
        <v>759</v>
      </c>
      <c r="AB20" s="87" t="s">
        <v>760</v>
      </c>
      <c r="AC20" s="87" t="s">
        <v>761</v>
      </c>
      <c r="AD20" s="87" t="s">
        <v>762</v>
      </c>
      <c r="AE20" s="87" t="s">
        <v>820</v>
      </c>
      <c r="AF20" s="87" t="s">
        <v>821</v>
      </c>
      <c r="AG20" s="87" t="s">
        <v>763</v>
      </c>
      <c r="AH20" s="87" t="s">
        <v>764</v>
      </c>
      <c r="AI20" s="87" t="s">
        <v>765</v>
      </c>
      <c r="AJ20" s="87" t="s">
        <v>766</v>
      </c>
      <c r="AK20" s="87" t="s">
        <v>767</v>
      </c>
      <c r="AL20" s="87" t="s">
        <v>822</v>
      </c>
      <c r="AM20" s="87" t="s">
        <v>823</v>
      </c>
      <c r="AN20" s="87" t="s">
        <v>768</v>
      </c>
      <c r="AO20" s="87" t="s">
        <v>769</v>
      </c>
      <c r="AP20" s="87" t="s">
        <v>770</v>
      </c>
      <c r="AQ20" s="87" t="s">
        <v>771</v>
      </c>
      <c r="AR20" s="87" t="s">
        <v>772</v>
      </c>
      <c r="AS20" s="87" t="s">
        <v>824</v>
      </c>
      <c r="AT20" s="87" t="s">
        <v>825</v>
      </c>
      <c r="AU20" s="87" t="s">
        <v>773</v>
      </c>
      <c r="AV20" s="87" t="s">
        <v>774</v>
      </c>
      <c r="AW20" s="87" t="s">
        <v>775</v>
      </c>
      <c r="AX20" s="87" t="s">
        <v>776</v>
      </c>
      <c r="AY20" s="87" t="s">
        <v>777</v>
      </c>
      <c r="AZ20" s="87" t="s">
        <v>826</v>
      </c>
      <c r="BA20" s="87" t="s">
        <v>827</v>
      </c>
      <c r="BB20" s="87" t="s">
        <v>778</v>
      </c>
      <c r="BC20" s="87" t="s">
        <v>779</v>
      </c>
      <c r="BD20" s="87" t="s">
        <v>780</v>
      </c>
      <c r="BE20" s="87" t="s">
        <v>781</v>
      </c>
      <c r="BF20" s="87" t="s">
        <v>782</v>
      </c>
      <c r="BG20" s="87" t="s">
        <v>828</v>
      </c>
      <c r="BH20" s="87" t="s">
        <v>829</v>
      </c>
      <c r="BI20" s="87" t="s">
        <v>783</v>
      </c>
      <c r="BJ20" s="87" t="s">
        <v>784</v>
      </c>
      <c r="BK20" s="87" t="s">
        <v>785</v>
      </c>
      <c r="BL20" s="87" t="s">
        <v>786</v>
      </c>
      <c r="BM20" s="87" t="s">
        <v>787</v>
      </c>
      <c r="BN20" s="87" t="s">
        <v>830</v>
      </c>
      <c r="BO20" s="87" t="s">
        <v>831</v>
      </c>
      <c r="BP20" s="87" t="s">
        <v>788</v>
      </c>
      <c r="BQ20" s="87" t="s">
        <v>789</v>
      </c>
      <c r="BR20" s="87" t="s">
        <v>790</v>
      </c>
      <c r="BS20" s="87" t="s">
        <v>791</v>
      </c>
      <c r="BT20" s="87" t="s">
        <v>792</v>
      </c>
      <c r="BU20" s="87" t="s">
        <v>832</v>
      </c>
      <c r="BV20" s="87" t="s">
        <v>833</v>
      </c>
      <c r="BW20" s="87" t="s">
        <v>793</v>
      </c>
      <c r="BX20" s="87" t="s">
        <v>794</v>
      </c>
      <c r="BY20" s="87" t="s">
        <v>795</v>
      </c>
      <c r="BZ20" s="87" t="s">
        <v>796</v>
      </c>
      <c r="CA20" s="87" t="s">
        <v>797</v>
      </c>
      <c r="CB20" s="87" t="s">
        <v>834</v>
      </c>
      <c r="CC20" s="87" t="s">
        <v>835</v>
      </c>
      <c r="CD20" s="87">
        <v>8</v>
      </c>
    </row>
    <row r="21" spans="1:82">
      <c r="A21" s="4" t="s">
        <v>209</v>
      </c>
      <c r="B21" s="5" t="s">
        <v>202</v>
      </c>
      <c r="C21" s="57" t="s">
        <v>550</v>
      </c>
      <c r="D21" s="57"/>
      <c r="E21" s="4">
        <v>0</v>
      </c>
      <c r="F21" s="4">
        <f>M21+T21+AA21+AH21</f>
        <v>2189.6913700572359</v>
      </c>
      <c r="G21" s="4">
        <f t="shared" ref="G21:J36" si="0">N21+U21+AB21+AI21</f>
        <v>6.08</v>
      </c>
      <c r="H21" s="4">
        <f t="shared" si="0"/>
        <v>2085.8530670495502</v>
      </c>
      <c r="I21" s="4">
        <f t="shared" si="0"/>
        <v>28.84</v>
      </c>
      <c r="J21" s="4">
        <f t="shared" si="0"/>
        <v>1055.4159999999999</v>
      </c>
      <c r="K21" s="4" t="s">
        <v>420</v>
      </c>
      <c r="L21" s="4">
        <v>0</v>
      </c>
      <c r="M21" s="4">
        <f t="shared" ref="M21:Q22" si="1">M28+M221</f>
        <v>33.403525610286813</v>
      </c>
      <c r="N21" s="4">
        <f t="shared" si="1"/>
        <v>0</v>
      </c>
      <c r="O21" s="4">
        <f t="shared" si="1"/>
        <v>121.00201644953032</v>
      </c>
      <c r="P21" s="4">
        <f t="shared" si="1"/>
        <v>0</v>
      </c>
      <c r="Q21" s="4">
        <f t="shared" si="1"/>
        <v>27.937256999999995</v>
      </c>
      <c r="R21" s="4" t="s">
        <v>420</v>
      </c>
      <c r="S21" s="4">
        <v>0</v>
      </c>
      <c r="T21" s="4">
        <f t="shared" ref="T21:X22" si="2">T28+T221</f>
        <v>358.85031266439279</v>
      </c>
      <c r="U21" s="4">
        <f t="shared" si="2"/>
        <v>0</v>
      </c>
      <c r="V21" s="4">
        <f t="shared" si="2"/>
        <v>567.0848177053889</v>
      </c>
      <c r="W21" s="4">
        <f t="shared" si="2"/>
        <v>0</v>
      </c>
      <c r="X21" s="4">
        <f t="shared" si="2"/>
        <v>316.50013776562503</v>
      </c>
      <c r="Y21" s="4" t="s">
        <v>420</v>
      </c>
      <c r="Z21" s="4">
        <v>0</v>
      </c>
      <c r="AA21" s="4">
        <f t="shared" ref="AA21:AE22" si="3">AA28+AA221</f>
        <v>349.3601159924026</v>
      </c>
      <c r="AB21" s="4">
        <f t="shared" si="3"/>
        <v>0</v>
      </c>
      <c r="AC21" s="4">
        <f t="shared" si="3"/>
        <v>703.58818848057808</v>
      </c>
      <c r="AD21" s="4">
        <f t="shared" si="3"/>
        <v>0</v>
      </c>
      <c r="AE21" s="4">
        <f t="shared" si="3"/>
        <v>396.81667181249998</v>
      </c>
      <c r="AF21" s="4" t="s">
        <v>420</v>
      </c>
      <c r="AG21" s="4">
        <v>0</v>
      </c>
      <c r="AH21" s="4">
        <f t="shared" ref="AH21:AL22" si="4">AH28+AH221</f>
        <v>1448.0774157901537</v>
      </c>
      <c r="AI21" s="4">
        <f t="shared" si="4"/>
        <v>6.08</v>
      </c>
      <c r="AJ21" s="4">
        <f t="shared" si="4"/>
        <v>694.17804441405292</v>
      </c>
      <c r="AK21" s="4">
        <f t="shared" si="4"/>
        <v>28.84</v>
      </c>
      <c r="AL21" s="4">
        <f t="shared" si="4"/>
        <v>314.16193342187489</v>
      </c>
      <c r="AM21" s="4" t="s">
        <v>420</v>
      </c>
      <c r="AN21" s="4">
        <v>0</v>
      </c>
      <c r="AO21" s="4">
        <v>28.856000000000005</v>
      </c>
      <c r="AP21" s="4">
        <v>0</v>
      </c>
      <c r="AQ21" s="4">
        <v>156.84299999999999</v>
      </c>
      <c r="AR21" s="4">
        <v>0</v>
      </c>
      <c r="AS21" s="4">
        <v>1.611</v>
      </c>
      <c r="AT21" s="4" t="s">
        <v>420</v>
      </c>
      <c r="AU21" s="77">
        <v>0</v>
      </c>
      <c r="AV21" s="77">
        <v>28.856000000000005</v>
      </c>
      <c r="AW21" s="96">
        <v>0</v>
      </c>
      <c r="AX21" s="96">
        <v>156.84299999999999</v>
      </c>
      <c r="AY21" s="77">
        <v>0</v>
      </c>
      <c r="AZ21" s="77">
        <v>1.611</v>
      </c>
      <c r="BA21" s="4" t="s">
        <v>420</v>
      </c>
      <c r="BB21" s="4">
        <v>0</v>
      </c>
      <c r="BC21" s="4">
        <v>0</v>
      </c>
      <c r="BD21" s="4">
        <v>0</v>
      </c>
      <c r="BE21" s="4">
        <v>0</v>
      </c>
      <c r="BF21" s="4">
        <v>0</v>
      </c>
      <c r="BG21" s="4">
        <v>0</v>
      </c>
      <c r="BH21" s="4" t="s">
        <v>420</v>
      </c>
      <c r="BI21" s="4">
        <v>0</v>
      </c>
      <c r="BJ21" s="4">
        <v>0</v>
      </c>
      <c r="BK21" s="4">
        <v>0</v>
      </c>
      <c r="BL21" s="4">
        <v>0</v>
      </c>
      <c r="BM21" s="4">
        <v>0</v>
      </c>
      <c r="BN21" s="4">
        <v>0</v>
      </c>
      <c r="BO21" s="4" t="s">
        <v>420</v>
      </c>
      <c r="BP21" s="4">
        <v>0</v>
      </c>
      <c r="BQ21" s="4">
        <v>0</v>
      </c>
      <c r="BR21" s="4">
        <v>0</v>
      </c>
      <c r="BS21" s="4">
        <v>0</v>
      </c>
      <c r="BT21" s="4">
        <v>0</v>
      </c>
      <c r="BU21" s="4">
        <v>0</v>
      </c>
      <c r="BV21" s="4" t="s">
        <v>420</v>
      </c>
      <c r="BW21" s="89">
        <f>E21-AN21</f>
        <v>0</v>
      </c>
      <c r="BX21" s="89">
        <f t="shared" ref="BX21:CB36" si="5">F21-AO21</f>
        <v>2160.8353700572357</v>
      </c>
      <c r="BY21" s="89">
        <f t="shared" si="5"/>
        <v>6.08</v>
      </c>
      <c r="BZ21" s="89">
        <f t="shared" si="5"/>
        <v>1929.0100670495501</v>
      </c>
      <c r="CA21" s="89">
        <f t="shared" si="5"/>
        <v>28.84</v>
      </c>
      <c r="CB21" s="89">
        <f t="shared" si="5"/>
        <v>1053.8049999999998</v>
      </c>
      <c r="CC21" s="90"/>
      <c r="CD21" s="90"/>
    </row>
    <row r="22" spans="1:82">
      <c r="A22" s="4" t="s">
        <v>210</v>
      </c>
      <c r="B22" s="5" t="s">
        <v>203</v>
      </c>
      <c r="C22" s="57" t="s">
        <v>550</v>
      </c>
      <c r="D22" s="57"/>
      <c r="E22" s="4">
        <v>0</v>
      </c>
      <c r="F22" s="4">
        <f t="shared" ref="F22:J86" si="6">M22+T22+AA22+AH22</f>
        <v>491.02137005723597</v>
      </c>
      <c r="G22" s="4">
        <f t="shared" si="0"/>
        <v>0</v>
      </c>
      <c r="H22" s="4">
        <f t="shared" si="0"/>
        <v>466.93306704955012</v>
      </c>
      <c r="I22" s="4">
        <f t="shared" si="0"/>
        <v>0</v>
      </c>
      <c r="J22" s="4">
        <f t="shared" si="0"/>
        <v>3.0659999999999998</v>
      </c>
      <c r="K22" s="4" t="s">
        <v>420</v>
      </c>
      <c r="L22" s="4">
        <v>0</v>
      </c>
      <c r="M22" s="4">
        <f t="shared" si="1"/>
        <v>12.513525610286814</v>
      </c>
      <c r="N22" s="4">
        <f t="shared" si="1"/>
        <v>0</v>
      </c>
      <c r="O22" s="4">
        <f t="shared" si="1"/>
        <v>74.484957049530308</v>
      </c>
      <c r="P22" s="4">
        <f t="shared" si="1"/>
        <v>0</v>
      </c>
      <c r="Q22" s="4">
        <f t="shared" si="1"/>
        <v>3.0659999999999998</v>
      </c>
      <c r="R22" s="4" t="s">
        <v>420</v>
      </c>
      <c r="S22" s="4">
        <v>0</v>
      </c>
      <c r="T22" s="4">
        <f t="shared" si="2"/>
        <v>14.50031266439275</v>
      </c>
      <c r="U22" s="4">
        <f t="shared" si="2"/>
        <v>0</v>
      </c>
      <c r="V22" s="4">
        <f t="shared" si="2"/>
        <v>85.847845652263928</v>
      </c>
      <c r="W22" s="4">
        <f t="shared" si="2"/>
        <v>0</v>
      </c>
      <c r="X22" s="4">
        <f t="shared" si="2"/>
        <v>0</v>
      </c>
      <c r="Y22" s="4" t="s">
        <v>420</v>
      </c>
      <c r="Z22" s="4">
        <v>0</v>
      </c>
      <c r="AA22" s="4">
        <f t="shared" si="3"/>
        <v>16.010115992402593</v>
      </c>
      <c r="AB22" s="4">
        <f t="shared" si="3"/>
        <v>0</v>
      </c>
      <c r="AC22" s="4">
        <f t="shared" si="3"/>
        <v>94.591388118077987</v>
      </c>
      <c r="AD22" s="4">
        <f t="shared" si="3"/>
        <v>0</v>
      </c>
      <c r="AE22" s="4">
        <f t="shared" si="3"/>
        <v>0</v>
      </c>
      <c r="AF22" s="4" t="s">
        <v>420</v>
      </c>
      <c r="AG22" s="4">
        <v>0</v>
      </c>
      <c r="AH22" s="4">
        <f t="shared" si="4"/>
        <v>447.99741579015381</v>
      </c>
      <c r="AI22" s="4">
        <f t="shared" si="4"/>
        <v>0</v>
      </c>
      <c r="AJ22" s="4">
        <f t="shared" si="4"/>
        <v>212.0088762296779</v>
      </c>
      <c r="AK22" s="4">
        <f t="shared" si="4"/>
        <v>0</v>
      </c>
      <c r="AL22" s="4">
        <f t="shared" si="4"/>
        <v>0</v>
      </c>
      <c r="AM22" s="4" t="s">
        <v>420</v>
      </c>
      <c r="AN22" s="4">
        <v>0</v>
      </c>
      <c r="AO22" s="4">
        <v>28.756000000000004</v>
      </c>
      <c r="AP22" s="4">
        <v>0</v>
      </c>
      <c r="AQ22" s="4">
        <v>142.71</v>
      </c>
      <c r="AR22" s="4">
        <v>0</v>
      </c>
      <c r="AS22" s="4">
        <v>1.1910000000000001</v>
      </c>
      <c r="AT22" s="4" t="s">
        <v>420</v>
      </c>
      <c r="AU22" s="4">
        <v>0</v>
      </c>
      <c r="AV22" s="77">
        <v>28.756000000000004</v>
      </c>
      <c r="AW22" s="96">
        <v>0</v>
      </c>
      <c r="AX22" s="96">
        <v>142.71</v>
      </c>
      <c r="AY22" s="4">
        <v>0</v>
      </c>
      <c r="AZ22" s="4">
        <v>1.1910000000000001</v>
      </c>
      <c r="BA22" s="4" t="s">
        <v>420</v>
      </c>
      <c r="BB22" s="4">
        <v>0</v>
      </c>
      <c r="BC22" s="4">
        <v>0</v>
      </c>
      <c r="BD22" s="4">
        <v>0</v>
      </c>
      <c r="BE22" s="4">
        <v>0</v>
      </c>
      <c r="BF22" s="4">
        <v>0</v>
      </c>
      <c r="BG22" s="4">
        <v>0</v>
      </c>
      <c r="BH22" s="4" t="s">
        <v>420</v>
      </c>
      <c r="BI22" s="4">
        <v>0</v>
      </c>
      <c r="BJ22" s="4">
        <v>0</v>
      </c>
      <c r="BK22" s="4">
        <v>0</v>
      </c>
      <c r="BL22" s="4">
        <v>0</v>
      </c>
      <c r="BM22" s="4">
        <v>0</v>
      </c>
      <c r="BN22" s="4">
        <v>0</v>
      </c>
      <c r="BO22" s="4" t="s">
        <v>420</v>
      </c>
      <c r="BP22" s="4">
        <v>0</v>
      </c>
      <c r="BQ22" s="4">
        <v>0</v>
      </c>
      <c r="BR22" s="4">
        <v>0</v>
      </c>
      <c r="BS22" s="4">
        <v>0</v>
      </c>
      <c r="BT22" s="4">
        <v>0</v>
      </c>
      <c r="BU22" s="4">
        <v>0</v>
      </c>
      <c r="BV22" s="4" t="s">
        <v>420</v>
      </c>
      <c r="BW22" s="89">
        <f t="shared" ref="BW22:CB78" si="7">E22-AN22</f>
        <v>0</v>
      </c>
      <c r="BX22" s="89">
        <f t="shared" si="5"/>
        <v>462.26537005723594</v>
      </c>
      <c r="BY22" s="89">
        <f t="shared" si="5"/>
        <v>0</v>
      </c>
      <c r="BZ22" s="89">
        <f t="shared" si="5"/>
        <v>324.22306704955008</v>
      </c>
      <c r="CA22" s="89">
        <f t="shared" si="5"/>
        <v>0</v>
      </c>
      <c r="CB22" s="89">
        <f t="shared" si="5"/>
        <v>1.8749999999999998</v>
      </c>
      <c r="CC22" s="90"/>
      <c r="CD22" s="90"/>
    </row>
    <row r="23" spans="1:82" ht="31.5">
      <c r="A23" s="4" t="s">
        <v>211</v>
      </c>
      <c r="B23" s="5" t="s">
        <v>204</v>
      </c>
      <c r="C23" s="57" t="s">
        <v>550</v>
      </c>
      <c r="D23" s="57"/>
      <c r="E23" s="4">
        <v>0</v>
      </c>
      <c r="F23" s="4">
        <f t="shared" si="6"/>
        <v>798.25</v>
      </c>
      <c r="G23" s="4">
        <f t="shared" si="0"/>
        <v>6.08</v>
      </c>
      <c r="H23" s="4">
        <f t="shared" si="0"/>
        <v>30.413000000000004</v>
      </c>
      <c r="I23" s="4">
        <f t="shared" si="0"/>
        <v>8.14</v>
      </c>
      <c r="J23" s="4">
        <f t="shared" si="0"/>
        <v>0.4</v>
      </c>
      <c r="K23" s="4" t="s">
        <v>420</v>
      </c>
      <c r="L23" s="4">
        <v>0</v>
      </c>
      <c r="M23" s="4">
        <f>M60+M244</f>
        <v>0</v>
      </c>
      <c r="N23" s="4">
        <f t="shared" ref="N23:Q23" si="8">N60+N244</f>
        <v>0</v>
      </c>
      <c r="O23" s="4">
        <f t="shared" si="8"/>
        <v>0</v>
      </c>
      <c r="P23" s="4">
        <f t="shared" si="8"/>
        <v>0</v>
      </c>
      <c r="Q23" s="4">
        <f t="shared" si="8"/>
        <v>0</v>
      </c>
      <c r="R23" s="4" t="s">
        <v>420</v>
      </c>
      <c r="S23" s="4">
        <v>0</v>
      </c>
      <c r="T23" s="4">
        <f t="shared" ref="T23:X23" si="9">T60+T244</f>
        <v>80</v>
      </c>
      <c r="U23" s="4">
        <f t="shared" si="9"/>
        <v>0</v>
      </c>
      <c r="V23" s="4">
        <f t="shared" si="9"/>
        <v>2.8690000000000002</v>
      </c>
      <c r="W23" s="4">
        <f t="shared" si="9"/>
        <v>0</v>
      </c>
      <c r="X23" s="4">
        <f t="shared" si="9"/>
        <v>0</v>
      </c>
      <c r="Y23" s="4" t="s">
        <v>420</v>
      </c>
      <c r="Z23" s="4">
        <v>0</v>
      </c>
      <c r="AA23" s="4">
        <f t="shared" ref="AA23:AE23" si="10">AA60+AA244</f>
        <v>0</v>
      </c>
      <c r="AB23" s="4">
        <f t="shared" si="10"/>
        <v>0</v>
      </c>
      <c r="AC23" s="4">
        <f t="shared" si="10"/>
        <v>0</v>
      </c>
      <c r="AD23" s="4">
        <f t="shared" si="10"/>
        <v>0</v>
      </c>
      <c r="AE23" s="4">
        <f t="shared" si="10"/>
        <v>0</v>
      </c>
      <c r="AF23" s="4" t="s">
        <v>420</v>
      </c>
      <c r="AG23" s="4">
        <v>0</v>
      </c>
      <c r="AH23" s="4">
        <f t="shared" ref="AH23:AL23" si="11">AH60+AH244</f>
        <v>718.25</v>
      </c>
      <c r="AI23" s="4">
        <f t="shared" si="11"/>
        <v>6.08</v>
      </c>
      <c r="AJ23" s="4">
        <f t="shared" si="11"/>
        <v>27.544000000000004</v>
      </c>
      <c r="AK23" s="4">
        <f t="shared" si="11"/>
        <v>8.14</v>
      </c>
      <c r="AL23" s="4">
        <f t="shared" si="11"/>
        <v>0.4</v>
      </c>
      <c r="AM23" s="4" t="s">
        <v>420</v>
      </c>
      <c r="AN23" s="4">
        <v>0</v>
      </c>
      <c r="AO23" s="4">
        <v>0</v>
      </c>
      <c r="AP23" s="4">
        <v>0</v>
      </c>
      <c r="AQ23" s="4">
        <v>6.5449999999999999</v>
      </c>
      <c r="AR23" s="4">
        <v>0</v>
      </c>
      <c r="AS23" s="4">
        <v>0.42</v>
      </c>
      <c r="AT23" s="4" t="s">
        <v>420</v>
      </c>
      <c r="AU23" s="4">
        <v>0</v>
      </c>
      <c r="AV23" s="77">
        <v>0</v>
      </c>
      <c r="AW23" s="4">
        <v>0</v>
      </c>
      <c r="AX23" s="4">
        <v>6.5449999999999999</v>
      </c>
      <c r="AY23" s="4">
        <v>0</v>
      </c>
      <c r="AZ23" s="4">
        <v>0.42</v>
      </c>
      <c r="BA23" s="4" t="s">
        <v>420</v>
      </c>
      <c r="BB23" s="4">
        <v>0</v>
      </c>
      <c r="BC23" s="4">
        <v>0</v>
      </c>
      <c r="BD23" s="4">
        <v>0</v>
      </c>
      <c r="BE23" s="4">
        <v>0</v>
      </c>
      <c r="BF23" s="4">
        <v>0</v>
      </c>
      <c r="BG23" s="4">
        <v>0</v>
      </c>
      <c r="BH23" s="4" t="s">
        <v>420</v>
      </c>
      <c r="BI23" s="4">
        <v>0</v>
      </c>
      <c r="BJ23" s="4">
        <v>0</v>
      </c>
      <c r="BK23" s="4">
        <v>0</v>
      </c>
      <c r="BL23" s="4">
        <v>0</v>
      </c>
      <c r="BM23" s="4">
        <v>0</v>
      </c>
      <c r="BN23" s="4">
        <v>0</v>
      </c>
      <c r="BO23" s="4" t="s">
        <v>420</v>
      </c>
      <c r="BP23" s="4">
        <v>0</v>
      </c>
      <c r="BQ23" s="4">
        <v>0</v>
      </c>
      <c r="BR23" s="4">
        <v>0</v>
      </c>
      <c r="BS23" s="4">
        <v>0</v>
      </c>
      <c r="BT23" s="4">
        <v>0</v>
      </c>
      <c r="BU23" s="4">
        <v>0</v>
      </c>
      <c r="BV23" s="4" t="s">
        <v>420</v>
      </c>
      <c r="BW23" s="89">
        <f t="shared" si="7"/>
        <v>0</v>
      </c>
      <c r="BX23" s="89">
        <f t="shared" si="5"/>
        <v>798.25</v>
      </c>
      <c r="BY23" s="89">
        <f t="shared" si="5"/>
        <v>6.08</v>
      </c>
      <c r="BZ23" s="89">
        <f t="shared" si="5"/>
        <v>23.868000000000002</v>
      </c>
      <c r="CA23" s="89">
        <f t="shared" si="5"/>
        <v>8.14</v>
      </c>
      <c r="CB23" s="89">
        <f t="shared" si="5"/>
        <v>-1.9999999999999962E-2</v>
      </c>
      <c r="CC23" s="90"/>
      <c r="CD23" s="90"/>
    </row>
    <row r="24" spans="1:82" ht="47.25">
      <c r="A24" s="4" t="s">
        <v>212</v>
      </c>
      <c r="B24" s="5" t="s">
        <v>205</v>
      </c>
      <c r="C24" s="57" t="s">
        <v>550</v>
      </c>
      <c r="D24" s="57"/>
      <c r="E24" s="4">
        <v>0</v>
      </c>
      <c r="F24" s="4">
        <f t="shared" si="6"/>
        <v>798.25</v>
      </c>
      <c r="G24" s="4">
        <f t="shared" si="0"/>
        <v>6.08</v>
      </c>
      <c r="H24" s="4">
        <f t="shared" si="0"/>
        <v>30.413000000000004</v>
      </c>
      <c r="I24" s="4">
        <f t="shared" si="0"/>
        <v>8.14</v>
      </c>
      <c r="J24" s="4">
        <f t="shared" si="0"/>
        <v>0.4</v>
      </c>
      <c r="K24" s="4" t="s">
        <v>420</v>
      </c>
      <c r="L24" s="4">
        <v>0</v>
      </c>
      <c r="M24" s="4">
        <f>M60+M244</f>
        <v>0</v>
      </c>
      <c r="N24" s="4">
        <f t="shared" ref="N24:Q24" si="12">N60+N244</f>
        <v>0</v>
      </c>
      <c r="O24" s="4">
        <f t="shared" si="12"/>
        <v>0</v>
      </c>
      <c r="P24" s="4">
        <f t="shared" si="12"/>
        <v>0</v>
      </c>
      <c r="Q24" s="4">
        <f t="shared" si="12"/>
        <v>0</v>
      </c>
      <c r="R24" s="4" t="s">
        <v>420</v>
      </c>
      <c r="S24" s="4">
        <v>0</v>
      </c>
      <c r="T24" s="4">
        <f t="shared" ref="T24:X24" si="13">T60+T244</f>
        <v>80</v>
      </c>
      <c r="U24" s="4">
        <f t="shared" si="13"/>
        <v>0</v>
      </c>
      <c r="V24" s="4">
        <f t="shared" si="13"/>
        <v>2.8690000000000002</v>
      </c>
      <c r="W24" s="4">
        <f t="shared" si="13"/>
        <v>0</v>
      </c>
      <c r="X24" s="4">
        <f t="shared" si="13"/>
        <v>0</v>
      </c>
      <c r="Y24" s="4" t="s">
        <v>420</v>
      </c>
      <c r="Z24" s="4">
        <v>0</v>
      </c>
      <c r="AA24" s="4">
        <f t="shared" ref="AA24:AE24" si="14">AA60+AA244</f>
        <v>0</v>
      </c>
      <c r="AB24" s="4">
        <f t="shared" si="14"/>
        <v>0</v>
      </c>
      <c r="AC24" s="4">
        <f t="shared" si="14"/>
        <v>0</v>
      </c>
      <c r="AD24" s="4">
        <f t="shared" si="14"/>
        <v>0</v>
      </c>
      <c r="AE24" s="4">
        <f t="shared" si="14"/>
        <v>0</v>
      </c>
      <c r="AF24" s="4" t="s">
        <v>420</v>
      </c>
      <c r="AG24" s="4">
        <v>0</v>
      </c>
      <c r="AH24" s="4">
        <f t="shared" ref="AH24:AL24" si="15">AH60+AH244</f>
        <v>718.25</v>
      </c>
      <c r="AI24" s="4">
        <f t="shared" si="15"/>
        <v>6.08</v>
      </c>
      <c r="AJ24" s="4">
        <f t="shared" si="15"/>
        <v>27.544000000000004</v>
      </c>
      <c r="AK24" s="4">
        <f t="shared" si="15"/>
        <v>8.14</v>
      </c>
      <c r="AL24" s="4">
        <f t="shared" si="15"/>
        <v>0.4</v>
      </c>
      <c r="AM24" s="4" t="s">
        <v>420</v>
      </c>
      <c r="AN24" s="4">
        <v>0</v>
      </c>
      <c r="AO24" s="4">
        <v>0</v>
      </c>
      <c r="AP24" s="4">
        <v>0</v>
      </c>
      <c r="AQ24" s="4">
        <v>6.5449999999999999</v>
      </c>
      <c r="AR24" s="4">
        <v>0</v>
      </c>
      <c r="AS24" s="4">
        <v>0.42</v>
      </c>
      <c r="AT24" s="4" t="s">
        <v>420</v>
      </c>
      <c r="AU24" s="4">
        <v>0</v>
      </c>
      <c r="AV24" s="77">
        <v>0</v>
      </c>
      <c r="AW24" s="4">
        <v>0</v>
      </c>
      <c r="AX24" s="4">
        <v>6.5449999999999999</v>
      </c>
      <c r="AY24" s="4">
        <v>0</v>
      </c>
      <c r="AZ24" s="4">
        <v>0.42</v>
      </c>
      <c r="BA24" s="4" t="s">
        <v>420</v>
      </c>
      <c r="BB24" s="4">
        <v>0</v>
      </c>
      <c r="BC24" s="4">
        <v>0</v>
      </c>
      <c r="BD24" s="4">
        <v>0</v>
      </c>
      <c r="BE24" s="4">
        <v>0</v>
      </c>
      <c r="BF24" s="4">
        <v>0</v>
      </c>
      <c r="BG24" s="4">
        <v>0</v>
      </c>
      <c r="BH24" s="4" t="s">
        <v>420</v>
      </c>
      <c r="BI24" s="4">
        <v>0</v>
      </c>
      <c r="BJ24" s="4">
        <v>0</v>
      </c>
      <c r="BK24" s="4">
        <v>0</v>
      </c>
      <c r="BL24" s="4">
        <v>0</v>
      </c>
      <c r="BM24" s="4">
        <v>0</v>
      </c>
      <c r="BN24" s="4">
        <v>0</v>
      </c>
      <c r="BO24" s="4" t="s">
        <v>420</v>
      </c>
      <c r="BP24" s="4">
        <v>0</v>
      </c>
      <c r="BQ24" s="4">
        <v>0</v>
      </c>
      <c r="BR24" s="4">
        <v>0</v>
      </c>
      <c r="BS24" s="4">
        <v>0</v>
      </c>
      <c r="BT24" s="4">
        <v>0</v>
      </c>
      <c r="BU24" s="4">
        <v>0</v>
      </c>
      <c r="BV24" s="4" t="s">
        <v>420</v>
      </c>
      <c r="BW24" s="89">
        <f t="shared" si="7"/>
        <v>0</v>
      </c>
      <c r="BX24" s="89">
        <f t="shared" si="5"/>
        <v>798.25</v>
      </c>
      <c r="BY24" s="89">
        <f t="shared" si="5"/>
        <v>6.08</v>
      </c>
      <c r="BZ24" s="89">
        <f t="shared" si="5"/>
        <v>23.868000000000002</v>
      </c>
      <c r="CA24" s="89">
        <f t="shared" si="5"/>
        <v>8.14</v>
      </c>
      <c r="CB24" s="89">
        <f t="shared" si="5"/>
        <v>-1.9999999999999962E-2</v>
      </c>
      <c r="CC24" s="90"/>
      <c r="CD24" s="90"/>
    </row>
    <row r="25" spans="1:82" ht="31.5">
      <c r="A25" s="4" t="s">
        <v>213</v>
      </c>
      <c r="B25" s="5" t="s">
        <v>206</v>
      </c>
      <c r="C25" s="57" t="s">
        <v>550</v>
      </c>
      <c r="D25" s="57"/>
      <c r="E25" s="4">
        <v>0</v>
      </c>
      <c r="F25" s="4">
        <f t="shared" si="6"/>
        <v>0</v>
      </c>
      <c r="G25" s="4">
        <f t="shared" si="0"/>
        <v>0</v>
      </c>
      <c r="H25" s="4">
        <f t="shared" si="0"/>
        <v>0</v>
      </c>
      <c r="I25" s="4">
        <f t="shared" si="0"/>
        <v>20.7</v>
      </c>
      <c r="J25" s="4">
        <f t="shared" si="0"/>
        <v>27</v>
      </c>
      <c r="K25" s="4" t="s">
        <v>420</v>
      </c>
      <c r="L25" s="4">
        <v>0</v>
      </c>
      <c r="M25" s="4">
        <f>M138+M269</f>
        <v>0</v>
      </c>
      <c r="N25" s="4">
        <f t="shared" ref="N25:Q25" si="16">N138+N269</f>
        <v>0</v>
      </c>
      <c r="O25" s="4">
        <f t="shared" si="16"/>
        <v>0</v>
      </c>
      <c r="P25" s="4">
        <f t="shared" si="16"/>
        <v>0</v>
      </c>
      <c r="Q25" s="4">
        <f t="shared" si="16"/>
        <v>0</v>
      </c>
      <c r="R25" s="4" t="s">
        <v>420</v>
      </c>
      <c r="S25" s="4">
        <v>0</v>
      </c>
      <c r="T25" s="4">
        <f t="shared" ref="T25:X25" si="17">T138+T269</f>
        <v>0</v>
      </c>
      <c r="U25" s="4">
        <f t="shared" si="17"/>
        <v>0</v>
      </c>
      <c r="V25" s="4">
        <f t="shared" si="17"/>
        <v>0</v>
      </c>
      <c r="W25" s="4">
        <f t="shared" si="17"/>
        <v>0</v>
      </c>
      <c r="X25" s="4">
        <f t="shared" si="17"/>
        <v>0</v>
      </c>
      <c r="Y25" s="4" t="s">
        <v>420</v>
      </c>
      <c r="Z25" s="4">
        <v>0</v>
      </c>
      <c r="AA25" s="4">
        <f t="shared" ref="AA25:AE25" si="18">AA138+AA269</f>
        <v>0</v>
      </c>
      <c r="AB25" s="4">
        <f t="shared" si="18"/>
        <v>0</v>
      </c>
      <c r="AC25" s="4">
        <f t="shared" si="18"/>
        <v>0</v>
      </c>
      <c r="AD25" s="4">
        <f t="shared" si="18"/>
        <v>0</v>
      </c>
      <c r="AE25" s="4">
        <f t="shared" si="18"/>
        <v>0</v>
      </c>
      <c r="AF25" s="4" t="s">
        <v>420</v>
      </c>
      <c r="AG25" s="4">
        <v>0</v>
      </c>
      <c r="AH25" s="4">
        <f t="shared" ref="AH25:AL25" si="19">AH138+AH269</f>
        <v>0</v>
      </c>
      <c r="AI25" s="4">
        <f t="shared" si="19"/>
        <v>0</v>
      </c>
      <c r="AJ25" s="4">
        <f t="shared" si="19"/>
        <v>0</v>
      </c>
      <c r="AK25" s="4">
        <f t="shared" si="19"/>
        <v>20.7</v>
      </c>
      <c r="AL25" s="4">
        <f t="shared" si="19"/>
        <v>27</v>
      </c>
      <c r="AM25" s="4" t="s">
        <v>420</v>
      </c>
      <c r="AN25" s="4">
        <v>0</v>
      </c>
      <c r="AO25" s="4">
        <v>0</v>
      </c>
      <c r="AP25" s="4">
        <v>0</v>
      </c>
      <c r="AQ25" s="4">
        <v>0</v>
      </c>
      <c r="AR25" s="4">
        <v>0</v>
      </c>
      <c r="AS25" s="4">
        <v>0</v>
      </c>
      <c r="AT25" s="4" t="s">
        <v>420</v>
      </c>
      <c r="AU25" s="4">
        <v>0</v>
      </c>
      <c r="AV25" s="77">
        <v>0</v>
      </c>
      <c r="AW25" s="4">
        <v>0</v>
      </c>
      <c r="AX25" s="4">
        <v>0</v>
      </c>
      <c r="AY25" s="4">
        <v>0</v>
      </c>
      <c r="AZ25" s="4">
        <v>0</v>
      </c>
      <c r="BA25" s="4" t="s">
        <v>420</v>
      </c>
      <c r="BB25" s="4">
        <v>0</v>
      </c>
      <c r="BC25" s="4">
        <v>0</v>
      </c>
      <c r="BD25" s="4">
        <v>0</v>
      </c>
      <c r="BE25" s="4">
        <v>0</v>
      </c>
      <c r="BF25" s="4">
        <v>0</v>
      </c>
      <c r="BG25" s="4">
        <v>0</v>
      </c>
      <c r="BH25" s="4" t="s">
        <v>420</v>
      </c>
      <c r="BI25" s="4">
        <v>0</v>
      </c>
      <c r="BJ25" s="4">
        <v>0</v>
      </c>
      <c r="BK25" s="4">
        <v>0</v>
      </c>
      <c r="BL25" s="4">
        <v>0</v>
      </c>
      <c r="BM25" s="4">
        <v>0</v>
      </c>
      <c r="BN25" s="4">
        <v>0</v>
      </c>
      <c r="BO25" s="4" t="s">
        <v>420</v>
      </c>
      <c r="BP25" s="4">
        <v>0</v>
      </c>
      <c r="BQ25" s="4">
        <v>0</v>
      </c>
      <c r="BR25" s="4">
        <v>0</v>
      </c>
      <c r="BS25" s="4">
        <v>0</v>
      </c>
      <c r="BT25" s="4">
        <v>0</v>
      </c>
      <c r="BU25" s="4">
        <v>0</v>
      </c>
      <c r="BV25" s="4" t="s">
        <v>420</v>
      </c>
      <c r="BW25" s="89">
        <f t="shared" si="7"/>
        <v>0</v>
      </c>
      <c r="BX25" s="89">
        <f t="shared" si="5"/>
        <v>0</v>
      </c>
      <c r="BY25" s="89">
        <f t="shared" si="5"/>
        <v>0</v>
      </c>
      <c r="BZ25" s="89">
        <f t="shared" si="5"/>
        <v>0</v>
      </c>
      <c r="CA25" s="89">
        <f t="shared" si="5"/>
        <v>20.7</v>
      </c>
      <c r="CB25" s="89">
        <f t="shared" si="5"/>
        <v>27</v>
      </c>
      <c r="CC25" s="90"/>
      <c r="CD25" s="90"/>
    </row>
    <row r="26" spans="1:82" ht="31.5">
      <c r="A26" s="4" t="s">
        <v>214</v>
      </c>
      <c r="B26" s="5" t="s">
        <v>207</v>
      </c>
      <c r="C26" s="57" t="s">
        <v>550</v>
      </c>
      <c r="D26" s="57"/>
      <c r="E26" s="4">
        <v>0</v>
      </c>
      <c r="F26" s="4">
        <f t="shared" si="6"/>
        <v>0</v>
      </c>
      <c r="G26" s="4">
        <f t="shared" si="0"/>
        <v>0</v>
      </c>
      <c r="H26" s="4">
        <f t="shared" si="0"/>
        <v>0</v>
      </c>
      <c r="I26" s="4">
        <f t="shared" si="0"/>
        <v>0</v>
      </c>
      <c r="J26" s="4">
        <f t="shared" si="0"/>
        <v>0</v>
      </c>
      <c r="K26" s="4" t="s">
        <v>420</v>
      </c>
      <c r="L26" s="4">
        <v>0</v>
      </c>
      <c r="M26" s="4">
        <f>M147+M274</f>
        <v>0</v>
      </c>
      <c r="N26" s="4">
        <f t="shared" ref="N26:Q26" si="20">N147+N274</f>
        <v>0</v>
      </c>
      <c r="O26" s="4">
        <f t="shared" si="20"/>
        <v>0</v>
      </c>
      <c r="P26" s="4">
        <f t="shared" si="20"/>
        <v>0</v>
      </c>
      <c r="Q26" s="4">
        <f t="shared" si="20"/>
        <v>0</v>
      </c>
      <c r="R26" s="4" t="s">
        <v>420</v>
      </c>
      <c r="S26" s="4">
        <v>0</v>
      </c>
      <c r="T26" s="4">
        <f t="shared" ref="T26:X26" si="21">T147+T274</f>
        <v>0</v>
      </c>
      <c r="U26" s="4">
        <f t="shared" si="21"/>
        <v>0</v>
      </c>
      <c r="V26" s="4">
        <f t="shared" si="21"/>
        <v>0</v>
      </c>
      <c r="W26" s="4">
        <f t="shared" si="21"/>
        <v>0</v>
      </c>
      <c r="X26" s="4">
        <f t="shared" si="21"/>
        <v>0</v>
      </c>
      <c r="Y26" s="4" t="s">
        <v>420</v>
      </c>
      <c r="Z26" s="4">
        <v>0</v>
      </c>
      <c r="AA26" s="4">
        <f t="shared" ref="AA26:AE26" si="22">AA147+AA274</f>
        <v>0</v>
      </c>
      <c r="AB26" s="4">
        <f t="shared" si="22"/>
        <v>0</v>
      </c>
      <c r="AC26" s="4">
        <f t="shared" si="22"/>
        <v>0</v>
      </c>
      <c r="AD26" s="4">
        <f t="shared" si="22"/>
        <v>0</v>
      </c>
      <c r="AE26" s="4">
        <f t="shared" si="22"/>
        <v>0</v>
      </c>
      <c r="AF26" s="4" t="s">
        <v>420</v>
      </c>
      <c r="AG26" s="4">
        <v>0</v>
      </c>
      <c r="AH26" s="4">
        <f t="shared" ref="AH26:AL26" si="23">AH147+AH274</f>
        <v>0</v>
      </c>
      <c r="AI26" s="4">
        <f t="shared" si="23"/>
        <v>0</v>
      </c>
      <c r="AJ26" s="4">
        <f t="shared" si="23"/>
        <v>0</v>
      </c>
      <c r="AK26" s="4">
        <f t="shared" si="23"/>
        <v>0</v>
      </c>
      <c r="AL26" s="4">
        <f t="shared" si="23"/>
        <v>0</v>
      </c>
      <c r="AM26" s="4" t="s">
        <v>420</v>
      </c>
      <c r="AN26" s="4">
        <v>0</v>
      </c>
      <c r="AO26" s="4">
        <v>0</v>
      </c>
      <c r="AP26" s="4">
        <v>0</v>
      </c>
      <c r="AQ26" s="4">
        <v>0</v>
      </c>
      <c r="AR26" s="4">
        <v>0</v>
      </c>
      <c r="AS26" s="4">
        <v>0</v>
      </c>
      <c r="AT26" s="4" t="s">
        <v>420</v>
      </c>
      <c r="AU26" s="4">
        <v>0</v>
      </c>
      <c r="AV26" s="77">
        <v>0</v>
      </c>
      <c r="AW26" s="4">
        <v>0</v>
      </c>
      <c r="AX26" s="4">
        <v>0</v>
      </c>
      <c r="AY26" s="4">
        <v>0</v>
      </c>
      <c r="AZ26" s="4">
        <v>0</v>
      </c>
      <c r="BA26" s="4" t="s">
        <v>420</v>
      </c>
      <c r="BB26" s="4">
        <v>0</v>
      </c>
      <c r="BC26" s="4">
        <v>0</v>
      </c>
      <c r="BD26" s="4">
        <v>0</v>
      </c>
      <c r="BE26" s="4">
        <v>0</v>
      </c>
      <c r="BF26" s="4">
        <v>0</v>
      </c>
      <c r="BG26" s="4">
        <v>0</v>
      </c>
      <c r="BH26" s="4" t="s">
        <v>420</v>
      </c>
      <c r="BI26" s="4">
        <v>0</v>
      </c>
      <c r="BJ26" s="4">
        <v>0</v>
      </c>
      <c r="BK26" s="4">
        <v>0</v>
      </c>
      <c r="BL26" s="4">
        <v>0</v>
      </c>
      <c r="BM26" s="4">
        <v>0</v>
      </c>
      <c r="BN26" s="4">
        <v>0</v>
      </c>
      <c r="BO26" s="4" t="s">
        <v>420</v>
      </c>
      <c r="BP26" s="4">
        <v>0</v>
      </c>
      <c r="BQ26" s="4">
        <v>0</v>
      </c>
      <c r="BR26" s="4">
        <v>0</v>
      </c>
      <c r="BS26" s="4">
        <v>0</v>
      </c>
      <c r="BT26" s="4">
        <v>0</v>
      </c>
      <c r="BU26" s="4">
        <v>0</v>
      </c>
      <c r="BV26" s="4" t="s">
        <v>420</v>
      </c>
      <c r="BW26" s="89">
        <f t="shared" si="7"/>
        <v>0</v>
      </c>
      <c r="BX26" s="89">
        <f t="shared" si="5"/>
        <v>0</v>
      </c>
      <c r="BY26" s="89">
        <f t="shared" si="5"/>
        <v>0</v>
      </c>
      <c r="BZ26" s="89">
        <f t="shared" si="5"/>
        <v>0</v>
      </c>
      <c r="CA26" s="89">
        <f t="shared" si="5"/>
        <v>0</v>
      </c>
      <c r="CB26" s="89">
        <f t="shared" si="5"/>
        <v>0</v>
      </c>
      <c r="CC26" s="90"/>
      <c r="CD26" s="90"/>
    </row>
    <row r="27" spans="1:82">
      <c r="A27" s="4" t="s">
        <v>215</v>
      </c>
      <c r="B27" s="5" t="s">
        <v>208</v>
      </c>
      <c r="C27" s="57" t="s">
        <v>550</v>
      </c>
      <c r="D27" s="57"/>
      <c r="E27" s="4">
        <v>0</v>
      </c>
      <c r="F27" s="4">
        <f t="shared" si="6"/>
        <v>897</v>
      </c>
      <c r="G27" s="4">
        <f t="shared" si="0"/>
        <v>0</v>
      </c>
      <c r="H27" s="4">
        <f t="shared" si="0"/>
        <v>1573.9769999999999</v>
      </c>
      <c r="I27" s="4">
        <f t="shared" si="0"/>
        <v>0</v>
      </c>
      <c r="J27" s="4">
        <f t="shared" si="0"/>
        <v>1020.15</v>
      </c>
      <c r="K27" s="4" t="s">
        <v>420</v>
      </c>
      <c r="L27" s="4">
        <v>0</v>
      </c>
      <c r="M27" s="4">
        <f>M151+M275</f>
        <v>20.89</v>
      </c>
      <c r="N27" s="4">
        <f t="shared" ref="N27:Q27" si="24">N151+N275</f>
        <v>0</v>
      </c>
      <c r="O27" s="4">
        <f t="shared" si="24"/>
        <v>46.517059400000001</v>
      </c>
      <c r="P27" s="4">
        <f t="shared" si="24"/>
        <v>0</v>
      </c>
      <c r="Q27" s="4">
        <f t="shared" si="24"/>
        <v>24.871256999999996</v>
      </c>
      <c r="R27" s="4" t="s">
        <v>420</v>
      </c>
      <c r="S27" s="4">
        <v>0</v>
      </c>
      <c r="T27" s="4">
        <f t="shared" ref="T27:X27" si="25">T151+T275</f>
        <v>261.85000000000002</v>
      </c>
      <c r="U27" s="4">
        <f t="shared" si="25"/>
        <v>0</v>
      </c>
      <c r="V27" s="4">
        <f t="shared" si="25"/>
        <v>478.36797205312502</v>
      </c>
      <c r="W27" s="4">
        <f t="shared" si="25"/>
        <v>0</v>
      </c>
      <c r="X27" s="4">
        <f t="shared" si="25"/>
        <v>311.70013776562502</v>
      </c>
      <c r="Y27" s="4" t="s">
        <v>420</v>
      </c>
      <c r="Z27" s="4">
        <v>0</v>
      </c>
      <c r="AA27" s="4">
        <f t="shared" ref="AA27:AE27" si="26">AA151+AA275</f>
        <v>333.35</v>
      </c>
      <c r="AB27" s="4">
        <f t="shared" si="26"/>
        <v>0</v>
      </c>
      <c r="AC27" s="4">
        <f t="shared" si="26"/>
        <v>608.99680036250004</v>
      </c>
      <c r="AD27" s="4">
        <f t="shared" si="26"/>
        <v>0</v>
      </c>
      <c r="AE27" s="4">
        <f t="shared" si="26"/>
        <v>396.81667181249998</v>
      </c>
      <c r="AF27" s="4" t="s">
        <v>420</v>
      </c>
      <c r="AG27" s="4">
        <v>0</v>
      </c>
      <c r="AH27" s="4">
        <f t="shared" ref="AH27:AL27" si="27">AH151+AH275</f>
        <v>280.90999999999997</v>
      </c>
      <c r="AI27" s="4">
        <f t="shared" si="27"/>
        <v>0</v>
      </c>
      <c r="AJ27" s="4">
        <f t="shared" si="27"/>
        <v>440.09516818437498</v>
      </c>
      <c r="AK27" s="4">
        <f t="shared" si="27"/>
        <v>0</v>
      </c>
      <c r="AL27" s="4">
        <f t="shared" si="27"/>
        <v>286.76193342187491</v>
      </c>
      <c r="AM27" s="4" t="s">
        <v>420</v>
      </c>
      <c r="AN27" s="4">
        <v>0</v>
      </c>
      <c r="AO27" s="4">
        <v>0.1</v>
      </c>
      <c r="AP27" s="4">
        <v>0</v>
      </c>
      <c r="AQ27" s="4">
        <v>7.5880000000000001</v>
      </c>
      <c r="AR27" s="4">
        <v>0</v>
      </c>
      <c r="AS27" s="4">
        <v>0</v>
      </c>
      <c r="AT27" s="4" t="s">
        <v>420</v>
      </c>
      <c r="AU27" s="4">
        <v>0</v>
      </c>
      <c r="AV27" s="77">
        <v>0.1</v>
      </c>
      <c r="AW27" s="4">
        <v>0</v>
      </c>
      <c r="AX27" s="4">
        <v>7.5880000000000001</v>
      </c>
      <c r="AY27" s="4">
        <v>0</v>
      </c>
      <c r="AZ27" s="4">
        <v>0</v>
      </c>
      <c r="BA27" s="4" t="s">
        <v>420</v>
      </c>
      <c r="BB27" s="4">
        <v>0</v>
      </c>
      <c r="BC27" s="4">
        <v>0</v>
      </c>
      <c r="BD27" s="4">
        <v>0</v>
      </c>
      <c r="BE27" s="4">
        <v>0</v>
      </c>
      <c r="BF27" s="4">
        <v>0</v>
      </c>
      <c r="BG27" s="4">
        <v>0</v>
      </c>
      <c r="BH27" s="4" t="s">
        <v>420</v>
      </c>
      <c r="BI27" s="4">
        <v>0</v>
      </c>
      <c r="BJ27" s="4">
        <v>0</v>
      </c>
      <c r="BK27" s="4">
        <v>0</v>
      </c>
      <c r="BL27" s="4">
        <v>0</v>
      </c>
      <c r="BM27" s="4">
        <v>0</v>
      </c>
      <c r="BN27" s="4">
        <v>0</v>
      </c>
      <c r="BO27" s="4" t="s">
        <v>420</v>
      </c>
      <c r="BP27" s="4">
        <v>0</v>
      </c>
      <c r="BQ27" s="4">
        <v>0</v>
      </c>
      <c r="BR27" s="4">
        <v>0</v>
      </c>
      <c r="BS27" s="4">
        <v>0</v>
      </c>
      <c r="BT27" s="4">
        <v>0</v>
      </c>
      <c r="BU27" s="4">
        <v>0</v>
      </c>
      <c r="BV27" s="4" t="s">
        <v>420</v>
      </c>
      <c r="BW27" s="89">
        <f t="shared" si="7"/>
        <v>0</v>
      </c>
      <c r="BX27" s="89">
        <f t="shared" si="5"/>
        <v>896.9</v>
      </c>
      <c r="BY27" s="89">
        <f t="shared" si="5"/>
        <v>0</v>
      </c>
      <c r="BZ27" s="89">
        <f t="shared" si="5"/>
        <v>1566.3889999999999</v>
      </c>
      <c r="CA27" s="89">
        <f t="shared" si="5"/>
        <v>0</v>
      </c>
      <c r="CB27" s="89">
        <f t="shared" si="5"/>
        <v>1020.15</v>
      </c>
      <c r="CC27" s="90"/>
      <c r="CD27" s="90"/>
    </row>
    <row r="28" spans="1:82">
      <c r="A28" s="4" t="s">
        <v>48</v>
      </c>
      <c r="B28" s="5" t="s">
        <v>196</v>
      </c>
      <c r="C28" s="57" t="s">
        <v>550</v>
      </c>
      <c r="D28" s="57"/>
      <c r="E28" s="54">
        <v>0</v>
      </c>
      <c r="F28" s="54">
        <f t="shared" si="6"/>
        <v>2000.0976962382088</v>
      </c>
      <c r="G28" s="54">
        <f t="shared" si="0"/>
        <v>6.08</v>
      </c>
      <c r="H28" s="54">
        <f t="shared" si="0"/>
        <v>2057.4404949555928</v>
      </c>
      <c r="I28" s="54">
        <f t="shared" si="0"/>
        <v>28.84</v>
      </c>
      <c r="J28" s="54">
        <f t="shared" si="0"/>
        <v>1055.4159999999999</v>
      </c>
      <c r="K28" s="54" t="s">
        <v>420</v>
      </c>
      <c r="L28" s="54">
        <v>0</v>
      </c>
      <c r="M28" s="54">
        <f>M29+M60+M138+M144+M147+M151</f>
        <v>32.805788320399365</v>
      </c>
      <c r="N28" s="54">
        <f t="shared" ref="N28:Q28" si="28">N29+N60+N138+N144+N147+N151</f>
        <v>0</v>
      </c>
      <c r="O28" s="54">
        <f t="shared" si="28"/>
        <v>117.99171140433251</v>
      </c>
      <c r="P28" s="54">
        <f t="shared" si="28"/>
        <v>0</v>
      </c>
      <c r="Q28" s="54">
        <f t="shared" si="28"/>
        <v>27.937256999999995</v>
      </c>
      <c r="R28" s="54" t="s">
        <v>420</v>
      </c>
      <c r="S28" s="54">
        <v>0</v>
      </c>
      <c r="T28" s="54">
        <f t="shared" ref="T28:X28" si="29">T29+T60+T138+T144+T147+T151</f>
        <v>357.95692405955219</v>
      </c>
      <c r="U28" s="54">
        <f t="shared" si="29"/>
        <v>0</v>
      </c>
      <c r="V28" s="54">
        <f t="shared" si="29"/>
        <v>562.5753457920232</v>
      </c>
      <c r="W28" s="54">
        <f t="shared" si="29"/>
        <v>0</v>
      </c>
      <c r="X28" s="54">
        <f t="shared" si="29"/>
        <v>316.50013776562503</v>
      </c>
      <c r="Y28" s="54" t="s">
        <v>420</v>
      </c>
      <c r="Z28" s="54">
        <v>0</v>
      </c>
      <c r="AA28" s="54">
        <f t="shared" ref="AA28:AE28" si="30">AA29+AA60+AA138+AA144+AA147+AA151</f>
        <v>347.85784334622372</v>
      </c>
      <c r="AB28" s="54">
        <f t="shared" si="30"/>
        <v>0</v>
      </c>
      <c r="AC28" s="54">
        <f t="shared" si="30"/>
        <v>695.60153102106847</v>
      </c>
      <c r="AD28" s="54">
        <f t="shared" si="30"/>
        <v>0</v>
      </c>
      <c r="AE28" s="54">
        <f t="shared" si="30"/>
        <v>396.81667181249998</v>
      </c>
      <c r="AF28" s="54" t="s">
        <v>420</v>
      </c>
      <c r="AG28" s="54">
        <v>0</v>
      </c>
      <c r="AH28" s="54">
        <f t="shared" ref="AH28:AL28" si="31">AH29+AH60+AH138+AH144+AH147+AH151</f>
        <v>1261.4771405120334</v>
      </c>
      <c r="AI28" s="54">
        <f t="shared" si="31"/>
        <v>6.08</v>
      </c>
      <c r="AJ28" s="54">
        <f t="shared" si="31"/>
        <v>681.27190673816881</v>
      </c>
      <c r="AK28" s="54">
        <f t="shared" si="31"/>
        <v>28.84</v>
      </c>
      <c r="AL28" s="54">
        <f t="shared" si="31"/>
        <v>314.16193342187489</v>
      </c>
      <c r="AM28" s="54" t="s">
        <v>420</v>
      </c>
      <c r="AN28" s="54">
        <v>0</v>
      </c>
      <c r="AO28" s="54">
        <v>25.091000000000005</v>
      </c>
      <c r="AP28" s="54">
        <v>0</v>
      </c>
      <c r="AQ28" s="54">
        <v>142.946</v>
      </c>
      <c r="AR28" s="54">
        <v>0</v>
      </c>
      <c r="AS28" s="54">
        <v>1.611</v>
      </c>
      <c r="AT28" s="54" t="s">
        <v>420</v>
      </c>
      <c r="AU28" s="54">
        <v>0</v>
      </c>
      <c r="AV28" s="80">
        <v>25.091000000000005</v>
      </c>
      <c r="AW28" s="80">
        <v>0</v>
      </c>
      <c r="AX28" s="80">
        <v>142.946</v>
      </c>
      <c r="AY28" s="54">
        <v>0</v>
      </c>
      <c r="AZ28" s="80">
        <v>1.611</v>
      </c>
      <c r="BA28" s="54" t="s">
        <v>420</v>
      </c>
      <c r="BB28" s="54">
        <v>0</v>
      </c>
      <c r="BC28" s="54">
        <v>0</v>
      </c>
      <c r="BD28" s="54">
        <v>0</v>
      </c>
      <c r="BE28" s="54">
        <v>0</v>
      </c>
      <c r="BF28" s="54">
        <v>0</v>
      </c>
      <c r="BG28" s="54">
        <v>0</v>
      </c>
      <c r="BH28" s="54" t="s">
        <v>420</v>
      </c>
      <c r="BI28" s="54">
        <v>0</v>
      </c>
      <c r="BJ28" s="54">
        <v>0</v>
      </c>
      <c r="BK28" s="54">
        <v>0</v>
      </c>
      <c r="BL28" s="54">
        <v>0</v>
      </c>
      <c r="BM28" s="54">
        <v>0</v>
      </c>
      <c r="BN28" s="54">
        <v>0</v>
      </c>
      <c r="BO28" s="54" t="s">
        <v>420</v>
      </c>
      <c r="BP28" s="54">
        <v>0</v>
      </c>
      <c r="BQ28" s="54">
        <v>0</v>
      </c>
      <c r="BR28" s="54">
        <v>0</v>
      </c>
      <c r="BS28" s="54">
        <v>0</v>
      </c>
      <c r="BT28" s="54">
        <v>0</v>
      </c>
      <c r="BU28" s="54">
        <v>0</v>
      </c>
      <c r="BV28" s="54" t="s">
        <v>420</v>
      </c>
      <c r="BW28" s="89">
        <f t="shared" si="7"/>
        <v>0</v>
      </c>
      <c r="BX28" s="89">
        <f t="shared" si="5"/>
        <v>1975.0066962382089</v>
      </c>
      <c r="BY28" s="89">
        <f t="shared" si="5"/>
        <v>6.08</v>
      </c>
      <c r="BZ28" s="89">
        <f t="shared" si="5"/>
        <v>1914.4944949555929</v>
      </c>
      <c r="CA28" s="89">
        <f t="shared" si="5"/>
        <v>28.84</v>
      </c>
      <c r="CB28" s="89">
        <f t="shared" si="5"/>
        <v>1053.8049999999998</v>
      </c>
      <c r="CC28" s="90"/>
      <c r="CD28" s="90"/>
    </row>
    <row r="29" spans="1:82">
      <c r="A29" s="4" t="s">
        <v>216</v>
      </c>
      <c r="B29" s="5" t="s">
        <v>217</v>
      </c>
      <c r="C29" s="57" t="s">
        <v>550</v>
      </c>
      <c r="D29" s="57"/>
      <c r="E29" s="54">
        <v>0</v>
      </c>
      <c r="F29" s="54">
        <f t="shared" si="6"/>
        <v>486.42769623820874</v>
      </c>
      <c r="G29" s="54">
        <f t="shared" si="0"/>
        <v>0</v>
      </c>
      <c r="H29" s="54">
        <f t="shared" si="0"/>
        <v>443.09349495559297</v>
      </c>
      <c r="I29" s="54">
        <f t="shared" si="0"/>
        <v>0</v>
      </c>
      <c r="J29" s="54">
        <f t="shared" si="0"/>
        <v>3.0659999999999998</v>
      </c>
      <c r="K29" s="54" t="s">
        <v>420</v>
      </c>
      <c r="L29" s="54">
        <v>0</v>
      </c>
      <c r="M29" s="54">
        <f>M30+M45+M48+M57</f>
        <v>11.915788320399365</v>
      </c>
      <c r="N29" s="54">
        <f t="shared" ref="N29:Q29" si="32">N30+N45+N48+N57</f>
        <v>0</v>
      </c>
      <c r="O29" s="54">
        <f t="shared" si="32"/>
        <v>71.474652004332498</v>
      </c>
      <c r="P29" s="54">
        <f t="shared" si="32"/>
        <v>0</v>
      </c>
      <c r="Q29" s="54">
        <f t="shared" si="32"/>
        <v>3.0659999999999998</v>
      </c>
      <c r="R29" s="54" t="s">
        <v>420</v>
      </c>
      <c r="S29" s="54">
        <v>0</v>
      </c>
      <c r="T29" s="54">
        <f t="shared" ref="T29:X29" si="33">T30+T45+T48+T57</f>
        <v>13.606924059552179</v>
      </c>
      <c r="U29" s="54">
        <f t="shared" si="33"/>
        <v>0</v>
      </c>
      <c r="V29" s="54">
        <f t="shared" si="33"/>
        <v>81.338373738898241</v>
      </c>
      <c r="W29" s="54">
        <f t="shared" si="33"/>
        <v>0</v>
      </c>
      <c r="X29" s="54">
        <f t="shared" si="33"/>
        <v>0</v>
      </c>
      <c r="Y29" s="54" t="s">
        <v>420</v>
      </c>
      <c r="Z29" s="54">
        <v>0</v>
      </c>
      <c r="AA29" s="54">
        <f t="shared" ref="AA29:AE29" si="34">AA30+AA45+AA48+AA57</f>
        <v>14.507843346223703</v>
      </c>
      <c r="AB29" s="54">
        <f t="shared" si="34"/>
        <v>0</v>
      </c>
      <c r="AC29" s="54">
        <f t="shared" si="34"/>
        <v>86.604730658568414</v>
      </c>
      <c r="AD29" s="54">
        <f t="shared" si="34"/>
        <v>0</v>
      </c>
      <c r="AE29" s="54">
        <f t="shared" si="34"/>
        <v>0</v>
      </c>
      <c r="AF29" s="54" t="s">
        <v>420</v>
      </c>
      <c r="AG29" s="54">
        <v>0</v>
      </c>
      <c r="AH29" s="54">
        <f t="shared" ref="AH29:AL29" si="35">AH30+AH45+AH48+AH57</f>
        <v>446.3971405120335</v>
      </c>
      <c r="AI29" s="54">
        <f t="shared" si="35"/>
        <v>0</v>
      </c>
      <c r="AJ29" s="54">
        <f t="shared" si="35"/>
        <v>203.67573855379379</v>
      </c>
      <c r="AK29" s="54">
        <f t="shared" si="35"/>
        <v>0</v>
      </c>
      <c r="AL29" s="54">
        <f t="shared" si="35"/>
        <v>0</v>
      </c>
      <c r="AM29" s="54" t="s">
        <v>420</v>
      </c>
      <c r="AN29" s="54">
        <v>0</v>
      </c>
      <c r="AO29" s="54">
        <v>24.991000000000003</v>
      </c>
      <c r="AP29" s="54">
        <v>0</v>
      </c>
      <c r="AQ29" s="54">
        <v>128.81300000000002</v>
      </c>
      <c r="AR29" s="54">
        <v>0</v>
      </c>
      <c r="AS29" s="54">
        <v>1.1910000000000001</v>
      </c>
      <c r="AT29" s="54" t="s">
        <v>420</v>
      </c>
      <c r="AU29" s="54">
        <v>0</v>
      </c>
      <c r="AV29" s="80">
        <v>24.991000000000003</v>
      </c>
      <c r="AW29" s="80">
        <v>0</v>
      </c>
      <c r="AX29" s="80">
        <v>128.81300000000002</v>
      </c>
      <c r="AY29" s="54">
        <v>0</v>
      </c>
      <c r="AZ29" s="80">
        <v>1.1910000000000001</v>
      </c>
      <c r="BA29" s="54" t="s">
        <v>420</v>
      </c>
      <c r="BB29" s="54">
        <v>0</v>
      </c>
      <c r="BC29" s="54">
        <v>0</v>
      </c>
      <c r="BD29" s="54">
        <v>0</v>
      </c>
      <c r="BE29" s="54">
        <v>0</v>
      </c>
      <c r="BF29" s="54">
        <v>0</v>
      </c>
      <c r="BG29" s="54">
        <v>0</v>
      </c>
      <c r="BH29" s="54" t="s">
        <v>420</v>
      </c>
      <c r="BI29" s="54">
        <v>0</v>
      </c>
      <c r="BJ29" s="54">
        <v>0</v>
      </c>
      <c r="BK29" s="54">
        <v>0</v>
      </c>
      <c r="BL29" s="54">
        <v>0</v>
      </c>
      <c r="BM29" s="54">
        <v>0</v>
      </c>
      <c r="BN29" s="54">
        <v>0</v>
      </c>
      <c r="BO29" s="54" t="s">
        <v>420</v>
      </c>
      <c r="BP29" s="54">
        <v>0</v>
      </c>
      <c r="BQ29" s="54">
        <v>0</v>
      </c>
      <c r="BR29" s="54">
        <v>0</v>
      </c>
      <c r="BS29" s="54">
        <v>0</v>
      </c>
      <c r="BT29" s="54">
        <v>0</v>
      </c>
      <c r="BU29" s="54">
        <v>0</v>
      </c>
      <c r="BV29" s="54" t="s">
        <v>420</v>
      </c>
      <c r="BW29" s="89">
        <f t="shared" si="7"/>
        <v>0</v>
      </c>
      <c r="BX29" s="89">
        <f t="shared" si="5"/>
        <v>461.43669623820875</v>
      </c>
      <c r="BY29" s="89">
        <f t="shared" si="5"/>
        <v>0</v>
      </c>
      <c r="BZ29" s="89">
        <f t="shared" si="5"/>
        <v>314.28049495559299</v>
      </c>
      <c r="CA29" s="89">
        <f t="shared" si="5"/>
        <v>0</v>
      </c>
      <c r="CB29" s="89">
        <f t="shared" si="5"/>
        <v>1.8749999999999998</v>
      </c>
      <c r="CC29" s="90"/>
      <c r="CD29" s="90"/>
    </row>
    <row r="30" spans="1:82" ht="31.5">
      <c r="A30" s="6" t="s">
        <v>218</v>
      </c>
      <c r="B30" s="7" t="s">
        <v>219</v>
      </c>
      <c r="C30" s="57" t="s">
        <v>550</v>
      </c>
      <c r="D30" s="97"/>
      <c r="E30" s="98">
        <v>0</v>
      </c>
      <c r="F30" s="98">
        <f t="shared" si="6"/>
        <v>486.42769623820874</v>
      </c>
      <c r="G30" s="98">
        <f t="shared" si="0"/>
        <v>0</v>
      </c>
      <c r="H30" s="98">
        <f t="shared" si="0"/>
        <v>443.09349495559297</v>
      </c>
      <c r="I30" s="98">
        <f t="shared" si="0"/>
        <v>0</v>
      </c>
      <c r="J30" s="98">
        <f t="shared" si="0"/>
        <v>3.0659999999999998</v>
      </c>
      <c r="K30" s="98" t="s">
        <v>420</v>
      </c>
      <c r="L30" s="98">
        <v>0</v>
      </c>
      <c r="M30" s="98">
        <f>M31+M32+M33+M34+M35</f>
        <v>11.915788320399365</v>
      </c>
      <c r="N30" s="98">
        <f t="shared" ref="N30:Q30" si="36">N31+N32+N33+N34+N35</f>
        <v>0</v>
      </c>
      <c r="O30" s="98">
        <f t="shared" si="36"/>
        <v>71.474652004332498</v>
      </c>
      <c r="P30" s="98">
        <f t="shared" si="36"/>
        <v>0</v>
      </c>
      <c r="Q30" s="98">
        <f t="shared" si="36"/>
        <v>3.0659999999999998</v>
      </c>
      <c r="R30" s="98" t="s">
        <v>420</v>
      </c>
      <c r="S30" s="98">
        <v>0</v>
      </c>
      <c r="T30" s="98">
        <f t="shared" ref="T30:X30" si="37">T31+T32+T33+T34+T35</f>
        <v>13.606924059552179</v>
      </c>
      <c r="U30" s="98">
        <f t="shared" si="37"/>
        <v>0</v>
      </c>
      <c r="V30" s="98">
        <f t="shared" si="37"/>
        <v>81.338373738898241</v>
      </c>
      <c r="W30" s="98">
        <f t="shared" si="37"/>
        <v>0</v>
      </c>
      <c r="X30" s="98">
        <f t="shared" si="37"/>
        <v>0</v>
      </c>
      <c r="Y30" s="98" t="s">
        <v>420</v>
      </c>
      <c r="Z30" s="98">
        <v>0</v>
      </c>
      <c r="AA30" s="98">
        <f t="shared" ref="AA30:AE30" si="38">AA31+AA32+AA33+AA34+AA35</f>
        <v>14.507843346223703</v>
      </c>
      <c r="AB30" s="98">
        <f t="shared" si="38"/>
        <v>0</v>
      </c>
      <c r="AC30" s="98">
        <f t="shared" si="38"/>
        <v>86.604730658568414</v>
      </c>
      <c r="AD30" s="98">
        <f t="shared" si="38"/>
        <v>0</v>
      </c>
      <c r="AE30" s="98">
        <f t="shared" si="38"/>
        <v>0</v>
      </c>
      <c r="AF30" s="98" t="s">
        <v>420</v>
      </c>
      <c r="AG30" s="98">
        <v>0</v>
      </c>
      <c r="AH30" s="98">
        <f t="shared" ref="AH30:AL30" si="39">AH31+AH32+AH33+AH34+AH35</f>
        <v>446.3971405120335</v>
      </c>
      <c r="AI30" s="98">
        <f t="shared" si="39"/>
        <v>0</v>
      </c>
      <c r="AJ30" s="98">
        <f t="shared" si="39"/>
        <v>203.67573855379379</v>
      </c>
      <c r="AK30" s="98">
        <f t="shared" si="39"/>
        <v>0</v>
      </c>
      <c r="AL30" s="98">
        <f t="shared" si="39"/>
        <v>0</v>
      </c>
      <c r="AM30" s="98" t="s">
        <v>420</v>
      </c>
      <c r="AN30" s="98">
        <v>0</v>
      </c>
      <c r="AO30" s="98">
        <v>24.991000000000003</v>
      </c>
      <c r="AP30" s="98">
        <v>0</v>
      </c>
      <c r="AQ30" s="98">
        <v>128.81300000000002</v>
      </c>
      <c r="AR30" s="98">
        <v>0</v>
      </c>
      <c r="AS30" s="98">
        <v>1.1910000000000001</v>
      </c>
      <c r="AT30" s="98" t="s">
        <v>420</v>
      </c>
      <c r="AU30" s="98">
        <v>0</v>
      </c>
      <c r="AV30" s="99">
        <v>24.991000000000003</v>
      </c>
      <c r="AW30" s="98">
        <v>0</v>
      </c>
      <c r="AX30" s="99">
        <v>128.81300000000002</v>
      </c>
      <c r="AY30" s="98">
        <v>0</v>
      </c>
      <c r="AZ30" s="99">
        <v>1.1910000000000001</v>
      </c>
      <c r="BA30" s="98" t="s">
        <v>420</v>
      </c>
      <c r="BB30" s="98">
        <v>0</v>
      </c>
      <c r="BC30" s="98">
        <v>0</v>
      </c>
      <c r="BD30" s="98">
        <v>0</v>
      </c>
      <c r="BE30" s="98">
        <v>0</v>
      </c>
      <c r="BF30" s="98">
        <v>0</v>
      </c>
      <c r="BG30" s="98">
        <v>0</v>
      </c>
      <c r="BH30" s="98" t="s">
        <v>420</v>
      </c>
      <c r="BI30" s="98">
        <v>0</v>
      </c>
      <c r="BJ30" s="98">
        <v>0</v>
      </c>
      <c r="BK30" s="98">
        <v>0</v>
      </c>
      <c r="BL30" s="98">
        <v>0</v>
      </c>
      <c r="BM30" s="98">
        <v>0</v>
      </c>
      <c r="BN30" s="98">
        <v>0</v>
      </c>
      <c r="BO30" s="98" t="s">
        <v>420</v>
      </c>
      <c r="BP30" s="98">
        <v>0</v>
      </c>
      <c r="BQ30" s="98">
        <v>0</v>
      </c>
      <c r="BR30" s="98">
        <v>0</v>
      </c>
      <c r="BS30" s="98">
        <v>0</v>
      </c>
      <c r="BT30" s="98">
        <v>0</v>
      </c>
      <c r="BU30" s="98">
        <v>0</v>
      </c>
      <c r="BV30" s="98" t="s">
        <v>420</v>
      </c>
      <c r="BW30" s="89">
        <f t="shared" si="7"/>
        <v>0</v>
      </c>
      <c r="BX30" s="89">
        <f t="shared" si="5"/>
        <v>461.43669623820875</v>
      </c>
      <c r="BY30" s="89">
        <f t="shared" si="5"/>
        <v>0</v>
      </c>
      <c r="BZ30" s="89">
        <f t="shared" si="5"/>
        <v>314.28049495559299</v>
      </c>
      <c r="CA30" s="89">
        <f t="shared" si="5"/>
        <v>0</v>
      </c>
      <c r="CB30" s="89">
        <f t="shared" si="5"/>
        <v>1.8749999999999998</v>
      </c>
      <c r="CC30" s="90"/>
      <c r="CD30" s="90"/>
    </row>
    <row r="31" spans="1:82" ht="47.25">
      <c r="A31" s="4" t="s">
        <v>220</v>
      </c>
      <c r="B31" s="5" t="s">
        <v>221</v>
      </c>
      <c r="C31" s="54" t="s">
        <v>550</v>
      </c>
      <c r="D31" s="54"/>
      <c r="E31" s="54">
        <v>0</v>
      </c>
      <c r="F31" s="54">
        <f t="shared" si="6"/>
        <v>24.619128936561843</v>
      </c>
      <c r="G31" s="54">
        <f t="shared" si="0"/>
        <v>0</v>
      </c>
      <c r="H31" s="54">
        <f t="shared" si="0"/>
        <v>148.77670481937787</v>
      </c>
      <c r="I31" s="54">
        <f t="shared" si="0"/>
        <v>0</v>
      </c>
      <c r="J31" s="54">
        <f t="shared" si="0"/>
        <v>0</v>
      </c>
      <c r="K31" s="54">
        <v>0</v>
      </c>
      <c r="L31" s="54">
        <v>0</v>
      </c>
      <c r="M31" s="54">
        <v>5.4346376027620273</v>
      </c>
      <c r="N31" s="54">
        <v>0</v>
      </c>
      <c r="O31" s="54">
        <v>32.842245414525792</v>
      </c>
      <c r="P31" s="54">
        <v>0</v>
      </c>
      <c r="Q31" s="54">
        <v>0</v>
      </c>
      <c r="R31" s="54">
        <v>0</v>
      </c>
      <c r="S31" s="54">
        <v>0</v>
      </c>
      <c r="T31" s="54">
        <v>6.1547822341404608</v>
      </c>
      <c r="U31" s="54">
        <v>0</v>
      </c>
      <c r="V31" s="54">
        <v>37.194176204844474</v>
      </c>
      <c r="W31" s="54">
        <v>0</v>
      </c>
      <c r="X31" s="54">
        <v>0</v>
      </c>
      <c r="Y31" s="54">
        <v>0</v>
      </c>
      <c r="Z31" s="54">
        <v>0</v>
      </c>
      <c r="AA31" s="54">
        <v>6.5405525109133444</v>
      </c>
      <c r="AB31" s="54">
        <v>0</v>
      </c>
      <c r="AC31" s="54">
        <v>39.525437832476378</v>
      </c>
      <c r="AD31" s="54">
        <v>0</v>
      </c>
      <c r="AE31" s="54">
        <v>0</v>
      </c>
      <c r="AF31" s="54">
        <v>0</v>
      </c>
      <c r="AG31" s="54">
        <v>0</v>
      </c>
      <c r="AH31" s="54">
        <v>6.4891565887460114</v>
      </c>
      <c r="AI31" s="54">
        <v>0</v>
      </c>
      <c r="AJ31" s="54">
        <v>39.214845367531233</v>
      </c>
      <c r="AK31" s="54">
        <v>0</v>
      </c>
      <c r="AL31" s="54">
        <v>0</v>
      </c>
      <c r="AM31" s="54">
        <v>0</v>
      </c>
      <c r="AN31" s="54">
        <v>0</v>
      </c>
      <c r="AO31" s="54">
        <v>12.613000000000003</v>
      </c>
      <c r="AP31" s="54">
        <v>0</v>
      </c>
      <c r="AQ31" s="54">
        <v>76.447000000000017</v>
      </c>
      <c r="AR31" s="54">
        <v>0</v>
      </c>
      <c r="AS31" s="54">
        <v>0</v>
      </c>
      <c r="AT31" s="54">
        <v>0</v>
      </c>
      <c r="AU31" s="54">
        <v>0</v>
      </c>
      <c r="AV31" s="80">
        <v>12.613000000000003</v>
      </c>
      <c r="AW31" s="54"/>
      <c r="AX31" s="80">
        <v>76.447000000000017</v>
      </c>
      <c r="AY31" s="54"/>
      <c r="AZ31" s="80"/>
      <c r="BA31" s="54"/>
      <c r="BB31" s="54"/>
      <c r="BC31" s="54"/>
      <c r="BD31" s="54"/>
      <c r="BE31" s="54"/>
      <c r="BF31" s="54"/>
      <c r="BG31" s="54"/>
      <c r="BH31" s="54"/>
      <c r="BI31" s="54"/>
      <c r="BJ31" s="54"/>
      <c r="BK31" s="54"/>
      <c r="BL31" s="54"/>
      <c r="BM31" s="54"/>
      <c r="BN31" s="54"/>
      <c r="BO31" s="54"/>
      <c r="BP31" s="54"/>
      <c r="BQ31" s="54"/>
      <c r="BR31" s="54"/>
      <c r="BS31" s="54"/>
      <c r="BT31" s="54"/>
      <c r="BU31" s="54"/>
      <c r="BV31" s="54"/>
      <c r="BW31" s="89">
        <f t="shared" si="7"/>
        <v>0</v>
      </c>
      <c r="BX31" s="89">
        <f t="shared" si="5"/>
        <v>12.00612893656184</v>
      </c>
      <c r="BY31" s="89">
        <f t="shared" si="5"/>
        <v>0</v>
      </c>
      <c r="BZ31" s="89">
        <f t="shared" si="5"/>
        <v>72.329704819377852</v>
      </c>
      <c r="CA31" s="89">
        <f t="shared" si="5"/>
        <v>0</v>
      </c>
      <c r="CB31" s="89">
        <f t="shared" si="5"/>
        <v>0</v>
      </c>
      <c r="CC31" s="90"/>
      <c r="CD31" s="90"/>
    </row>
    <row r="32" spans="1:82" ht="47.25">
      <c r="A32" s="4" t="s">
        <v>220</v>
      </c>
      <c r="B32" s="5" t="s">
        <v>222</v>
      </c>
      <c r="C32" s="54" t="s">
        <v>550</v>
      </c>
      <c r="D32" s="54"/>
      <c r="E32" s="54">
        <v>0</v>
      </c>
      <c r="F32" s="54">
        <f t="shared" si="6"/>
        <v>28.40856730164688</v>
      </c>
      <c r="G32" s="54">
        <f t="shared" si="0"/>
        <v>0</v>
      </c>
      <c r="H32" s="54">
        <f t="shared" si="0"/>
        <v>171.67679013621512</v>
      </c>
      <c r="I32" s="54">
        <f t="shared" si="0"/>
        <v>0</v>
      </c>
      <c r="J32" s="54">
        <f t="shared" si="0"/>
        <v>0</v>
      </c>
      <c r="K32" s="54">
        <v>0</v>
      </c>
      <c r="L32" s="54">
        <v>0</v>
      </c>
      <c r="M32" s="54">
        <v>6.2711507176373358</v>
      </c>
      <c r="N32" s="54">
        <v>0</v>
      </c>
      <c r="O32" s="54">
        <v>37.8974065898067</v>
      </c>
      <c r="P32" s="54">
        <v>0</v>
      </c>
      <c r="Q32" s="54">
        <v>0</v>
      </c>
      <c r="R32" s="54">
        <v>0</v>
      </c>
      <c r="S32" s="54">
        <v>0</v>
      </c>
      <c r="T32" s="54">
        <v>7.1021418254117199</v>
      </c>
      <c r="U32" s="54">
        <v>0</v>
      </c>
      <c r="V32" s="54">
        <v>42.919197534053779</v>
      </c>
      <c r="W32" s="54">
        <v>0</v>
      </c>
      <c r="X32" s="54">
        <v>0</v>
      </c>
      <c r="Y32" s="54">
        <v>0</v>
      </c>
      <c r="Z32" s="54">
        <v>0</v>
      </c>
      <c r="AA32" s="54">
        <v>7.547290835310358</v>
      </c>
      <c r="AB32" s="54">
        <v>0</v>
      </c>
      <c r="AC32" s="54">
        <v>45.609292826092037</v>
      </c>
      <c r="AD32" s="54">
        <v>0</v>
      </c>
      <c r="AE32" s="54">
        <v>0</v>
      </c>
      <c r="AF32" s="54">
        <v>0</v>
      </c>
      <c r="AG32" s="54">
        <v>0</v>
      </c>
      <c r="AH32" s="54">
        <v>7.4879839232874668</v>
      </c>
      <c r="AI32" s="54">
        <v>0</v>
      </c>
      <c r="AJ32" s="54">
        <v>45.250893186262587</v>
      </c>
      <c r="AK32" s="54">
        <v>0</v>
      </c>
      <c r="AL32" s="54">
        <v>0</v>
      </c>
      <c r="AM32" s="54">
        <v>0</v>
      </c>
      <c r="AN32" s="54">
        <v>0</v>
      </c>
      <c r="AO32" s="54">
        <v>11.115000000000002</v>
      </c>
      <c r="AP32" s="54">
        <v>0</v>
      </c>
      <c r="AQ32" s="54">
        <v>49.823999999999991</v>
      </c>
      <c r="AR32" s="54">
        <v>0</v>
      </c>
      <c r="AS32" s="54">
        <v>0.27200000000000002</v>
      </c>
      <c r="AT32" s="54">
        <v>0</v>
      </c>
      <c r="AU32" s="54">
        <v>0</v>
      </c>
      <c r="AV32" s="80">
        <v>11.115000000000002</v>
      </c>
      <c r="AW32" s="54"/>
      <c r="AX32" s="80">
        <v>49.823999999999991</v>
      </c>
      <c r="AY32" s="54"/>
      <c r="AZ32" s="80">
        <v>0.27200000000000002</v>
      </c>
      <c r="BA32" s="54"/>
      <c r="BB32" s="54"/>
      <c r="BC32" s="54"/>
      <c r="BD32" s="54"/>
      <c r="BE32" s="54"/>
      <c r="BF32" s="54"/>
      <c r="BG32" s="54"/>
      <c r="BH32" s="54"/>
      <c r="BI32" s="54"/>
      <c r="BJ32" s="54"/>
      <c r="BK32" s="54"/>
      <c r="BL32" s="54"/>
      <c r="BM32" s="54"/>
      <c r="BN32" s="54"/>
      <c r="BO32" s="54"/>
      <c r="BP32" s="54"/>
      <c r="BQ32" s="54"/>
      <c r="BR32" s="54"/>
      <c r="BS32" s="54"/>
      <c r="BT32" s="54"/>
      <c r="BU32" s="54"/>
      <c r="BV32" s="54"/>
      <c r="BW32" s="89">
        <f t="shared" si="7"/>
        <v>0</v>
      </c>
      <c r="BX32" s="89">
        <f t="shared" si="5"/>
        <v>17.293567301646878</v>
      </c>
      <c r="BY32" s="89">
        <f t="shared" si="5"/>
        <v>0</v>
      </c>
      <c r="BZ32" s="89">
        <f t="shared" si="5"/>
        <v>121.85279013621513</v>
      </c>
      <c r="CA32" s="89">
        <f t="shared" si="5"/>
        <v>0</v>
      </c>
      <c r="CB32" s="89">
        <f t="shared" si="5"/>
        <v>-0.27200000000000002</v>
      </c>
      <c r="CC32" s="90"/>
      <c r="CD32" s="90"/>
    </row>
    <row r="33" spans="1:82" ht="47.25">
      <c r="A33" s="4" t="s">
        <v>223</v>
      </c>
      <c r="B33" s="5" t="s">
        <v>224</v>
      </c>
      <c r="C33" s="54" t="s">
        <v>550</v>
      </c>
      <c r="D33" s="54"/>
      <c r="E33" s="54">
        <v>0</v>
      </c>
      <c r="F33" s="54">
        <f t="shared" si="6"/>
        <v>0.19600000000000001</v>
      </c>
      <c r="G33" s="54">
        <f t="shared" si="0"/>
        <v>0</v>
      </c>
      <c r="H33" s="54">
        <f t="shared" si="0"/>
        <v>0.68600000000000017</v>
      </c>
      <c r="I33" s="54">
        <f t="shared" si="0"/>
        <v>0</v>
      </c>
      <c r="J33" s="54">
        <f t="shared" si="0"/>
        <v>0</v>
      </c>
      <c r="K33" s="54">
        <v>0</v>
      </c>
      <c r="L33" s="54">
        <v>0</v>
      </c>
      <c r="M33" s="54">
        <v>2.9400000000000003E-2</v>
      </c>
      <c r="N33" s="54">
        <v>0</v>
      </c>
      <c r="O33" s="54">
        <v>0.10290000000000002</v>
      </c>
      <c r="P33" s="54">
        <v>0</v>
      </c>
      <c r="Q33" s="54">
        <v>0</v>
      </c>
      <c r="R33" s="54">
        <v>0</v>
      </c>
      <c r="S33" s="54">
        <v>0</v>
      </c>
      <c r="T33" s="54">
        <v>4.9000000000000002E-2</v>
      </c>
      <c r="U33" s="54">
        <v>0</v>
      </c>
      <c r="V33" s="54">
        <v>0.17150000000000004</v>
      </c>
      <c r="W33" s="54">
        <v>0</v>
      </c>
      <c r="X33" s="54">
        <v>0</v>
      </c>
      <c r="Y33" s="54">
        <v>0</v>
      </c>
      <c r="Z33" s="54">
        <v>0</v>
      </c>
      <c r="AA33" s="54">
        <v>5.8800000000000005E-2</v>
      </c>
      <c r="AB33" s="54">
        <v>0</v>
      </c>
      <c r="AC33" s="54">
        <v>0.20580000000000004</v>
      </c>
      <c r="AD33" s="54">
        <v>0</v>
      </c>
      <c r="AE33" s="54">
        <v>0</v>
      </c>
      <c r="AF33" s="54">
        <v>0</v>
      </c>
      <c r="AG33" s="54">
        <v>0</v>
      </c>
      <c r="AH33" s="54">
        <v>5.8800000000000012E-2</v>
      </c>
      <c r="AI33" s="54">
        <v>0</v>
      </c>
      <c r="AJ33" s="54">
        <v>0.20580000000000007</v>
      </c>
      <c r="AK33" s="54">
        <v>0</v>
      </c>
      <c r="AL33" s="54">
        <v>0</v>
      </c>
      <c r="AM33" s="54">
        <v>0</v>
      </c>
      <c r="AN33" s="54">
        <v>0</v>
      </c>
      <c r="AO33" s="54">
        <v>0</v>
      </c>
      <c r="AP33" s="54">
        <v>0</v>
      </c>
      <c r="AQ33" s="54">
        <v>0.876</v>
      </c>
      <c r="AR33" s="54">
        <v>0</v>
      </c>
      <c r="AS33" s="54">
        <v>0</v>
      </c>
      <c r="AT33" s="54">
        <v>0</v>
      </c>
      <c r="AU33" s="54">
        <v>0</v>
      </c>
      <c r="AV33" s="80">
        <v>0</v>
      </c>
      <c r="AW33" s="54"/>
      <c r="AX33" s="80">
        <v>0.876</v>
      </c>
      <c r="AY33" s="54"/>
      <c r="AZ33" s="80"/>
      <c r="BA33" s="54"/>
      <c r="BB33" s="54"/>
      <c r="BC33" s="54"/>
      <c r="BD33" s="54"/>
      <c r="BE33" s="54"/>
      <c r="BF33" s="54"/>
      <c r="BG33" s="54"/>
      <c r="BH33" s="54"/>
      <c r="BI33" s="54"/>
      <c r="BJ33" s="54"/>
      <c r="BK33" s="54"/>
      <c r="BL33" s="54"/>
      <c r="BM33" s="54"/>
      <c r="BN33" s="54"/>
      <c r="BO33" s="54"/>
      <c r="BP33" s="54"/>
      <c r="BQ33" s="54"/>
      <c r="BR33" s="54"/>
      <c r="BS33" s="54"/>
      <c r="BT33" s="54"/>
      <c r="BU33" s="54"/>
      <c r="BV33" s="54"/>
      <c r="BW33" s="89">
        <f t="shared" si="7"/>
        <v>0</v>
      </c>
      <c r="BX33" s="89">
        <f t="shared" si="5"/>
        <v>0.19600000000000001</v>
      </c>
      <c r="BY33" s="89">
        <f t="shared" si="5"/>
        <v>0</v>
      </c>
      <c r="BZ33" s="89">
        <f t="shared" si="5"/>
        <v>-0.18999999999999984</v>
      </c>
      <c r="CA33" s="89">
        <f t="shared" si="5"/>
        <v>0</v>
      </c>
      <c r="CB33" s="89">
        <f t="shared" si="5"/>
        <v>0</v>
      </c>
      <c r="CC33" s="90"/>
      <c r="CD33" s="90"/>
    </row>
    <row r="34" spans="1:82" ht="47.25">
      <c r="A34" s="4" t="s">
        <v>223</v>
      </c>
      <c r="B34" s="5" t="s">
        <v>225</v>
      </c>
      <c r="C34" s="54" t="s">
        <v>550</v>
      </c>
      <c r="D34" s="54"/>
      <c r="E34" s="54">
        <v>0</v>
      </c>
      <c r="F34" s="54">
        <f t="shared" si="6"/>
        <v>1.204</v>
      </c>
      <c r="G34" s="54">
        <f t="shared" si="0"/>
        <v>0</v>
      </c>
      <c r="H34" s="54">
        <f t="shared" si="0"/>
        <v>4.2140000000000013</v>
      </c>
      <c r="I34" s="54">
        <f t="shared" si="0"/>
        <v>0</v>
      </c>
      <c r="J34" s="54">
        <f t="shared" si="0"/>
        <v>0</v>
      </c>
      <c r="K34" s="54">
        <v>0</v>
      </c>
      <c r="L34" s="54">
        <v>0</v>
      </c>
      <c r="M34" s="54">
        <v>0.18059999999999998</v>
      </c>
      <c r="N34" s="54">
        <v>0</v>
      </c>
      <c r="O34" s="54">
        <v>0.63210000000000011</v>
      </c>
      <c r="P34" s="54">
        <v>0</v>
      </c>
      <c r="Q34" s="54">
        <v>0</v>
      </c>
      <c r="R34" s="54">
        <v>0</v>
      </c>
      <c r="S34" s="54">
        <v>0</v>
      </c>
      <c r="T34" s="54">
        <v>0.30099999999999999</v>
      </c>
      <c r="U34" s="54">
        <v>0</v>
      </c>
      <c r="V34" s="54">
        <v>1.0535000000000001</v>
      </c>
      <c r="W34" s="54">
        <v>0</v>
      </c>
      <c r="X34" s="54">
        <v>0</v>
      </c>
      <c r="Y34" s="54">
        <v>0</v>
      </c>
      <c r="Z34" s="54">
        <v>0</v>
      </c>
      <c r="AA34" s="54">
        <v>0.36119999999999997</v>
      </c>
      <c r="AB34" s="54">
        <v>0</v>
      </c>
      <c r="AC34" s="54">
        <v>1.2642000000000002</v>
      </c>
      <c r="AD34" s="54">
        <v>0</v>
      </c>
      <c r="AE34" s="54">
        <v>0</v>
      </c>
      <c r="AF34" s="54">
        <v>0</v>
      </c>
      <c r="AG34" s="54">
        <v>0</v>
      </c>
      <c r="AH34" s="54">
        <v>0.36120000000000002</v>
      </c>
      <c r="AI34" s="54">
        <v>0</v>
      </c>
      <c r="AJ34" s="54">
        <v>1.2642000000000004</v>
      </c>
      <c r="AK34" s="54">
        <v>0</v>
      </c>
      <c r="AL34" s="54">
        <v>0</v>
      </c>
      <c r="AM34" s="54">
        <v>0</v>
      </c>
      <c r="AN34" s="54">
        <v>0</v>
      </c>
      <c r="AO34" s="54">
        <v>0.8630000000000001</v>
      </c>
      <c r="AP34" s="54">
        <v>0</v>
      </c>
      <c r="AQ34" s="54">
        <v>1.3879999999999999</v>
      </c>
      <c r="AR34" s="54">
        <v>0</v>
      </c>
      <c r="AS34" s="54">
        <v>0.2</v>
      </c>
      <c r="AT34" s="54">
        <v>0</v>
      </c>
      <c r="AU34" s="54">
        <v>0</v>
      </c>
      <c r="AV34" s="80">
        <v>0.8630000000000001</v>
      </c>
      <c r="AW34" s="54"/>
      <c r="AX34" s="80">
        <v>1.3879999999999999</v>
      </c>
      <c r="AY34" s="54"/>
      <c r="AZ34" s="80">
        <v>0.2</v>
      </c>
      <c r="BA34" s="54"/>
      <c r="BB34" s="54"/>
      <c r="BC34" s="54"/>
      <c r="BD34" s="54"/>
      <c r="BE34" s="54"/>
      <c r="BF34" s="54"/>
      <c r="BG34" s="54"/>
      <c r="BH34" s="54"/>
      <c r="BI34" s="54"/>
      <c r="BJ34" s="54"/>
      <c r="BK34" s="54"/>
      <c r="BL34" s="54"/>
      <c r="BM34" s="54"/>
      <c r="BN34" s="54"/>
      <c r="BO34" s="54"/>
      <c r="BP34" s="54"/>
      <c r="BQ34" s="54"/>
      <c r="BR34" s="54"/>
      <c r="BS34" s="54"/>
      <c r="BT34" s="54"/>
      <c r="BU34" s="54"/>
      <c r="BV34" s="54"/>
      <c r="BW34" s="89">
        <f t="shared" si="7"/>
        <v>0</v>
      </c>
      <c r="BX34" s="89">
        <f t="shared" si="5"/>
        <v>0.34099999999999986</v>
      </c>
      <c r="BY34" s="89">
        <f t="shared" si="5"/>
        <v>0</v>
      </c>
      <c r="BZ34" s="89">
        <f t="shared" si="5"/>
        <v>2.8260000000000014</v>
      </c>
      <c r="CA34" s="89">
        <f t="shared" si="5"/>
        <v>0</v>
      </c>
      <c r="CB34" s="89">
        <f t="shared" si="5"/>
        <v>-0.2</v>
      </c>
      <c r="CC34" s="90"/>
      <c r="CD34" s="90"/>
    </row>
    <row r="35" spans="1:82" ht="31.5">
      <c r="A35" s="4" t="s">
        <v>226</v>
      </c>
      <c r="B35" s="5" t="s">
        <v>227</v>
      </c>
      <c r="C35" s="57" t="s">
        <v>550</v>
      </c>
      <c r="D35" s="57"/>
      <c r="E35" s="4">
        <v>0</v>
      </c>
      <c r="F35" s="4">
        <f t="shared" si="6"/>
        <v>432</v>
      </c>
      <c r="G35" s="4">
        <f t="shared" si="0"/>
        <v>0</v>
      </c>
      <c r="H35" s="4">
        <f t="shared" si="0"/>
        <v>117.74</v>
      </c>
      <c r="I35" s="4">
        <f t="shared" si="0"/>
        <v>0</v>
      </c>
      <c r="J35" s="4">
        <f t="shared" si="0"/>
        <v>3.0659999999999998</v>
      </c>
      <c r="K35" s="4">
        <v>0</v>
      </c>
      <c r="L35" s="4">
        <v>0</v>
      </c>
      <c r="M35" s="4">
        <f>SUM(M36:M44)</f>
        <v>0</v>
      </c>
      <c r="N35" s="4">
        <f t="shared" ref="N35:Q35" si="40">SUM(N36:N44)</f>
        <v>0</v>
      </c>
      <c r="O35" s="4">
        <f t="shared" si="40"/>
        <v>0</v>
      </c>
      <c r="P35" s="4">
        <f t="shared" si="40"/>
        <v>0</v>
      </c>
      <c r="Q35" s="4">
        <f t="shared" si="40"/>
        <v>3.0659999999999998</v>
      </c>
      <c r="R35" s="4">
        <v>0</v>
      </c>
      <c r="S35" s="4">
        <v>0</v>
      </c>
      <c r="T35" s="4">
        <f t="shared" ref="T35:X35" si="41">SUM(T36:T44)</f>
        <v>0</v>
      </c>
      <c r="U35" s="4">
        <f t="shared" si="41"/>
        <v>0</v>
      </c>
      <c r="V35" s="4">
        <f t="shared" si="41"/>
        <v>0</v>
      </c>
      <c r="W35" s="4">
        <f t="shared" si="41"/>
        <v>0</v>
      </c>
      <c r="X35" s="4">
        <f t="shared" si="41"/>
        <v>0</v>
      </c>
      <c r="Y35" s="4">
        <v>0</v>
      </c>
      <c r="Z35" s="4">
        <v>0</v>
      </c>
      <c r="AA35" s="4">
        <f t="shared" ref="AA35:AE35" si="42">SUM(AA36:AA44)</f>
        <v>0</v>
      </c>
      <c r="AB35" s="4">
        <f t="shared" si="42"/>
        <v>0</v>
      </c>
      <c r="AC35" s="4">
        <f t="shared" si="42"/>
        <v>0</v>
      </c>
      <c r="AD35" s="4">
        <f t="shared" si="42"/>
        <v>0</v>
      </c>
      <c r="AE35" s="4">
        <f t="shared" si="42"/>
        <v>0</v>
      </c>
      <c r="AF35" s="4">
        <v>0</v>
      </c>
      <c r="AG35" s="4">
        <v>0</v>
      </c>
      <c r="AH35" s="4">
        <f t="shared" ref="AH35:AL35" si="43">SUM(AH36:AH44)</f>
        <v>432</v>
      </c>
      <c r="AI35" s="4">
        <f t="shared" si="43"/>
        <v>0</v>
      </c>
      <c r="AJ35" s="4">
        <f t="shared" si="43"/>
        <v>117.74</v>
      </c>
      <c r="AK35" s="4">
        <f t="shared" si="43"/>
        <v>0</v>
      </c>
      <c r="AL35" s="4">
        <f t="shared" si="43"/>
        <v>0</v>
      </c>
      <c r="AM35" s="4">
        <v>0</v>
      </c>
      <c r="AN35" s="4">
        <v>0</v>
      </c>
      <c r="AO35" s="4">
        <v>0.4</v>
      </c>
      <c r="AP35" s="4">
        <v>0</v>
      </c>
      <c r="AQ35" s="4">
        <v>0.27800000000000002</v>
      </c>
      <c r="AR35" s="4">
        <v>0</v>
      </c>
      <c r="AS35" s="4">
        <v>0.71899999999999997</v>
      </c>
      <c r="AT35" s="4">
        <v>0</v>
      </c>
      <c r="AU35" s="4">
        <v>0</v>
      </c>
      <c r="AV35" s="77">
        <v>0.4</v>
      </c>
      <c r="AW35" s="4">
        <v>0</v>
      </c>
      <c r="AX35" s="77">
        <v>0.27800000000000002</v>
      </c>
      <c r="AY35" s="4">
        <v>0</v>
      </c>
      <c r="AZ35" s="77">
        <v>0.71899999999999997</v>
      </c>
      <c r="BA35" s="4">
        <v>0</v>
      </c>
      <c r="BB35" s="4">
        <v>0</v>
      </c>
      <c r="BC35" s="4">
        <v>0</v>
      </c>
      <c r="BD35" s="4">
        <v>0</v>
      </c>
      <c r="BE35" s="4">
        <v>0</v>
      </c>
      <c r="BF35" s="4">
        <v>0</v>
      </c>
      <c r="BG35" s="4">
        <v>0</v>
      </c>
      <c r="BH35" s="4">
        <v>0</v>
      </c>
      <c r="BI35" s="4">
        <v>0</v>
      </c>
      <c r="BJ35" s="4">
        <v>0</v>
      </c>
      <c r="BK35" s="4">
        <v>0</v>
      </c>
      <c r="BL35" s="4">
        <v>0</v>
      </c>
      <c r="BM35" s="4">
        <v>0</v>
      </c>
      <c r="BN35" s="4">
        <v>0</v>
      </c>
      <c r="BO35" s="4">
        <v>0</v>
      </c>
      <c r="BP35" s="4">
        <v>0</v>
      </c>
      <c r="BQ35" s="4">
        <v>0</v>
      </c>
      <c r="BR35" s="4">
        <v>0</v>
      </c>
      <c r="BS35" s="4">
        <v>0</v>
      </c>
      <c r="BT35" s="4">
        <v>0</v>
      </c>
      <c r="BU35" s="4">
        <v>0</v>
      </c>
      <c r="BV35" s="4">
        <v>0</v>
      </c>
      <c r="BW35" s="89">
        <f t="shared" si="7"/>
        <v>0</v>
      </c>
      <c r="BX35" s="89">
        <f t="shared" si="5"/>
        <v>431.6</v>
      </c>
      <c r="BY35" s="89">
        <f t="shared" si="5"/>
        <v>0</v>
      </c>
      <c r="BZ35" s="89">
        <f t="shared" si="5"/>
        <v>117.46199999999999</v>
      </c>
      <c r="CA35" s="89">
        <f t="shared" si="5"/>
        <v>0</v>
      </c>
      <c r="CB35" s="89">
        <f t="shared" si="5"/>
        <v>2.347</v>
      </c>
      <c r="CC35" s="90"/>
      <c r="CD35" s="90"/>
    </row>
    <row r="36" spans="1:82" ht="31.5">
      <c r="A36" s="48" t="s">
        <v>226</v>
      </c>
      <c r="B36" s="49" t="s">
        <v>40</v>
      </c>
      <c r="C36" s="23" t="s">
        <v>98</v>
      </c>
      <c r="D36" s="23"/>
      <c r="E36" s="23">
        <v>0</v>
      </c>
      <c r="F36" s="23">
        <f t="shared" si="6"/>
        <v>432</v>
      </c>
      <c r="G36" s="23">
        <f t="shared" si="0"/>
        <v>0</v>
      </c>
      <c r="H36" s="23">
        <f t="shared" si="0"/>
        <v>0</v>
      </c>
      <c r="I36" s="23">
        <f t="shared" si="0"/>
        <v>0</v>
      </c>
      <c r="J36" s="23">
        <f t="shared" si="0"/>
        <v>0</v>
      </c>
      <c r="K36" s="23">
        <v>0</v>
      </c>
      <c r="L36" s="23">
        <v>0</v>
      </c>
      <c r="M36" s="23">
        <v>0</v>
      </c>
      <c r="N36" s="23">
        <v>0</v>
      </c>
      <c r="O36" s="23">
        <v>0</v>
      </c>
      <c r="P36" s="23">
        <v>0</v>
      </c>
      <c r="Q36" s="23">
        <v>0</v>
      </c>
      <c r="R36" s="23">
        <v>0</v>
      </c>
      <c r="S36" s="23">
        <v>0</v>
      </c>
      <c r="T36" s="23">
        <v>0</v>
      </c>
      <c r="U36" s="23">
        <v>0</v>
      </c>
      <c r="V36" s="23">
        <v>0</v>
      </c>
      <c r="W36" s="23">
        <v>0</v>
      </c>
      <c r="X36" s="23">
        <v>0</v>
      </c>
      <c r="Y36" s="23">
        <v>0</v>
      </c>
      <c r="Z36" s="23">
        <v>0</v>
      </c>
      <c r="AA36" s="23">
        <v>0</v>
      </c>
      <c r="AB36" s="23">
        <v>0</v>
      </c>
      <c r="AC36" s="23">
        <v>0</v>
      </c>
      <c r="AD36" s="23">
        <v>0</v>
      </c>
      <c r="AE36" s="23">
        <v>0</v>
      </c>
      <c r="AF36" s="23">
        <v>0</v>
      </c>
      <c r="AG36" s="23">
        <v>0</v>
      </c>
      <c r="AH36" s="23">
        <v>432</v>
      </c>
      <c r="AI36" s="23">
        <v>0</v>
      </c>
      <c r="AJ36" s="23">
        <v>0</v>
      </c>
      <c r="AK36" s="23">
        <v>0</v>
      </c>
      <c r="AL36" s="23">
        <v>0</v>
      </c>
      <c r="AM36" s="23">
        <v>0</v>
      </c>
      <c r="AN36" s="23">
        <v>0</v>
      </c>
      <c r="AO36" s="23">
        <v>0</v>
      </c>
      <c r="AP36" s="23">
        <v>0</v>
      </c>
      <c r="AQ36" s="23">
        <v>0</v>
      </c>
      <c r="AR36" s="23">
        <v>0</v>
      </c>
      <c r="AS36" s="23">
        <v>0</v>
      </c>
      <c r="AT36" s="23">
        <v>0</v>
      </c>
      <c r="AU36" s="23">
        <v>0</v>
      </c>
      <c r="AV36" s="23"/>
      <c r="AW36" s="23"/>
      <c r="AX36" s="23"/>
      <c r="AY36" s="23"/>
      <c r="AZ36" s="23"/>
      <c r="BA36" s="23"/>
      <c r="BB36" s="23"/>
      <c r="BC36" s="23"/>
      <c r="BD36" s="23"/>
      <c r="BE36" s="23"/>
      <c r="BF36" s="23"/>
      <c r="BG36" s="23"/>
      <c r="BH36" s="23"/>
      <c r="BI36" s="23"/>
      <c r="BJ36" s="23"/>
      <c r="BK36" s="23"/>
      <c r="BL36" s="23"/>
      <c r="BM36" s="23"/>
      <c r="BN36" s="23"/>
      <c r="BO36" s="23"/>
      <c r="BP36" s="23"/>
      <c r="BQ36" s="23"/>
      <c r="BR36" s="23"/>
      <c r="BS36" s="23"/>
      <c r="BT36" s="23"/>
      <c r="BU36" s="23"/>
      <c r="BV36" s="23"/>
      <c r="BW36" s="89">
        <f t="shared" si="7"/>
        <v>0</v>
      </c>
      <c r="BX36" s="89">
        <f t="shared" si="5"/>
        <v>432</v>
      </c>
      <c r="BY36" s="89">
        <f t="shared" si="5"/>
        <v>0</v>
      </c>
      <c r="BZ36" s="89">
        <f t="shared" si="5"/>
        <v>0</v>
      </c>
      <c r="CA36" s="89">
        <f t="shared" si="5"/>
        <v>0</v>
      </c>
      <c r="CB36" s="89">
        <f t="shared" si="5"/>
        <v>0</v>
      </c>
      <c r="CC36" s="90"/>
      <c r="CD36" s="90"/>
    </row>
    <row r="37" spans="1:82" ht="47.25">
      <c r="A37" s="48" t="s">
        <v>226</v>
      </c>
      <c r="B37" s="49" t="s">
        <v>126</v>
      </c>
      <c r="C37" s="23" t="s">
        <v>99</v>
      </c>
      <c r="D37" s="23"/>
      <c r="E37" s="23">
        <v>0</v>
      </c>
      <c r="F37" s="23">
        <f t="shared" si="6"/>
        <v>0</v>
      </c>
      <c r="G37" s="23">
        <f t="shared" si="6"/>
        <v>0</v>
      </c>
      <c r="H37" s="23">
        <f t="shared" si="6"/>
        <v>107.47</v>
      </c>
      <c r="I37" s="23">
        <f t="shared" si="6"/>
        <v>0</v>
      </c>
      <c r="J37" s="23">
        <f t="shared" si="6"/>
        <v>0</v>
      </c>
      <c r="K37" s="23">
        <v>0</v>
      </c>
      <c r="L37" s="23">
        <v>0</v>
      </c>
      <c r="M37" s="23">
        <v>0</v>
      </c>
      <c r="N37" s="23">
        <v>0</v>
      </c>
      <c r="O37" s="23">
        <v>0</v>
      </c>
      <c r="P37" s="23">
        <v>0</v>
      </c>
      <c r="Q37" s="23">
        <v>0</v>
      </c>
      <c r="R37" s="23">
        <v>0</v>
      </c>
      <c r="S37" s="23">
        <v>0</v>
      </c>
      <c r="T37" s="23">
        <v>0</v>
      </c>
      <c r="U37" s="23">
        <v>0</v>
      </c>
      <c r="V37" s="23">
        <v>0</v>
      </c>
      <c r="W37" s="23">
        <v>0</v>
      </c>
      <c r="X37" s="23">
        <v>0</v>
      </c>
      <c r="Y37" s="23">
        <v>0</v>
      </c>
      <c r="Z37" s="23">
        <v>0</v>
      </c>
      <c r="AA37" s="23">
        <v>0</v>
      </c>
      <c r="AB37" s="23">
        <v>0</v>
      </c>
      <c r="AC37" s="23">
        <v>0</v>
      </c>
      <c r="AD37" s="23">
        <v>0</v>
      </c>
      <c r="AE37" s="23">
        <v>0</v>
      </c>
      <c r="AF37" s="23">
        <v>0</v>
      </c>
      <c r="AG37" s="23">
        <v>0</v>
      </c>
      <c r="AH37" s="23">
        <v>0</v>
      </c>
      <c r="AI37" s="23">
        <v>0</v>
      </c>
      <c r="AJ37" s="23">
        <v>107.47</v>
      </c>
      <c r="AK37" s="23">
        <v>0</v>
      </c>
      <c r="AL37" s="23">
        <v>0</v>
      </c>
      <c r="AM37" s="23">
        <v>0</v>
      </c>
      <c r="AN37" s="23">
        <v>0</v>
      </c>
      <c r="AO37" s="23">
        <v>0</v>
      </c>
      <c r="AP37" s="23">
        <v>0</v>
      </c>
      <c r="AQ37" s="23">
        <v>0</v>
      </c>
      <c r="AR37" s="23">
        <v>0</v>
      </c>
      <c r="AS37" s="23">
        <v>0</v>
      </c>
      <c r="AT37" s="23">
        <v>0</v>
      </c>
      <c r="AU37" s="23">
        <v>0</v>
      </c>
      <c r="AV37" s="23"/>
      <c r="AW37" s="23"/>
      <c r="AX37" s="23"/>
      <c r="AY37" s="23"/>
      <c r="AZ37" s="23"/>
      <c r="BA37" s="23"/>
      <c r="BB37" s="23"/>
      <c r="BC37" s="23"/>
      <c r="BD37" s="23"/>
      <c r="BE37" s="23"/>
      <c r="BF37" s="23"/>
      <c r="BG37" s="23"/>
      <c r="BH37" s="23"/>
      <c r="BI37" s="23"/>
      <c r="BJ37" s="23"/>
      <c r="BK37" s="23"/>
      <c r="BL37" s="23"/>
      <c r="BM37" s="23"/>
      <c r="BN37" s="23"/>
      <c r="BO37" s="23"/>
      <c r="BP37" s="23"/>
      <c r="BQ37" s="23"/>
      <c r="BR37" s="23"/>
      <c r="BS37" s="23"/>
      <c r="BT37" s="23"/>
      <c r="BU37" s="23"/>
      <c r="BV37" s="23"/>
      <c r="BW37" s="89">
        <f t="shared" si="7"/>
        <v>0</v>
      </c>
      <c r="BX37" s="89">
        <f t="shared" si="7"/>
        <v>0</v>
      </c>
      <c r="BY37" s="89">
        <f t="shared" si="7"/>
        <v>0</v>
      </c>
      <c r="BZ37" s="89">
        <f t="shared" si="7"/>
        <v>107.47</v>
      </c>
      <c r="CA37" s="89">
        <f t="shared" si="7"/>
        <v>0</v>
      </c>
      <c r="CB37" s="89">
        <f t="shared" si="7"/>
        <v>0</v>
      </c>
      <c r="CC37" s="90"/>
      <c r="CD37" s="90"/>
    </row>
    <row r="38" spans="1:82" ht="78.75">
      <c r="A38" s="48" t="s">
        <v>226</v>
      </c>
      <c r="B38" s="49" t="s">
        <v>421</v>
      </c>
      <c r="C38" s="23" t="s">
        <v>189</v>
      </c>
      <c r="D38" s="23"/>
      <c r="E38" s="23">
        <v>0</v>
      </c>
      <c r="F38" s="23">
        <f t="shared" si="6"/>
        <v>0</v>
      </c>
      <c r="G38" s="23">
        <f t="shared" si="6"/>
        <v>0</v>
      </c>
      <c r="H38" s="23">
        <f t="shared" si="6"/>
        <v>0</v>
      </c>
      <c r="I38" s="23">
        <f t="shared" si="6"/>
        <v>0</v>
      </c>
      <c r="J38" s="23">
        <f t="shared" si="6"/>
        <v>3.0659999999999998</v>
      </c>
      <c r="K38" s="23">
        <v>0</v>
      </c>
      <c r="L38" s="23">
        <v>0</v>
      </c>
      <c r="M38" s="23">
        <v>0</v>
      </c>
      <c r="N38" s="23">
        <v>0</v>
      </c>
      <c r="O38" s="23">
        <v>0</v>
      </c>
      <c r="P38" s="23">
        <v>0</v>
      </c>
      <c r="Q38" s="23">
        <v>3.0659999999999998</v>
      </c>
      <c r="R38" s="23">
        <v>0</v>
      </c>
      <c r="S38" s="23">
        <v>0</v>
      </c>
      <c r="T38" s="23">
        <v>0</v>
      </c>
      <c r="U38" s="23">
        <v>0</v>
      </c>
      <c r="V38" s="23">
        <v>0</v>
      </c>
      <c r="W38" s="23">
        <v>0</v>
      </c>
      <c r="X38" s="23">
        <v>0</v>
      </c>
      <c r="Y38" s="23">
        <v>0</v>
      </c>
      <c r="Z38" s="23">
        <v>0</v>
      </c>
      <c r="AA38" s="23">
        <v>0</v>
      </c>
      <c r="AB38" s="23">
        <v>0</v>
      </c>
      <c r="AC38" s="23">
        <v>0</v>
      </c>
      <c r="AD38" s="23">
        <v>0</v>
      </c>
      <c r="AE38" s="23">
        <v>0</v>
      </c>
      <c r="AF38" s="23">
        <v>0</v>
      </c>
      <c r="AG38" s="23">
        <v>0</v>
      </c>
      <c r="AH38" s="23">
        <v>0</v>
      </c>
      <c r="AI38" s="23">
        <v>0</v>
      </c>
      <c r="AJ38" s="23">
        <v>0</v>
      </c>
      <c r="AK38" s="23">
        <v>0</v>
      </c>
      <c r="AL38" s="23">
        <v>0</v>
      </c>
      <c r="AM38" s="23">
        <v>0</v>
      </c>
      <c r="AN38" s="23">
        <v>0</v>
      </c>
      <c r="AO38" s="23">
        <v>0</v>
      </c>
      <c r="AP38" s="23">
        <v>0</v>
      </c>
      <c r="AQ38" s="23">
        <v>0</v>
      </c>
      <c r="AR38" s="23">
        <v>0</v>
      </c>
      <c r="AS38" s="23">
        <v>0</v>
      </c>
      <c r="AT38" s="23">
        <v>0</v>
      </c>
      <c r="AU38" s="23">
        <v>0</v>
      </c>
      <c r="AV38" s="23"/>
      <c r="AW38" s="23"/>
      <c r="AX38" s="23"/>
      <c r="AY38" s="23"/>
      <c r="AZ38" s="23"/>
      <c r="BA38" s="23"/>
      <c r="BB38" s="23"/>
      <c r="BC38" s="23"/>
      <c r="BD38" s="23"/>
      <c r="BE38" s="23"/>
      <c r="BF38" s="23"/>
      <c r="BG38" s="23"/>
      <c r="BH38" s="23"/>
      <c r="BI38" s="23"/>
      <c r="BJ38" s="23"/>
      <c r="BK38" s="23"/>
      <c r="BL38" s="23"/>
      <c r="BM38" s="23"/>
      <c r="BN38" s="23"/>
      <c r="BO38" s="23"/>
      <c r="BP38" s="23"/>
      <c r="BQ38" s="23"/>
      <c r="BR38" s="23"/>
      <c r="BS38" s="23"/>
      <c r="BT38" s="23"/>
      <c r="BU38" s="23"/>
      <c r="BV38" s="23"/>
      <c r="BW38" s="89">
        <f t="shared" si="7"/>
        <v>0</v>
      </c>
      <c r="BX38" s="89">
        <f t="shared" si="7"/>
        <v>0</v>
      </c>
      <c r="BY38" s="89">
        <f t="shared" si="7"/>
        <v>0</v>
      </c>
      <c r="BZ38" s="89">
        <f t="shared" si="7"/>
        <v>0</v>
      </c>
      <c r="CA38" s="89">
        <f t="shared" si="7"/>
        <v>0</v>
      </c>
      <c r="CB38" s="89">
        <f t="shared" si="7"/>
        <v>3.0659999999999998</v>
      </c>
      <c r="CC38" s="90"/>
      <c r="CD38" s="90"/>
    </row>
    <row r="39" spans="1:82" ht="94.5">
      <c r="A39" s="48" t="s">
        <v>226</v>
      </c>
      <c r="B39" s="49" t="s">
        <v>429</v>
      </c>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v>0</v>
      </c>
      <c r="AO39" s="23">
        <v>0.4</v>
      </c>
      <c r="AP39" s="23">
        <v>0</v>
      </c>
      <c r="AQ39" s="23">
        <v>0.27800000000000002</v>
      </c>
      <c r="AR39" s="23">
        <v>0</v>
      </c>
      <c r="AS39" s="23">
        <v>0</v>
      </c>
      <c r="AT39" s="23">
        <v>0</v>
      </c>
      <c r="AU39" s="23"/>
      <c r="AV39" s="23">
        <v>0.4</v>
      </c>
      <c r="AW39" s="23"/>
      <c r="AX39" s="23">
        <v>0.27800000000000002</v>
      </c>
      <c r="AY39" s="23"/>
      <c r="AZ39" s="23"/>
      <c r="BA39" s="23"/>
      <c r="BB39" s="23"/>
      <c r="BC39" s="23"/>
      <c r="BD39" s="23"/>
      <c r="BE39" s="23"/>
      <c r="BF39" s="23"/>
      <c r="BG39" s="23"/>
      <c r="BH39" s="23"/>
      <c r="BI39" s="23"/>
      <c r="BJ39" s="23"/>
      <c r="BK39" s="23"/>
      <c r="BL39" s="23"/>
      <c r="BM39" s="23"/>
      <c r="BN39" s="23"/>
      <c r="BO39" s="23"/>
      <c r="BP39" s="23"/>
      <c r="BQ39" s="23"/>
      <c r="BR39" s="23"/>
      <c r="BS39" s="23"/>
      <c r="BT39" s="23"/>
      <c r="BU39" s="23"/>
      <c r="BV39" s="23"/>
      <c r="BW39" s="89"/>
      <c r="BX39" s="89"/>
      <c r="BY39" s="89"/>
      <c r="BZ39" s="89"/>
      <c r="CA39" s="89"/>
      <c r="CB39" s="89"/>
      <c r="CC39" s="90"/>
      <c r="CD39" s="90"/>
    </row>
    <row r="40" spans="1:82" ht="63">
      <c r="A40" s="48" t="s">
        <v>226</v>
      </c>
      <c r="B40" s="49" t="s">
        <v>424</v>
      </c>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3"/>
      <c r="AT40" s="23"/>
      <c r="AU40" s="23"/>
      <c r="AV40" s="23"/>
      <c r="AW40" s="23"/>
      <c r="AX40" s="23"/>
      <c r="AY40" s="23"/>
      <c r="AZ40" s="23">
        <v>0.71899999999999997</v>
      </c>
      <c r="BA40" s="23"/>
      <c r="BB40" s="23"/>
      <c r="BC40" s="23"/>
      <c r="BD40" s="23"/>
      <c r="BE40" s="23"/>
      <c r="BF40" s="23"/>
      <c r="BG40" s="23"/>
      <c r="BH40" s="23"/>
      <c r="BI40" s="23"/>
      <c r="BJ40" s="23"/>
      <c r="BK40" s="23"/>
      <c r="BL40" s="23"/>
      <c r="BM40" s="23"/>
      <c r="BN40" s="23"/>
      <c r="BO40" s="23"/>
      <c r="BP40" s="23"/>
      <c r="BQ40" s="23"/>
      <c r="BR40" s="23"/>
      <c r="BS40" s="23"/>
      <c r="BT40" s="23"/>
      <c r="BU40" s="23"/>
      <c r="BV40" s="23"/>
      <c r="BW40" s="89"/>
      <c r="BX40" s="89"/>
      <c r="BY40" s="89"/>
      <c r="BZ40" s="89"/>
      <c r="CA40" s="89"/>
      <c r="CB40" s="89"/>
      <c r="CC40" s="90"/>
      <c r="CD40" s="90"/>
    </row>
    <row r="41" spans="1:82" ht="78.75">
      <c r="A41" s="48" t="s">
        <v>226</v>
      </c>
      <c r="B41" s="49" t="s">
        <v>128</v>
      </c>
      <c r="C41" s="23" t="s">
        <v>185</v>
      </c>
      <c r="D41" s="23"/>
      <c r="E41" s="23">
        <v>0</v>
      </c>
      <c r="F41" s="23">
        <f t="shared" si="6"/>
        <v>0</v>
      </c>
      <c r="G41" s="23">
        <f t="shared" si="6"/>
        <v>0</v>
      </c>
      <c r="H41" s="23">
        <f t="shared" si="6"/>
        <v>0</v>
      </c>
      <c r="I41" s="23">
        <f t="shared" si="6"/>
        <v>0</v>
      </c>
      <c r="J41" s="23">
        <f t="shared" si="6"/>
        <v>0</v>
      </c>
      <c r="K41" s="23">
        <v>0</v>
      </c>
      <c r="L41" s="23">
        <v>0</v>
      </c>
      <c r="M41" s="23">
        <v>0</v>
      </c>
      <c r="N41" s="23">
        <v>0</v>
      </c>
      <c r="O41" s="23">
        <v>0</v>
      </c>
      <c r="P41" s="23">
        <v>0</v>
      </c>
      <c r="Q41" s="23">
        <v>0</v>
      </c>
      <c r="R41" s="23">
        <v>0</v>
      </c>
      <c r="S41" s="23">
        <v>0</v>
      </c>
      <c r="T41" s="23">
        <v>0</v>
      </c>
      <c r="U41" s="23">
        <v>0</v>
      </c>
      <c r="V41" s="23">
        <v>0</v>
      </c>
      <c r="W41" s="23">
        <v>0</v>
      </c>
      <c r="X41" s="23">
        <v>0</v>
      </c>
      <c r="Y41" s="23">
        <v>0</v>
      </c>
      <c r="Z41" s="23">
        <v>0</v>
      </c>
      <c r="AA41" s="23">
        <v>0</v>
      </c>
      <c r="AB41" s="23">
        <v>0</v>
      </c>
      <c r="AC41" s="23">
        <v>0</v>
      </c>
      <c r="AD41" s="23">
        <v>0</v>
      </c>
      <c r="AE41" s="23">
        <v>0</v>
      </c>
      <c r="AF41" s="23">
        <v>0</v>
      </c>
      <c r="AG41" s="23">
        <v>0</v>
      </c>
      <c r="AH41" s="23">
        <v>0</v>
      </c>
      <c r="AI41" s="23">
        <v>0</v>
      </c>
      <c r="AJ41" s="23">
        <v>0</v>
      </c>
      <c r="AK41" s="23">
        <v>0</v>
      </c>
      <c r="AL41" s="23">
        <v>0</v>
      </c>
      <c r="AM41" s="23">
        <v>0</v>
      </c>
      <c r="AN41" s="23">
        <v>0</v>
      </c>
      <c r="AO41" s="23">
        <v>0</v>
      </c>
      <c r="AP41" s="23">
        <v>0</v>
      </c>
      <c r="AQ41" s="23">
        <v>0</v>
      </c>
      <c r="AR41" s="23">
        <v>0</v>
      </c>
      <c r="AS41" s="23">
        <v>0</v>
      </c>
      <c r="AT41" s="23">
        <v>0</v>
      </c>
      <c r="AU41" s="23">
        <v>0</v>
      </c>
      <c r="AV41" s="23"/>
      <c r="AW41" s="23"/>
      <c r="AX41" s="23"/>
      <c r="AY41" s="23"/>
      <c r="AZ41" s="23"/>
      <c r="BA41" s="23"/>
      <c r="BB41" s="23"/>
      <c r="BC41" s="23"/>
      <c r="BD41" s="23"/>
      <c r="BE41" s="23"/>
      <c r="BF41" s="23"/>
      <c r="BG41" s="23"/>
      <c r="BH41" s="23"/>
      <c r="BI41" s="23"/>
      <c r="BJ41" s="23"/>
      <c r="BK41" s="23"/>
      <c r="BL41" s="23"/>
      <c r="BM41" s="23"/>
      <c r="BN41" s="23"/>
      <c r="BO41" s="23"/>
      <c r="BP41" s="23"/>
      <c r="BQ41" s="23"/>
      <c r="BR41" s="23"/>
      <c r="BS41" s="23"/>
      <c r="BT41" s="23"/>
      <c r="BU41" s="23"/>
      <c r="BV41" s="23"/>
      <c r="BW41" s="89">
        <f t="shared" si="7"/>
        <v>0</v>
      </c>
      <c r="BX41" s="89">
        <f t="shared" si="7"/>
        <v>0</v>
      </c>
      <c r="BY41" s="89">
        <f t="shared" si="7"/>
        <v>0</v>
      </c>
      <c r="BZ41" s="89">
        <f t="shared" si="7"/>
        <v>0</v>
      </c>
      <c r="CA41" s="89">
        <f t="shared" si="7"/>
        <v>0</v>
      </c>
      <c r="CB41" s="89">
        <f t="shared" si="7"/>
        <v>0</v>
      </c>
      <c r="CC41" s="90"/>
      <c r="CD41" s="90"/>
    </row>
    <row r="42" spans="1:82" ht="47.25">
      <c r="A42" s="48" t="s">
        <v>226</v>
      </c>
      <c r="B42" s="49" t="s">
        <v>130</v>
      </c>
      <c r="C42" s="23" t="s">
        <v>103</v>
      </c>
      <c r="D42" s="23"/>
      <c r="E42" s="23">
        <v>0</v>
      </c>
      <c r="F42" s="23">
        <f t="shared" si="6"/>
        <v>0</v>
      </c>
      <c r="G42" s="23">
        <f t="shared" si="6"/>
        <v>0</v>
      </c>
      <c r="H42" s="23">
        <f t="shared" si="6"/>
        <v>0</v>
      </c>
      <c r="I42" s="23">
        <f t="shared" si="6"/>
        <v>0</v>
      </c>
      <c r="J42" s="23">
        <f t="shared" si="6"/>
        <v>0</v>
      </c>
      <c r="K42" s="23">
        <v>0</v>
      </c>
      <c r="L42" s="23">
        <v>0</v>
      </c>
      <c r="M42" s="23">
        <v>0</v>
      </c>
      <c r="N42" s="23">
        <v>0</v>
      </c>
      <c r="O42" s="23">
        <v>0</v>
      </c>
      <c r="P42" s="23">
        <v>0</v>
      </c>
      <c r="Q42" s="23">
        <v>0</v>
      </c>
      <c r="R42" s="23">
        <v>0</v>
      </c>
      <c r="S42" s="23">
        <v>0</v>
      </c>
      <c r="T42" s="23">
        <v>0</v>
      </c>
      <c r="U42" s="23">
        <v>0</v>
      </c>
      <c r="V42" s="23">
        <v>0</v>
      </c>
      <c r="W42" s="23">
        <v>0</v>
      </c>
      <c r="X42" s="23">
        <v>0</v>
      </c>
      <c r="Y42" s="23">
        <v>0</v>
      </c>
      <c r="Z42" s="23">
        <v>0</v>
      </c>
      <c r="AA42" s="23">
        <v>0</v>
      </c>
      <c r="AB42" s="23">
        <v>0</v>
      </c>
      <c r="AC42" s="23">
        <v>0</v>
      </c>
      <c r="AD42" s="23">
        <v>0</v>
      </c>
      <c r="AE42" s="23">
        <v>0</v>
      </c>
      <c r="AF42" s="23">
        <v>0</v>
      </c>
      <c r="AG42" s="23">
        <v>0</v>
      </c>
      <c r="AH42" s="23">
        <v>0</v>
      </c>
      <c r="AI42" s="23">
        <v>0</v>
      </c>
      <c r="AJ42" s="23">
        <v>0</v>
      </c>
      <c r="AK42" s="23">
        <v>0</v>
      </c>
      <c r="AL42" s="23">
        <v>0</v>
      </c>
      <c r="AM42" s="23">
        <v>0</v>
      </c>
      <c r="AN42" s="23">
        <v>0</v>
      </c>
      <c r="AO42" s="23">
        <v>0</v>
      </c>
      <c r="AP42" s="23">
        <v>0</v>
      </c>
      <c r="AQ42" s="23">
        <v>0</v>
      </c>
      <c r="AR42" s="23">
        <v>0</v>
      </c>
      <c r="AS42" s="23">
        <v>0</v>
      </c>
      <c r="AT42" s="23">
        <v>0</v>
      </c>
      <c r="AU42" s="23">
        <v>0</v>
      </c>
      <c r="AV42" s="23"/>
      <c r="AW42" s="23"/>
      <c r="AX42" s="23"/>
      <c r="AY42" s="23"/>
      <c r="AZ42" s="23"/>
      <c r="BA42" s="23"/>
      <c r="BB42" s="23"/>
      <c r="BC42" s="23"/>
      <c r="BD42" s="23"/>
      <c r="BE42" s="23"/>
      <c r="BF42" s="23"/>
      <c r="BG42" s="23"/>
      <c r="BH42" s="23"/>
      <c r="BI42" s="23"/>
      <c r="BJ42" s="23"/>
      <c r="BK42" s="23"/>
      <c r="BL42" s="23"/>
      <c r="BM42" s="23"/>
      <c r="BN42" s="23"/>
      <c r="BO42" s="23"/>
      <c r="BP42" s="23"/>
      <c r="BQ42" s="23"/>
      <c r="BR42" s="23"/>
      <c r="BS42" s="23"/>
      <c r="BT42" s="23"/>
      <c r="BU42" s="23"/>
      <c r="BV42" s="23"/>
      <c r="BW42" s="89">
        <f t="shared" si="7"/>
        <v>0</v>
      </c>
      <c r="BX42" s="89">
        <f t="shared" si="7"/>
        <v>0</v>
      </c>
      <c r="BY42" s="89">
        <f t="shared" si="7"/>
        <v>0</v>
      </c>
      <c r="BZ42" s="89">
        <f t="shared" si="7"/>
        <v>0</v>
      </c>
      <c r="CA42" s="89">
        <f t="shared" si="7"/>
        <v>0</v>
      </c>
      <c r="CB42" s="89">
        <f t="shared" si="7"/>
        <v>0</v>
      </c>
      <c r="CC42" s="90"/>
      <c r="CD42" s="90"/>
    </row>
    <row r="43" spans="1:82" ht="31.5">
      <c r="A43" s="48" t="s">
        <v>226</v>
      </c>
      <c r="B43" s="49" t="s">
        <v>132</v>
      </c>
      <c r="C43" s="23" t="s">
        <v>104</v>
      </c>
      <c r="D43" s="23"/>
      <c r="E43" s="23">
        <v>0</v>
      </c>
      <c r="F43" s="23">
        <f t="shared" si="6"/>
        <v>0</v>
      </c>
      <c r="G43" s="23">
        <f t="shared" si="6"/>
        <v>0</v>
      </c>
      <c r="H43" s="23">
        <f t="shared" si="6"/>
        <v>6.1</v>
      </c>
      <c r="I43" s="23">
        <f t="shared" si="6"/>
        <v>0</v>
      </c>
      <c r="J43" s="23">
        <f t="shared" si="6"/>
        <v>0</v>
      </c>
      <c r="K43" s="23">
        <v>0</v>
      </c>
      <c r="L43" s="23">
        <v>0</v>
      </c>
      <c r="M43" s="23">
        <v>0</v>
      </c>
      <c r="N43" s="23">
        <v>0</v>
      </c>
      <c r="O43" s="23">
        <v>0</v>
      </c>
      <c r="P43" s="23">
        <v>0</v>
      </c>
      <c r="Q43" s="23">
        <v>0</v>
      </c>
      <c r="R43" s="23">
        <v>0</v>
      </c>
      <c r="S43" s="23">
        <v>0</v>
      </c>
      <c r="T43" s="23">
        <v>0</v>
      </c>
      <c r="U43" s="23">
        <v>0</v>
      </c>
      <c r="V43" s="23">
        <v>0</v>
      </c>
      <c r="W43" s="23">
        <v>0</v>
      </c>
      <c r="X43" s="23">
        <v>0</v>
      </c>
      <c r="Y43" s="23">
        <v>0</v>
      </c>
      <c r="Z43" s="23">
        <v>0</v>
      </c>
      <c r="AA43" s="23">
        <v>0</v>
      </c>
      <c r="AB43" s="23">
        <v>0</v>
      </c>
      <c r="AC43" s="23">
        <v>0</v>
      </c>
      <c r="AD43" s="23">
        <v>0</v>
      </c>
      <c r="AE43" s="23">
        <v>0</v>
      </c>
      <c r="AF43" s="23">
        <v>0</v>
      </c>
      <c r="AG43" s="23">
        <v>0</v>
      </c>
      <c r="AH43" s="23">
        <v>0</v>
      </c>
      <c r="AI43" s="23">
        <v>0</v>
      </c>
      <c r="AJ43" s="23">
        <v>6.1</v>
      </c>
      <c r="AK43" s="23">
        <v>0</v>
      </c>
      <c r="AL43" s="23">
        <v>0</v>
      </c>
      <c r="AM43" s="23">
        <v>0</v>
      </c>
      <c r="AN43" s="23">
        <v>0</v>
      </c>
      <c r="AO43" s="23">
        <v>0</v>
      </c>
      <c r="AP43" s="23">
        <v>0</v>
      </c>
      <c r="AQ43" s="23">
        <v>0</v>
      </c>
      <c r="AR43" s="23">
        <v>0</v>
      </c>
      <c r="AS43" s="23">
        <v>0</v>
      </c>
      <c r="AT43" s="23">
        <v>0</v>
      </c>
      <c r="AU43" s="23">
        <v>0</v>
      </c>
      <c r="AV43" s="23"/>
      <c r="AW43" s="23"/>
      <c r="AX43" s="23"/>
      <c r="AY43" s="23"/>
      <c r="AZ43" s="23"/>
      <c r="BA43" s="23"/>
      <c r="BB43" s="23"/>
      <c r="BC43" s="23"/>
      <c r="BD43" s="23"/>
      <c r="BE43" s="23"/>
      <c r="BF43" s="23"/>
      <c r="BG43" s="23"/>
      <c r="BH43" s="23"/>
      <c r="BI43" s="23"/>
      <c r="BJ43" s="23"/>
      <c r="BK43" s="23"/>
      <c r="BL43" s="23"/>
      <c r="BM43" s="23"/>
      <c r="BN43" s="23"/>
      <c r="BO43" s="23"/>
      <c r="BP43" s="23"/>
      <c r="BQ43" s="23"/>
      <c r="BR43" s="23"/>
      <c r="BS43" s="23"/>
      <c r="BT43" s="23"/>
      <c r="BU43" s="23"/>
      <c r="BV43" s="23"/>
      <c r="BW43" s="89">
        <f t="shared" si="7"/>
        <v>0</v>
      </c>
      <c r="BX43" s="89">
        <f t="shared" si="7"/>
        <v>0</v>
      </c>
      <c r="BY43" s="89">
        <f t="shared" si="7"/>
        <v>0</v>
      </c>
      <c r="BZ43" s="89">
        <f t="shared" si="7"/>
        <v>6.1</v>
      </c>
      <c r="CA43" s="89">
        <f t="shared" si="7"/>
        <v>0</v>
      </c>
      <c r="CB43" s="89">
        <f t="shared" si="7"/>
        <v>0</v>
      </c>
      <c r="CC43" s="90"/>
      <c r="CD43" s="90"/>
    </row>
    <row r="44" spans="1:82" ht="47.25">
      <c r="A44" s="48" t="s">
        <v>226</v>
      </c>
      <c r="B44" s="49" t="s">
        <v>41</v>
      </c>
      <c r="C44" s="23" t="s">
        <v>105</v>
      </c>
      <c r="D44" s="23"/>
      <c r="E44" s="23">
        <v>0</v>
      </c>
      <c r="F44" s="23">
        <f t="shared" si="6"/>
        <v>0</v>
      </c>
      <c r="G44" s="23">
        <f t="shared" si="6"/>
        <v>0</v>
      </c>
      <c r="H44" s="23">
        <f t="shared" si="6"/>
        <v>4.17</v>
      </c>
      <c r="I44" s="23">
        <f t="shared" si="6"/>
        <v>0</v>
      </c>
      <c r="J44" s="23">
        <f t="shared" si="6"/>
        <v>0</v>
      </c>
      <c r="K44" s="23">
        <v>0</v>
      </c>
      <c r="L44" s="23">
        <v>0</v>
      </c>
      <c r="M44" s="23">
        <v>0</v>
      </c>
      <c r="N44" s="23">
        <v>0</v>
      </c>
      <c r="O44" s="23">
        <v>0</v>
      </c>
      <c r="P44" s="23">
        <v>0</v>
      </c>
      <c r="Q44" s="23">
        <v>0</v>
      </c>
      <c r="R44" s="23">
        <v>0</v>
      </c>
      <c r="S44" s="23">
        <v>0</v>
      </c>
      <c r="T44" s="23">
        <v>0</v>
      </c>
      <c r="U44" s="23">
        <v>0</v>
      </c>
      <c r="V44" s="23">
        <v>0</v>
      </c>
      <c r="W44" s="23">
        <v>0</v>
      </c>
      <c r="X44" s="23">
        <v>0</v>
      </c>
      <c r="Y44" s="23">
        <v>0</v>
      </c>
      <c r="Z44" s="23">
        <v>0</v>
      </c>
      <c r="AA44" s="23">
        <v>0</v>
      </c>
      <c r="AB44" s="23">
        <v>0</v>
      </c>
      <c r="AC44" s="23">
        <v>0</v>
      </c>
      <c r="AD44" s="23">
        <v>0</v>
      </c>
      <c r="AE44" s="23">
        <v>0</v>
      </c>
      <c r="AF44" s="23">
        <v>0</v>
      </c>
      <c r="AG44" s="23">
        <v>0</v>
      </c>
      <c r="AH44" s="23">
        <v>0</v>
      </c>
      <c r="AI44" s="23">
        <v>0</v>
      </c>
      <c r="AJ44" s="23">
        <v>4.17</v>
      </c>
      <c r="AK44" s="23">
        <v>0</v>
      </c>
      <c r="AL44" s="23">
        <v>0</v>
      </c>
      <c r="AM44" s="23">
        <v>0</v>
      </c>
      <c r="AN44" s="23">
        <v>0</v>
      </c>
      <c r="AO44" s="23">
        <v>0</v>
      </c>
      <c r="AP44" s="23">
        <v>0</v>
      </c>
      <c r="AQ44" s="23">
        <v>0</v>
      </c>
      <c r="AR44" s="23">
        <v>0</v>
      </c>
      <c r="AS44" s="23">
        <v>0</v>
      </c>
      <c r="AT44" s="23">
        <v>0</v>
      </c>
      <c r="AU44" s="23">
        <v>0</v>
      </c>
      <c r="AV44" s="23"/>
      <c r="AW44" s="23"/>
      <c r="AX44" s="23"/>
      <c r="AY44" s="23"/>
      <c r="AZ44" s="23"/>
      <c r="BA44" s="23"/>
      <c r="BB44" s="23"/>
      <c r="BC44" s="23"/>
      <c r="BD44" s="23"/>
      <c r="BE44" s="23"/>
      <c r="BF44" s="23"/>
      <c r="BG44" s="23"/>
      <c r="BH44" s="23"/>
      <c r="BI44" s="23"/>
      <c r="BJ44" s="23"/>
      <c r="BK44" s="23"/>
      <c r="BL44" s="23"/>
      <c r="BM44" s="23"/>
      <c r="BN44" s="23"/>
      <c r="BO44" s="23"/>
      <c r="BP44" s="23"/>
      <c r="BQ44" s="23"/>
      <c r="BR44" s="23"/>
      <c r="BS44" s="23"/>
      <c r="BT44" s="23"/>
      <c r="BU44" s="23"/>
      <c r="BV44" s="23"/>
      <c r="BW44" s="89">
        <f t="shared" si="7"/>
        <v>0</v>
      </c>
      <c r="BX44" s="89">
        <f t="shared" si="7"/>
        <v>0</v>
      </c>
      <c r="BY44" s="89">
        <f t="shared" si="7"/>
        <v>0</v>
      </c>
      <c r="BZ44" s="89">
        <f t="shared" si="7"/>
        <v>4.17</v>
      </c>
      <c r="CA44" s="89">
        <f t="shared" si="7"/>
        <v>0</v>
      </c>
      <c r="CB44" s="89">
        <f t="shared" si="7"/>
        <v>0</v>
      </c>
      <c r="CC44" s="90"/>
      <c r="CD44" s="90"/>
    </row>
    <row r="45" spans="1:82" ht="31.5">
      <c r="A45" s="6" t="s">
        <v>228</v>
      </c>
      <c r="B45" s="7" t="s">
        <v>229</v>
      </c>
      <c r="C45" s="57" t="s">
        <v>550</v>
      </c>
      <c r="D45" s="97"/>
      <c r="E45" s="98">
        <v>0</v>
      </c>
      <c r="F45" s="98">
        <f t="shared" si="6"/>
        <v>0</v>
      </c>
      <c r="G45" s="98">
        <f t="shared" si="6"/>
        <v>0</v>
      </c>
      <c r="H45" s="98">
        <f t="shared" si="6"/>
        <v>0</v>
      </c>
      <c r="I45" s="98">
        <f t="shared" si="6"/>
        <v>0</v>
      </c>
      <c r="J45" s="98">
        <f t="shared" si="6"/>
        <v>0</v>
      </c>
      <c r="K45" s="98" t="s">
        <v>420</v>
      </c>
      <c r="L45" s="98">
        <v>0</v>
      </c>
      <c r="M45" s="98">
        <f>SUM(M46:M47)</f>
        <v>0</v>
      </c>
      <c r="N45" s="98">
        <f t="shared" ref="N45:Q45" si="44">SUM(N46:N47)</f>
        <v>0</v>
      </c>
      <c r="O45" s="98">
        <f t="shared" si="44"/>
        <v>0</v>
      </c>
      <c r="P45" s="98">
        <f t="shared" si="44"/>
        <v>0</v>
      </c>
      <c r="Q45" s="98">
        <f t="shared" si="44"/>
        <v>0</v>
      </c>
      <c r="R45" s="98" t="s">
        <v>420</v>
      </c>
      <c r="S45" s="98">
        <v>0</v>
      </c>
      <c r="T45" s="98">
        <f t="shared" ref="T45:X45" si="45">SUM(T46:T47)</f>
        <v>0</v>
      </c>
      <c r="U45" s="98">
        <f t="shared" si="45"/>
        <v>0</v>
      </c>
      <c r="V45" s="98">
        <f t="shared" si="45"/>
        <v>0</v>
      </c>
      <c r="W45" s="98">
        <f t="shared" si="45"/>
        <v>0</v>
      </c>
      <c r="X45" s="98">
        <f t="shared" si="45"/>
        <v>0</v>
      </c>
      <c r="Y45" s="98" t="s">
        <v>420</v>
      </c>
      <c r="Z45" s="98">
        <v>0</v>
      </c>
      <c r="AA45" s="98">
        <f t="shared" ref="AA45:AE45" si="46">SUM(AA46:AA47)</f>
        <v>0</v>
      </c>
      <c r="AB45" s="98">
        <f t="shared" si="46"/>
        <v>0</v>
      </c>
      <c r="AC45" s="98">
        <f t="shared" si="46"/>
        <v>0</v>
      </c>
      <c r="AD45" s="98">
        <f t="shared" si="46"/>
        <v>0</v>
      </c>
      <c r="AE45" s="98">
        <f t="shared" si="46"/>
        <v>0</v>
      </c>
      <c r="AF45" s="98" t="s">
        <v>420</v>
      </c>
      <c r="AG45" s="98">
        <v>0</v>
      </c>
      <c r="AH45" s="98">
        <f t="shared" ref="AH45:AL45" si="47">SUM(AH46:AH47)</f>
        <v>0</v>
      </c>
      <c r="AI45" s="98">
        <f t="shared" si="47"/>
        <v>0</v>
      </c>
      <c r="AJ45" s="98">
        <f t="shared" si="47"/>
        <v>0</v>
      </c>
      <c r="AK45" s="98">
        <f t="shared" si="47"/>
        <v>0</v>
      </c>
      <c r="AL45" s="98">
        <f t="shared" si="47"/>
        <v>0</v>
      </c>
      <c r="AM45" s="98" t="s">
        <v>420</v>
      </c>
      <c r="AN45" s="98">
        <v>0</v>
      </c>
      <c r="AO45" s="98">
        <v>0</v>
      </c>
      <c r="AP45" s="98">
        <v>0</v>
      </c>
      <c r="AQ45" s="98">
        <v>0</v>
      </c>
      <c r="AR45" s="98">
        <v>0</v>
      </c>
      <c r="AS45" s="98">
        <v>0</v>
      </c>
      <c r="AT45" s="98" t="s">
        <v>420</v>
      </c>
      <c r="AU45" s="98">
        <v>0</v>
      </c>
      <c r="AV45" s="98">
        <v>0</v>
      </c>
      <c r="AW45" s="98">
        <v>0</v>
      </c>
      <c r="AX45" s="98">
        <v>0</v>
      </c>
      <c r="AY45" s="98">
        <v>0</v>
      </c>
      <c r="AZ45" s="98">
        <v>0</v>
      </c>
      <c r="BA45" s="98" t="s">
        <v>420</v>
      </c>
      <c r="BB45" s="98">
        <v>0</v>
      </c>
      <c r="BC45" s="98">
        <v>0</v>
      </c>
      <c r="BD45" s="98">
        <v>0</v>
      </c>
      <c r="BE45" s="98">
        <v>0</v>
      </c>
      <c r="BF45" s="98">
        <v>0</v>
      </c>
      <c r="BG45" s="98">
        <v>0</v>
      </c>
      <c r="BH45" s="98" t="s">
        <v>420</v>
      </c>
      <c r="BI45" s="98">
        <v>0</v>
      </c>
      <c r="BJ45" s="98">
        <v>0</v>
      </c>
      <c r="BK45" s="98">
        <v>0</v>
      </c>
      <c r="BL45" s="98">
        <v>0</v>
      </c>
      <c r="BM45" s="98">
        <v>0</v>
      </c>
      <c r="BN45" s="98">
        <v>0</v>
      </c>
      <c r="BO45" s="98" t="s">
        <v>420</v>
      </c>
      <c r="BP45" s="98">
        <v>0</v>
      </c>
      <c r="BQ45" s="98">
        <v>0</v>
      </c>
      <c r="BR45" s="98">
        <v>0</v>
      </c>
      <c r="BS45" s="98">
        <v>0</v>
      </c>
      <c r="BT45" s="98">
        <v>0</v>
      </c>
      <c r="BU45" s="98">
        <v>0</v>
      </c>
      <c r="BV45" s="98" t="s">
        <v>420</v>
      </c>
      <c r="BW45" s="89">
        <f t="shared" si="7"/>
        <v>0</v>
      </c>
      <c r="BX45" s="89">
        <f t="shared" si="7"/>
        <v>0</v>
      </c>
      <c r="BY45" s="89">
        <f t="shared" si="7"/>
        <v>0</v>
      </c>
      <c r="BZ45" s="89">
        <f t="shared" si="7"/>
        <v>0</v>
      </c>
      <c r="CA45" s="89">
        <f t="shared" si="7"/>
        <v>0</v>
      </c>
      <c r="CB45" s="89">
        <f t="shared" si="7"/>
        <v>0</v>
      </c>
      <c r="CC45" s="90"/>
      <c r="CD45" s="90"/>
    </row>
    <row r="46" spans="1:82" ht="47.25">
      <c r="A46" s="4" t="s">
        <v>230</v>
      </c>
      <c r="B46" s="5" t="s">
        <v>231</v>
      </c>
      <c r="C46" s="57" t="s">
        <v>550</v>
      </c>
      <c r="D46" s="57"/>
      <c r="E46" s="4">
        <v>0</v>
      </c>
      <c r="F46" s="4">
        <f t="shared" si="6"/>
        <v>0</v>
      </c>
      <c r="G46" s="4">
        <f t="shared" si="6"/>
        <v>0</v>
      </c>
      <c r="H46" s="4">
        <f t="shared" si="6"/>
        <v>0</v>
      </c>
      <c r="I46" s="4">
        <f t="shared" si="6"/>
        <v>0</v>
      </c>
      <c r="J46" s="4">
        <f t="shared" si="6"/>
        <v>0</v>
      </c>
      <c r="K46" s="4" t="s">
        <v>420</v>
      </c>
      <c r="L46" s="4">
        <v>0</v>
      </c>
      <c r="M46" s="4">
        <v>0</v>
      </c>
      <c r="N46" s="4">
        <v>0</v>
      </c>
      <c r="O46" s="4">
        <v>0</v>
      </c>
      <c r="P46" s="4">
        <v>0</v>
      </c>
      <c r="Q46" s="4">
        <v>0</v>
      </c>
      <c r="R46" s="4" t="s">
        <v>420</v>
      </c>
      <c r="S46" s="4">
        <v>0</v>
      </c>
      <c r="T46" s="4">
        <v>0</v>
      </c>
      <c r="U46" s="4">
        <v>0</v>
      </c>
      <c r="V46" s="4">
        <v>0</v>
      </c>
      <c r="W46" s="4">
        <v>0</v>
      </c>
      <c r="X46" s="4">
        <v>0</v>
      </c>
      <c r="Y46" s="4" t="s">
        <v>420</v>
      </c>
      <c r="Z46" s="4">
        <v>0</v>
      </c>
      <c r="AA46" s="4">
        <v>0</v>
      </c>
      <c r="AB46" s="4">
        <v>0</v>
      </c>
      <c r="AC46" s="4">
        <v>0</v>
      </c>
      <c r="AD46" s="4">
        <v>0</v>
      </c>
      <c r="AE46" s="4">
        <v>0</v>
      </c>
      <c r="AF46" s="4" t="s">
        <v>420</v>
      </c>
      <c r="AG46" s="4">
        <v>0</v>
      </c>
      <c r="AH46" s="4">
        <v>0</v>
      </c>
      <c r="AI46" s="4">
        <v>0</v>
      </c>
      <c r="AJ46" s="4">
        <v>0</v>
      </c>
      <c r="AK46" s="4">
        <v>0</v>
      </c>
      <c r="AL46" s="4">
        <v>0</v>
      </c>
      <c r="AM46" s="4" t="s">
        <v>420</v>
      </c>
      <c r="AN46" s="4">
        <v>0</v>
      </c>
      <c r="AO46" s="4">
        <v>0</v>
      </c>
      <c r="AP46" s="4">
        <v>0</v>
      </c>
      <c r="AQ46" s="4">
        <v>0</v>
      </c>
      <c r="AR46" s="4">
        <v>0</v>
      </c>
      <c r="AS46" s="4">
        <v>0</v>
      </c>
      <c r="AT46" s="4" t="s">
        <v>420</v>
      </c>
      <c r="AU46" s="4">
        <v>0</v>
      </c>
      <c r="AV46" s="4">
        <v>0</v>
      </c>
      <c r="AW46" s="4">
        <v>0</v>
      </c>
      <c r="AX46" s="4">
        <v>0</v>
      </c>
      <c r="AY46" s="4">
        <v>0</v>
      </c>
      <c r="AZ46" s="4">
        <v>0</v>
      </c>
      <c r="BA46" s="4" t="s">
        <v>420</v>
      </c>
      <c r="BB46" s="4">
        <v>0</v>
      </c>
      <c r="BC46" s="4">
        <v>0</v>
      </c>
      <c r="BD46" s="4">
        <v>0</v>
      </c>
      <c r="BE46" s="4">
        <v>0</v>
      </c>
      <c r="BF46" s="4">
        <v>0</v>
      </c>
      <c r="BG46" s="4">
        <v>0</v>
      </c>
      <c r="BH46" s="4" t="s">
        <v>420</v>
      </c>
      <c r="BI46" s="4">
        <v>0</v>
      </c>
      <c r="BJ46" s="4">
        <v>0</v>
      </c>
      <c r="BK46" s="4">
        <v>0</v>
      </c>
      <c r="BL46" s="4">
        <v>0</v>
      </c>
      <c r="BM46" s="4">
        <v>0</v>
      </c>
      <c r="BN46" s="4">
        <v>0</v>
      </c>
      <c r="BO46" s="4" t="s">
        <v>420</v>
      </c>
      <c r="BP46" s="4">
        <v>0</v>
      </c>
      <c r="BQ46" s="4">
        <v>0</v>
      </c>
      <c r="BR46" s="4">
        <v>0</v>
      </c>
      <c r="BS46" s="4">
        <v>0</v>
      </c>
      <c r="BT46" s="4">
        <v>0</v>
      </c>
      <c r="BU46" s="4">
        <v>0</v>
      </c>
      <c r="BV46" s="4" t="s">
        <v>420</v>
      </c>
      <c r="BW46" s="89">
        <f t="shared" si="7"/>
        <v>0</v>
      </c>
      <c r="BX46" s="89">
        <f t="shared" si="7"/>
        <v>0</v>
      </c>
      <c r="BY46" s="89">
        <f t="shared" si="7"/>
        <v>0</v>
      </c>
      <c r="BZ46" s="89">
        <f t="shared" si="7"/>
        <v>0</v>
      </c>
      <c r="CA46" s="89">
        <f t="shared" si="7"/>
        <v>0</v>
      </c>
      <c r="CB46" s="89">
        <f t="shared" si="7"/>
        <v>0</v>
      </c>
      <c r="CC46" s="90"/>
      <c r="CD46" s="90"/>
    </row>
    <row r="47" spans="1:82" ht="31.5">
      <c r="A47" s="4" t="s">
        <v>232</v>
      </c>
      <c r="B47" s="5" t="s">
        <v>233</v>
      </c>
      <c r="C47" s="57" t="s">
        <v>550</v>
      </c>
      <c r="D47" s="57"/>
      <c r="E47" s="4">
        <v>0</v>
      </c>
      <c r="F47" s="4">
        <f t="shared" si="6"/>
        <v>0</v>
      </c>
      <c r="G47" s="4">
        <f t="shared" si="6"/>
        <v>0</v>
      </c>
      <c r="H47" s="4">
        <f t="shared" si="6"/>
        <v>0</v>
      </c>
      <c r="I47" s="4">
        <f t="shared" si="6"/>
        <v>0</v>
      </c>
      <c r="J47" s="4">
        <f t="shared" si="6"/>
        <v>0</v>
      </c>
      <c r="K47" s="4" t="s">
        <v>420</v>
      </c>
      <c r="L47" s="4">
        <v>0</v>
      </c>
      <c r="M47" s="4">
        <v>0</v>
      </c>
      <c r="N47" s="4">
        <v>0</v>
      </c>
      <c r="O47" s="4">
        <v>0</v>
      </c>
      <c r="P47" s="4">
        <v>0</v>
      </c>
      <c r="Q47" s="4">
        <v>0</v>
      </c>
      <c r="R47" s="4" t="s">
        <v>420</v>
      </c>
      <c r="S47" s="4">
        <v>0</v>
      </c>
      <c r="T47" s="4">
        <v>0</v>
      </c>
      <c r="U47" s="4">
        <v>0</v>
      </c>
      <c r="V47" s="4">
        <v>0</v>
      </c>
      <c r="W47" s="4">
        <v>0</v>
      </c>
      <c r="X47" s="4">
        <v>0</v>
      </c>
      <c r="Y47" s="4" t="s">
        <v>420</v>
      </c>
      <c r="Z47" s="4">
        <v>0</v>
      </c>
      <c r="AA47" s="4">
        <v>0</v>
      </c>
      <c r="AB47" s="4">
        <v>0</v>
      </c>
      <c r="AC47" s="4">
        <v>0</v>
      </c>
      <c r="AD47" s="4">
        <v>0</v>
      </c>
      <c r="AE47" s="4">
        <v>0</v>
      </c>
      <c r="AF47" s="4" t="s">
        <v>420</v>
      </c>
      <c r="AG47" s="4">
        <v>0</v>
      </c>
      <c r="AH47" s="4">
        <v>0</v>
      </c>
      <c r="AI47" s="4">
        <v>0</v>
      </c>
      <c r="AJ47" s="4">
        <v>0</v>
      </c>
      <c r="AK47" s="4">
        <v>0</v>
      </c>
      <c r="AL47" s="4">
        <v>0</v>
      </c>
      <c r="AM47" s="4" t="s">
        <v>420</v>
      </c>
      <c r="AN47" s="4">
        <v>0</v>
      </c>
      <c r="AO47" s="4">
        <v>0</v>
      </c>
      <c r="AP47" s="4">
        <v>0</v>
      </c>
      <c r="AQ47" s="4">
        <v>0</v>
      </c>
      <c r="AR47" s="4">
        <v>0</v>
      </c>
      <c r="AS47" s="4">
        <v>0</v>
      </c>
      <c r="AT47" s="4" t="s">
        <v>420</v>
      </c>
      <c r="AU47" s="4">
        <v>0</v>
      </c>
      <c r="AV47" s="4">
        <v>0</v>
      </c>
      <c r="AW47" s="4">
        <v>0</v>
      </c>
      <c r="AX47" s="4">
        <v>0</v>
      </c>
      <c r="AY47" s="4">
        <v>0</v>
      </c>
      <c r="AZ47" s="4">
        <v>0</v>
      </c>
      <c r="BA47" s="4" t="s">
        <v>420</v>
      </c>
      <c r="BB47" s="4">
        <v>0</v>
      </c>
      <c r="BC47" s="4">
        <v>0</v>
      </c>
      <c r="BD47" s="4">
        <v>0</v>
      </c>
      <c r="BE47" s="4">
        <v>0</v>
      </c>
      <c r="BF47" s="4">
        <v>0</v>
      </c>
      <c r="BG47" s="4">
        <v>0</v>
      </c>
      <c r="BH47" s="4" t="s">
        <v>420</v>
      </c>
      <c r="BI47" s="4">
        <v>0</v>
      </c>
      <c r="BJ47" s="4">
        <v>0</v>
      </c>
      <c r="BK47" s="4">
        <v>0</v>
      </c>
      <c r="BL47" s="4">
        <v>0</v>
      </c>
      <c r="BM47" s="4">
        <v>0</v>
      </c>
      <c r="BN47" s="4">
        <v>0</v>
      </c>
      <c r="BO47" s="4" t="s">
        <v>420</v>
      </c>
      <c r="BP47" s="4">
        <v>0</v>
      </c>
      <c r="BQ47" s="4">
        <v>0</v>
      </c>
      <c r="BR47" s="4">
        <v>0</v>
      </c>
      <c r="BS47" s="4">
        <v>0</v>
      </c>
      <c r="BT47" s="4">
        <v>0</v>
      </c>
      <c r="BU47" s="4">
        <v>0</v>
      </c>
      <c r="BV47" s="4" t="s">
        <v>420</v>
      </c>
      <c r="BW47" s="89">
        <f t="shared" si="7"/>
        <v>0</v>
      </c>
      <c r="BX47" s="89">
        <f t="shared" si="7"/>
        <v>0</v>
      </c>
      <c r="BY47" s="89">
        <f t="shared" si="7"/>
        <v>0</v>
      </c>
      <c r="BZ47" s="89">
        <f t="shared" si="7"/>
        <v>0</v>
      </c>
      <c r="CA47" s="89">
        <f t="shared" si="7"/>
        <v>0</v>
      </c>
      <c r="CB47" s="89">
        <f t="shared" si="7"/>
        <v>0</v>
      </c>
      <c r="CC47" s="90"/>
      <c r="CD47" s="90"/>
    </row>
    <row r="48" spans="1:82" ht="31.5">
      <c r="A48" s="6" t="s">
        <v>234</v>
      </c>
      <c r="B48" s="7" t="s">
        <v>235</v>
      </c>
      <c r="C48" s="57" t="s">
        <v>550</v>
      </c>
      <c r="D48" s="97"/>
      <c r="E48" s="98">
        <v>0</v>
      </c>
      <c r="F48" s="98">
        <f t="shared" si="6"/>
        <v>0</v>
      </c>
      <c r="G48" s="98">
        <f t="shared" si="6"/>
        <v>0</v>
      </c>
      <c r="H48" s="98">
        <f t="shared" si="6"/>
        <v>0</v>
      </c>
      <c r="I48" s="98">
        <f t="shared" si="6"/>
        <v>0</v>
      </c>
      <c r="J48" s="98">
        <f t="shared" si="6"/>
        <v>0</v>
      </c>
      <c r="K48" s="98" t="s">
        <v>420</v>
      </c>
      <c r="L48" s="98">
        <v>0</v>
      </c>
      <c r="M48" s="98">
        <f>M49+M53</f>
        <v>0</v>
      </c>
      <c r="N48" s="98">
        <f t="shared" ref="N48:Q48" si="48">N49+N53</f>
        <v>0</v>
      </c>
      <c r="O48" s="98">
        <f t="shared" si="48"/>
        <v>0</v>
      </c>
      <c r="P48" s="98">
        <f t="shared" si="48"/>
        <v>0</v>
      </c>
      <c r="Q48" s="98">
        <f t="shared" si="48"/>
        <v>0</v>
      </c>
      <c r="R48" s="98" t="s">
        <v>420</v>
      </c>
      <c r="S48" s="98">
        <v>0</v>
      </c>
      <c r="T48" s="98">
        <f t="shared" ref="T48:X48" si="49">T49+T53</f>
        <v>0</v>
      </c>
      <c r="U48" s="98">
        <f t="shared" si="49"/>
        <v>0</v>
      </c>
      <c r="V48" s="98">
        <f t="shared" si="49"/>
        <v>0</v>
      </c>
      <c r="W48" s="98">
        <f t="shared" si="49"/>
        <v>0</v>
      </c>
      <c r="X48" s="98">
        <f t="shared" si="49"/>
        <v>0</v>
      </c>
      <c r="Y48" s="98" t="s">
        <v>420</v>
      </c>
      <c r="Z48" s="98">
        <v>0</v>
      </c>
      <c r="AA48" s="98">
        <f t="shared" ref="AA48:AE48" si="50">AA49+AA53</f>
        <v>0</v>
      </c>
      <c r="AB48" s="98">
        <f t="shared" si="50"/>
        <v>0</v>
      </c>
      <c r="AC48" s="98">
        <f t="shared" si="50"/>
        <v>0</v>
      </c>
      <c r="AD48" s="98">
        <f t="shared" si="50"/>
        <v>0</v>
      </c>
      <c r="AE48" s="98">
        <f t="shared" si="50"/>
        <v>0</v>
      </c>
      <c r="AF48" s="98" t="s">
        <v>420</v>
      </c>
      <c r="AG48" s="98">
        <v>0</v>
      </c>
      <c r="AH48" s="98">
        <f t="shared" ref="AH48:AL48" si="51">AH49+AH53</f>
        <v>0</v>
      </c>
      <c r="AI48" s="98">
        <f t="shared" si="51"/>
        <v>0</v>
      </c>
      <c r="AJ48" s="98">
        <f t="shared" si="51"/>
        <v>0</v>
      </c>
      <c r="AK48" s="98">
        <f t="shared" si="51"/>
        <v>0</v>
      </c>
      <c r="AL48" s="98">
        <f t="shared" si="51"/>
        <v>0</v>
      </c>
      <c r="AM48" s="98" t="s">
        <v>420</v>
      </c>
      <c r="AN48" s="98">
        <v>0</v>
      </c>
      <c r="AO48" s="98">
        <v>0</v>
      </c>
      <c r="AP48" s="98">
        <v>0</v>
      </c>
      <c r="AQ48" s="98">
        <v>0</v>
      </c>
      <c r="AR48" s="98">
        <v>0</v>
      </c>
      <c r="AS48" s="98">
        <v>0</v>
      </c>
      <c r="AT48" s="98" t="s">
        <v>420</v>
      </c>
      <c r="AU48" s="98">
        <v>0</v>
      </c>
      <c r="AV48" s="98">
        <v>0</v>
      </c>
      <c r="AW48" s="98">
        <v>0</v>
      </c>
      <c r="AX48" s="98">
        <v>0</v>
      </c>
      <c r="AY48" s="98">
        <v>0</v>
      </c>
      <c r="AZ48" s="98">
        <v>0</v>
      </c>
      <c r="BA48" s="98" t="s">
        <v>420</v>
      </c>
      <c r="BB48" s="98">
        <v>0</v>
      </c>
      <c r="BC48" s="98">
        <v>0</v>
      </c>
      <c r="BD48" s="98">
        <v>0</v>
      </c>
      <c r="BE48" s="98">
        <v>0</v>
      </c>
      <c r="BF48" s="98">
        <v>0</v>
      </c>
      <c r="BG48" s="98">
        <v>0</v>
      </c>
      <c r="BH48" s="98" t="s">
        <v>420</v>
      </c>
      <c r="BI48" s="98">
        <v>0</v>
      </c>
      <c r="BJ48" s="98">
        <v>0</v>
      </c>
      <c r="BK48" s="98">
        <v>0</v>
      </c>
      <c r="BL48" s="98">
        <v>0</v>
      </c>
      <c r="BM48" s="98">
        <v>0</v>
      </c>
      <c r="BN48" s="98">
        <v>0</v>
      </c>
      <c r="BO48" s="98" t="s">
        <v>420</v>
      </c>
      <c r="BP48" s="98">
        <v>0</v>
      </c>
      <c r="BQ48" s="98">
        <v>0</v>
      </c>
      <c r="BR48" s="98">
        <v>0</v>
      </c>
      <c r="BS48" s="98">
        <v>0</v>
      </c>
      <c r="BT48" s="98">
        <v>0</v>
      </c>
      <c r="BU48" s="98">
        <v>0</v>
      </c>
      <c r="BV48" s="98" t="s">
        <v>420</v>
      </c>
      <c r="BW48" s="89">
        <f t="shared" si="7"/>
        <v>0</v>
      </c>
      <c r="BX48" s="89">
        <f t="shared" si="7"/>
        <v>0</v>
      </c>
      <c r="BY48" s="89">
        <f t="shared" si="7"/>
        <v>0</v>
      </c>
      <c r="BZ48" s="89">
        <f t="shared" si="7"/>
        <v>0</v>
      </c>
      <c r="CA48" s="89">
        <f t="shared" si="7"/>
        <v>0</v>
      </c>
      <c r="CB48" s="89">
        <f t="shared" si="7"/>
        <v>0</v>
      </c>
      <c r="CC48" s="90"/>
      <c r="CD48" s="90"/>
    </row>
    <row r="49" spans="1:82" ht="31.5">
      <c r="A49" s="4" t="s">
        <v>236</v>
      </c>
      <c r="B49" s="5" t="s">
        <v>237</v>
      </c>
      <c r="C49" s="57" t="s">
        <v>550</v>
      </c>
      <c r="D49" s="57"/>
      <c r="E49" s="4">
        <v>0</v>
      </c>
      <c r="F49" s="4">
        <f t="shared" si="6"/>
        <v>0</v>
      </c>
      <c r="G49" s="4">
        <f t="shared" si="6"/>
        <v>0</v>
      </c>
      <c r="H49" s="4">
        <f t="shared" si="6"/>
        <v>0</v>
      </c>
      <c r="I49" s="4">
        <f t="shared" si="6"/>
        <v>0</v>
      </c>
      <c r="J49" s="4">
        <f t="shared" si="6"/>
        <v>0</v>
      </c>
      <c r="K49" s="4" t="s">
        <v>420</v>
      </c>
      <c r="L49" s="4">
        <v>0</v>
      </c>
      <c r="M49" s="4">
        <f>M50+M51+M52</f>
        <v>0</v>
      </c>
      <c r="N49" s="4">
        <f t="shared" ref="N49:Q49" si="52">N50+N51+N52</f>
        <v>0</v>
      </c>
      <c r="O49" s="4">
        <f t="shared" si="52"/>
        <v>0</v>
      </c>
      <c r="P49" s="4">
        <f t="shared" si="52"/>
        <v>0</v>
      </c>
      <c r="Q49" s="4">
        <f t="shared" si="52"/>
        <v>0</v>
      </c>
      <c r="R49" s="4" t="s">
        <v>420</v>
      </c>
      <c r="S49" s="4">
        <v>0</v>
      </c>
      <c r="T49" s="4">
        <f t="shared" ref="T49:X49" si="53">T50+T51+T52</f>
        <v>0</v>
      </c>
      <c r="U49" s="4">
        <f t="shared" si="53"/>
        <v>0</v>
      </c>
      <c r="V49" s="4">
        <f t="shared" si="53"/>
        <v>0</v>
      </c>
      <c r="W49" s="4">
        <f t="shared" si="53"/>
        <v>0</v>
      </c>
      <c r="X49" s="4">
        <f t="shared" si="53"/>
        <v>0</v>
      </c>
      <c r="Y49" s="4" t="s">
        <v>420</v>
      </c>
      <c r="Z49" s="4">
        <v>0</v>
      </c>
      <c r="AA49" s="4">
        <f t="shared" ref="AA49:AE49" si="54">AA50+AA51+AA52</f>
        <v>0</v>
      </c>
      <c r="AB49" s="4">
        <f t="shared" si="54"/>
        <v>0</v>
      </c>
      <c r="AC49" s="4">
        <f t="shared" si="54"/>
        <v>0</v>
      </c>
      <c r="AD49" s="4">
        <f t="shared" si="54"/>
        <v>0</v>
      </c>
      <c r="AE49" s="4">
        <f t="shared" si="54"/>
        <v>0</v>
      </c>
      <c r="AF49" s="4" t="s">
        <v>420</v>
      </c>
      <c r="AG49" s="4">
        <v>0</v>
      </c>
      <c r="AH49" s="4">
        <f t="shared" ref="AH49:AL49" si="55">AH50+AH51+AH52</f>
        <v>0</v>
      </c>
      <c r="AI49" s="4">
        <f t="shared" si="55"/>
        <v>0</v>
      </c>
      <c r="AJ49" s="4">
        <f t="shared" si="55"/>
        <v>0</v>
      </c>
      <c r="AK49" s="4">
        <f t="shared" si="55"/>
        <v>0</v>
      </c>
      <c r="AL49" s="4">
        <f t="shared" si="55"/>
        <v>0</v>
      </c>
      <c r="AM49" s="4" t="s">
        <v>420</v>
      </c>
      <c r="AN49" s="4">
        <v>0</v>
      </c>
      <c r="AO49" s="4">
        <v>0</v>
      </c>
      <c r="AP49" s="4">
        <v>0</v>
      </c>
      <c r="AQ49" s="4">
        <v>0</v>
      </c>
      <c r="AR49" s="4">
        <v>0</v>
      </c>
      <c r="AS49" s="4">
        <v>0</v>
      </c>
      <c r="AT49" s="4" t="s">
        <v>420</v>
      </c>
      <c r="AU49" s="4">
        <v>0</v>
      </c>
      <c r="AV49" s="4">
        <v>0</v>
      </c>
      <c r="AW49" s="4">
        <v>0</v>
      </c>
      <c r="AX49" s="4">
        <v>0</v>
      </c>
      <c r="AY49" s="4">
        <v>0</v>
      </c>
      <c r="AZ49" s="4">
        <v>0</v>
      </c>
      <c r="BA49" s="4" t="s">
        <v>420</v>
      </c>
      <c r="BB49" s="4">
        <v>0</v>
      </c>
      <c r="BC49" s="4">
        <v>0</v>
      </c>
      <c r="BD49" s="4">
        <v>0</v>
      </c>
      <c r="BE49" s="4">
        <v>0</v>
      </c>
      <c r="BF49" s="4">
        <v>0</v>
      </c>
      <c r="BG49" s="4">
        <v>0</v>
      </c>
      <c r="BH49" s="4" t="s">
        <v>420</v>
      </c>
      <c r="BI49" s="4">
        <v>0</v>
      </c>
      <c r="BJ49" s="4">
        <v>0</v>
      </c>
      <c r="BK49" s="4">
        <v>0</v>
      </c>
      <c r="BL49" s="4">
        <v>0</v>
      </c>
      <c r="BM49" s="4">
        <v>0</v>
      </c>
      <c r="BN49" s="4">
        <v>0</v>
      </c>
      <c r="BO49" s="4" t="s">
        <v>420</v>
      </c>
      <c r="BP49" s="4">
        <v>0</v>
      </c>
      <c r="BQ49" s="4">
        <v>0</v>
      </c>
      <c r="BR49" s="4">
        <v>0</v>
      </c>
      <c r="BS49" s="4">
        <v>0</v>
      </c>
      <c r="BT49" s="4">
        <v>0</v>
      </c>
      <c r="BU49" s="4">
        <v>0</v>
      </c>
      <c r="BV49" s="4" t="s">
        <v>420</v>
      </c>
      <c r="BW49" s="89">
        <f t="shared" si="7"/>
        <v>0</v>
      </c>
      <c r="BX49" s="89">
        <f t="shared" si="7"/>
        <v>0</v>
      </c>
      <c r="BY49" s="89">
        <f t="shared" si="7"/>
        <v>0</v>
      </c>
      <c r="BZ49" s="89">
        <f t="shared" si="7"/>
        <v>0</v>
      </c>
      <c r="CA49" s="89">
        <f t="shared" si="7"/>
        <v>0</v>
      </c>
      <c r="CB49" s="89">
        <f t="shared" si="7"/>
        <v>0</v>
      </c>
      <c r="CC49" s="90"/>
      <c r="CD49" s="90"/>
    </row>
    <row r="50" spans="1:82" ht="78.75">
      <c r="A50" s="4" t="s">
        <v>236</v>
      </c>
      <c r="B50" s="5" t="s">
        <v>238</v>
      </c>
      <c r="C50" s="57" t="s">
        <v>550</v>
      </c>
      <c r="D50" s="57"/>
      <c r="E50" s="4">
        <v>0</v>
      </c>
      <c r="F50" s="4">
        <f t="shared" si="6"/>
        <v>0</v>
      </c>
      <c r="G50" s="4">
        <f t="shared" si="6"/>
        <v>0</v>
      </c>
      <c r="H50" s="4">
        <f t="shared" si="6"/>
        <v>0</v>
      </c>
      <c r="I50" s="4">
        <f t="shared" si="6"/>
        <v>0</v>
      </c>
      <c r="J50" s="4">
        <f t="shared" si="6"/>
        <v>0</v>
      </c>
      <c r="K50" s="4" t="s">
        <v>420</v>
      </c>
      <c r="L50" s="4">
        <v>0</v>
      </c>
      <c r="M50" s="4">
        <v>0</v>
      </c>
      <c r="N50" s="4">
        <v>0</v>
      </c>
      <c r="O50" s="4">
        <v>0</v>
      </c>
      <c r="P50" s="4">
        <v>0</v>
      </c>
      <c r="Q50" s="4">
        <v>0</v>
      </c>
      <c r="R50" s="4" t="s">
        <v>420</v>
      </c>
      <c r="S50" s="4">
        <v>0</v>
      </c>
      <c r="T50" s="4">
        <v>0</v>
      </c>
      <c r="U50" s="4">
        <v>0</v>
      </c>
      <c r="V50" s="4">
        <v>0</v>
      </c>
      <c r="W50" s="4">
        <v>0</v>
      </c>
      <c r="X50" s="4">
        <v>0</v>
      </c>
      <c r="Y50" s="4" t="s">
        <v>420</v>
      </c>
      <c r="Z50" s="4">
        <v>0</v>
      </c>
      <c r="AA50" s="4">
        <v>0</v>
      </c>
      <c r="AB50" s="4">
        <v>0</v>
      </c>
      <c r="AC50" s="4">
        <v>0</v>
      </c>
      <c r="AD50" s="4">
        <v>0</v>
      </c>
      <c r="AE50" s="4">
        <v>0</v>
      </c>
      <c r="AF50" s="4" t="s">
        <v>420</v>
      </c>
      <c r="AG50" s="4">
        <v>0</v>
      </c>
      <c r="AH50" s="4">
        <v>0</v>
      </c>
      <c r="AI50" s="4">
        <v>0</v>
      </c>
      <c r="AJ50" s="4">
        <v>0</v>
      </c>
      <c r="AK50" s="4">
        <v>0</v>
      </c>
      <c r="AL50" s="4">
        <v>0</v>
      </c>
      <c r="AM50" s="4" t="s">
        <v>420</v>
      </c>
      <c r="AN50" s="4">
        <v>0</v>
      </c>
      <c r="AO50" s="4">
        <v>0</v>
      </c>
      <c r="AP50" s="4">
        <v>0</v>
      </c>
      <c r="AQ50" s="4">
        <v>0</v>
      </c>
      <c r="AR50" s="4">
        <v>0</v>
      </c>
      <c r="AS50" s="4">
        <v>0</v>
      </c>
      <c r="AT50" s="4" t="s">
        <v>420</v>
      </c>
      <c r="AU50" s="4">
        <v>0</v>
      </c>
      <c r="AV50" s="4">
        <v>0</v>
      </c>
      <c r="AW50" s="4">
        <v>0</v>
      </c>
      <c r="AX50" s="4">
        <v>0</v>
      </c>
      <c r="AY50" s="4">
        <v>0</v>
      </c>
      <c r="AZ50" s="4">
        <v>0</v>
      </c>
      <c r="BA50" s="4" t="s">
        <v>420</v>
      </c>
      <c r="BB50" s="4">
        <v>0</v>
      </c>
      <c r="BC50" s="4">
        <v>0</v>
      </c>
      <c r="BD50" s="4">
        <v>0</v>
      </c>
      <c r="BE50" s="4">
        <v>0</v>
      </c>
      <c r="BF50" s="4">
        <v>0</v>
      </c>
      <c r="BG50" s="4">
        <v>0</v>
      </c>
      <c r="BH50" s="4" t="s">
        <v>420</v>
      </c>
      <c r="BI50" s="4">
        <v>0</v>
      </c>
      <c r="BJ50" s="4">
        <v>0</v>
      </c>
      <c r="BK50" s="4">
        <v>0</v>
      </c>
      <c r="BL50" s="4">
        <v>0</v>
      </c>
      <c r="BM50" s="4">
        <v>0</v>
      </c>
      <c r="BN50" s="4">
        <v>0</v>
      </c>
      <c r="BO50" s="4" t="s">
        <v>420</v>
      </c>
      <c r="BP50" s="4">
        <v>0</v>
      </c>
      <c r="BQ50" s="4">
        <v>0</v>
      </c>
      <c r="BR50" s="4">
        <v>0</v>
      </c>
      <c r="BS50" s="4">
        <v>0</v>
      </c>
      <c r="BT50" s="4">
        <v>0</v>
      </c>
      <c r="BU50" s="4">
        <v>0</v>
      </c>
      <c r="BV50" s="4" t="s">
        <v>420</v>
      </c>
      <c r="BW50" s="89">
        <f t="shared" si="7"/>
        <v>0</v>
      </c>
      <c r="BX50" s="89">
        <f t="shared" si="7"/>
        <v>0</v>
      </c>
      <c r="BY50" s="89">
        <f t="shared" si="7"/>
        <v>0</v>
      </c>
      <c r="BZ50" s="89">
        <f t="shared" si="7"/>
        <v>0</v>
      </c>
      <c r="CA50" s="89">
        <f t="shared" si="7"/>
        <v>0</v>
      </c>
      <c r="CB50" s="89">
        <f t="shared" si="7"/>
        <v>0</v>
      </c>
      <c r="CC50" s="90"/>
      <c r="CD50" s="90"/>
    </row>
    <row r="51" spans="1:82" ht="63">
      <c r="A51" s="4" t="s">
        <v>236</v>
      </c>
      <c r="B51" s="5" t="s">
        <v>239</v>
      </c>
      <c r="C51" s="57" t="s">
        <v>550</v>
      </c>
      <c r="D51" s="57"/>
      <c r="E51" s="4">
        <v>0</v>
      </c>
      <c r="F51" s="4">
        <f t="shared" si="6"/>
        <v>0</v>
      </c>
      <c r="G51" s="4">
        <f t="shared" si="6"/>
        <v>0</v>
      </c>
      <c r="H51" s="4">
        <f t="shared" si="6"/>
        <v>0</v>
      </c>
      <c r="I51" s="4">
        <f t="shared" si="6"/>
        <v>0</v>
      </c>
      <c r="J51" s="4">
        <f t="shared" si="6"/>
        <v>0</v>
      </c>
      <c r="K51" s="4" t="s">
        <v>420</v>
      </c>
      <c r="L51" s="4">
        <v>0</v>
      </c>
      <c r="M51" s="4">
        <v>0</v>
      </c>
      <c r="N51" s="4">
        <v>0</v>
      </c>
      <c r="O51" s="4">
        <v>0</v>
      </c>
      <c r="P51" s="4">
        <v>0</v>
      </c>
      <c r="Q51" s="4">
        <v>0</v>
      </c>
      <c r="R51" s="4" t="s">
        <v>420</v>
      </c>
      <c r="S51" s="4">
        <v>0</v>
      </c>
      <c r="T51" s="4">
        <v>0</v>
      </c>
      <c r="U51" s="4">
        <v>0</v>
      </c>
      <c r="V51" s="4">
        <v>0</v>
      </c>
      <c r="W51" s="4">
        <v>0</v>
      </c>
      <c r="X51" s="4">
        <v>0</v>
      </c>
      <c r="Y51" s="4" t="s">
        <v>420</v>
      </c>
      <c r="Z51" s="4">
        <v>0</v>
      </c>
      <c r="AA51" s="4">
        <v>0</v>
      </c>
      <c r="AB51" s="4">
        <v>0</v>
      </c>
      <c r="AC51" s="4">
        <v>0</v>
      </c>
      <c r="AD51" s="4">
        <v>0</v>
      </c>
      <c r="AE51" s="4">
        <v>0</v>
      </c>
      <c r="AF51" s="4" t="s">
        <v>420</v>
      </c>
      <c r="AG51" s="4">
        <v>0</v>
      </c>
      <c r="AH51" s="4">
        <v>0</v>
      </c>
      <c r="AI51" s="4">
        <v>0</v>
      </c>
      <c r="AJ51" s="4">
        <v>0</v>
      </c>
      <c r="AK51" s="4">
        <v>0</v>
      </c>
      <c r="AL51" s="4">
        <v>0</v>
      </c>
      <c r="AM51" s="4" t="s">
        <v>420</v>
      </c>
      <c r="AN51" s="4">
        <v>0</v>
      </c>
      <c r="AO51" s="4">
        <v>0</v>
      </c>
      <c r="AP51" s="4">
        <v>0</v>
      </c>
      <c r="AQ51" s="4">
        <v>0</v>
      </c>
      <c r="AR51" s="4">
        <v>0</v>
      </c>
      <c r="AS51" s="4">
        <v>0</v>
      </c>
      <c r="AT51" s="4" t="s">
        <v>420</v>
      </c>
      <c r="AU51" s="4">
        <v>0</v>
      </c>
      <c r="AV51" s="4">
        <v>0</v>
      </c>
      <c r="AW51" s="4">
        <v>0</v>
      </c>
      <c r="AX51" s="4">
        <v>0</v>
      </c>
      <c r="AY51" s="4">
        <v>0</v>
      </c>
      <c r="AZ51" s="4">
        <v>0</v>
      </c>
      <c r="BA51" s="4" t="s">
        <v>420</v>
      </c>
      <c r="BB51" s="4">
        <v>0</v>
      </c>
      <c r="BC51" s="4">
        <v>0</v>
      </c>
      <c r="BD51" s="4">
        <v>0</v>
      </c>
      <c r="BE51" s="4">
        <v>0</v>
      </c>
      <c r="BF51" s="4">
        <v>0</v>
      </c>
      <c r="BG51" s="4">
        <v>0</v>
      </c>
      <c r="BH51" s="4" t="s">
        <v>420</v>
      </c>
      <c r="BI51" s="4">
        <v>0</v>
      </c>
      <c r="BJ51" s="4">
        <v>0</v>
      </c>
      <c r="BK51" s="4">
        <v>0</v>
      </c>
      <c r="BL51" s="4">
        <v>0</v>
      </c>
      <c r="BM51" s="4">
        <v>0</v>
      </c>
      <c r="BN51" s="4">
        <v>0</v>
      </c>
      <c r="BO51" s="4" t="s">
        <v>420</v>
      </c>
      <c r="BP51" s="4">
        <v>0</v>
      </c>
      <c r="BQ51" s="4">
        <v>0</v>
      </c>
      <c r="BR51" s="4">
        <v>0</v>
      </c>
      <c r="BS51" s="4">
        <v>0</v>
      </c>
      <c r="BT51" s="4">
        <v>0</v>
      </c>
      <c r="BU51" s="4">
        <v>0</v>
      </c>
      <c r="BV51" s="4" t="s">
        <v>420</v>
      </c>
      <c r="BW51" s="89">
        <f t="shared" si="7"/>
        <v>0</v>
      </c>
      <c r="BX51" s="89">
        <f t="shared" si="7"/>
        <v>0</v>
      </c>
      <c r="BY51" s="89">
        <f t="shared" si="7"/>
        <v>0</v>
      </c>
      <c r="BZ51" s="89">
        <f t="shared" si="7"/>
        <v>0</v>
      </c>
      <c r="CA51" s="89">
        <f t="shared" si="7"/>
        <v>0</v>
      </c>
      <c r="CB51" s="89">
        <f t="shared" si="7"/>
        <v>0</v>
      </c>
      <c r="CC51" s="90"/>
      <c r="CD51" s="90"/>
    </row>
    <row r="52" spans="1:82" ht="63">
      <c r="A52" s="4" t="s">
        <v>236</v>
      </c>
      <c r="B52" s="5" t="s">
        <v>240</v>
      </c>
      <c r="C52" s="57" t="s">
        <v>550</v>
      </c>
      <c r="D52" s="57"/>
      <c r="E52" s="4">
        <v>0</v>
      </c>
      <c r="F52" s="4">
        <f t="shared" si="6"/>
        <v>0</v>
      </c>
      <c r="G52" s="4">
        <f t="shared" si="6"/>
        <v>0</v>
      </c>
      <c r="H52" s="4">
        <f t="shared" si="6"/>
        <v>0</v>
      </c>
      <c r="I52" s="4">
        <f t="shared" si="6"/>
        <v>0</v>
      </c>
      <c r="J52" s="4">
        <f t="shared" si="6"/>
        <v>0</v>
      </c>
      <c r="K52" s="4" t="s">
        <v>420</v>
      </c>
      <c r="L52" s="4">
        <v>0</v>
      </c>
      <c r="M52" s="4">
        <v>0</v>
      </c>
      <c r="N52" s="4">
        <v>0</v>
      </c>
      <c r="O52" s="4">
        <v>0</v>
      </c>
      <c r="P52" s="4">
        <v>0</v>
      </c>
      <c r="Q52" s="4">
        <v>0</v>
      </c>
      <c r="R52" s="4" t="s">
        <v>420</v>
      </c>
      <c r="S52" s="4">
        <v>0</v>
      </c>
      <c r="T52" s="4">
        <v>0</v>
      </c>
      <c r="U52" s="4">
        <v>0</v>
      </c>
      <c r="V52" s="4">
        <v>0</v>
      </c>
      <c r="W52" s="4">
        <v>0</v>
      </c>
      <c r="X52" s="4">
        <v>0</v>
      </c>
      <c r="Y52" s="4" t="s">
        <v>420</v>
      </c>
      <c r="Z52" s="4">
        <v>0</v>
      </c>
      <c r="AA52" s="4">
        <v>0</v>
      </c>
      <c r="AB52" s="4">
        <v>0</v>
      </c>
      <c r="AC52" s="4">
        <v>0</v>
      </c>
      <c r="AD52" s="4">
        <v>0</v>
      </c>
      <c r="AE52" s="4">
        <v>0</v>
      </c>
      <c r="AF52" s="4" t="s">
        <v>420</v>
      </c>
      <c r="AG52" s="4">
        <v>0</v>
      </c>
      <c r="AH52" s="4">
        <v>0</v>
      </c>
      <c r="AI52" s="4">
        <v>0</v>
      </c>
      <c r="AJ52" s="4">
        <v>0</v>
      </c>
      <c r="AK52" s="4">
        <v>0</v>
      </c>
      <c r="AL52" s="4">
        <v>0</v>
      </c>
      <c r="AM52" s="4" t="s">
        <v>420</v>
      </c>
      <c r="AN52" s="4">
        <v>0</v>
      </c>
      <c r="AO52" s="4">
        <v>0</v>
      </c>
      <c r="AP52" s="4">
        <v>0</v>
      </c>
      <c r="AQ52" s="4">
        <v>0</v>
      </c>
      <c r="AR52" s="4">
        <v>0</v>
      </c>
      <c r="AS52" s="4">
        <v>0</v>
      </c>
      <c r="AT52" s="4" t="s">
        <v>420</v>
      </c>
      <c r="AU52" s="4">
        <v>0</v>
      </c>
      <c r="AV52" s="4">
        <v>0</v>
      </c>
      <c r="AW52" s="4">
        <v>0</v>
      </c>
      <c r="AX52" s="4">
        <v>0</v>
      </c>
      <c r="AY52" s="4">
        <v>0</v>
      </c>
      <c r="AZ52" s="4">
        <v>0</v>
      </c>
      <c r="BA52" s="4" t="s">
        <v>420</v>
      </c>
      <c r="BB52" s="4">
        <v>0</v>
      </c>
      <c r="BC52" s="4">
        <v>0</v>
      </c>
      <c r="BD52" s="4">
        <v>0</v>
      </c>
      <c r="BE52" s="4">
        <v>0</v>
      </c>
      <c r="BF52" s="4">
        <v>0</v>
      </c>
      <c r="BG52" s="4">
        <v>0</v>
      </c>
      <c r="BH52" s="4" t="s">
        <v>420</v>
      </c>
      <c r="BI52" s="4">
        <v>0</v>
      </c>
      <c r="BJ52" s="4">
        <v>0</v>
      </c>
      <c r="BK52" s="4">
        <v>0</v>
      </c>
      <c r="BL52" s="4">
        <v>0</v>
      </c>
      <c r="BM52" s="4">
        <v>0</v>
      </c>
      <c r="BN52" s="4">
        <v>0</v>
      </c>
      <c r="BO52" s="4" t="s">
        <v>420</v>
      </c>
      <c r="BP52" s="4">
        <v>0</v>
      </c>
      <c r="BQ52" s="4">
        <v>0</v>
      </c>
      <c r="BR52" s="4">
        <v>0</v>
      </c>
      <c r="BS52" s="4">
        <v>0</v>
      </c>
      <c r="BT52" s="4">
        <v>0</v>
      </c>
      <c r="BU52" s="4">
        <v>0</v>
      </c>
      <c r="BV52" s="4" t="s">
        <v>420</v>
      </c>
      <c r="BW52" s="89">
        <f t="shared" si="7"/>
        <v>0</v>
      </c>
      <c r="BX52" s="89">
        <f t="shared" si="7"/>
        <v>0</v>
      </c>
      <c r="BY52" s="89">
        <f t="shared" si="7"/>
        <v>0</v>
      </c>
      <c r="BZ52" s="89">
        <f t="shared" si="7"/>
        <v>0</v>
      </c>
      <c r="CA52" s="89">
        <f t="shared" si="7"/>
        <v>0</v>
      </c>
      <c r="CB52" s="89">
        <f t="shared" si="7"/>
        <v>0</v>
      </c>
      <c r="CC52" s="90"/>
      <c r="CD52" s="90"/>
    </row>
    <row r="53" spans="1:82" ht="31.5">
      <c r="A53" s="4" t="s">
        <v>243</v>
      </c>
      <c r="B53" s="5" t="s">
        <v>237</v>
      </c>
      <c r="C53" s="57" t="s">
        <v>550</v>
      </c>
      <c r="D53" s="57"/>
      <c r="E53" s="4">
        <v>0</v>
      </c>
      <c r="F53" s="4">
        <f t="shared" si="6"/>
        <v>0</v>
      </c>
      <c r="G53" s="4">
        <f t="shared" si="6"/>
        <v>0</v>
      </c>
      <c r="H53" s="4">
        <f t="shared" si="6"/>
        <v>0</v>
      </c>
      <c r="I53" s="4">
        <f t="shared" si="6"/>
        <v>0</v>
      </c>
      <c r="J53" s="4">
        <f t="shared" si="6"/>
        <v>0</v>
      </c>
      <c r="K53" s="4" t="s">
        <v>420</v>
      </c>
      <c r="L53" s="4">
        <v>0</v>
      </c>
      <c r="M53" s="4">
        <f>M54+M55+M56</f>
        <v>0</v>
      </c>
      <c r="N53" s="4">
        <f t="shared" ref="N53:Q53" si="56">N54+N55+N56</f>
        <v>0</v>
      </c>
      <c r="O53" s="4">
        <f t="shared" si="56"/>
        <v>0</v>
      </c>
      <c r="P53" s="4">
        <f t="shared" si="56"/>
        <v>0</v>
      </c>
      <c r="Q53" s="4">
        <f t="shared" si="56"/>
        <v>0</v>
      </c>
      <c r="R53" s="4" t="s">
        <v>420</v>
      </c>
      <c r="S53" s="4">
        <v>0</v>
      </c>
      <c r="T53" s="4">
        <f t="shared" ref="T53:X53" si="57">T54+T55+T56</f>
        <v>0</v>
      </c>
      <c r="U53" s="4">
        <f t="shared" si="57"/>
        <v>0</v>
      </c>
      <c r="V53" s="4">
        <f t="shared" si="57"/>
        <v>0</v>
      </c>
      <c r="W53" s="4">
        <f t="shared" si="57"/>
        <v>0</v>
      </c>
      <c r="X53" s="4">
        <f t="shared" si="57"/>
        <v>0</v>
      </c>
      <c r="Y53" s="4" t="s">
        <v>420</v>
      </c>
      <c r="Z53" s="4">
        <v>0</v>
      </c>
      <c r="AA53" s="4">
        <f t="shared" ref="AA53:AE53" si="58">AA54+AA55+AA56</f>
        <v>0</v>
      </c>
      <c r="AB53" s="4">
        <f t="shared" si="58"/>
        <v>0</v>
      </c>
      <c r="AC53" s="4">
        <f t="shared" si="58"/>
        <v>0</v>
      </c>
      <c r="AD53" s="4">
        <f t="shared" si="58"/>
        <v>0</v>
      </c>
      <c r="AE53" s="4">
        <f t="shared" si="58"/>
        <v>0</v>
      </c>
      <c r="AF53" s="4" t="s">
        <v>420</v>
      </c>
      <c r="AG53" s="4">
        <v>0</v>
      </c>
      <c r="AH53" s="4">
        <f t="shared" ref="AH53:AL53" si="59">AH54+AH55+AH56</f>
        <v>0</v>
      </c>
      <c r="AI53" s="4">
        <f t="shared" si="59"/>
        <v>0</v>
      </c>
      <c r="AJ53" s="4">
        <f t="shared" si="59"/>
        <v>0</v>
      </c>
      <c r="AK53" s="4">
        <f t="shared" si="59"/>
        <v>0</v>
      </c>
      <c r="AL53" s="4">
        <f t="shared" si="59"/>
        <v>0</v>
      </c>
      <c r="AM53" s="4" t="s">
        <v>420</v>
      </c>
      <c r="AN53" s="4">
        <v>0</v>
      </c>
      <c r="AO53" s="4">
        <v>0</v>
      </c>
      <c r="AP53" s="4">
        <v>0</v>
      </c>
      <c r="AQ53" s="4">
        <v>0</v>
      </c>
      <c r="AR53" s="4">
        <v>0</v>
      </c>
      <c r="AS53" s="4">
        <v>0</v>
      </c>
      <c r="AT53" s="4" t="s">
        <v>420</v>
      </c>
      <c r="AU53" s="4">
        <v>0</v>
      </c>
      <c r="AV53" s="4">
        <v>0</v>
      </c>
      <c r="AW53" s="4">
        <v>0</v>
      </c>
      <c r="AX53" s="4">
        <v>0</v>
      </c>
      <c r="AY53" s="4">
        <v>0</v>
      </c>
      <c r="AZ53" s="4">
        <v>0</v>
      </c>
      <c r="BA53" s="4" t="s">
        <v>420</v>
      </c>
      <c r="BB53" s="4">
        <v>0</v>
      </c>
      <c r="BC53" s="4">
        <v>0</v>
      </c>
      <c r="BD53" s="4">
        <v>0</v>
      </c>
      <c r="BE53" s="4">
        <v>0</v>
      </c>
      <c r="BF53" s="4">
        <v>0</v>
      </c>
      <c r="BG53" s="4">
        <v>0</v>
      </c>
      <c r="BH53" s="4" t="s">
        <v>420</v>
      </c>
      <c r="BI53" s="4">
        <v>0</v>
      </c>
      <c r="BJ53" s="4">
        <v>0</v>
      </c>
      <c r="BK53" s="4">
        <v>0</v>
      </c>
      <c r="BL53" s="4">
        <v>0</v>
      </c>
      <c r="BM53" s="4">
        <v>0</v>
      </c>
      <c r="BN53" s="4">
        <v>0</v>
      </c>
      <c r="BO53" s="4" t="s">
        <v>420</v>
      </c>
      <c r="BP53" s="4">
        <v>0</v>
      </c>
      <c r="BQ53" s="4">
        <v>0</v>
      </c>
      <c r="BR53" s="4">
        <v>0</v>
      </c>
      <c r="BS53" s="4">
        <v>0</v>
      </c>
      <c r="BT53" s="4">
        <v>0</v>
      </c>
      <c r="BU53" s="4">
        <v>0</v>
      </c>
      <c r="BV53" s="4" t="s">
        <v>420</v>
      </c>
      <c r="BW53" s="89">
        <f t="shared" si="7"/>
        <v>0</v>
      </c>
      <c r="BX53" s="89">
        <f t="shared" si="7"/>
        <v>0</v>
      </c>
      <c r="BY53" s="89">
        <f t="shared" si="7"/>
        <v>0</v>
      </c>
      <c r="BZ53" s="89">
        <f t="shared" si="7"/>
        <v>0</v>
      </c>
      <c r="CA53" s="89">
        <f t="shared" si="7"/>
        <v>0</v>
      </c>
      <c r="CB53" s="89">
        <f t="shared" si="7"/>
        <v>0</v>
      </c>
      <c r="CC53" s="90"/>
      <c r="CD53" s="90"/>
    </row>
    <row r="54" spans="1:82" ht="78.75">
      <c r="A54" s="4" t="s">
        <v>243</v>
      </c>
      <c r="B54" s="5" t="s">
        <v>238</v>
      </c>
      <c r="C54" s="57" t="s">
        <v>550</v>
      </c>
      <c r="D54" s="57"/>
      <c r="E54" s="4">
        <v>0</v>
      </c>
      <c r="F54" s="4">
        <f t="shared" si="6"/>
        <v>0</v>
      </c>
      <c r="G54" s="4">
        <f t="shared" si="6"/>
        <v>0</v>
      </c>
      <c r="H54" s="4">
        <f t="shared" si="6"/>
        <v>0</v>
      </c>
      <c r="I54" s="4">
        <f t="shared" si="6"/>
        <v>0</v>
      </c>
      <c r="J54" s="4">
        <f t="shared" si="6"/>
        <v>0</v>
      </c>
      <c r="K54" s="4" t="s">
        <v>420</v>
      </c>
      <c r="L54" s="4">
        <v>0</v>
      </c>
      <c r="M54" s="4">
        <v>0</v>
      </c>
      <c r="N54" s="4">
        <v>0</v>
      </c>
      <c r="O54" s="4">
        <v>0</v>
      </c>
      <c r="P54" s="4">
        <v>0</v>
      </c>
      <c r="Q54" s="4">
        <v>0</v>
      </c>
      <c r="R54" s="4" t="s">
        <v>420</v>
      </c>
      <c r="S54" s="4">
        <v>0</v>
      </c>
      <c r="T54" s="4">
        <v>0</v>
      </c>
      <c r="U54" s="4">
        <v>0</v>
      </c>
      <c r="V54" s="4">
        <v>0</v>
      </c>
      <c r="W54" s="4">
        <v>0</v>
      </c>
      <c r="X54" s="4">
        <v>0</v>
      </c>
      <c r="Y54" s="4" t="s">
        <v>420</v>
      </c>
      <c r="Z54" s="4">
        <v>0</v>
      </c>
      <c r="AA54" s="4">
        <v>0</v>
      </c>
      <c r="AB54" s="4">
        <v>0</v>
      </c>
      <c r="AC54" s="4">
        <v>0</v>
      </c>
      <c r="AD54" s="4">
        <v>0</v>
      </c>
      <c r="AE54" s="4">
        <v>0</v>
      </c>
      <c r="AF54" s="4" t="s">
        <v>420</v>
      </c>
      <c r="AG54" s="4">
        <v>0</v>
      </c>
      <c r="AH54" s="4">
        <v>0</v>
      </c>
      <c r="AI54" s="4">
        <v>0</v>
      </c>
      <c r="AJ54" s="4">
        <v>0</v>
      </c>
      <c r="AK54" s="4">
        <v>0</v>
      </c>
      <c r="AL54" s="4">
        <v>0</v>
      </c>
      <c r="AM54" s="4" t="s">
        <v>420</v>
      </c>
      <c r="AN54" s="4">
        <v>0</v>
      </c>
      <c r="AO54" s="4">
        <v>0</v>
      </c>
      <c r="AP54" s="4">
        <v>0</v>
      </c>
      <c r="AQ54" s="4">
        <v>0</v>
      </c>
      <c r="AR54" s="4">
        <v>0</v>
      </c>
      <c r="AS54" s="4">
        <v>0</v>
      </c>
      <c r="AT54" s="4" t="s">
        <v>420</v>
      </c>
      <c r="AU54" s="4">
        <v>0</v>
      </c>
      <c r="AV54" s="4">
        <v>0</v>
      </c>
      <c r="AW54" s="4">
        <v>0</v>
      </c>
      <c r="AX54" s="4">
        <v>0</v>
      </c>
      <c r="AY54" s="4">
        <v>0</v>
      </c>
      <c r="AZ54" s="4">
        <v>0</v>
      </c>
      <c r="BA54" s="4" t="s">
        <v>420</v>
      </c>
      <c r="BB54" s="4">
        <v>0</v>
      </c>
      <c r="BC54" s="4">
        <v>0</v>
      </c>
      <c r="BD54" s="4">
        <v>0</v>
      </c>
      <c r="BE54" s="4">
        <v>0</v>
      </c>
      <c r="BF54" s="4">
        <v>0</v>
      </c>
      <c r="BG54" s="4">
        <v>0</v>
      </c>
      <c r="BH54" s="4" t="s">
        <v>420</v>
      </c>
      <c r="BI54" s="4">
        <v>0</v>
      </c>
      <c r="BJ54" s="4">
        <v>0</v>
      </c>
      <c r="BK54" s="4">
        <v>0</v>
      </c>
      <c r="BL54" s="4">
        <v>0</v>
      </c>
      <c r="BM54" s="4">
        <v>0</v>
      </c>
      <c r="BN54" s="4">
        <v>0</v>
      </c>
      <c r="BO54" s="4" t="s">
        <v>420</v>
      </c>
      <c r="BP54" s="4">
        <v>0</v>
      </c>
      <c r="BQ54" s="4">
        <v>0</v>
      </c>
      <c r="BR54" s="4">
        <v>0</v>
      </c>
      <c r="BS54" s="4">
        <v>0</v>
      </c>
      <c r="BT54" s="4">
        <v>0</v>
      </c>
      <c r="BU54" s="4">
        <v>0</v>
      </c>
      <c r="BV54" s="4" t="s">
        <v>420</v>
      </c>
      <c r="BW54" s="89">
        <f t="shared" si="7"/>
        <v>0</v>
      </c>
      <c r="BX54" s="89">
        <f t="shared" si="7"/>
        <v>0</v>
      </c>
      <c r="BY54" s="89">
        <f t="shared" si="7"/>
        <v>0</v>
      </c>
      <c r="BZ54" s="89">
        <f t="shared" si="7"/>
        <v>0</v>
      </c>
      <c r="CA54" s="89">
        <f t="shared" si="7"/>
        <v>0</v>
      </c>
      <c r="CB54" s="89">
        <f t="shared" si="7"/>
        <v>0</v>
      </c>
      <c r="CC54" s="90"/>
      <c r="CD54" s="90"/>
    </row>
    <row r="55" spans="1:82" ht="63">
      <c r="A55" s="4" t="s">
        <v>243</v>
      </c>
      <c r="B55" s="5" t="s">
        <v>239</v>
      </c>
      <c r="C55" s="57" t="s">
        <v>550</v>
      </c>
      <c r="D55" s="57"/>
      <c r="E55" s="4">
        <v>0</v>
      </c>
      <c r="F55" s="4">
        <f t="shared" si="6"/>
        <v>0</v>
      </c>
      <c r="G55" s="4">
        <f t="shared" si="6"/>
        <v>0</v>
      </c>
      <c r="H55" s="4">
        <f t="shared" si="6"/>
        <v>0</v>
      </c>
      <c r="I55" s="4">
        <f t="shared" si="6"/>
        <v>0</v>
      </c>
      <c r="J55" s="4">
        <f t="shared" si="6"/>
        <v>0</v>
      </c>
      <c r="K55" s="4" t="s">
        <v>420</v>
      </c>
      <c r="L55" s="4">
        <v>0</v>
      </c>
      <c r="M55" s="4">
        <v>0</v>
      </c>
      <c r="N55" s="4">
        <v>0</v>
      </c>
      <c r="O55" s="4">
        <v>0</v>
      </c>
      <c r="P55" s="4">
        <v>0</v>
      </c>
      <c r="Q55" s="4">
        <v>0</v>
      </c>
      <c r="R55" s="4" t="s">
        <v>420</v>
      </c>
      <c r="S55" s="4">
        <v>0</v>
      </c>
      <c r="T55" s="4">
        <v>0</v>
      </c>
      <c r="U55" s="4">
        <v>0</v>
      </c>
      <c r="V55" s="4">
        <v>0</v>
      </c>
      <c r="W55" s="4">
        <v>0</v>
      </c>
      <c r="X55" s="4">
        <v>0</v>
      </c>
      <c r="Y55" s="4" t="s">
        <v>420</v>
      </c>
      <c r="Z55" s="4">
        <v>0</v>
      </c>
      <c r="AA55" s="4">
        <v>0</v>
      </c>
      <c r="AB55" s="4">
        <v>0</v>
      </c>
      <c r="AC55" s="4">
        <v>0</v>
      </c>
      <c r="AD55" s="4">
        <v>0</v>
      </c>
      <c r="AE55" s="4">
        <v>0</v>
      </c>
      <c r="AF55" s="4" t="s">
        <v>420</v>
      </c>
      <c r="AG55" s="4">
        <v>0</v>
      </c>
      <c r="AH55" s="4">
        <v>0</v>
      </c>
      <c r="AI55" s="4">
        <v>0</v>
      </c>
      <c r="AJ55" s="4">
        <v>0</v>
      </c>
      <c r="AK55" s="4">
        <v>0</v>
      </c>
      <c r="AL55" s="4">
        <v>0</v>
      </c>
      <c r="AM55" s="4" t="s">
        <v>420</v>
      </c>
      <c r="AN55" s="4">
        <v>0</v>
      </c>
      <c r="AO55" s="4">
        <v>0</v>
      </c>
      <c r="AP55" s="4">
        <v>0</v>
      </c>
      <c r="AQ55" s="4">
        <v>0</v>
      </c>
      <c r="AR55" s="4">
        <v>0</v>
      </c>
      <c r="AS55" s="4">
        <v>0</v>
      </c>
      <c r="AT55" s="4" t="s">
        <v>420</v>
      </c>
      <c r="AU55" s="4">
        <v>0</v>
      </c>
      <c r="AV55" s="4">
        <v>0</v>
      </c>
      <c r="AW55" s="4">
        <v>0</v>
      </c>
      <c r="AX55" s="4">
        <v>0</v>
      </c>
      <c r="AY55" s="4">
        <v>0</v>
      </c>
      <c r="AZ55" s="4">
        <v>0</v>
      </c>
      <c r="BA55" s="4" t="s">
        <v>420</v>
      </c>
      <c r="BB55" s="4">
        <v>0</v>
      </c>
      <c r="BC55" s="4">
        <v>0</v>
      </c>
      <c r="BD55" s="4">
        <v>0</v>
      </c>
      <c r="BE55" s="4">
        <v>0</v>
      </c>
      <c r="BF55" s="4">
        <v>0</v>
      </c>
      <c r="BG55" s="4">
        <v>0</v>
      </c>
      <c r="BH55" s="4" t="s">
        <v>420</v>
      </c>
      <c r="BI55" s="4">
        <v>0</v>
      </c>
      <c r="BJ55" s="4">
        <v>0</v>
      </c>
      <c r="BK55" s="4">
        <v>0</v>
      </c>
      <c r="BL55" s="4">
        <v>0</v>
      </c>
      <c r="BM55" s="4">
        <v>0</v>
      </c>
      <c r="BN55" s="4">
        <v>0</v>
      </c>
      <c r="BO55" s="4" t="s">
        <v>420</v>
      </c>
      <c r="BP55" s="4">
        <v>0</v>
      </c>
      <c r="BQ55" s="4">
        <v>0</v>
      </c>
      <c r="BR55" s="4">
        <v>0</v>
      </c>
      <c r="BS55" s="4">
        <v>0</v>
      </c>
      <c r="BT55" s="4">
        <v>0</v>
      </c>
      <c r="BU55" s="4">
        <v>0</v>
      </c>
      <c r="BV55" s="4" t="s">
        <v>420</v>
      </c>
      <c r="BW55" s="89">
        <f t="shared" si="7"/>
        <v>0</v>
      </c>
      <c r="BX55" s="89">
        <f t="shared" si="7"/>
        <v>0</v>
      </c>
      <c r="BY55" s="89">
        <f t="shared" si="7"/>
        <v>0</v>
      </c>
      <c r="BZ55" s="89">
        <f t="shared" si="7"/>
        <v>0</v>
      </c>
      <c r="CA55" s="89">
        <f t="shared" si="7"/>
        <v>0</v>
      </c>
      <c r="CB55" s="89">
        <f t="shared" si="7"/>
        <v>0</v>
      </c>
      <c r="CC55" s="90"/>
      <c r="CD55" s="90"/>
    </row>
    <row r="56" spans="1:82" ht="63">
      <c r="A56" s="4" t="s">
        <v>243</v>
      </c>
      <c r="B56" s="5" t="s">
        <v>244</v>
      </c>
      <c r="C56" s="57" t="s">
        <v>550</v>
      </c>
      <c r="D56" s="57"/>
      <c r="E56" s="4">
        <v>0</v>
      </c>
      <c r="F56" s="4">
        <f t="shared" si="6"/>
        <v>0</v>
      </c>
      <c r="G56" s="4">
        <f t="shared" si="6"/>
        <v>0</v>
      </c>
      <c r="H56" s="4">
        <f t="shared" si="6"/>
        <v>0</v>
      </c>
      <c r="I56" s="4">
        <f t="shared" si="6"/>
        <v>0</v>
      </c>
      <c r="J56" s="4">
        <f t="shared" si="6"/>
        <v>0</v>
      </c>
      <c r="K56" s="4" t="s">
        <v>420</v>
      </c>
      <c r="L56" s="4">
        <v>0</v>
      </c>
      <c r="M56" s="4">
        <v>0</v>
      </c>
      <c r="N56" s="4">
        <v>0</v>
      </c>
      <c r="O56" s="4">
        <v>0</v>
      </c>
      <c r="P56" s="4">
        <v>0</v>
      </c>
      <c r="Q56" s="4">
        <v>0</v>
      </c>
      <c r="R56" s="4" t="s">
        <v>420</v>
      </c>
      <c r="S56" s="4">
        <v>0</v>
      </c>
      <c r="T56" s="4">
        <v>0</v>
      </c>
      <c r="U56" s="4">
        <v>0</v>
      </c>
      <c r="V56" s="4">
        <v>0</v>
      </c>
      <c r="W56" s="4">
        <v>0</v>
      </c>
      <c r="X56" s="4">
        <v>0</v>
      </c>
      <c r="Y56" s="4" t="s">
        <v>420</v>
      </c>
      <c r="Z56" s="4">
        <v>0</v>
      </c>
      <c r="AA56" s="4">
        <v>0</v>
      </c>
      <c r="AB56" s="4">
        <v>0</v>
      </c>
      <c r="AC56" s="4">
        <v>0</v>
      </c>
      <c r="AD56" s="4">
        <v>0</v>
      </c>
      <c r="AE56" s="4">
        <v>0</v>
      </c>
      <c r="AF56" s="4" t="s">
        <v>420</v>
      </c>
      <c r="AG56" s="4">
        <v>0</v>
      </c>
      <c r="AH56" s="4">
        <v>0</v>
      </c>
      <c r="AI56" s="4">
        <v>0</v>
      </c>
      <c r="AJ56" s="4">
        <v>0</v>
      </c>
      <c r="AK56" s="4">
        <v>0</v>
      </c>
      <c r="AL56" s="4">
        <v>0</v>
      </c>
      <c r="AM56" s="4" t="s">
        <v>420</v>
      </c>
      <c r="AN56" s="4">
        <v>0</v>
      </c>
      <c r="AO56" s="4">
        <v>0</v>
      </c>
      <c r="AP56" s="4">
        <v>0</v>
      </c>
      <c r="AQ56" s="4">
        <v>0</v>
      </c>
      <c r="AR56" s="4">
        <v>0</v>
      </c>
      <c r="AS56" s="4">
        <v>0</v>
      </c>
      <c r="AT56" s="4" t="s">
        <v>420</v>
      </c>
      <c r="AU56" s="4">
        <v>0</v>
      </c>
      <c r="AV56" s="4">
        <v>0</v>
      </c>
      <c r="AW56" s="4">
        <v>0</v>
      </c>
      <c r="AX56" s="4">
        <v>0</v>
      </c>
      <c r="AY56" s="4">
        <v>0</v>
      </c>
      <c r="AZ56" s="4">
        <v>0</v>
      </c>
      <c r="BA56" s="4" t="s">
        <v>420</v>
      </c>
      <c r="BB56" s="4">
        <v>0</v>
      </c>
      <c r="BC56" s="4">
        <v>0</v>
      </c>
      <c r="BD56" s="4">
        <v>0</v>
      </c>
      <c r="BE56" s="4">
        <v>0</v>
      </c>
      <c r="BF56" s="4">
        <v>0</v>
      </c>
      <c r="BG56" s="4">
        <v>0</v>
      </c>
      <c r="BH56" s="4" t="s">
        <v>420</v>
      </c>
      <c r="BI56" s="4">
        <v>0</v>
      </c>
      <c r="BJ56" s="4">
        <v>0</v>
      </c>
      <c r="BK56" s="4">
        <v>0</v>
      </c>
      <c r="BL56" s="4">
        <v>0</v>
      </c>
      <c r="BM56" s="4">
        <v>0</v>
      </c>
      <c r="BN56" s="4">
        <v>0</v>
      </c>
      <c r="BO56" s="4" t="s">
        <v>420</v>
      </c>
      <c r="BP56" s="4">
        <v>0</v>
      </c>
      <c r="BQ56" s="4">
        <v>0</v>
      </c>
      <c r="BR56" s="4">
        <v>0</v>
      </c>
      <c r="BS56" s="4">
        <v>0</v>
      </c>
      <c r="BT56" s="4">
        <v>0</v>
      </c>
      <c r="BU56" s="4">
        <v>0</v>
      </c>
      <c r="BV56" s="4" t="s">
        <v>420</v>
      </c>
      <c r="BW56" s="89">
        <f t="shared" si="7"/>
        <v>0</v>
      </c>
      <c r="BX56" s="89">
        <f t="shared" si="7"/>
        <v>0</v>
      </c>
      <c r="BY56" s="89">
        <f t="shared" si="7"/>
        <v>0</v>
      </c>
      <c r="BZ56" s="89">
        <f t="shared" si="7"/>
        <v>0</v>
      </c>
      <c r="CA56" s="89">
        <f t="shared" si="7"/>
        <v>0</v>
      </c>
      <c r="CB56" s="89">
        <f t="shared" si="7"/>
        <v>0</v>
      </c>
      <c r="CC56" s="90"/>
      <c r="CD56" s="90"/>
    </row>
    <row r="57" spans="1:82" ht="63">
      <c r="A57" s="6" t="s">
        <v>245</v>
      </c>
      <c r="B57" s="7" t="s">
        <v>246</v>
      </c>
      <c r="C57" s="57" t="s">
        <v>550</v>
      </c>
      <c r="D57" s="97"/>
      <c r="E57" s="98">
        <v>0</v>
      </c>
      <c r="F57" s="98">
        <f t="shared" si="6"/>
        <v>0</v>
      </c>
      <c r="G57" s="98">
        <f t="shared" si="6"/>
        <v>0</v>
      </c>
      <c r="H57" s="98">
        <f t="shared" si="6"/>
        <v>0</v>
      </c>
      <c r="I57" s="98">
        <f t="shared" si="6"/>
        <v>0</v>
      </c>
      <c r="J57" s="98">
        <f t="shared" si="6"/>
        <v>0</v>
      </c>
      <c r="K57" s="98" t="s">
        <v>420</v>
      </c>
      <c r="L57" s="98">
        <v>0</v>
      </c>
      <c r="M57" s="98">
        <f>M58+M59</f>
        <v>0</v>
      </c>
      <c r="N57" s="98">
        <f t="shared" ref="N57:Q57" si="60">N58+N59</f>
        <v>0</v>
      </c>
      <c r="O57" s="98">
        <f t="shared" si="60"/>
        <v>0</v>
      </c>
      <c r="P57" s="98">
        <f t="shared" si="60"/>
        <v>0</v>
      </c>
      <c r="Q57" s="98">
        <f t="shared" si="60"/>
        <v>0</v>
      </c>
      <c r="R57" s="98" t="s">
        <v>420</v>
      </c>
      <c r="S57" s="98">
        <v>0</v>
      </c>
      <c r="T57" s="98">
        <f t="shared" ref="T57:X57" si="61">T58+T59</f>
        <v>0</v>
      </c>
      <c r="U57" s="98">
        <f t="shared" si="61"/>
        <v>0</v>
      </c>
      <c r="V57" s="98">
        <f t="shared" si="61"/>
        <v>0</v>
      </c>
      <c r="W57" s="98">
        <f t="shared" si="61"/>
        <v>0</v>
      </c>
      <c r="X57" s="98">
        <f t="shared" si="61"/>
        <v>0</v>
      </c>
      <c r="Y57" s="98" t="s">
        <v>420</v>
      </c>
      <c r="Z57" s="98">
        <v>0</v>
      </c>
      <c r="AA57" s="98">
        <f t="shared" ref="AA57:AE57" si="62">AA58+AA59</f>
        <v>0</v>
      </c>
      <c r="AB57" s="98">
        <f t="shared" si="62"/>
        <v>0</v>
      </c>
      <c r="AC57" s="98">
        <f t="shared" si="62"/>
        <v>0</v>
      </c>
      <c r="AD57" s="98">
        <f t="shared" si="62"/>
        <v>0</v>
      </c>
      <c r="AE57" s="98">
        <f t="shared" si="62"/>
        <v>0</v>
      </c>
      <c r="AF57" s="98" t="s">
        <v>420</v>
      </c>
      <c r="AG57" s="98">
        <v>0</v>
      </c>
      <c r="AH57" s="98">
        <f t="shared" ref="AH57:AL57" si="63">AH58+AH59</f>
        <v>0</v>
      </c>
      <c r="AI57" s="98">
        <f t="shared" si="63"/>
        <v>0</v>
      </c>
      <c r="AJ57" s="98">
        <f t="shared" si="63"/>
        <v>0</v>
      </c>
      <c r="AK57" s="98">
        <f t="shared" si="63"/>
        <v>0</v>
      </c>
      <c r="AL57" s="98">
        <f t="shared" si="63"/>
        <v>0</v>
      </c>
      <c r="AM57" s="98" t="s">
        <v>420</v>
      </c>
      <c r="AN57" s="98">
        <v>0</v>
      </c>
      <c r="AO57" s="98">
        <v>0</v>
      </c>
      <c r="AP57" s="98">
        <v>0</v>
      </c>
      <c r="AQ57" s="98">
        <v>0</v>
      </c>
      <c r="AR57" s="98">
        <v>0</v>
      </c>
      <c r="AS57" s="98">
        <v>0</v>
      </c>
      <c r="AT57" s="98" t="s">
        <v>420</v>
      </c>
      <c r="AU57" s="98">
        <v>0</v>
      </c>
      <c r="AV57" s="98">
        <v>0</v>
      </c>
      <c r="AW57" s="98">
        <v>0</v>
      </c>
      <c r="AX57" s="98">
        <v>0</v>
      </c>
      <c r="AY57" s="98">
        <v>0</v>
      </c>
      <c r="AZ57" s="98">
        <v>0</v>
      </c>
      <c r="BA57" s="98" t="s">
        <v>420</v>
      </c>
      <c r="BB57" s="98">
        <v>0</v>
      </c>
      <c r="BC57" s="98">
        <v>0</v>
      </c>
      <c r="BD57" s="98">
        <v>0</v>
      </c>
      <c r="BE57" s="98">
        <v>0</v>
      </c>
      <c r="BF57" s="98">
        <v>0</v>
      </c>
      <c r="BG57" s="98">
        <v>0</v>
      </c>
      <c r="BH57" s="98" t="s">
        <v>420</v>
      </c>
      <c r="BI57" s="98">
        <v>0</v>
      </c>
      <c r="BJ57" s="98">
        <v>0</v>
      </c>
      <c r="BK57" s="98">
        <v>0</v>
      </c>
      <c r="BL57" s="98">
        <v>0</v>
      </c>
      <c r="BM57" s="98">
        <v>0</v>
      </c>
      <c r="BN57" s="98">
        <v>0</v>
      </c>
      <c r="BO57" s="98" t="s">
        <v>420</v>
      </c>
      <c r="BP57" s="98">
        <v>0</v>
      </c>
      <c r="BQ57" s="98">
        <v>0</v>
      </c>
      <c r="BR57" s="98">
        <v>0</v>
      </c>
      <c r="BS57" s="98">
        <v>0</v>
      </c>
      <c r="BT57" s="98">
        <v>0</v>
      </c>
      <c r="BU57" s="98">
        <v>0</v>
      </c>
      <c r="BV57" s="98" t="s">
        <v>420</v>
      </c>
      <c r="BW57" s="89">
        <f t="shared" si="7"/>
        <v>0</v>
      </c>
      <c r="BX57" s="89">
        <f t="shared" si="7"/>
        <v>0</v>
      </c>
      <c r="BY57" s="89">
        <f t="shared" si="7"/>
        <v>0</v>
      </c>
      <c r="BZ57" s="89">
        <f t="shared" si="7"/>
        <v>0</v>
      </c>
      <c r="CA57" s="89">
        <f t="shared" si="7"/>
        <v>0</v>
      </c>
      <c r="CB57" s="89">
        <f t="shared" si="7"/>
        <v>0</v>
      </c>
      <c r="CC57" s="90"/>
      <c r="CD57" s="90"/>
    </row>
    <row r="58" spans="1:82" ht="47.25">
      <c r="A58" s="4" t="s">
        <v>247</v>
      </c>
      <c r="B58" s="5" t="s">
        <v>248</v>
      </c>
      <c r="C58" s="57" t="s">
        <v>550</v>
      </c>
      <c r="D58" s="57"/>
      <c r="E58" s="4">
        <v>0</v>
      </c>
      <c r="F58" s="4">
        <f t="shared" si="6"/>
        <v>0</v>
      </c>
      <c r="G58" s="4">
        <f t="shared" si="6"/>
        <v>0</v>
      </c>
      <c r="H58" s="4">
        <f t="shared" si="6"/>
        <v>0</v>
      </c>
      <c r="I58" s="4">
        <f t="shared" si="6"/>
        <v>0</v>
      </c>
      <c r="J58" s="4">
        <f t="shared" si="6"/>
        <v>0</v>
      </c>
      <c r="K58" s="4" t="s">
        <v>420</v>
      </c>
      <c r="L58" s="4">
        <v>0</v>
      </c>
      <c r="M58" s="4">
        <v>0</v>
      </c>
      <c r="N58" s="4">
        <v>0</v>
      </c>
      <c r="O58" s="4">
        <v>0</v>
      </c>
      <c r="P58" s="4">
        <v>0</v>
      </c>
      <c r="Q58" s="4">
        <v>0</v>
      </c>
      <c r="R58" s="4" t="s">
        <v>420</v>
      </c>
      <c r="S58" s="4">
        <v>0</v>
      </c>
      <c r="T58" s="4">
        <v>0</v>
      </c>
      <c r="U58" s="4">
        <v>0</v>
      </c>
      <c r="V58" s="4">
        <v>0</v>
      </c>
      <c r="W58" s="4">
        <v>0</v>
      </c>
      <c r="X58" s="4">
        <v>0</v>
      </c>
      <c r="Y58" s="4" t="s">
        <v>420</v>
      </c>
      <c r="Z58" s="4">
        <v>0</v>
      </c>
      <c r="AA58" s="4">
        <v>0</v>
      </c>
      <c r="AB58" s="4">
        <v>0</v>
      </c>
      <c r="AC58" s="4">
        <v>0</v>
      </c>
      <c r="AD58" s="4">
        <v>0</v>
      </c>
      <c r="AE58" s="4">
        <v>0</v>
      </c>
      <c r="AF58" s="4" t="s">
        <v>420</v>
      </c>
      <c r="AG58" s="4">
        <v>0</v>
      </c>
      <c r="AH58" s="4">
        <v>0</v>
      </c>
      <c r="AI58" s="4">
        <v>0</v>
      </c>
      <c r="AJ58" s="4">
        <v>0</v>
      </c>
      <c r="AK58" s="4">
        <v>0</v>
      </c>
      <c r="AL58" s="4">
        <v>0</v>
      </c>
      <c r="AM58" s="4" t="s">
        <v>420</v>
      </c>
      <c r="AN58" s="4">
        <v>0</v>
      </c>
      <c r="AO58" s="4">
        <v>0</v>
      </c>
      <c r="AP58" s="4">
        <v>0</v>
      </c>
      <c r="AQ58" s="4">
        <v>0</v>
      </c>
      <c r="AR58" s="4">
        <v>0</v>
      </c>
      <c r="AS58" s="4">
        <v>0</v>
      </c>
      <c r="AT58" s="4" t="s">
        <v>420</v>
      </c>
      <c r="AU58" s="4">
        <v>0</v>
      </c>
      <c r="AV58" s="4">
        <v>0</v>
      </c>
      <c r="AW58" s="4">
        <v>0</v>
      </c>
      <c r="AX58" s="4">
        <v>0</v>
      </c>
      <c r="AY58" s="4">
        <v>0</v>
      </c>
      <c r="AZ58" s="4">
        <v>0</v>
      </c>
      <c r="BA58" s="4" t="s">
        <v>420</v>
      </c>
      <c r="BB58" s="4">
        <v>0</v>
      </c>
      <c r="BC58" s="4">
        <v>0</v>
      </c>
      <c r="BD58" s="4">
        <v>0</v>
      </c>
      <c r="BE58" s="4">
        <v>0</v>
      </c>
      <c r="BF58" s="4">
        <v>0</v>
      </c>
      <c r="BG58" s="4">
        <v>0</v>
      </c>
      <c r="BH58" s="4" t="s">
        <v>420</v>
      </c>
      <c r="BI58" s="4">
        <v>0</v>
      </c>
      <c r="BJ58" s="4">
        <v>0</v>
      </c>
      <c r="BK58" s="4">
        <v>0</v>
      </c>
      <c r="BL58" s="4">
        <v>0</v>
      </c>
      <c r="BM58" s="4">
        <v>0</v>
      </c>
      <c r="BN58" s="4">
        <v>0</v>
      </c>
      <c r="BO58" s="4" t="s">
        <v>420</v>
      </c>
      <c r="BP58" s="4">
        <v>0</v>
      </c>
      <c r="BQ58" s="4">
        <v>0</v>
      </c>
      <c r="BR58" s="4">
        <v>0</v>
      </c>
      <c r="BS58" s="4">
        <v>0</v>
      </c>
      <c r="BT58" s="4">
        <v>0</v>
      </c>
      <c r="BU58" s="4">
        <v>0</v>
      </c>
      <c r="BV58" s="4" t="s">
        <v>420</v>
      </c>
      <c r="BW58" s="89">
        <f t="shared" si="7"/>
        <v>0</v>
      </c>
      <c r="BX58" s="89">
        <f t="shared" si="7"/>
        <v>0</v>
      </c>
      <c r="BY58" s="89">
        <f t="shared" si="7"/>
        <v>0</v>
      </c>
      <c r="BZ58" s="89">
        <f t="shared" si="7"/>
        <v>0</v>
      </c>
      <c r="CA58" s="89">
        <f t="shared" si="7"/>
        <v>0</v>
      </c>
      <c r="CB58" s="89">
        <f t="shared" si="7"/>
        <v>0</v>
      </c>
      <c r="CC58" s="90"/>
      <c r="CD58" s="90"/>
    </row>
    <row r="59" spans="1:82" ht="63">
      <c r="A59" s="4" t="s">
        <v>249</v>
      </c>
      <c r="B59" s="5" t="s">
        <v>250</v>
      </c>
      <c r="C59" s="57" t="s">
        <v>550</v>
      </c>
      <c r="D59" s="57"/>
      <c r="E59" s="4">
        <v>0</v>
      </c>
      <c r="F59" s="4">
        <f t="shared" si="6"/>
        <v>0</v>
      </c>
      <c r="G59" s="4">
        <f t="shared" si="6"/>
        <v>0</v>
      </c>
      <c r="H59" s="4">
        <f t="shared" si="6"/>
        <v>0</v>
      </c>
      <c r="I59" s="4">
        <f t="shared" si="6"/>
        <v>0</v>
      </c>
      <c r="J59" s="4">
        <f t="shared" si="6"/>
        <v>0</v>
      </c>
      <c r="K59" s="4" t="s">
        <v>420</v>
      </c>
      <c r="L59" s="4">
        <v>0</v>
      </c>
      <c r="M59" s="4">
        <v>0</v>
      </c>
      <c r="N59" s="4">
        <v>0</v>
      </c>
      <c r="O59" s="4">
        <v>0</v>
      </c>
      <c r="P59" s="4">
        <v>0</v>
      </c>
      <c r="Q59" s="4">
        <v>0</v>
      </c>
      <c r="R59" s="4" t="s">
        <v>420</v>
      </c>
      <c r="S59" s="4">
        <v>0</v>
      </c>
      <c r="T59" s="4">
        <v>0</v>
      </c>
      <c r="U59" s="4">
        <v>0</v>
      </c>
      <c r="V59" s="4">
        <v>0</v>
      </c>
      <c r="W59" s="4">
        <v>0</v>
      </c>
      <c r="X59" s="4">
        <v>0</v>
      </c>
      <c r="Y59" s="4" t="s">
        <v>420</v>
      </c>
      <c r="Z59" s="4">
        <v>0</v>
      </c>
      <c r="AA59" s="4">
        <v>0</v>
      </c>
      <c r="AB59" s="4">
        <v>0</v>
      </c>
      <c r="AC59" s="4">
        <v>0</v>
      </c>
      <c r="AD59" s="4">
        <v>0</v>
      </c>
      <c r="AE59" s="4">
        <v>0</v>
      </c>
      <c r="AF59" s="4" t="s">
        <v>420</v>
      </c>
      <c r="AG59" s="4">
        <v>0</v>
      </c>
      <c r="AH59" s="4">
        <v>0</v>
      </c>
      <c r="AI59" s="4">
        <v>0</v>
      </c>
      <c r="AJ59" s="4">
        <v>0</v>
      </c>
      <c r="AK59" s="4">
        <v>0</v>
      </c>
      <c r="AL59" s="4">
        <v>0</v>
      </c>
      <c r="AM59" s="4" t="s">
        <v>420</v>
      </c>
      <c r="AN59" s="4">
        <v>0</v>
      </c>
      <c r="AO59" s="4">
        <v>0</v>
      </c>
      <c r="AP59" s="4">
        <v>0</v>
      </c>
      <c r="AQ59" s="4">
        <v>0</v>
      </c>
      <c r="AR59" s="4">
        <v>0</v>
      </c>
      <c r="AS59" s="4">
        <v>0</v>
      </c>
      <c r="AT59" s="4" t="s">
        <v>420</v>
      </c>
      <c r="AU59" s="4">
        <v>0</v>
      </c>
      <c r="AV59" s="4">
        <v>0</v>
      </c>
      <c r="AW59" s="4">
        <v>0</v>
      </c>
      <c r="AX59" s="4">
        <v>0</v>
      </c>
      <c r="AY59" s="4">
        <v>0</v>
      </c>
      <c r="AZ59" s="4">
        <v>0</v>
      </c>
      <c r="BA59" s="4" t="s">
        <v>420</v>
      </c>
      <c r="BB59" s="4">
        <v>0</v>
      </c>
      <c r="BC59" s="4">
        <v>0</v>
      </c>
      <c r="BD59" s="4">
        <v>0</v>
      </c>
      <c r="BE59" s="4">
        <v>0</v>
      </c>
      <c r="BF59" s="4">
        <v>0</v>
      </c>
      <c r="BG59" s="4">
        <v>0</v>
      </c>
      <c r="BH59" s="4" t="s">
        <v>420</v>
      </c>
      <c r="BI59" s="4">
        <v>0</v>
      </c>
      <c r="BJ59" s="4">
        <v>0</v>
      </c>
      <c r="BK59" s="4">
        <v>0</v>
      </c>
      <c r="BL59" s="4">
        <v>0</v>
      </c>
      <c r="BM59" s="4">
        <v>0</v>
      </c>
      <c r="BN59" s="4">
        <v>0</v>
      </c>
      <c r="BO59" s="4" t="s">
        <v>420</v>
      </c>
      <c r="BP59" s="4">
        <v>0</v>
      </c>
      <c r="BQ59" s="4">
        <v>0</v>
      </c>
      <c r="BR59" s="4">
        <v>0</v>
      </c>
      <c r="BS59" s="4">
        <v>0</v>
      </c>
      <c r="BT59" s="4">
        <v>0</v>
      </c>
      <c r="BU59" s="4">
        <v>0</v>
      </c>
      <c r="BV59" s="4" t="s">
        <v>420</v>
      </c>
      <c r="BW59" s="89">
        <f t="shared" si="7"/>
        <v>0</v>
      </c>
      <c r="BX59" s="89">
        <f t="shared" si="7"/>
        <v>0</v>
      </c>
      <c r="BY59" s="89">
        <f t="shared" si="7"/>
        <v>0</v>
      </c>
      <c r="BZ59" s="89">
        <f t="shared" si="7"/>
        <v>0</v>
      </c>
      <c r="CA59" s="89">
        <f t="shared" si="7"/>
        <v>0</v>
      </c>
      <c r="CB59" s="89">
        <f t="shared" si="7"/>
        <v>0</v>
      </c>
      <c r="CC59" s="90"/>
      <c r="CD59" s="90"/>
    </row>
    <row r="60" spans="1:82" ht="31.5">
      <c r="A60" s="4" t="s">
        <v>251</v>
      </c>
      <c r="B60" s="5" t="s">
        <v>252</v>
      </c>
      <c r="C60" s="57" t="s">
        <v>550</v>
      </c>
      <c r="D60" s="57"/>
      <c r="E60" s="54">
        <v>0</v>
      </c>
      <c r="F60" s="54">
        <f t="shared" si="6"/>
        <v>613.25</v>
      </c>
      <c r="G60" s="54">
        <f t="shared" si="6"/>
        <v>6.08</v>
      </c>
      <c r="H60" s="54">
        <f t="shared" si="6"/>
        <v>25.840000000000003</v>
      </c>
      <c r="I60" s="54">
        <f t="shared" si="6"/>
        <v>8.14</v>
      </c>
      <c r="J60" s="54">
        <f t="shared" si="6"/>
        <v>0.4</v>
      </c>
      <c r="K60" s="54" t="s">
        <v>420</v>
      </c>
      <c r="L60" s="54">
        <v>0</v>
      </c>
      <c r="M60" s="54">
        <f>M61+M101+M120+M129</f>
        <v>0</v>
      </c>
      <c r="N60" s="54">
        <f t="shared" ref="N60:Q60" si="64">N61+N101+N120+N129</f>
        <v>0</v>
      </c>
      <c r="O60" s="54">
        <f t="shared" si="64"/>
        <v>0</v>
      </c>
      <c r="P60" s="54">
        <f t="shared" si="64"/>
        <v>0</v>
      </c>
      <c r="Q60" s="54">
        <f t="shared" si="64"/>
        <v>0</v>
      </c>
      <c r="R60" s="54" t="s">
        <v>420</v>
      </c>
      <c r="S60" s="54">
        <v>0</v>
      </c>
      <c r="T60" s="54">
        <f t="shared" ref="T60:X60" si="65">T61+T101+T120+T129</f>
        <v>80</v>
      </c>
      <c r="U60" s="54">
        <f t="shared" si="65"/>
        <v>0</v>
      </c>
      <c r="V60" s="54">
        <f t="shared" si="65"/>
        <v>2.8690000000000002</v>
      </c>
      <c r="W60" s="54">
        <f t="shared" si="65"/>
        <v>0</v>
      </c>
      <c r="X60" s="54">
        <f t="shared" si="65"/>
        <v>0</v>
      </c>
      <c r="Y60" s="54" t="s">
        <v>420</v>
      </c>
      <c r="Z60" s="54">
        <v>0</v>
      </c>
      <c r="AA60" s="54">
        <f t="shared" ref="AA60:AE60" si="66">AA61+AA101+AA120+AA129</f>
        <v>0</v>
      </c>
      <c r="AB60" s="54">
        <f t="shared" si="66"/>
        <v>0</v>
      </c>
      <c r="AC60" s="54">
        <f t="shared" si="66"/>
        <v>0</v>
      </c>
      <c r="AD60" s="54">
        <f t="shared" si="66"/>
        <v>0</v>
      </c>
      <c r="AE60" s="54">
        <f t="shared" si="66"/>
        <v>0</v>
      </c>
      <c r="AF60" s="54" t="s">
        <v>420</v>
      </c>
      <c r="AG60" s="54">
        <v>0</v>
      </c>
      <c r="AH60" s="54">
        <f t="shared" ref="AH60:AL60" si="67">AH61+AH101+AH120+AH129</f>
        <v>533.25</v>
      </c>
      <c r="AI60" s="54">
        <f t="shared" si="67"/>
        <v>6.08</v>
      </c>
      <c r="AJ60" s="54">
        <f t="shared" si="67"/>
        <v>22.971000000000004</v>
      </c>
      <c r="AK60" s="54">
        <f t="shared" si="67"/>
        <v>8.14</v>
      </c>
      <c r="AL60" s="54">
        <f t="shared" si="67"/>
        <v>0.4</v>
      </c>
      <c r="AM60" s="54" t="s">
        <v>420</v>
      </c>
      <c r="AN60" s="54">
        <v>0</v>
      </c>
      <c r="AO60" s="54">
        <v>0</v>
      </c>
      <c r="AP60" s="54">
        <v>0</v>
      </c>
      <c r="AQ60" s="54">
        <v>6.5449999999999999</v>
      </c>
      <c r="AR60" s="54">
        <v>0</v>
      </c>
      <c r="AS60" s="54">
        <v>0.42</v>
      </c>
      <c r="AT60" s="54" t="s">
        <v>420</v>
      </c>
      <c r="AU60" s="54">
        <v>0</v>
      </c>
      <c r="AV60" s="54">
        <v>0</v>
      </c>
      <c r="AW60" s="54">
        <v>0</v>
      </c>
      <c r="AX60" s="54">
        <v>6.5449999999999999</v>
      </c>
      <c r="AY60" s="54">
        <v>0</v>
      </c>
      <c r="AZ60" s="54">
        <v>0.42</v>
      </c>
      <c r="BA60" s="54" t="s">
        <v>420</v>
      </c>
      <c r="BB60" s="54">
        <v>0</v>
      </c>
      <c r="BC60" s="54">
        <v>0</v>
      </c>
      <c r="BD60" s="54">
        <v>0</v>
      </c>
      <c r="BE60" s="54">
        <v>0</v>
      </c>
      <c r="BF60" s="54">
        <v>0</v>
      </c>
      <c r="BG60" s="54">
        <v>0</v>
      </c>
      <c r="BH60" s="54" t="s">
        <v>420</v>
      </c>
      <c r="BI60" s="54">
        <v>0</v>
      </c>
      <c r="BJ60" s="54">
        <v>0</v>
      </c>
      <c r="BK60" s="54">
        <v>0</v>
      </c>
      <c r="BL60" s="54">
        <v>0</v>
      </c>
      <c r="BM60" s="54">
        <v>0</v>
      </c>
      <c r="BN60" s="54">
        <v>0</v>
      </c>
      <c r="BO60" s="54" t="s">
        <v>420</v>
      </c>
      <c r="BP60" s="54">
        <v>0</v>
      </c>
      <c r="BQ60" s="54">
        <v>0</v>
      </c>
      <c r="BR60" s="54">
        <v>0</v>
      </c>
      <c r="BS60" s="54">
        <v>0</v>
      </c>
      <c r="BT60" s="54">
        <v>0</v>
      </c>
      <c r="BU60" s="54">
        <v>0</v>
      </c>
      <c r="BV60" s="54" t="s">
        <v>420</v>
      </c>
      <c r="BW60" s="89">
        <f t="shared" si="7"/>
        <v>0</v>
      </c>
      <c r="BX60" s="89">
        <f t="shared" si="7"/>
        <v>613.25</v>
      </c>
      <c r="BY60" s="89">
        <f t="shared" si="7"/>
        <v>6.08</v>
      </c>
      <c r="BZ60" s="89">
        <f t="shared" si="7"/>
        <v>19.295000000000002</v>
      </c>
      <c r="CA60" s="89">
        <f t="shared" si="7"/>
        <v>8.14</v>
      </c>
      <c r="CB60" s="89">
        <f t="shared" si="7"/>
        <v>-1.9999999999999962E-2</v>
      </c>
      <c r="CC60" s="90"/>
      <c r="CD60" s="90"/>
    </row>
    <row r="61" spans="1:82" ht="47.25">
      <c r="A61" s="6" t="s">
        <v>253</v>
      </c>
      <c r="B61" s="7" t="s">
        <v>254</v>
      </c>
      <c r="C61" s="57" t="s">
        <v>550</v>
      </c>
      <c r="D61" s="97"/>
      <c r="E61" s="98">
        <v>0</v>
      </c>
      <c r="F61" s="98">
        <f t="shared" si="6"/>
        <v>613</v>
      </c>
      <c r="G61" s="98">
        <f t="shared" si="6"/>
        <v>6.08</v>
      </c>
      <c r="H61" s="98">
        <f t="shared" si="6"/>
        <v>0</v>
      </c>
      <c r="I61" s="98">
        <f t="shared" si="6"/>
        <v>0</v>
      </c>
      <c r="J61" s="98">
        <f t="shared" si="6"/>
        <v>0</v>
      </c>
      <c r="K61" s="98" t="s">
        <v>420</v>
      </c>
      <c r="L61" s="98">
        <v>0</v>
      </c>
      <c r="M61" s="98">
        <f>M62+M100</f>
        <v>0</v>
      </c>
      <c r="N61" s="98">
        <f t="shared" ref="N61:Q61" si="68">N62+N100</f>
        <v>0</v>
      </c>
      <c r="O61" s="98">
        <f t="shared" si="68"/>
        <v>0</v>
      </c>
      <c r="P61" s="98">
        <f t="shared" si="68"/>
        <v>0</v>
      </c>
      <c r="Q61" s="98">
        <f t="shared" si="68"/>
        <v>0</v>
      </c>
      <c r="R61" s="98" t="s">
        <v>420</v>
      </c>
      <c r="S61" s="98">
        <v>0</v>
      </c>
      <c r="T61" s="98">
        <f t="shared" ref="T61:X61" si="69">T62+T100</f>
        <v>80</v>
      </c>
      <c r="U61" s="98">
        <f t="shared" si="69"/>
        <v>0</v>
      </c>
      <c r="V61" s="98">
        <f t="shared" si="69"/>
        <v>0</v>
      </c>
      <c r="W61" s="98">
        <f t="shared" si="69"/>
        <v>0</v>
      </c>
      <c r="X61" s="98">
        <f t="shared" si="69"/>
        <v>0</v>
      </c>
      <c r="Y61" s="98" t="s">
        <v>420</v>
      </c>
      <c r="Z61" s="98">
        <v>0</v>
      </c>
      <c r="AA61" s="98">
        <f t="shared" ref="AA61:AE61" si="70">AA62+AA100</f>
        <v>0</v>
      </c>
      <c r="AB61" s="98">
        <f t="shared" si="70"/>
        <v>0</v>
      </c>
      <c r="AC61" s="98">
        <f t="shared" si="70"/>
        <v>0</v>
      </c>
      <c r="AD61" s="98">
        <f t="shared" si="70"/>
        <v>0</v>
      </c>
      <c r="AE61" s="98">
        <f t="shared" si="70"/>
        <v>0</v>
      </c>
      <c r="AF61" s="98" t="s">
        <v>420</v>
      </c>
      <c r="AG61" s="98">
        <v>0</v>
      </c>
      <c r="AH61" s="98">
        <f t="shared" ref="AH61:AL61" si="71">AH62+AH100</f>
        <v>533</v>
      </c>
      <c r="AI61" s="98">
        <f t="shared" si="71"/>
        <v>6.08</v>
      </c>
      <c r="AJ61" s="98">
        <f t="shared" si="71"/>
        <v>0</v>
      </c>
      <c r="AK61" s="98">
        <f t="shared" si="71"/>
        <v>0</v>
      </c>
      <c r="AL61" s="98">
        <f t="shared" si="71"/>
        <v>0</v>
      </c>
      <c r="AM61" s="98" t="s">
        <v>420</v>
      </c>
      <c r="AN61" s="98">
        <v>0</v>
      </c>
      <c r="AO61" s="98">
        <v>0</v>
      </c>
      <c r="AP61" s="98">
        <v>0</v>
      </c>
      <c r="AQ61" s="98">
        <v>0</v>
      </c>
      <c r="AR61" s="98">
        <v>0</v>
      </c>
      <c r="AS61" s="98">
        <v>0</v>
      </c>
      <c r="AT61" s="98" t="s">
        <v>420</v>
      </c>
      <c r="AU61" s="98">
        <v>0</v>
      </c>
      <c r="AV61" s="98">
        <v>0</v>
      </c>
      <c r="AW61" s="98">
        <v>0</v>
      </c>
      <c r="AX61" s="98">
        <v>0</v>
      </c>
      <c r="AY61" s="98">
        <v>0</v>
      </c>
      <c r="AZ61" s="98">
        <v>0</v>
      </c>
      <c r="BA61" s="98" t="s">
        <v>420</v>
      </c>
      <c r="BB61" s="98">
        <v>0</v>
      </c>
      <c r="BC61" s="98">
        <v>0</v>
      </c>
      <c r="BD61" s="98">
        <v>0</v>
      </c>
      <c r="BE61" s="98">
        <v>0</v>
      </c>
      <c r="BF61" s="98">
        <v>0</v>
      </c>
      <c r="BG61" s="98">
        <v>0</v>
      </c>
      <c r="BH61" s="98" t="s">
        <v>420</v>
      </c>
      <c r="BI61" s="98">
        <v>0</v>
      </c>
      <c r="BJ61" s="98">
        <v>0</v>
      </c>
      <c r="BK61" s="98">
        <v>0</v>
      </c>
      <c r="BL61" s="98">
        <v>0</v>
      </c>
      <c r="BM61" s="98">
        <v>0</v>
      </c>
      <c r="BN61" s="98">
        <v>0</v>
      </c>
      <c r="BO61" s="98" t="s">
        <v>420</v>
      </c>
      <c r="BP61" s="98">
        <v>0</v>
      </c>
      <c r="BQ61" s="98">
        <v>0</v>
      </c>
      <c r="BR61" s="98">
        <v>0</v>
      </c>
      <c r="BS61" s="98">
        <v>0</v>
      </c>
      <c r="BT61" s="98">
        <v>0</v>
      </c>
      <c r="BU61" s="98">
        <v>0</v>
      </c>
      <c r="BV61" s="98" t="s">
        <v>420</v>
      </c>
      <c r="BW61" s="89">
        <f t="shared" si="7"/>
        <v>0</v>
      </c>
      <c r="BX61" s="89">
        <f t="shared" si="7"/>
        <v>613</v>
      </c>
      <c r="BY61" s="89">
        <f t="shared" si="7"/>
        <v>6.08</v>
      </c>
      <c r="BZ61" s="89">
        <f t="shared" si="7"/>
        <v>0</v>
      </c>
      <c r="CA61" s="89">
        <f t="shared" si="7"/>
        <v>0</v>
      </c>
      <c r="CB61" s="89">
        <f t="shared" si="7"/>
        <v>0</v>
      </c>
      <c r="CC61" s="90"/>
      <c r="CD61" s="90"/>
    </row>
    <row r="62" spans="1:82" ht="31.5">
      <c r="A62" s="4" t="s">
        <v>255</v>
      </c>
      <c r="B62" s="5" t="s">
        <v>256</v>
      </c>
      <c r="C62" s="57" t="s">
        <v>550</v>
      </c>
      <c r="D62" s="57"/>
      <c r="E62" s="4">
        <v>0</v>
      </c>
      <c r="F62" s="4">
        <f t="shared" si="6"/>
        <v>613</v>
      </c>
      <c r="G62" s="4">
        <f t="shared" si="6"/>
        <v>6.08</v>
      </c>
      <c r="H62" s="4">
        <f t="shared" si="6"/>
        <v>0</v>
      </c>
      <c r="I62" s="4">
        <f t="shared" si="6"/>
        <v>0</v>
      </c>
      <c r="J62" s="4">
        <f t="shared" si="6"/>
        <v>0</v>
      </c>
      <c r="K62" s="4" t="s">
        <v>420</v>
      </c>
      <c r="L62" s="4">
        <v>0</v>
      </c>
      <c r="M62" s="4">
        <f>SUM(M63:M99)</f>
        <v>0</v>
      </c>
      <c r="N62" s="4">
        <f t="shared" ref="N62:Q62" si="72">SUM(N63:N99)</f>
        <v>0</v>
      </c>
      <c r="O62" s="4">
        <f t="shared" si="72"/>
        <v>0</v>
      </c>
      <c r="P62" s="4">
        <f t="shared" si="72"/>
        <v>0</v>
      </c>
      <c r="Q62" s="4">
        <f t="shared" si="72"/>
        <v>0</v>
      </c>
      <c r="R62" s="4" t="s">
        <v>420</v>
      </c>
      <c r="S62" s="4">
        <v>0</v>
      </c>
      <c r="T62" s="4">
        <f t="shared" ref="T62:X62" si="73">SUM(T63:T99)</f>
        <v>80</v>
      </c>
      <c r="U62" s="4">
        <f t="shared" si="73"/>
        <v>0</v>
      </c>
      <c r="V62" s="4">
        <f t="shared" si="73"/>
        <v>0</v>
      </c>
      <c r="W62" s="4">
        <f t="shared" si="73"/>
        <v>0</v>
      </c>
      <c r="X62" s="4">
        <f t="shared" si="73"/>
        <v>0</v>
      </c>
      <c r="Y62" s="4" t="s">
        <v>420</v>
      </c>
      <c r="Z62" s="4">
        <v>0</v>
      </c>
      <c r="AA62" s="4">
        <f t="shared" ref="AA62:AE62" si="74">SUM(AA63:AA99)</f>
        <v>0</v>
      </c>
      <c r="AB62" s="4">
        <f t="shared" si="74"/>
        <v>0</v>
      </c>
      <c r="AC62" s="4">
        <f t="shared" si="74"/>
        <v>0</v>
      </c>
      <c r="AD62" s="4">
        <f t="shared" si="74"/>
        <v>0</v>
      </c>
      <c r="AE62" s="4">
        <f t="shared" si="74"/>
        <v>0</v>
      </c>
      <c r="AF62" s="4" t="s">
        <v>420</v>
      </c>
      <c r="AG62" s="4">
        <v>0</v>
      </c>
      <c r="AH62" s="4">
        <f t="shared" ref="AH62:AL62" si="75">SUM(AH63:AH99)</f>
        <v>533</v>
      </c>
      <c r="AI62" s="4">
        <f t="shared" si="75"/>
        <v>6.08</v>
      </c>
      <c r="AJ62" s="4">
        <f t="shared" si="75"/>
        <v>0</v>
      </c>
      <c r="AK62" s="4">
        <f t="shared" si="75"/>
        <v>0</v>
      </c>
      <c r="AL62" s="4">
        <f t="shared" si="75"/>
        <v>0</v>
      </c>
      <c r="AM62" s="4" t="s">
        <v>420</v>
      </c>
      <c r="AN62" s="4">
        <v>0</v>
      </c>
      <c r="AO62" s="4">
        <v>0</v>
      </c>
      <c r="AP62" s="4">
        <v>0</v>
      </c>
      <c r="AQ62" s="4">
        <v>0</v>
      </c>
      <c r="AR62" s="4">
        <v>0</v>
      </c>
      <c r="AS62" s="4">
        <v>0</v>
      </c>
      <c r="AT62" s="4" t="s">
        <v>420</v>
      </c>
      <c r="AU62" s="4">
        <v>0</v>
      </c>
      <c r="AV62" s="4">
        <v>0</v>
      </c>
      <c r="AW62" s="4">
        <v>0</v>
      </c>
      <c r="AX62" s="4">
        <v>0</v>
      </c>
      <c r="AY62" s="4">
        <v>0</v>
      </c>
      <c r="AZ62" s="4">
        <v>0</v>
      </c>
      <c r="BA62" s="4" t="s">
        <v>420</v>
      </c>
      <c r="BB62" s="4">
        <v>0</v>
      </c>
      <c r="BC62" s="4">
        <v>0</v>
      </c>
      <c r="BD62" s="4">
        <v>0</v>
      </c>
      <c r="BE62" s="4">
        <v>0</v>
      </c>
      <c r="BF62" s="4">
        <v>0</v>
      </c>
      <c r="BG62" s="4">
        <v>0</v>
      </c>
      <c r="BH62" s="4" t="s">
        <v>420</v>
      </c>
      <c r="BI62" s="4">
        <v>0</v>
      </c>
      <c r="BJ62" s="4">
        <v>0</v>
      </c>
      <c r="BK62" s="4">
        <v>0</v>
      </c>
      <c r="BL62" s="4">
        <v>0</v>
      </c>
      <c r="BM62" s="4">
        <v>0</v>
      </c>
      <c r="BN62" s="4">
        <v>0</v>
      </c>
      <c r="BO62" s="4" t="s">
        <v>420</v>
      </c>
      <c r="BP62" s="4">
        <v>0</v>
      </c>
      <c r="BQ62" s="4">
        <v>0</v>
      </c>
      <c r="BR62" s="4">
        <v>0</v>
      </c>
      <c r="BS62" s="4">
        <v>0</v>
      </c>
      <c r="BT62" s="4">
        <v>0</v>
      </c>
      <c r="BU62" s="4">
        <v>0</v>
      </c>
      <c r="BV62" s="4" t="s">
        <v>420</v>
      </c>
      <c r="BW62" s="89">
        <f t="shared" si="7"/>
        <v>0</v>
      </c>
      <c r="BX62" s="89">
        <f t="shared" si="7"/>
        <v>613</v>
      </c>
      <c r="BY62" s="89">
        <f t="shared" si="7"/>
        <v>6.08</v>
      </c>
      <c r="BZ62" s="89">
        <f t="shared" si="7"/>
        <v>0</v>
      </c>
      <c r="CA62" s="89">
        <f t="shared" si="7"/>
        <v>0</v>
      </c>
      <c r="CB62" s="89">
        <f t="shared" si="7"/>
        <v>0</v>
      </c>
      <c r="CC62" s="90"/>
      <c r="CD62" s="90"/>
    </row>
    <row r="63" spans="1:82">
      <c r="A63" s="48" t="s">
        <v>255</v>
      </c>
      <c r="B63" s="49" t="s">
        <v>22</v>
      </c>
      <c r="C63" s="23" t="s">
        <v>91</v>
      </c>
      <c r="D63" s="23"/>
      <c r="E63" s="23">
        <v>0</v>
      </c>
      <c r="F63" s="23">
        <f t="shared" si="6"/>
        <v>0</v>
      </c>
      <c r="G63" s="23">
        <f t="shared" si="6"/>
        <v>0</v>
      </c>
      <c r="H63" s="23">
        <f t="shared" si="6"/>
        <v>0</v>
      </c>
      <c r="I63" s="23">
        <f t="shared" si="6"/>
        <v>0</v>
      </c>
      <c r="J63" s="23">
        <f t="shared" si="6"/>
        <v>0</v>
      </c>
      <c r="K63" s="23">
        <v>0</v>
      </c>
      <c r="L63" s="23">
        <v>0</v>
      </c>
      <c r="M63" s="23">
        <v>0</v>
      </c>
      <c r="N63" s="23">
        <v>0</v>
      </c>
      <c r="O63" s="23">
        <v>0</v>
      </c>
      <c r="P63" s="23">
        <v>0</v>
      </c>
      <c r="Q63" s="23">
        <v>0</v>
      </c>
      <c r="R63" s="23">
        <v>0</v>
      </c>
      <c r="S63" s="23">
        <v>0</v>
      </c>
      <c r="T63" s="23">
        <v>0</v>
      </c>
      <c r="U63" s="23">
        <v>0</v>
      </c>
      <c r="V63" s="23">
        <v>0</v>
      </c>
      <c r="W63" s="23">
        <v>0</v>
      </c>
      <c r="X63" s="23">
        <v>0</v>
      </c>
      <c r="Y63" s="23">
        <v>0</v>
      </c>
      <c r="Z63" s="23">
        <v>0</v>
      </c>
      <c r="AA63" s="23">
        <v>0</v>
      </c>
      <c r="AB63" s="23">
        <v>0</v>
      </c>
      <c r="AC63" s="23">
        <v>0</v>
      </c>
      <c r="AD63" s="23">
        <v>0</v>
      </c>
      <c r="AE63" s="23">
        <v>0</v>
      </c>
      <c r="AF63" s="23">
        <v>0</v>
      </c>
      <c r="AG63" s="23">
        <v>0</v>
      </c>
      <c r="AH63" s="23">
        <v>0</v>
      </c>
      <c r="AI63" s="23">
        <v>0</v>
      </c>
      <c r="AJ63" s="23">
        <v>0</v>
      </c>
      <c r="AK63" s="23">
        <v>0</v>
      </c>
      <c r="AL63" s="23">
        <v>0</v>
      </c>
      <c r="AM63" s="23">
        <v>0</v>
      </c>
      <c r="AN63" s="23">
        <v>0</v>
      </c>
      <c r="AO63" s="23">
        <v>0</v>
      </c>
      <c r="AP63" s="23">
        <v>0</v>
      </c>
      <c r="AQ63" s="23">
        <v>0</v>
      </c>
      <c r="AR63" s="23">
        <v>0</v>
      </c>
      <c r="AS63" s="23">
        <v>0</v>
      </c>
      <c r="AT63" s="23"/>
      <c r="AU63" s="23">
        <v>0</v>
      </c>
      <c r="AV63" s="23"/>
      <c r="AW63" s="23"/>
      <c r="AX63" s="23"/>
      <c r="AY63" s="23"/>
      <c r="AZ63" s="23"/>
      <c r="BA63" s="23"/>
      <c r="BB63" s="23"/>
      <c r="BC63" s="23"/>
      <c r="BD63" s="23"/>
      <c r="BE63" s="23"/>
      <c r="BF63" s="23"/>
      <c r="BG63" s="23"/>
      <c r="BH63" s="23"/>
      <c r="BI63" s="23"/>
      <c r="BJ63" s="23"/>
      <c r="BK63" s="23"/>
      <c r="BL63" s="23"/>
      <c r="BM63" s="23"/>
      <c r="BN63" s="23"/>
      <c r="BO63" s="23"/>
      <c r="BP63" s="23"/>
      <c r="BQ63" s="23"/>
      <c r="BR63" s="23"/>
      <c r="BS63" s="23"/>
      <c r="BT63" s="23"/>
      <c r="BU63" s="23"/>
      <c r="BV63" s="23"/>
      <c r="BW63" s="89">
        <f t="shared" si="7"/>
        <v>0</v>
      </c>
      <c r="BX63" s="89">
        <f t="shared" si="7"/>
        <v>0</v>
      </c>
      <c r="BY63" s="89">
        <f t="shared" si="7"/>
        <v>0</v>
      </c>
      <c r="BZ63" s="89">
        <f t="shared" si="7"/>
        <v>0</v>
      </c>
      <c r="CA63" s="89">
        <f t="shared" si="7"/>
        <v>0</v>
      </c>
      <c r="CB63" s="89">
        <f t="shared" si="7"/>
        <v>0</v>
      </c>
      <c r="CC63" s="90"/>
      <c r="CD63" s="90"/>
    </row>
    <row r="64" spans="1:82" ht="31.5">
      <c r="A64" s="48" t="s">
        <v>255</v>
      </c>
      <c r="B64" s="49" t="s">
        <v>23</v>
      </c>
      <c r="C64" s="23" t="s">
        <v>80</v>
      </c>
      <c r="D64" s="23"/>
      <c r="E64" s="23">
        <v>0</v>
      </c>
      <c r="F64" s="23">
        <f t="shared" si="6"/>
        <v>40</v>
      </c>
      <c r="G64" s="23">
        <f t="shared" si="6"/>
        <v>0</v>
      </c>
      <c r="H64" s="23">
        <f t="shared" si="6"/>
        <v>0</v>
      </c>
      <c r="I64" s="23">
        <f t="shared" si="6"/>
        <v>0</v>
      </c>
      <c r="J64" s="23">
        <f t="shared" si="6"/>
        <v>0</v>
      </c>
      <c r="K64" s="23">
        <v>0</v>
      </c>
      <c r="L64" s="23">
        <v>0</v>
      </c>
      <c r="M64" s="23">
        <v>0</v>
      </c>
      <c r="N64" s="23">
        <v>0</v>
      </c>
      <c r="O64" s="23">
        <v>0</v>
      </c>
      <c r="P64" s="23">
        <v>0</v>
      </c>
      <c r="Q64" s="23">
        <v>0</v>
      </c>
      <c r="R64" s="23">
        <v>0</v>
      </c>
      <c r="S64" s="23">
        <v>0</v>
      </c>
      <c r="T64" s="23">
        <v>0</v>
      </c>
      <c r="U64" s="23">
        <v>0</v>
      </c>
      <c r="V64" s="23">
        <v>0</v>
      </c>
      <c r="W64" s="23">
        <v>0</v>
      </c>
      <c r="X64" s="23">
        <v>0</v>
      </c>
      <c r="Y64" s="23">
        <v>0</v>
      </c>
      <c r="Z64" s="23">
        <v>0</v>
      </c>
      <c r="AA64" s="23">
        <v>0</v>
      </c>
      <c r="AB64" s="23">
        <v>0</v>
      </c>
      <c r="AC64" s="23">
        <v>0</v>
      </c>
      <c r="AD64" s="23">
        <v>0</v>
      </c>
      <c r="AE64" s="23">
        <v>0</v>
      </c>
      <c r="AF64" s="23">
        <v>0</v>
      </c>
      <c r="AG64" s="23">
        <v>0</v>
      </c>
      <c r="AH64" s="23">
        <v>40</v>
      </c>
      <c r="AI64" s="23">
        <v>0</v>
      </c>
      <c r="AJ64" s="23">
        <v>0</v>
      </c>
      <c r="AK64" s="23">
        <v>0</v>
      </c>
      <c r="AL64" s="23">
        <v>0</v>
      </c>
      <c r="AM64" s="23">
        <v>0</v>
      </c>
      <c r="AN64" s="23">
        <v>0</v>
      </c>
      <c r="AO64" s="23">
        <v>0</v>
      </c>
      <c r="AP64" s="23">
        <v>0</v>
      </c>
      <c r="AQ64" s="23">
        <v>0</v>
      </c>
      <c r="AR64" s="23">
        <v>0</v>
      </c>
      <c r="AS64" s="23">
        <v>0</v>
      </c>
      <c r="AT64" s="23"/>
      <c r="AU64" s="23">
        <v>0</v>
      </c>
      <c r="AV64" s="23"/>
      <c r="AW64" s="23"/>
      <c r="AX64" s="23"/>
      <c r="AY64" s="23"/>
      <c r="AZ64" s="23"/>
      <c r="BA64" s="23"/>
      <c r="BB64" s="23"/>
      <c r="BC64" s="23"/>
      <c r="BD64" s="23"/>
      <c r="BE64" s="23"/>
      <c r="BF64" s="23"/>
      <c r="BG64" s="23"/>
      <c r="BH64" s="23"/>
      <c r="BI64" s="23"/>
      <c r="BJ64" s="23"/>
      <c r="BK64" s="23"/>
      <c r="BL64" s="23"/>
      <c r="BM64" s="23"/>
      <c r="BN64" s="23"/>
      <c r="BO64" s="23"/>
      <c r="BP64" s="23"/>
      <c r="BQ64" s="23"/>
      <c r="BR64" s="23"/>
      <c r="BS64" s="23"/>
      <c r="BT64" s="23"/>
      <c r="BU64" s="23"/>
      <c r="BV64" s="23"/>
      <c r="BW64" s="89">
        <f t="shared" si="7"/>
        <v>0</v>
      </c>
      <c r="BX64" s="89">
        <f t="shared" si="7"/>
        <v>40</v>
      </c>
      <c r="BY64" s="89">
        <f t="shared" si="7"/>
        <v>0</v>
      </c>
      <c r="BZ64" s="89">
        <f t="shared" si="7"/>
        <v>0</v>
      </c>
      <c r="CA64" s="89">
        <f t="shared" si="7"/>
        <v>0</v>
      </c>
      <c r="CB64" s="89">
        <f t="shared" si="7"/>
        <v>0</v>
      </c>
      <c r="CC64" s="90"/>
      <c r="CD64" s="90"/>
    </row>
    <row r="65" spans="1:82" ht="31.5">
      <c r="A65" s="48" t="s">
        <v>255</v>
      </c>
      <c r="B65" s="49" t="s">
        <v>24</v>
      </c>
      <c r="C65" s="23" t="s">
        <v>81</v>
      </c>
      <c r="D65" s="23"/>
      <c r="E65" s="23">
        <v>0</v>
      </c>
      <c r="F65" s="23">
        <f t="shared" si="6"/>
        <v>80</v>
      </c>
      <c r="G65" s="23">
        <f t="shared" si="6"/>
        <v>0</v>
      </c>
      <c r="H65" s="23">
        <f t="shared" si="6"/>
        <v>0</v>
      </c>
      <c r="I65" s="23">
        <f t="shared" si="6"/>
        <v>0</v>
      </c>
      <c r="J65" s="23">
        <f t="shared" si="6"/>
        <v>0</v>
      </c>
      <c r="K65" s="23">
        <v>0</v>
      </c>
      <c r="L65" s="23">
        <v>0</v>
      </c>
      <c r="M65" s="23">
        <v>0</v>
      </c>
      <c r="N65" s="23">
        <v>0</v>
      </c>
      <c r="O65" s="23">
        <v>0</v>
      </c>
      <c r="P65" s="23">
        <v>0</v>
      </c>
      <c r="Q65" s="23">
        <v>0</v>
      </c>
      <c r="R65" s="23">
        <v>0</v>
      </c>
      <c r="S65" s="23">
        <v>0</v>
      </c>
      <c r="T65" s="23">
        <v>0</v>
      </c>
      <c r="U65" s="23">
        <v>0</v>
      </c>
      <c r="V65" s="23">
        <v>0</v>
      </c>
      <c r="W65" s="23">
        <v>0</v>
      </c>
      <c r="X65" s="23">
        <v>0</v>
      </c>
      <c r="Y65" s="23">
        <v>0</v>
      </c>
      <c r="Z65" s="23">
        <v>0</v>
      </c>
      <c r="AA65" s="23">
        <v>0</v>
      </c>
      <c r="AB65" s="23">
        <v>0</v>
      </c>
      <c r="AC65" s="23">
        <v>0</v>
      </c>
      <c r="AD65" s="23">
        <v>0</v>
      </c>
      <c r="AE65" s="23">
        <v>0</v>
      </c>
      <c r="AF65" s="23">
        <v>0</v>
      </c>
      <c r="AG65" s="23">
        <v>0</v>
      </c>
      <c r="AH65" s="23">
        <v>80</v>
      </c>
      <c r="AI65" s="23">
        <v>0</v>
      </c>
      <c r="AJ65" s="23">
        <v>0</v>
      </c>
      <c r="AK65" s="23">
        <v>0</v>
      </c>
      <c r="AL65" s="23">
        <v>0</v>
      </c>
      <c r="AM65" s="23">
        <v>0</v>
      </c>
      <c r="AN65" s="23">
        <v>0</v>
      </c>
      <c r="AO65" s="23">
        <v>0</v>
      </c>
      <c r="AP65" s="23">
        <v>0</v>
      </c>
      <c r="AQ65" s="23">
        <v>0</v>
      </c>
      <c r="AR65" s="23">
        <v>0</v>
      </c>
      <c r="AS65" s="23">
        <v>0</v>
      </c>
      <c r="AT65" s="23"/>
      <c r="AU65" s="23">
        <v>0</v>
      </c>
      <c r="AV65" s="23"/>
      <c r="AW65" s="23"/>
      <c r="AX65" s="23"/>
      <c r="AY65" s="23"/>
      <c r="AZ65" s="23"/>
      <c r="BA65" s="23"/>
      <c r="BB65" s="23"/>
      <c r="BC65" s="23"/>
      <c r="BD65" s="23"/>
      <c r="BE65" s="23"/>
      <c r="BF65" s="23"/>
      <c r="BG65" s="23"/>
      <c r="BH65" s="23"/>
      <c r="BI65" s="23"/>
      <c r="BJ65" s="23"/>
      <c r="BK65" s="23"/>
      <c r="BL65" s="23"/>
      <c r="BM65" s="23"/>
      <c r="BN65" s="23"/>
      <c r="BO65" s="23"/>
      <c r="BP65" s="23"/>
      <c r="BQ65" s="23"/>
      <c r="BR65" s="23"/>
      <c r="BS65" s="23"/>
      <c r="BT65" s="23"/>
      <c r="BU65" s="23"/>
      <c r="BV65" s="23"/>
      <c r="BW65" s="89">
        <f t="shared" si="7"/>
        <v>0</v>
      </c>
      <c r="BX65" s="89">
        <f t="shared" si="7"/>
        <v>80</v>
      </c>
      <c r="BY65" s="89">
        <f t="shared" si="7"/>
        <v>0</v>
      </c>
      <c r="BZ65" s="89">
        <f t="shared" si="7"/>
        <v>0</v>
      </c>
      <c r="CA65" s="89">
        <f t="shared" si="7"/>
        <v>0</v>
      </c>
      <c r="CB65" s="89">
        <f t="shared" si="7"/>
        <v>0</v>
      </c>
      <c r="CC65" s="90"/>
      <c r="CD65" s="90"/>
    </row>
    <row r="66" spans="1:82" ht="31.5">
      <c r="A66" s="48" t="s">
        <v>255</v>
      </c>
      <c r="B66" s="49" t="s">
        <v>25</v>
      </c>
      <c r="C66" s="23" t="s">
        <v>82</v>
      </c>
      <c r="D66" s="23"/>
      <c r="E66" s="23">
        <v>0</v>
      </c>
      <c r="F66" s="23">
        <f t="shared" si="6"/>
        <v>40</v>
      </c>
      <c r="G66" s="23">
        <f t="shared" si="6"/>
        <v>0</v>
      </c>
      <c r="H66" s="23">
        <f t="shared" si="6"/>
        <v>0</v>
      </c>
      <c r="I66" s="23">
        <f t="shared" si="6"/>
        <v>0</v>
      </c>
      <c r="J66" s="23">
        <f t="shared" si="6"/>
        <v>0</v>
      </c>
      <c r="K66" s="23">
        <v>0</v>
      </c>
      <c r="L66" s="23">
        <v>0</v>
      </c>
      <c r="M66" s="23">
        <v>0</v>
      </c>
      <c r="N66" s="23">
        <v>0</v>
      </c>
      <c r="O66" s="23">
        <v>0</v>
      </c>
      <c r="P66" s="23">
        <v>0</v>
      </c>
      <c r="Q66" s="23">
        <v>0</v>
      </c>
      <c r="R66" s="23">
        <v>0</v>
      </c>
      <c r="S66" s="23">
        <v>0</v>
      </c>
      <c r="T66" s="23">
        <v>0</v>
      </c>
      <c r="U66" s="23">
        <v>0</v>
      </c>
      <c r="V66" s="23">
        <v>0</v>
      </c>
      <c r="W66" s="23">
        <v>0</v>
      </c>
      <c r="X66" s="23">
        <v>0</v>
      </c>
      <c r="Y66" s="23">
        <v>0</v>
      </c>
      <c r="Z66" s="23">
        <v>0</v>
      </c>
      <c r="AA66" s="23">
        <v>0</v>
      </c>
      <c r="AB66" s="23">
        <v>0</v>
      </c>
      <c r="AC66" s="23">
        <v>0</v>
      </c>
      <c r="AD66" s="23">
        <v>0</v>
      </c>
      <c r="AE66" s="23">
        <v>0</v>
      </c>
      <c r="AF66" s="23">
        <v>0</v>
      </c>
      <c r="AG66" s="23">
        <v>0</v>
      </c>
      <c r="AH66" s="23">
        <v>40</v>
      </c>
      <c r="AI66" s="23">
        <v>0</v>
      </c>
      <c r="AJ66" s="23">
        <v>0</v>
      </c>
      <c r="AK66" s="23">
        <v>0</v>
      </c>
      <c r="AL66" s="23">
        <v>0</v>
      </c>
      <c r="AM66" s="23">
        <v>0</v>
      </c>
      <c r="AN66" s="23">
        <v>0</v>
      </c>
      <c r="AO66" s="23">
        <v>0</v>
      </c>
      <c r="AP66" s="23">
        <v>0</v>
      </c>
      <c r="AQ66" s="23">
        <v>0</v>
      </c>
      <c r="AR66" s="23">
        <v>0</v>
      </c>
      <c r="AS66" s="23">
        <v>0</v>
      </c>
      <c r="AT66" s="23"/>
      <c r="AU66" s="23">
        <v>0</v>
      </c>
      <c r="AV66" s="23"/>
      <c r="AW66" s="23"/>
      <c r="AX66" s="23"/>
      <c r="AY66" s="23"/>
      <c r="AZ66" s="23"/>
      <c r="BA66" s="23"/>
      <c r="BB66" s="23"/>
      <c r="BC66" s="23"/>
      <c r="BD66" s="23"/>
      <c r="BE66" s="23"/>
      <c r="BF66" s="23"/>
      <c r="BG66" s="23"/>
      <c r="BH66" s="23"/>
      <c r="BI66" s="23"/>
      <c r="BJ66" s="23"/>
      <c r="BK66" s="23"/>
      <c r="BL66" s="23"/>
      <c r="BM66" s="23"/>
      <c r="BN66" s="23"/>
      <c r="BO66" s="23"/>
      <c r="BP66" s="23"/>
      <c r="BQ66" s="23"/>
      <c r="BR66" s="23"/>
      <c r="BS66" s="23"/>
      <c r="BT66" s="23"/>
      <c r="BU66" s="23"/>
      <c r="BV66" s="23"/>
      <c r="BW66" s="89">
        <f t="shared" si="7"/>
        <v>0</v>
      </c>
      <c r="BX66" s="89">
        <f t="shared" si="7"/>
        <v>40</v>
      </c>
      <c r="BY66" s="89">
        <f t="shared" si="7"/>
        <v>0</v>
      </c>
      <c r="BZ66" s="89">
        <f t="shared" si="7"/>
        <v>0</v>
      </c>
      <c r="CA66" s="89">
        <f t="shared" si="7"/>
        <v>0</v>
      </c>
      <c r="CB66" s="89">
        <f t="shared" si="7"/>
        <v>0</v>
      </c>
      <c r="CC66" s="90"/>
      <c r="CD66" s="90"/>
    </row>
    <row r="67" spans="1:82" ht="31.5">
      <c r="A67" s="48" t="s">
        <v>255</v>
      </c>
      <c r="B67" s="49" t="s">
        <v>26</v>
      </c>
      <c r="C67" s="23" t="s">
        <v>83</v>
      </c>
      <c r="D67" s="23"/>
      <c r="E67" s="23">
        <v>0</v>
      </c>
      <c r="F67" s="23">
        <f t="shared" si="6"/>
        <v>40</v>
      </c>
      <c r="G67" s="23">
        <f t="shared" si="6"/>
        <v>0</v>
      </c>
      <c r="H67" s="23">
        <f t="shared" si="6"/>
        <v>0</v>
      </c>
      <c r="I67" s="23">
        <f t="shared" si="6"/>
        <v>0</v>
      </c>
      <c r="J67" s="23">
        <f t="shared" si="6"/>
        <v>0</v>
      </c>
      <c r="K67" s="23">
        <v>0</v>
      </c>
      <c r="L67" s="23">
        <v>0</v>
      </c>
      <c r="M67" s="23">
        <v>0</v>
      </c>
      <c r="N67" s="23">
        <v>0</v>
      </c>
      <c r="O67" s="23">
        <v>0</v>
      </c>
      <c r="P67" s="23">
        <v>0</v>
      </c>
      <c r="Q67" s="23">
        <v>0</v>
      </c>
      <c r="R67" s="23">
        <v>0</v>
      </c>
      <c r="S67" s="23">
        <v>0</v>
      </c>
      <c r="T67" s="23">
        <v>0</v>
      </c>
      <c r="U67" s="23">
        <v>0</v>
      </c>
      <c r="V67" s="23">
        <v>0</v>
      </c>
      <c r="W67" s="23">
        <v>0</v>
      </c>
      <c r="X67" s="23">
        <v>0</v>
      </c>
      <c r="Y67" s="23">
        <v>0</v>
      </c>
      <c r="Z67" s="23">
        <v>0</v>
      </c>
      <c r="AA67" s="23">
        <v>0</v>
      </c>
      <c r="AB67" s="23">
        <v>0</v>
      </c>
      <c r="AC67" s="23">
        <v>0</v>
      </c>
      <c r="AD67" s="23">
        <v>0</v>
      </c>
      <c r="AE67" s="23">
        <v>0</v>
      </c>
      <c r="AF67" s="23">
        <v>0</v>
      </c>
      <c r="AG67" s="23">
        <v>0</v>
      </c>
      <c r="AH67" s="23">
        <v>40</v>
      </c>
      <c r="AI67" s="23">
        <v>0</v>
      </c>
      <c r="AJ67" s="23">
        <v>0</v>
      </c>
      <c r="AK67" s="23">
        <v>0</v>
      </c>
      <c r="AL67" s="23">
        <v>0</v>
      </c>
      <c r="AM67" s="23">
        <v>0</v>
      </c>
      <c r="AN67" s="23">
        <v>0</v>
      </c>
      <c r="AO67" s="23">
        <v>0</v>
      </c>
      <c r="AP67" s="23">
        <v>0</v>
      </c>
      <c r="AQ67" s="23">
        <v>0</v>
      </c>
      <c r="AR67" s="23">
        <v>0</v>
      </c>
      <c r="AS67" s="23">
        <v>0</v>
      </c>
      <c r="AT67" s="23"/>
      <c r="AU67" s="23">
        <v>0</v>
      </c>
      <c r="AV67" s="23"/>
      <c r="AW67" s="23"/>
      <c r="AX67" s="23"/>
      <c r="AY67" s="23"/>
      <c r="AZ67" s="23"/>
      <c r="BA67" s="23"/>
      <c r="BB67" s="23"/>
      <c r="BC67" s="23"/>
      <c r="BD67" s="23"/>
      <c r="BE67" s="23"/>
      <c r="BF67" s="23"/>
      <c r="BG67" s="23"/>
      <c r="BH67" s="23"/>
      <c r="BI67" s="23"/>
      <c r="BJ67" s="23"/>
      <c r="BK67" s="23"/>
      <c r="BL67" s="23"/>
      <c r="BM67" s="23"/>
      <c r="BN67" s="23"/>
      <c r="BO67" s="23"/>
      <c r="BP67" s="23"/>
      <c r="BQ67" s="23"/>
      <c r="BR67" s="23"/>
      <c r="BS67" s="23"/>
      <c r="BT67" s="23"/>
      <c r="BU67" s="23"/>
      <c r="BV67" s="23"/>
      <c r="BW67" s="89">
        <f t="shared" si="7"/>
        <v>0</v>
      </c>
      <c r="BX67" s="89">
        <f t="shared" si="7"/>
        <v>40</v>
      </c>
      <c r="BY67" s="89">
        <f t="shared" si="7"/>
        <v>0</v>
      </c>
      <c r="BZ67" s="89">
        <f t="shared" si="7"/>
        <v>0</v>
      </c>
      <c r="CA67" s="89">
        <f t="shared" si="7"/>
        <v>0</v>
      </c>
      <c r="CB67" s="89">
        <f t="shared" si="7"/>
        <v>0</v>
      </c>
      <c r="CC67" s="90"/>
      <c r="CD67" s="90"/>
    </row>
    <row r="68" spans="1:82" ht="47.25">
      <c r="A68" s="48" t="s">
        <v>255</v>
      </c>
      <c r="B68" s="49" t="s">
        <v>435</v>
      </c>
      <c r="C68" s="23" t="s">
        <v>92</v>
      </c>
      <c r="D68" s="23"/>
      <c r="E68" s="23">
        <v>0</v>
      </c>
      <c r="F68" s="23">
        <f t="shared" si="6"/>
        <v>80</v>
      </c>
      <c r="G68" s="23">
        <f t="shared" si="6"/>
        <v>0</v>
      </c>
      <c r="H68" s="23">
        <f t="shared" si="6"/>
        <v>0</v>
      </c>
      <c r="I68" s="23">
        <f t="shared" si="6"/>
        <v>0</v>
      </c>
      <c r="J68" s="23">
        <f t="shared" si="6"/>
        <v>0</v>
      </c>
      <c r="K68" s="23">
        <v>0</v>
      </c>
      <c r="L68" s="23">
        <v>0</v>
      </c>
      <c r="M68" s="23">
        <v>0</v>
      </c>
      <c r="N68" s="23">
        <v>0</v>
      </c>
      <c r="O68" s="23">
        <v>0</v>
      </c>
      <c r="P68" s="23">
        <v>0</v>
      </c>
      <c r="Q68" s="23">
        <v>0</v>
      </c>
      <c r="R68" s="23">
        <v>0</v>
      </c>
      <c r="S68" s="23">
        <v>0</v>
      </c>
      <c r="T68" s="23">
        <v>80</v>
      </c>
      <c r="U68" s="23">
        <v>0</v>
      </c>
      <c r="V68" s="23">
        <v>0</v>
      </c>
      <c r="W68" s="23">
        <v>0</v>
      </c>
      <c r="X68" s="23">
        <v>0</v>
      </c>
      <c r="Y68" s="23">
        <v>0</v>
      </c>
      <c r="Z68" s="23">
        <v>0</v>
      </c>
      <c r="AA68" s="23">
        <v>0</v>
      </c>
      <c r="AB68" s="23">
        <v>0</v>
      </c>
      <c r="AC68" s="23">
        <v>0</v>
      </c>
      <c r="AD68" s="23">
        <v>0</v>
      </c>
      <c r="AE68" s="23">
        <v>0</v>
      </c>
      <c r="AF68" s="23">
        <v>0</v>
      </c>
      <c r="AG68" s="23">
        <v>0</v>
      </c>
      <c r="AH68" s="23">
        <v>0</v>
      </c>
      <c r="AI68" s="23">
        <v>0</v>
      </c>
      <c r="AJ68" s="23">
        <v>0</v>
      </c>
      <c r="AK68" s="23">
        <v>0</v>
      </c>
      <c r="AL68" s="23">
        <v>0</v>
      </c>
      <c r="AM68" s="23">
        <v>0</v>
      </c>
      <c r="AN68" s="23">
        <v>0</v>
      </c>
      <c r="AO68" s="23">
        <v>0</v>
      </c>
      <c r="AP68" s="23">
        <v>0</v>
      </c>
      <c r="AQ68" s="23">
        <v>0</v>
      </c>
      <c r="AR68" s="23">
        <v>0</v>
      </c>
      <c r="AS68" s="23">
        <v>0</v>
      </c>
      <c r="AT68" s="23"/>
      <c r="AU68" s="23">
        <v>0</v>
      </c>
      <c r="AV68" s="23"/>
      <c r="AW68" s="23"/>
      <c r="AX68" s="23"/>
      <c r="AY68" s="23"/>
      <c r="AZ68" s="23"/>
      <c r="BA68" s="23"/>
      <c r="BB68" s="23"/>
      <c r="BC68" s="23"/>
      <c r="BD68" s="23"/>
      <c r="BE68" s="23"/>
      <c r="BF68" s="23"/>
      <c r="BG68" s="23"/>
      <c r="BH68" s="23"/>
      <c r="BI68" s="23"/>
      <c r="BJ68" s="23"/>
      <c r="BK68" s="23"/>
      <c r="BL68" s="23"/>
      <c r="BM68" s="23"/>
      <c r="BN68" s="23"/>
      <c r="BO68" s="23"/>
      <c r="BP68" s="23"/>
      <c r="BQ68" s="23"/>
      <c r="BR68" s="23"/>
      <c r="BS68" s="23"/>
      <c r="BT68" s="23"/>
      <c r="BU68" s="23"/>
      <c r="BV68" s="23"/>
      <c r="BW68" s="89">
        <f t="shared" si="7"/>
        <v>0</v>
      </c>
      <c r="BX68" s="89">
        <f t="shared" si="7"/>
        <v>80</v>
      </c>
      <c r="BY68" s="89">
        <f t="shared" si="7"/>
        <v>0</v>
      </c>
      <c r="BZ68" s="89">
        <f t="shared" si="7"/>
        <v>0</v>
      </c>
      <c r="CA68" s="89">
        <f t="shared" si="7"/>
        <v>0</v>
      </c>
      <c r="CB68" s="89">
        <f t="shared" si="7"/>
        <v>0</v>
      </c>
      <c r="CC68" s="90"/>
      <c r="CD68" s="90"/>
    </row>
    <row r="69" spans="1:82" ht="31.5">
      <c r="A69" s="48" t="s">
        <v>255</v>
      </c>
      <c r="B69" s="49" t="s">
        <v>35</v>
      </c>
      <c r="C69" s="23" t="s">
        <v>87</v>
      </c>
      <c r="D69" s="23"/>
      <c r="E69" s="23">
        <v>0</v>
      </c>
      <c r="F69" s="23">
        <f t="shared" si="6"/>
        <v>80</v>
      </c>
      <c r="G69" s="23">
        <f t="shared" si="6"/>
        <v>0</v>
      </c>
      <c r="H69" s="23">
        <f t="shared" si="6"/>
        <v>0</v>
      </c>
      <c r="I69" s="23">
        <f t="shared" si="6"/>
        <v>0</v>
      </c>
      <c r="J69" s="23">
        <f t="shared" si="6"/>
        <v>0</v>
      </c>
      <c r="K69" s="23">
        <v>0</v>
      </c>
      <c r="L69" s="23">
        <v>0</v>
      </c>
      <c r="M69" s="23">
        <v>0</v>
      </c>
      <c r="N69" s="23">
        <v>0</v>
      </c>
      <c r="O69" s="23">
        <v>0</v>
      </c>
      <c r="P69" s="23">
        <v>0</v>
      </c>
      <c r="Q69" s="23">
        <v>0</v>
      </c>
      <c r="R69" s="23">
        <v>0</v>
      </c>
      <c r="S69" s="23">
        <v>0</v>
      </c>
      <c r="T69" s="23">
        <v>0</v>
      </c>
      <c r="U69" s="23">
        <v>0</v>
      </c>
      <c r="V69" s="23">
        <v>0</v>
      </c>
      <c r="W69" s="23">
        <v>0</v>
      </c>
      <c r="X69" s="23">
        <v>0</v>
      </c>
      <c r="Y69" s="23">
        <v>0</v>
      </c>
      <c r="Z69" s="23">
        <v>0</v>
      </c>
      <c r="AA69" s="23">
        <v>0</v>
      </c>
      <c r="AB69" s="23">
        <v>0</v>
      </c>
      <c r="AC69" s="23">
        <v>0</v>
      </c>
      <c r="AD69" s="23">
        <v>0</v>
      </c>
      <c r="AE69" s="23">
        <v>0</v>
      </c>
      <c r="AF69" s="23">
        <v>0</v>
      </c>
      <c r="AG69" s="23">
        <v>0</v>
      </c>
      <c r="AH69" s="23">
        <v>80</v>
      </c>
      <c r="AI69" s="23">
        <v>0</v>
      </c>
      <c r="AJ69" s="23">
        <v>0</v>
      </c>
      <c r="AK69" s="23">
        <v>0</v>
      </c>
      <c r="AL69" s="23">
        <v>0</v>
      </c>
      <c r="AM69" s="23">
        <v>0</v>
      </c>
      <c r="AN69" s="23">
        <v>0</v>
      </c>
      <c r="AO69" s="23">
        <v>0</v>
      </c>
      <c r="AP69" s="23">
        <v>0</v>
      </c>
      <c r="AQ69" s="23">
        <v>0</v>
      </c>
      <c r="AR69" s="23">
        <v>0</v>
      </c>
      <c r="AS69" s="23">
        <v>0</v>
      </c>
      <c r="AT69" s="23"/>
      <c r="AU69" s="23">
        <v>0</v>
      </c>
      <c r="AV69" s="23"/>
      <c r="AW69" s="23"/>
      <c r="AX69" s="23"/>
      <c r="AY69" s="23"/>
      <c r="AZ69" s="23"/>
      <c r="BA69" s="23"/>
      <c r="BB69" s="23"/>
      <c r="BC69" s="23"/>
      <c r="BD69" s="23"/>
      <c r="BE69" s="23"/>
      <c r="BF69" s="23"/>
      <c r="BG69" s="23"/>
      <c r="BH69" s="23"/>
      <c r="BI69" s="23"/>
      <c r="BJ69" s="23"/>
      <c r="BK69" s="23"/>
      <c r="BL69" s="23"/>
      <c r="BM69" s="23"/>
      <c r="BN69" s="23"/>
      <c r="BO69" s="23"/>
      <c r="BP69" s="23"/>
      <c r="BQ69" s="23"/>
      <c r="BR69" s="23"/>
      <c r="BS69" s="23"/>
      <c r="BT69" s="23"/>
      <c r="BU69" s="23"/>
      <c r="BV69" s="23"/>
      <c r="BW69" s="89">
        <f t="shared" si="7"/>
        <v>0</v>
      </c>
      <c r="BX69" s="89">
        <f t="shared" si="7"/>
        <v>80</v>
      </c>
      <c r="BY69" s="89">
        <f t="shared" si="7"/>
        <v>0</v>
      </c>
      <c r="BZ69" s="89">
        <f t="shared" si="7"/>
        <v>0</v>
      </c>
      <c r="CA69" s="89">
        <f t="shared" si="7"/>
        <v>0</v>
      </c>
      <c r="CB69" s="89">
        <f t="shared" si="7"/>
        <v>0</v>
      </c>
      <c r="CC69" s="90"/>
      <c r="CD69" s="90"/>
    </row>
    <row r="70" spans="1:82" ht="31.5">
      <c r="A70" s="48" t="s">
        <v>255</v>
      </c>
      <c r="B70" s="49" t="s">
        <v>36</v>
      </c>
      <c r="C70" s="23" t="s">
        <v>88</v>
      </c>
      <c r="D70" s="23"/>
      <c r="E70" s="23">
        <v>0</v>
      </c>
      <c r="F70" s="23">
        <f t="shared" si="6"/>
        <v>40</v>
      </c>
      <c r="G70" s="23">
        <f t="shared" si="6"/>
        <v>0</v>
      </c>
      <c r="H70" s="23">
        <f t="shared" si="6"/>
        <v>0</v>
      </c>
      <c r="I70" s="23">
        <f t="shared" si="6"/>
        <v>0</v>
      </c>
      <c r="J70" s="23">
        <f t="shared" si="6"/>
        <v>0</v>
      </c>
      <c r="K70" s="23">
        <v>0</v>
      </c>
      <c r="L70" s="23">
        <v>0</v>
      </c>
      <c r="M70" s="23">
        <v>0</v>
      </c>
      <c r="N70" s="23">
        <v>0</v>
      </c>
      <c r="O70" s="23">
        <v>0</v>
      </c>
      <c r="P70" s="23">
        <v>0</v>
      </c>
      <c r="Q70" s="23">
        <v>0</v>
      </c>
      <c r="R70" s="23">
        <v>0</v>
      </c>
      <c r="S70" s="23">
        <v>0</v>
      </c>
      <c r="T70" s="23">
        <v>0</v>
      </c>
      <c r="U70" s="23">
        <v>0</v>
      </c>
      <c r="V70" s="23">
        <v>0</v>
      </c>
      <c r="W70" s="23">
        <v>0</v>
      </c>
      <c r="X70" s="23">
        <v>0</v>
      </c>
      <c r="Y70" s="23">
        <v>0</v>
      </c>
      <c r="Z70" s="23">
        <v>0</v>
      </c>
      <c r="AA70" s="23">
        <v>0</v>
      </c>
      <c r="AB70" s="23">
        <v>0</v>
      </c>
      <c r="AC70" s="23">
        <v>0</v>
      </c>
      <c r="AD70" s="23">
        <v>0</v>
      </c>
      <c r="AE70" s="23">
        <v>0</v>
      </c>
      <c r="AF70" s="23">
        <v>0</v>
      </c>
      <c r="AG70" s="23">
        <v>0</v>
      </c>
      <c r="AH70" s="23">
        <v>40</v>
      </c>
      <c r="AI70" s="23">
        <v>0</v>
      </c>
      <c r="AJ70" s="23">
        <v>0</v>
      </c>
      <c r="AK70" s="23">
        <v>0</v>
      </c>
      <c r="AL70" s="23">
        <v>0</v>
      </c>
      <c r="AM70" s="23">
        <v>0</v>
      </c>
      <c r="AN70" s="23">
        <v>0</v>
      </c>
      <c r="AO70" s="23">
        <v>0</v>
      </c>
      <c r="AP70" s="23">
        <v>0</v>
      </c>
      <c r="AQ70" s="23">
        <v>0</v>
      </c>
      <c r="AR70" s="23">
        <v>0</v>
      </c>
      <c r="AS70" s="23">
        <v>0</v>
      </c>
      <c r="AT70" s="23"/>
      <c r="AU70" s="23">
        <v>0</v>
      </c>
      <c r="AV70" s="23"/>
      <c r="AW70" s="23"/>
      <c r="AX70" s="23"/>
      <c r="AY70" s="23"/>
      <c r="AZ70" s="23"/>
      <c r="BA70" s="23"/>
      <c r="BB70" s="23"/>
      <c r="BC70" s="23"/>
      <c r="BD70" s="23"/>
      <c r="BE70" s="23"/>
      <c r="BF70" s="23"/>
      <c r="BG70" s="23"/>
      <c r="BH70" s="23"/>
      <c r="BI70" s="23"/>
      <c r="BJ70" s="23"/>
      <c r="BK70" s="23"/>
      <c r="BL70" s="23"/>
      <c r="BM70" s="23"/>
      <c r="BN70" s="23"/>
      <c r="BO70" s="23"/>
      <c r="BP70" s="23"/>
      <c r="BQ70" s="23"/>
      <c r="BR70" s="23"/>
      <c r="BS70" s="23"/>
      <c r="BT70" s="23"/>
      <c r="BU70" s="23"/>
      <c r="BV70" s="23"/>
      <c r="BW70" s="89">
        <f t="shared" si="7"/>
        <v>0</v>
      </c>
      <c r="BX70" s="89">
        <f t="shared" si="7"/>
        <v>40</v>
      </c>
      <c r="BY70" s="89">
        <f t="shared" si="7"/>
        <v>0</v>
      </c>
      <c r="BZ70" s="89">
        <f t="shared" si="7"/>
        <v>0</v>
      </c>
      <c r="CA70" s="89">
        <f t="shared" si="7"/>
        <v>0</v>
      </c>
      <c r="CB70" s="89">
        <f t="shared" si="7"/>
        <v>0</v>
      </c>
      <c r="CC70" s="90"/>
      <c r="CD70" s="90"/>
    </row>
    <row r="71" spans="1:82" ht="47.25">
      <c r="A71" s="48" t="s">
        <v>255</v>
      </c>
      <c r="B71" s="49" t="s">
        <v>37</v>
      </c>
      <c r="C71" s="23" t="s">
        <v>89</v>
      </c>
      <c r="D71" s="23"/>
      <c r="E71" s="23">
        <v>0</v>
      </c>
      <c r="F71" s="23">
        <f t="shared" si="6"/>
        <v>40</v>
      </c>
      <c r="G71" s="23">
        <f t="shared" si="6"/>
        <v>0</v>
      </c>
      <c r="H71" s="23">
        <f t="shared" si="6"/>
        <v>0</v>
      </c>
      <c r="I71" s="23">
        <f t="shared" si="6"/>
        <v>0</v>
      </c>
      <c r="J71" s="23">
        <f t="shared" si="6"/>
        <v>0</v>
      </c>
      <c r="K71" s="23">
        <v>0</v>
      </c>
      <c r="L71" s="23">
        <v>0</v>
      </c>
      <c r="M71" s="23">
        <v>0</v>
      </c>
      <c r="N71" s="23">
        <v>0</v>
      </c>
      <c r="O71" s="23">
        <v>0</v>
      </c>
      <c r="P71" s="23">
        <v>0</v>
      </c>
      <c r="Q71" s="23">
        <v>0</v>
      </c>
      <c r="R71" s="23">
        <v>0</v>
      </c>
      <c r="S71" s="23">
        <v>0</v>
      </c>
      <c r="T71" s="23">
        <v>0</v>
      </c>
      <c r="U71" s="23">
        <v>0</v>
      </c>
      <c r="V71" s="23">
        <v>0</v>
      </c>
      <c r="W71" s="23">
        <v>0</v>
      </c>
      <c r="X71" s="23">
        <v>0</v>
      </c>
      <c r="Y71" s="23">
        <v>0</v>
      </c>
      <c r="Z71" s="23">
        <v>0</v>
      </c>
      <c r="AA71" s="23">
        <v>0</v>
      </c>
      <c r="AB71" s="23">
        <v>0</v>
      </c>
      <c r="AC71" s="23">
        <v>0</v>
      </c>
      <c r="AD71" s="23">
        <v>0</v>
      </c>
      <c r="AE71" s="23">
        <v>0</v>
      </c>
      <c r="AF71" s="23">
        <v>0</v>
      </c>
      <c r="AG71" s="23">
        <v>0</v>
      </c>
      <c r="AH71" s="23">
        <v>40</v>
      </c>
      <c r="AI71" s="23">
        <v>0</v>
      </c>
      <c r="AJ71" s="23">
        <v>0</v>
      </c>
      <c r="AK71" s="23">
        <v>0</v>
      </c>
      <c r="AL71" s="23">
        <v>0</v>
      </c>
      <c r="AM71" s="23">
        <v>0</v>
      </c>
      <c r="AN71" s="23">
        <v>0</v>
      </c>
      <c r="AO71" s="23">
        <v>0</v>
      </c>
      <c r="AP71" s="23">
        <v>0</v>
      </c>
      <c r="AQ71" s="23">
        <v>0</v>
      </c>
      <c r="AR71" s="23">
        <v>0</v>
      </c>
      <c r="AS71" s="23">
        <v>0</v>
      </c>
      <c r="AT71" s="23"/>
      <c r="AU71" s="23">
        <v>0</v>
      </c>
      <c r="AV71" s="23"/>
      <c r="AW71" s="23"/>
      <c r="AX71" s="23"/>
      <c r="AY71" s="23"/>
      <c r="AZ71" s="23"/>
      <c r="BA71" s="23"/>
      <c r="BB71" s="23"/>
      <c r="BC71" s="23"/>
      <c r="BD71" s="23"/>
      <c r="BE71" s="23"/>
      <c r="BF71" s="23"/>
      <c r="BG71" s="23"/>
      <c r="BH71" s="23"/>
      <c r="BI71" s="23"/>
      <c r="BJ71" s="23"/>
      <c r="BK71" s="23"/>
      <c r="BL71" s="23"/>
      <c r="BM71" s="23"/>
      <c r="BN71" s="23"/>
      <c r="BO71" s="23"/>
      <c r="BP71" s="23"/>
      <c r="BQ71" s="23"/>
      <c r="BR71" s="23"/>
      <c r="BS71" s="23"/>
      <c r="BT71" s="23"/>
      <c r="BU71" s="23"/>
      <c r="BV71" s="23"/>
      <c r="BW71" s="89">
        <f t="shared" si="7"/>
        <v>0</v>
      </c>
      <c r="BX71" s="89">
        <f t="shared" si="7"/>
        <v>40</v>
      </c>
      <c r="BY71" s="89">
        <f t="shared" si="7"/>
        <v>0</v>
      </c>
      <c r="BZ71" s="89">
        <f t="shared" si="7"/>
        <v>0</v>
      </c>
      <c r="CA71" s="89">
        <f t="shared" si="7"/>
        <v>0</v>
      </c>
      <c r="CB71" s="89">
        <f t="shared" si="7"/>
        <v>0</v>
      </c>
      <c r="CC71" s="90"/>
      <c r="CD71" s="90"/>
    </row>
    <row r="72" spans="1:82">
      <c r="A72" s="48" t="s">
        <v>255</v>
      </c>
      <c r="B72" s="49" t="s">
        <v>171</v>
      </c>
      <c r="C72" s="23" t="s">
        <v>90</v>
      </c>
      <c r="D72" s="23"/>
      <c r="E72" s="23">
        <v>0</v>
      </c>
      <c r="F72" s="23">
        <f t="shared" si="6"/>
        <v>65</v>
      </c>
      <c r="G72" s="23">
        <f t="shared" si="6"/>
        <v>0</v>
      </c>
      <c r="H72" s="23">
        <f t="shared" si="6"/>
        <v>0</v>
      </c>
      <c r="I72" s="23">
        <f t="shared" si="6"/>
        <v>0</v>
      </c>
      <c r="J72" s="23">
        <f t="shared" si="6"/>
        <v>0</v>
      </c>
      <c r="K72" s="23">
        <v>0</v>
      </c>
      <c r="L72" s="23">
        <v>0</v>
      </c>
      <c r="M72" s="23">
        <v>0</v>
      </c>
      <c r="N72" s="23">
        <v>0</v>
      </c>
      <c r="O72" s="23">
        <v>0</v>
      </c>
      <c r="P72" s="23">
        <v>0</v>
      </c>
      <c r="Q72" s="23">
        <v>0</v>
      </c>
      <c r="R72" s="23">
        <v>0</v>
      </c>
      <c r="S72" s="23">
        <v>0</v>
      </c>
      <c r="T72" s="23">
        <v>0</v>
      </c>
      <c r="U72" s="23">
        <v>0</v>
      </c>
      <c r="V72" s="23">
        <v>0</v>
      </c>
      <c r="W72" s="23">
        <v>0</v>
      </c>
      <c r="X72" s="23">
        <v>0</v>
      </c>
      <c r="Y72" s="23">
        <v>0</v>
      </c>
      <c r="Z72" s="23">
        <v>0</v>
      </c>
      <c r="AA72" s="23">
        <v>0</v>
      </c>
      <c r="AB72" s="23">
        <v>0</v>
      </c>
      <c r="AC72" s="23">
        <v>0</v>
      </c>
      <c r="AD72" s="23">
        <v>0</v>
      </c>
      <c r="AE72" s="23">
        <v>0</v>
      </c>
      <c r="AF72" s="23">
        <v>0</v>
      </c>
      <c r="AG72" s="23">
        <v>0</v>
      </c>
      <c r="AH72" s="23">
        <v>65</v>
      </c>
      <c r="AI72" s="23">
        <v>0</v>
      </c>
      <c r="AJ72" s="23">
        <v>0</v>
      </c>
      <c r="AK72" s="23">
        <v>0</v>
      </c>
      <c r="AL72" s="23">
        <v>0</v>
      </c>
      <c r="AM72" s="23">
        <v>0</v>
      </c>
      <c r="AN72" s="23">
        <v>0</v>
      </c>
      <c r="AO72" s="23">
        <v>0</v>
      </c>
      <c r="AP72" s="23">
        <v>0</v>
      </c>
      <c r="AQ72" s="23">
        <v>0</v>
      </c>
      <c r="AR72" s="23">
        <v>0</v>
      </c>
      <c r="AS72" s="23">
        <v>0</v>
      </c>
      <c r="AT72" s="23"/>
      <c r="AU72" s="23">
        <v>0</v>
      </c>
      <c r="AV72" s="23"/>
      <c r="AW72" s="23"/>
      <c r="AX72" s="23"/>
      <c r="AY72" s="23"/>
      <c r="AZ72" s="23"/>
      <c r="BA72" s="23"/>
      <c r="BB72" s="23"/>
      <c r="BC72" s="23"/>
      <c r="BD72" s="23"/>
      <c r="BE72" s="23"/>
      <c r="BF72" s="23"/>
      <c r="BG72" s="23"/>
      <c r="BH72" s="23"/>
      <c r="BI72" s="23"/>
      <c r="BJ72" s="23"/>
      <c r="BK72" s="23"/>
      <c r="BL72" s="23"/>
      <c r="BM72" s="23"/>
      <c r="BN72" s="23"/>
      <c r="BO72" s="23"/>
      <c r="BP72" s="23"/>
      <c r="BQ72" s="23"/>
      <c r="BR72" s="23"/>
      <c r="BS72" s="23"/>
      <c r="BT72" s="23"/>
      <c r="BU72" s="23"/>
      <c r="BV72" s="23"/>
      <c r="BW72" s="89">
        <f t="shared" si="7"/>
        <v>0</v>
      </c>
      <c r="BX72" s="89">
        <f t="shared" si="7"/>
        <v>65</v>
      </c>
      <c r="BY72" s="89">
        <f t="shared" si="7"/>
        <v>0</v>
      </c>
      <c r="BZ72" s="89">
        <f t="shared" si="7"/>
        <v>0</v>
      </c>
      <c r="CA72" s="89">
        <f t="shared" si="7"/>
        <v>0</v>
      </c>
      <c r="CB72" s="89">
        <f t="shared" si="7"/>
        <v>0</v>
      </c>
      <c r="CC72" s="90"/>
      <c r="CD72" s="90"/>
    </row>
    <row r="73" spans="1:82">
      <c r="A73" s="48" t="s">
        <v>255</v>
      </c>
      <c r="B73" s="49" t="s">
        <v>38</v>
      </c>
      <c r="C73" s="23" t="s">
        <v>97</v>
      </c>
      <c r="D73" s="23"/>
      <c r="E73" s="23">
        <v>0</v>
      </c>
      <c r="F73" s="23">
        <f t="shared" si="6"/>
        <v>20</v>
      </c>
      <c r="G73" s="23">
        <f t="shared" si="6"/>
        <v>0</v>
      </c>
      <c r="H73" s="23">
        <f t="shared" si="6"/>
        <v>0</v>
      </c>
      <c r="I73" s="23">
        <f t="shared" si="6"/>
        <v>0</v>
      </c>
      <c r="J73" s="23">
        <f t="shared" si="6"/>
        <v>0</v>
      </c>
      <c r="K73" s="23">
        <v>0</v>
      </c>
      <c r="L73" s="23">
        <v>0</v>
      </c>
      <c r="M73" s="23">
        <v>0</v>
      </c>
      <c r="N73" s="23">
        <v>0</v>
      </c>
      <c r="O73" s="23">
        <v>0</v>
      </c>
      <c r="P73" s="23">
        <v>0</v>
      </c>
      <c r="Q73" s="23">
        <v>0</v>
      </c>
      <c r="R73" s="23">
        <v>0</v>
      </c>
      <c r="S73" s="23">
        <v>0</v>
      </c>
      <c r="T73" s="23">
        <v>0</v>
      </c>
      <c r="U73" s="23">
        <v>0</v>
      </c>
      <c r="V73" s="23">
        <v>0</v>
      </c>
      <c r="W73" s="23">
        <v>0</v>
      </c>
      <c r="X73" s="23">
        <v>0</v>
      </c>
      <c r="Y73" s="23">
        <v>0</v>
      </c>
      <c r="Z73" s="23">
        <v>0</v>
      </c>
      <c r="AA73" s="23">
        <v>0</v>
      </c>
      <c r="AB73" s="23">
        <v>0</v>
      </c>
      <c r="AC73" s="23">
        <v>0</v>
      </c>
      <c r="AD73" s="23">
        <v>0</v>
      </c>
      <c r="AE73" s="23">
        <v>0</v>
      </c>
      <c r="AF73" s="23">
        <v>0</v>
      </c>
      <c r="AG73" s="23">
        <v>0</v>
      </c>
      <c r="AH73" s="23">
        <v>20</v>
      </c>
      <c r="AI73" s="23">
        <v>0</v>
      </c>
      <c r="AJ73" s="23">
        <v>0</v>
      </c>
      <c r="AK73" s="23">
        <v>0</v>
      </c>
      <c r="AL73" s="23">
        <v>0</v>
      </c>
      <c r="AM73" s="23">
        <v>0</v>
      </c>
      <c r="AN73" s="23">
        <v>0</v>
      </c>
      <c r="AO73" s="23">
        <v>0</v>
      </c>
      <c r="AP73" s="23">
        <v>0</v>
      </c>
      <c r="AQ73" s="23">
        <v>0</v>
      </c>
      <c r="AR73" s="23">
        <v>0</v>
      </c>
      <c r="AS73" s="23">
        <v>0</v>
      </c>
      <c r="AT73" s="23"/>
      <c r="AU73" s="23">
        <v>0</v>
      </c>
      <c r="AV73" s="23"/>
      <c r="AW73" s="23"/>
      <c r="AX73" s="23"/>
      <c r="AY73" s="23"/>
      <c r="AZ73" s="23"/>
      <c r="BA73" s="23"/>
      <c r="BB73" s="23"/>
      <c r="BC73" s="23"/>
      <c r="BD73" s="23"/>
      <c r="BE73" s="23"/>
      <c r="BF73" s="23"/>
      <c r="BG73" s="23"/>
      <c r="BH73" s="23"/>
      <c r="BI73" s="23"/>
      <c r="BJ73" s="23"/>
      <c r="BK73" s="23"/>
      <c r="BL73" s="23"/>
      <c r="BM73" s="23"/>
      <c r="BN73" s="23"/>
      <c r="BO73" s="23"/>
      <c r="BP73" s="23"/>
      <c r="BQ73" s="23"/>
      <c r="BR73" s="23"/>
      <c r="BS73" s="23"/>
      <c r="BT73" s="23"/>
      <c r="BU73" s="23"/>
      <c r="BV73" s="23"/>
      <c r="BW73" s="89">
        <f t="shared" si="7"/>
        <v>0</v>
      </c>
      <c r="BX73" s="89">
        <f t="shared" si="7"/>
        <v>20</v>
      </c>
      <c r="BY73" s="89">
        <f t="shared" si="7"/>
        <v>0</v>
      </c>
      <c r="BZ73" s="89">
        <f t="shared" si="7"/>
        <v>0</v>
      </c>
      <c r="CA73" s="89">
        <f t="shared" si="7"/>
        <v>0</v>
      </c>
      <c r="CB73" s="89">
        <f t="shared" si="7"/>
        <v>0</v>
      </c>
      <c r="CC73" s="90"/>
      <c r="CD73" s="90"/>
    </row>
    <row r="74" spans="1:82" ht="31.5">
      <c r="A74" s="48" t="s">
        <v>255</v>
      </c>
      <c r="B74" s="49" t="s">
        <v>114</v>
      </c>
      <c r="C74" s="23" t="s">
        <v>176</v>
      </c>
      <c r="D74" s="23"/>
      <c r="E74" s="23">
        <v>0</v>
      </c>
      <c r="F74" s="23">
        <f t="shared" si="6"/>
        <v>40</v>
      </c>
      <c r="G74" s="23">
        <f t="shared" si="6"/>
        <v>0</v>
      </c>
      <c r="H74" s="23">
        <f t="shared" si="6"/>
        <v>0</v>
      </c>
      <c r="I74" s="23">
        <f t="shared" si="6"/>
        <v>0</v>
      </c>
      <c r="J74" s="23">
        <f t="shared" si="6"/>
        <v>0</v>
      </c>
      <c r="K74" s="23">
        <v>0</v>
      </c>
      <c r="L74" s="23">
        <v>0</v>
      </c>
      <c r="M74" s="23">
        <v>0</v>
      </c>
      <c r="N74" s="23">
        <v>0</v>
      </c>
      <c r="O74" s="23">
        <v>0</v>
      </c>
      <c r="P74" s="23">
        <v>0</v>
      </c>
      <c r="Q74" s="23">
        <v>0</v>
      </c>
      <c r="R74" s="23">
        <v>0</v>
      </c>
      <c r="S74" s="23">
        <v>0</v>
      </c>
      <c r="T74" s="23">
        <v>0</v>
      </c>
      <c r="U74" s="23">
        <v>0</v>
      </c>
      <c r="V74" s="23">
        <v>0</v>
      </c>
      <c r="W74" s="23">
        <v>0</v>
      </c>
      <c r="X74" s="23">
        <v>0</v>
      </c>
      <c r="Y74" s="23">
        <v>0</v>
      </c>
      <c r="Z74" s="23">
        <v>0</v>
      </c>
      <c r="AA74" s="23">
        <v>0</v>
      </c>
      <c r="AB74" s="23">
        <v>0</v>
      </c>
      <c r="AC74" s="23">
        <v>0</v>
      </c>
      <c r="AD74" s="23">
        <v>0</v>
      </c>
      <c r="AE74" s="23">
        <v>0</v>
      </c>
      <c r="AF74" s="23">
        <v>0</v>
      </c>
      <c r="AG74" s="23">
        <v>0</v>
      </c>
      <c r="AH74" s="23">
        <v>40</v>
      </c>
      <c r="AI74" s="23">
        <v>0</v>
      </c>
      <c r="AJ74" s="23">
        <v>0</v>
      </c>
      <c r="AK74" s="23">
        <v>0</v>
      </c>
      <c r="AL74" s="23">
        <v>0</v>
      </c>
      <c r="AM74" s="23">
        <v>0</v>
      </c>
      <c r="AN74" s="23">
        <v>0</v>
      </c>
      <c r="AO74" s="23">
        <v>0</v>
      </c>
      <c r="AP74" s="23">
        <v>0</v>
      </c>
      <c r="AQ74" s="23">
        <v>0</v>
      </c>
      <c r="AR74" s="23">
        <v>0</v>
      </c>
      <c r="AS74" s="23">
        <v>0</v>
      </c>
      <c r="AT74" s="23"/>
      <c r="AU74" s="23">
        <v>0</v>
      </c>
      <c r="AV74" s="23"/>
      <c r="AW74" s="23"/>
      <c r="AX74" s="23"/>
      <c r="AY74" s="23"/>
      <c r="AZ74" s="23"/>
      <c r="BA74" s="23"/>
      <c r="BB74" s="23"/>
      <c r="BC74" s="23"/>
      <c r="BD74" s="23"/>
      <c r="BE74" s="23"/>
      <c r="BF74" s="23"/>
      <c r="BG74" s="23"/>
      <c r="BH74" s="23"/>
      <c r="BI74" s="23"/>
      <c r="BJ74" s="23"/>
      <c r="BK74" s="23"/>
      <c r="BL74" s="23"/>
      <c r="BM74" s="23"/>
      <c r="BN74" s="23"/>
      <c r="BO74" s="23"/>
      <c r="BP74" s="23"/>
      <c r="BQ74" s="23"/>
      <c r="BR74" s="23"/>
      <c r="BS74" s="23"/>
      <c r="BT74" s="23"/>
      <c r="BU74" s="23"/>
      <c r="BV74" s="23"/>
      <c r="BW74" s="89">
        <f t="shared" si="7"/>
        <v>0</v>
      </c>
      <c r="BX74" s="89">
        <f t="shared" si="7"/>
        <v>40</v>
      </c>
      <c r="BY74" s="89">
        <f t="shared" si="7"/>
        <v>0</v>
      </c>
      <c r="BZ74" s="89">
        <f t="shared" si="7"/>
        <v>0</v>
      </c>
      <c r="CA74" s="89">
        <f t="shared" si="7"/>
        <v>0</v>
      </c>
      <c r="CB74" s="89">
        <f t="shared" si="7"/>
        <v>0</v>
      </c>
      <c r="CC74" s="90"/>
      <c r="CD74" s="90"/>
    </row>
    <row r="75" spans="1:82">
      <c r="A75" s="48" t="s">
        <v>255</v>
      </c>
      <c r="B75" s="49" t="s">
        <v>436</v>
      </c>
      <c r="C75" s="23" t="s">
        <v>569</v>
      </c>
      <c r="D75" s="23"/>
      <c r="E75" s="23">
        <v>0</v>
      </c>
      <c r="F75" s="23">
        <f t="shared" si="6"/>
        <v>0</v>
      </c>
      <c r="G75" s="23">
        <f t="shared" si="6"/>
        <v>0</v>
      </c>
      <c r="H75" s="23">
        <f t="shared" si="6"/>
        <v>0</v>
      </c>
      <c r="I75" s="23">
        <f t="shared" si="6"/>
        <v>0</v>
      </c>
      <c r="J75" s="23">
        <f t="shared" si="6"/>
        <v>0</v>
      </c>
      <c r="K75" s="23">
        <v>0</v>
      </c>
      <c r="L75" s="23">
        <v>0</v>
      </c>
      <c r="M75" s="23">
        <v>0</v>
      </c>
      <c r="N75" s="23">
        <v>0</v>
      </c>
      <c r="O75" s="23">
        <v>0</v>
      </c>
      <c r="P75" s="23">
        <v>0</v>
      </c>
      <c r="Q75" s="23">
        <v>0</v>
      </c>
      <c r="R75" s="23">
        <v>0</v>
      </c>
      <c r="S75" s="23">
        <v>0</v>
      </c>
      <c r="T75" s="23">
        <v>0</v>
      </c>
      <c r="U75" s="23">
        <v>0</v>
      </c>
      <c r="V75" s="23">
        <v>0</v>
      </c>
      <c r="W75" s="23">
        <v>0</v>
      </c>
      <c r="X75" s="23">
        <v>0</v>
      </c>
      <c r="Y75" s="23">
        <v>0</v>
      </c>
      <c r="Z75" s="23">
        <v>0</v>
      </c>
      <c r="AA75" s="23">
        <v>0</v>
      </c>
      <c r="AB75" s="23">
        <v>0</v>
      </c>
      <c r="AC75" s="23">
        <v>0</v>
      </c>
      <c r="AD75" s="23">
        <v>0</v>
      </c>
      <c r="AE75" s="23">
        <v>0</v>
      </c>
      <c r="AF75" s="23">
        <v>0</v>
      </c>
      <c r="AG75" s="23">
        <v>0</v>
      </c>
      <c r="AH75" s="23">
        <v>0</v>
      </c>
      <c r="AI75" s="23">
        <v>0</v>
      </c>
      <c r="AJ75" s="23">
        <v>0</v>
      </c>
      <c r="AK75" s="23">
        <v>0</v>
      </c>
      <c r="AL75" s="23">
        <v>0</v>
      </c>
      <c r="AM75" s="23">
        <v>0</v>
      </c>
      <c r="AN75" s="23">
        <v>0</v>
      </c>
      <c r="AO75" s="23">
        <v>0</v>
      </c>
      <c r="AP75" s="23">
        <v>0</v>
      </c>
      <c r="AQ75" s="23">
        <v>0</v>
      </c>
      <c r="AR75" s="23">
        <v>0</v>
      </c>
      <c r="AS75" s="23">
        <v>0</v>
      </c>
      <c r="AT75" s="23"/>
      <c r="AU75" s="23">
        <v>0</v>
      </c>
      <c r="AV75" s="23"/>
      <c r="AW75" s="23"/>
      <c r="AX75" s="23"/>
      <c r="AY75" s="23"/>
      <c r="AZ75" s="23"/>
      <c r="BA75" s="23"/>
      <c r="BB75" s="23"/>
      <c r="BC75" s="23"/>
      <c r="BD75" s="23"/>
      <c r="BE75" s="23"/>
      <c r="BF75" s="23"/>
      <c r="BG75" s="23"/>
      <c r="BH75" s="23"/>
      <c r="BI75" s="23"/>
      <c r="BJ75" s="23"/>
      <c r="BK75" s="23"/>
      <c r="BL75" s="23"/>
      <c r="BM75" s="23"/>
      <c r="BN75" s="23"/>
      <c r="BO75" s="23"/>
      <c r="BP75" s="23"/>
      <c r="BQ75" s="23"/>
      <c r="BR75" s="23"/>
      <c r="BS75" s="23"/>
      <c r="BT75" s="23"/>
      <c r="BU75" s="23"/>
      <c r="BV75" s="23"/>
      <c r="BW75" s="89">
        <f t="shared" si="7"/>
        <v>0</v>
      </c>
      <c r="BX75" s="89">
        <f t="shared" si="7"/>
        <v>0</v>
      </c>
      <c r="BY75" s="89">
        <f t="shared" si="7"/>
        <v>0</v>
      </c>
      <c r="BZ75" s="89">
        <f t="shared" si="7"/>
        <v>0</v>
      </c>
      <c r="CA75" s="89">
        <f t="shared" si="7"/>
        <v>0</v>
      </c>
      <c r="CB75" s="89">
        <f t="shared" si="7"/>
        <v>0</v>
      </c>
      <c r="CC75" s="90"/>
      <c r="CD75" s="90"/>
    </row>
    <row r="76" spans="1:82" ht="31.5">
      <c r="A76" s="48" t="s">
        <v>255</v>
      </c>
      <c r="B76" s="49" t="s">
        <v>437</v>
      </c>
      <c r="C76" s="23" t="s">
        <v>570</v>
      </c>
      <c r="D76" s="23"/>
      <c r="E76" s="23">
        <v>0</v>
      </c>
      <c r="F76" s="23">
        <f t="shared" si="6"/>
        <v>32</v>
      </c>
      <c r="G76" s="23">
        <f t="shared" si="6"/>
        <v>0</v>
      </c>
      <c r="H76" s="23">
        <f t="shared" si="6"/>
        <v>0</v>
      </c>
      <c r="I76" s="23">
        <f t="shared" si="6"/>
        <v>0</v>
      </c>
      <c r="J76" s="23">
        <f t="shared" si="6"/>
        <v>0</v>
      </c>
      <c r="K76" s="23">
        <v>0</v>
      </c>
      <c r="L76" s="23">
        <v>0</v>
      </c>
      <c r="M76" s="23">
        <v>0</v>
      </c>
      <c r="N76" s="23">
        <v>0</v>
      </c>
      <c r="O76" s="23">
        <v>0</v>
      </c>
      <c r="P76" s="23">
        <v>0</v>
      </c>
      <c r="Q76" s="23">
        <v>0</v>
      </c>
      <c r="R76" s="23">
        <v>0</v>
      </c>
      <c r="S76" s="23">
        <v>0</v>
      </c>
      <c r="T76" s="23">
        <v>0</v>
      </c>
      <c r="U76" s="23">
        <v>0</v>
      </c>
      <c r="V76" s="23">
        <v>0</v>
      </c>
      <c r="W76" s="23">
        <v>0</v>
      </c>
      <c r="X76" s="23">
        <v>0</v>
      </c>
      <c r="Y76" s="23">
        <v>0</v>
      </c>
      <c r="Z76" s="23">
        <v>0</v>
      </c>
      <c r="AA76" s="23">
        <v>0</v>
      </c>
      <c r="AB76" s="23">
        <v>0</v>
      </c>
      <c r="AC76" s="23">
        <v>0</v>
      </c>
      <c r="AD76" s="23">
        <v>0</v>
      </c>
      <c r="AE76" s="23">
        <v>0</v>
      </c>
      <c r="AF76" s="23">
        <v>0</v>
      </c>
      <c r="AG76" s="23">
        <v>0</v>
      </c>
      <c r="AH76" s="23">
        <v>32</v>
      </c>
      <c r="AI76" s="23">
        <v>0</v>
      </c>
      <c r="AJ76" s="23">
        <v>0</v>
      </c>
      <c r="AK76" s="23">
        <v>0</v>
      </c>
      <c r="AL76" s="23">
        <v>0</v>
      </c>
      <c r="AM76" s="23">
        <v>0</v>
      </c>
      <c r="AN76" s="23">
        <v>0</v>
      </c>
      <c r="AO76" s="23">
        <v>0</v>
      </c>
      <c r="AP76" s="23">
        <v>0</v>
      </c>
      <c r="AQ76" s="23">
        <v>0</v>
      </c>
      <c r="AR76" s="23">
        <v>0</v>
      </c>
      <c r="AS76" s="23">
        <v>0</v>
      </c>
      <c r="AT76" s="23"/>
      <c r="AU76" s="23">
        <v>0</v>
      </c>
      <c r="AV76" s="23"/>
      <c r="AW76" s="23"/>
      <c r="AX76" s="23"/>
      <c r="AY76" s="23"/>
      <c r="AZ76" s="23"/>
      <c r="BA76" s="23"/>
      <c r="BB76" s="23"/>
      <c r="BC76" s="23"/>
      <c r="BD76" s="23"/>
      <c r="BE76" s="23"/>
      <c r="BF76" s="23"/>
      <c r="BG76" s="23"/>
      <c r="BH76" s="23"/>
      <c r="BI76" s="23"/>
      <c r="BJ76" s="23"/>
      <c r="BK76" s="23"/>
      <c r="BL76" s="23"/>
      <c r="BM76" s="23"/>
      <c r="BN76" s="23"/>
      <c r="BO76" s="23"/>
      <c r="BP76" s="23"/>
      <c r="BQ76" s="23"/>
      <c r="BR76" s="23"/>
      <c r="BS76" s="23"/>
      <c r="BT76" s="23"/>
      <c r="BU76" s="23"/>
      <c r="BV76" s="23"/>
      <c r="BW76" s="89">
        <f t="shared" si="7"/>
        <v>0</v>
      </c>
      <c r="BX76" s="89">
        <f t="shared" si="7"/>
        <v>32</v>
      </c>
      <c r="BY76" s="89">
        <f t="shared" si="7"/>
        <v>0</v>
      </c>
      <c r="BZ76" s="89">
        <f t="shared" si="7"/>
        <v>0</v>
      </c>
      <c r="CA76" s="89">
        <f t="shared" si="7"/>
        <v>0</v>
      </c>
      <c r="CB76" s="89">
        <f t="shared" si="7"/>
        <v>0</v>
      </c>
      <c r="CC76" s="90"/>
      <c r="CD76" s="90"/>
    </row>
    <row r="77" spans="1:82" ht="31.5">
      <c r="A77" s="48" t="s">
        <v>255</v>
      </c>
      <c r="B77" s="49" t="s">
        <v>438</v>
      </c>
      <c r="C77" s="23" t="s">
        <v>571</v>
      </c>
      <c r="D77" s="23"/>
      <c r="E77" s="23">
        <v>0</v>
      </c>
      <c r="F77" s="23">
        <f t="shared" si="6"/>
        <v>0</v>
      </c>
      <c r="G77" s="23">
        <f t="shared" si="6"/>
        <v>0</v>
      </c>
      <c r="H77" s="23">
        <f t="shared" si="6"/>
        <v>0</v>
      </c>
      <c r="I77" s="23">
        <f t="shared" si="6"/>
        <v>0</v>
      </c>
      <c r="J77" s="23">
        <f t="shared" si="6"/>
        <v>0</v>
      </c>
      <c r="K77" s="23">
        <v>0</v>
      </c>
      <c r="L77" s="23">
        <v>0</v>
      </c>
      <c r="M77" s="23">
        <v>0</v>
      </c>
      <c r="N77" s="23">
        <v>0</v>
      </c>
      <c r="O77" s="23">
        <v>0</v>
      </c>
      <c r="P77" s="23">
        <v>0</v>
      </c>
      <c r="Q77" s="23">
        <v>0</v>
      </c>
      <c r="R77" s="23">
        <v>0</v>
      </c>
      <c r="S77" s="23">
        <v>0</v>
      </c>
      <c r="T77" s="23">
        <v>0</v>
      </c>
      <c r="U77" s="23">
        <v>0</v>
      </c>
      <c r="V77" s="23">
        <v>0</v>
      </c>
      <c r="W77" s="23">
        <v>0</v>
      </c>
      <c r="X77" s="23">
        <v>0</v>
      </c>
      <c r="Y77" s="23">
        <v>0</v>
      </c>
      <c r="Z77" s="23">
        <v>0</v>
      </c>
      <c r="AA77" s="23">
        <v>0</v>
      </c>
      <c r="AB77" s="23">
        <v>0</v>
      </c>
      <c r="AC77" s="23">
        <v>0</v>
      </c>
      <c r="AD77" s="23">
        <v>0</v>
      </c>
      <c r="AE77" s="23">
        <v>0</v>
      </c>
      <c r="AF77" s="23">
        <v>0</v>
      </c>
      <c r="AG77" s="23">
        <v>0</v>
      </c>
      <c r="AH77" s="23">
        <v>0</v>
      </c>
      <c r="AI77" s="23">
        <v>0</v>
      </c>
      <c r="AJ77" s="23">
        <v>0</v>
      </c>
      <c r="AK77" s="23">
        <v>0</v>
      </c>
      <c r="AL77" s="23">
        <v>0</v>
      </c>
      <c r="AM77" s="23">
        <v>0</v>
      </c>
      <c r="AN77" s="23">
        <v>0</v>
      </c>
      <c r="AO77" s="23">
        <v>0</v>
      </c>
      <c r="AP77" s="23">
        <v>0</v>
      </c>
      <c r="AQ77" s="23">
        <v>0</v>
      </c>
      <c r="AR77" s="23">
        <v>0</v>
      </c>
      <c r="AS77" s="23">
        <v>0</v>
      </c>
      <c r="AT77" s="23"/>
      <c r="AU77" s="23">
        <v>0</v>
      </c>
      <c r="AV77" s="23"/>
      <c r="AW77" s="23"/>
      <c r="AX77" s="23"/>
      <c r="AY77" s="23"/>
      <c r="AZ77" s="23"/>
      <c r="BA77" s="23"/>
      <c r="BB77" s="23"/>
      <c r="BC77" s="23"/>
      <c r="BD77" s="23"/>
      <c r="BE77" s="23"/>
      <c r="BF77" s="23"/>
      <c r="BG77" s="23"/>
      <c r="BH77" s="23"/>
      <c r="BI77" s="23"/>
      <c r="BJ77" s="23"/>
      <c r="BK77" s="23"/>
      <c r="BL77" s="23"/>
      <c r="BM77" s="23"/>
      <c r="BN77" s="23"/>
      <c r="BO77" s="23"/>
      <c r="BP77" s="23"/>
      <c r="BQ77" s="23"/>
      <c r="BR77" s="23"/>
      <c r="BS77" s="23"/>
      <c r="BT77" s="23"/>
      <c r="BU77" s="23"/>
      <c r="BV77" s="23"/>
      <c r="BW77" s="89">
        <f t="shared" si="7"/>
        <v>0</v>
      </c>
      <c r="BX77" s="89">
        <f t="shared" si="7"/>
        <v>0</v>
      </c>
      <c r="BY77" s="89">
        <f t="shared" si="7"/>
        <v>0</v>
      </c>
      <c r="BZ77" s="89">
        <f t="shared" si="7"/>
        <v>0</v>
      </c>
      <c r="CA77" s="89">
        <f t="shared" si="7"/>
        <v>0</v>
      </c>
      <c r="CB77" s="89">
        <f t="shared" si="7"/>
        <v>0</v>
      </c>
      <c r="CC77" s="90"/>
      <c r="CD77" s="90"/>
    </row>
    <row r="78" spans="1:82" ht="31.5">
      <c r="A78" s="48" t="s">
        <v>255</v>
      </c>
      <c r="B78" s="49" t="s">
        <v>141</v>
      </c>
      <c r="C78" s="23" t="s">
        <v>181</v>
      </c>
      <c r="D78" s="23"/>
      <c r="E78" s="23">
        <v>0</v>
      </c>
      <c r="F78" s="23">
        <f t="shared" si="6"/>
        <v>16</v>
      </c>
      <c r="G78" s="23">
        <f t="shared" si="6"/>
        <v>0</v>
      </c>
      <c r="H78" s="23">
        <f t="shared" si="6"/>
        <v>0</v>
      </c>
      <c r="I78" s="23">
        <f t="shared" si="6"/>
        <v>0</v>
      </c>
      <c r="J78" s="23">
        <f t="shared" si="6"/>
        <v>0</v>
      </c>
      <c r="K78" s="23">
        <v>0</v>
      </c>
      <c r="L78" s="23">
        <v>0</v>
      </c>
      <c r="M78" s="23">
        <v>0</v>
      </c>
      <c r="N78" s="23">
        <v>0</v>
      </c>
      <c r="O78" s="23">
        <v>0</v>
      </c>
      <c r="P78" s="23">
        <v>0</v>
      </c>
      <c r="Q78" s="23">
        <v>0</v>
      </c>
      <c r="R78" s="23">
        <v>0</v>
      </c>
      <c r="S78" s="23">
        <v>0</v>
      </c>
      <c r="T78" s="23">
        <v>0</v>
      </c>
      <c r="U78" s="23">
        <v>0</v>
      </c>
      <c r="V78" s="23">
        <v>0</v>
      </c>
      <c r="W78" s="23">
        <v>0</v>
      </c>
      <c r="X78" s="23">
        <v>0</v>
      </c>
      <c r="Y78" s="23">
        <v>0</v>
      </c>
      <c r="Z78" s="23">
        <v>0</v>
      </c>
      <c r="AA78" s="23">
        <v>0</v>
      </c>
      <c r="AB78" s="23">
        <v>0</v>
      </c>
      <c r="AC78" s="23">
        <v>0</v>
      </c>
      <c r="AD78" s="23">
        <v>0</v>
      </c>
      <c r="AE78" s="23">
        <v>0</v>
      </c>
      <c r="AF78" s="23">
        <v>0</v>
      </c>
      <c r="AG78" s="23">
        <v>0</v>
      </c>
      <c r="AH78" s="23">
        <v>16</v>
      </c>
      <c r="AI78" s="23">
        <v>0</v>
      </c>
      <c r="AJ78" s="23">
        <v>0</v>
      </c>
      <c r="AK78" s="23">
        <v>0</v>
      </c>
      <c r="AL78" s="23">
        <v>0</v>
      </c>
      <c r="AM78" s="23">
        <v>0</v>
      </c>
      <c r="AN78" s="23">
        <v>0</v>
      </c>
      <c r="AO78" s="23">
        <v>0</v>
      </c>
      <c r="AP78" s="23">
        <v>0</v>
      </c>
      <c r="AQ78" s="23">
        <v>0</v>
      </c>
      <c r="AR78" s="23">
        <v>0</v>
      </c>
      <c r="AS78" s="23">
        <v>0</v>
      </c>
      <c r="AT78" s="23"/>
      <c r="AU78" s="23">
        <v>0</v>
      </c>
      <c r="AV78" s="23"/>
      <c r="AW78" s="23"/>
      <c r="AX78" s="23"/>
      <c r="AY78" s="23"/>
      <c r="AZ78" s="23"/>
      <c r="BA78" s="23"/>
      <c r="BB78" s="23"/>
      <c r="BC78" s="23"/>
      <c r="BD78" s="23"/>
      <c r="BE78" s="23"/>
      <c r="BF78" s="23"/>
      <c r="BG78" s="23"/>
      <c r="BH78" s="23"/>
      <c r="BI78" s="23"/>
      <c r="BJ78" s="23"/>
      <c r="BK78" s="23"/>
      <c r="BL78" s="23"/>
      <c r="BM78" s="23"/>
      <c r="BN78" s="23"/>
      <c r="BO78" s="23"/>
      <c r="BP78" s="23"/>
      <c r="BQ78" s="23"/>
      <c r="BR78" s="23"/>
      <c r="BS78" s="23"/>
      <c r="BT78" s="23"/>
      <c r="BU78" s="23"/>
      <c r="BV78" s="23"/>
      <c r="BW78" s="89">
        <f t="shared" si="7"/>
        <v>0</v>
      </c>
      <c r="BX78" s="89">
        <f t="shared" si="7"/>
        <v>16</v>
      </c>
      <c r="BY78" s="89">
        <f t="shared" si="7"/>
        <v>0</v>
      </c>
      <c r="BZ78" s="89">
        <f t="shared" si="7"/>
        <v>0</v>
      </c>
      <c r="CA78" s="89">
        <f t="shared" si="7"/>
        <v>0</v>
      </c>
      <c r="CB78" s="89">
        <f t="shared" si="7"/>
        <v>0</v>
      </c>
      <c r="CC78" s="90"/>
      <c r="CD78" s="90"/>
    </row>
    <row r="79" spans="1:82" ht="31.5">
      <c r="A79" s="48" t="s">
        <v>255</v>
      </c>
      <c r="B79" s="49" t="s">
        <v>28</v>
      </c>
      <c r="C79" s="23" t="s">
        <v>93</v>
      </c>
      <c r="D79" s="23"/>
      <c r="E79" s="23">
        <v>0</v>
      </c>
      <c r="F79" s="23">
        <f t="shared" si="6"/>
        <v>0</v>
      </c>
      <c r="G79" s="23">
        <f t="shared" si="6"/>
        <v>0</v>
      </c>
      <c r="H79" s="23">
        <f t="shared" si="6"/>
        <v>0</v>
      </c>
      <c r="I79" s="23">
        <f t="shared" si="6"/>
        <v>0</v>
      </c>
      <c r="J79" s="23">
        <f t="shared" si="6"/>
        <v>0</v>
      </c>
      <c r="K79" s="23" t="s">
        <v>693</v>
      </c>
      <c r="L79" s="23">
        <v>0</v>
      </c>
      <c r="M79" s="23">
        <v>0</v>
      </c>
      <c r="N79" s="23">
        <v>0</v>
      </c>
      <c r="O79" s="23">
        <v>0</v>
      </c>
      <c r="P79" s="23">
        <v>0</v>
      </c>
      <c r="Q79" s="23">
        <v>0</v>
      </c>
      <c r="R79" s="23">
        <v>0</v>
      </c>
      <c r="S79" s="23">
        <v>0</v>
      </c>
      <c r="T79" s="23">
        <v>0</v>
      </c>
      <c r="U79" s="23">
        <v>0</v>
      </c>
      <c r="V79" s="23">
        <v>0</v>
      </c>
      <c r="W79" s="23">
        <v>0</v>
      </c>
      <c r="X79" s="23">
        <v>0</v>
      </c>
      <c r="Y79" s="23">
        <v>0</v>
      </c>
      <c r="Z79" s="23">
        <v>0</v>
      </c>
      <c r="AA79" s="23">
        <v>0</v>
      </c>
      <c r="AB79" s="23">
        <v>0</v>
      </c>
      <c r="AC79" s="23">
        <v>0</v>
      </c>
      <c r="AD79" s="23">
        <v>0</v>
      </c>
      <c r="AE79" s="23">
        <v>0</v>
      </c>
      <c r="AF79" s="23">
        <v>0</v>
      </c>
      <c r="AG79" s="23">
        <v>0</v>
      </c>
      <c r="AH79" s="23">
        <v>0</v>
      </c>
      <c r="AI79" s="23">
        <v>0</v>
      </c>
      <c r="AJ79" s="23">
        <v>0</v>
      </c>
      <c r="AK79" s="23">
        <v>0</v>
      </c>
      <c r="AL79" s="23">
        <v>0</v>
      </c>
      <c r="AM79" s="23" t="s">
        <v>693</v>
      </c>
      <c r="AN79" s="23">
        <v>0</v>
      </c>
      <c r="AO79" s="23">
        <v>0</v>
      </c>
      <c r="AP79" s="23">
        <v>0</v>
      </c>
      <c r="AQ79" s="23">
        <v>0</v>
      </c>
      <c r="AR79" s="23">
        <v>0</v>
      </c>
      <c r="AS79" s="23">
        <v>0</v>
      </c>
      <c r="AT79" s="23"/>
      <c r="AU79" s="23">
        <v>0</v>
      </c>
      <c r="AV79" s="23"/>
      <c r="AW79" s="23"/>
      <c r="AX79" s="23"/>
      <c r="AY79" s="23"/>
      <c r="AZ79" s="23"/>
      <c r="BA79" s="23"/>
      <c r="BB79" s="23"/>
      <c r="BC79" s="23"/>
      <c r="BD79" s="23"/>
      <c r="BE79" s="23"/>
      <c r="BF79" s="23"/>
      <c r="BG79" s="23"/>
      <c r="BH79" s="23"/>
      <c r="BI79" s="23"/>
      <c r="BJ79" s="23"/>
      <c r="BK79" s="23"/>
      <c r="BL79" s="23"/>
      <c r="BM79" s="23"/>
      <c r="BN79" s="23"/>
      <c r="BO79" s="23"/>
      <c r="BP79" s="23"/>
      <c r="BQ79" s="23"/>
      <c r="BR79" s="23"/>
      <c r="BS79" s="23"/>
      <c r="BT79" s="23"/>
      <c r="BU79" s="23"/>
      <c r="BV79" s="23"/>
      <c r="BW79" s="89">
        <f t="shared" ref="BW79:CB124" si="76">E79-AN79</f>
        <v>0</v>
      </c>
      <c r="BX79" s="89">
        <f t="shared" si="76"/>
        <v>0</v>
      </c>
      <c r="BY79" s="89">
        <f t="shared" si="76"/>
        <v>0</v>
      </c>
      <c r="BZ79" s="89">
        <f t="shared" si="76"/>
        <v>0</v>
      </c>
      <c r="CA79" s="89">
        <f t="shared" si="76"/>
        <v>0</v>
      </c>
      <c r="CB79" s="89">
        <f t="shared" si="76"/>
        <v>0</v>
      </c>
      <c r="CC79" s="90"/>
      <c r="CD79" s="90"/>
    </row>
    <row r="80" spans="1:82" ht="63">
      <c r="A80" s="48" t="s">
        <v>255</v>
      </c>
      <c r="B80" s="49" t="s">
        <v>12</v>
      </c>
      <c r="C80" s="23" t="s">
        <v>96</v>
      </c>
      <c r="D80" s="23"/>
      <c r="E80" s="23">
        <v>0</v>
      </c>
      <c r="F80" s="23">
        <f t="shared" si="6"/>
        <v>0</v>
      </c>
      <c r="G80" s="23">
        <f t="shared" si="6"/>
        <v>0</v>
      </c>
      <c r="H80" s="23">
        <f t="shared" si="6"/>
        <v>0</v>
      </c>
      <c r="I80" s="23">
        <f t="shared" si="6"/>
        <v>0</v>
      </c>
      <c r="J80" s="23">
        <f t="shared" si="6"/>
        <v>0</v>
      </c>
      <c r="K80" s="23" t="s">
        <v>694</v>
      </c>
      <c r="L80" s="23">
        <v>0</v>
      </c>
      <c r="M80" s="23">
        <v>0</v>
      </c>
      <c r="N80" s="23">
        <v>0</v>
      </c>
      <c r="O80" s="23">
        <v>0</v>
      </c>
      <c r="P80" s="23">
        <v>0</v>
      </c>
      <c r="Q80" s="23">
        <v>0</v>
      </c>
      <c r="R80" s="23">
        <v>0</v>
      </c>
      <c r="S80" s="23">
        <v>0</v>
      </c>
      <c r="T80" s="23">
        <v>0</v>
      </c>
      <c r="U80" s="23">
        <v>0</v>
      </c>
      <c r="V80" s="23">
        <v>0</v>
      </c>
      <c r="W80" s="23">
        <v>0</v>
      </c>
      <c r="X80" s="23">
        <v>0</v>
      </c>
      <c r="Y80" s="23">
        <v>0</v>
      </c>
      <c r="Z80" s="23">
        <v>0</v>
      </c>
      <c r="AA80" s="23">
        <v>0</v>
      </c>
      <c r="AB80" s="23">
        <v>0</v>
      </c>
      <c r="AC80" s="23">
        <v>0</v>
      </c>
      <c r="AD80" s="23">
        <v>0</v>
      </c>
      <c r="AE80" s="23">
        <v>0</v>
      </c>
      <c r="AF80" s="23">
        <v>0</v>
      </c>
      <c r="AG80" s="23">
        <v>0</v>
      </c>
      <c r="AH80" s="23">
        <v>0</v>
      </c>
      <c r="AI80" s="23">
        <v>0</v>
      </c>
      <c r="AJ80" s="23">
        <v>0</v>
      </c>
      <c r="AK80" s="23">
        <v>0</v>
      </c>
      <c r="AL80" s="23">
        <v>0</v>
      </c>
      <c r="AM80" s="23" t="s">
        <v>694</v>
      </c>
      <c r="AN80" s="23">
        <v>0</v>
      </c>
      <c r="AO80" s="23">
        <v>0</v>
      </c>
      <c r="AP80" s="23">
        <v>0</v>
      </c>
      <c r="AQ80" s="23">
        <v>0</v>
      </c>
      <c r="AR80" s="23">
        <v>0</v>
      </c>
      <c r="AS80" s="23">
        <v>0</v>
      </c>
      <c r="AT80" s="23"/>
      <c r="AU80" s="23">
        <v>0</v>
      </c>
      <c r="AV80" s="23"/>
      <c r="AW80" s="23"/>
      <c r="AX80" s="23"/>
      <c r="AY80" s="23"/>
      <c r="AZ80" s="23"/>
      <c r="BA80" s="23"/>
      <c r="BB80" s="23"/>
      <c r="BC80" s="23"/>
      <c r="BD80" s="23"/>
      <c r="BE80" s="23"/>
      <c r="BF80" s="23"/>
      <c r="BG80" s="23"/>
      <c r="BH80" s="23"/>
      <c r="BI80" s="23"/>
      <c r="BJ80" s="23"/>
      <c r="BK80" s="23"/>
      <c r="BL80" s="23"/>
      <c r="BM80" s="23"/>
      <c r="BN80" s="23"/>
      <c r="BO80" s="23"/>
      <c r="BP80" s="23"/>
      <c r="BQ80" s="23"/>
      <c r="BR80" s="23"/>
      <c r="BS80" s="23"/>
      <c r="BT80" s="23"/>
      <c r="BU80" s="23"/>
      <c r="BV80" s="23"/>
      <c r="BW80" s="89">
        <f t="shared" si="76"/>
        <v>0</v>
      </c>
      <c r="BX80" s="89">
        <f t="shared" si="76"/>
        <v>0</v>
      </c>
      <c r="BY80" s="89">
        <f t="shared" si="76"/>
        <v>0</v>
      </c>
      <c r="BZ80" s="89">
        <f t="shared" si="76"/>
        <v>0</v>
      </c>
      <c r="CA80" s="89">
        <f t="shared" si="76"/>
        <v>0</v>
      </c>
      <c r="CB80" s="89">
        <f t="shared" si="76"/>
        <v>0</v>
      </c>
      <c r="CC80" s="90"/>
      <c r="CD80" s="90"/>
    </row>
    <row r="81" spans="1:82" ht="31.5">
      <c r="A81" s="48" t="s">
        <v>255</v>
      </c>
      <c r="B81" s="49" t="s">
        <v>439</v>
      </c>
      <c r="C81" s="23" t="s">
        <v>572</v>
      </c>
      <c r="D81" s="23"/>
      <c r="E81" s="23">
        <v>0</v>
      </c>
      <c r="F81" s="23">
        <f t="shared" si="6"/>
        <v>0</v>
      </c>
      <c r="G81" s="23">
        <f t="shared" si="6"/>
        <v>0</v>
      </c>
      <c r="H81" s="23">
        <f t="shared" si="6"/>
        <v>0</v>
      </c>
      <c r="I81" s="23">
        <f t="shared" si="6"/>
        <v>0</v>
      </c>
      <c r="J81" s="23">
        <f t="shared" si="6"/>
        <v>0</v>
      </c>
      <c r="K81" s="23" t="s">
        <v>695</v>
      </c>
      <c r="L81" s="23">
        <v>0</v>
      </c>
      <c r="M81" s="23">
        <v>0</v>
      </c>
      <c r="N81" s="23">
        <v>0</v>
      </c>
      <c r="O81" s="23">
        <v>0</v>
      </c>
      <c r="P81" s="23">
        <v>0</v>
      </c>
      <c r="Q81" s="23">
        <v>0</v>
      </c>
      <c r="R81" s="23">
        <v>0</v>
      </c>
      <c r="S81" s="23">
        <v>0</v>
      </c>
      <c r="T81" s="23">
        <v>0</v>
      </c>
      <c r="U81" s="23">
        <v>0</v>
      </c>
      <c r="V81" s="23">
        <v>0</v>
      </c>
      <c r="W81" s="23">
        <v>0</v>
      </c>
      <c r="X81" s="23">
        <v>0</v>
      </c>
      <c r="Y81" s="23">
        <v>0</v>
      </c>
      <c r="Z81" s="23">
        <v>0</v>
      </c>
      <c r="AA81" s="23">
        <v>0</v>
      </c>
      <c r="AB81" s="23">
        <v>0</v>
      </c>
      <c r="AC81" s="23">
        <v>0</v>
      </c>
      <c r="AD81" s="23">
        <v>0</v>
      </c>
      <c r="AE81" s="23">
        <v>0</v>
      </c>
      <c r="AF81" s="23">
        <v>0</v>
      </c>
      <c r="AG81" s="23">
        <v>0</v>
      </c>
      <c r="AH81" s="23">
        <v>0</v>
      </c>
      <c r="AI81" s="23">
        <v>0</v>
      </c>
      <c r="AJ81" s="23">
        <v>0</v>
      </c>
      <c r="AK81" s="23">
        <v>0</v>
      </c>
      <c r="AL81" s="23">
        <v>0</v>
      </c>
      <c r="AM81" s="23" t="s">
        <v>695</v>
      </c>
      <c r="AN81" s="23">
        <v>0</v>
      </c>
      <c r="AO81" s="23">
        <v>0</v>
      </c>
      <c r="AP81" s="23">
        <v>0</v>
      </c>
      <c r="AQ81" s="23">
        <v>0</v>
      </c>
      <c r="AR81" s="23">
        <v>0</v>
      </c>
      <c r="AS81" s="23">
        <v>0</v>
      </c>
      <c r="AT81" s="23"/>
      <c r="AU81" s="23">
        <v>0</v>
      </c>
      <c r="AV81" s="23"/>
      <c r="AW81" s="23"/>
      <c r="AX81" s="23"/>
      <c r="AY81" s="23"/>
      <c r="AZ81" s="23"/>
      <c r="BA81" s="23"/>
      <c r="BB81" s="23"/>
      <c r="BC81" s="23"/>
      <c r="BD81" s="23"/>
      <c r="BE81" s="23"/>
      <c r="BF81" s="23"/>
      <c r="BG81" s="23"/>
      <c r="BH81" s="23"/>
      <c r="BI81" s="23"/>
      <c r="BJ81" s="23"/>
      <c r="BK81" s="23"/>
      <c r="BL81" s="23"/>
      <c r="BM81" s="23"/>
      <c r="BN81" s="23"/>
      <c r="BO81" s="23"/>
      <c r="BP81" s="23"/>
      <c r="BQ81" s="23"/>
      <c r="BR81" s="23"/>
      <c r="BS81" s="23"/>
      <c r="BT81" s="23"/>
      <c r="BU81" s="23"/>
      <c r="BV81" s="23"/>
      <c r="BW81" s="89">
        <f t="shared" si="76"/>
        <v>0</v>
      </c>
      <c r="BX81" s="89">
        <f t="shared" si="76"/>
        <v>0</v>
      </c>
      <c r="BY81" s="89">
        <f t="shared" si="76"/>
        <v>0</v>
      </c>
      <c r="BZ81" s="89">
        <f t="shared" si="76"/>
        <v>0</v>
      </c>
      <c r="CA81" s="89">
        <f t="shared" si="76"/>
        <v>0</v>
      </c>
      <c r="CB81" s="89">
        <f t="shared" si="76"/>
        <v>0</v>
      </c>
      <c r="CC81" s="90"/>
      <c r="CD81" s="90"/>
    </row>
    <row r="82" spans="1:82" ht="47.25">
      <c r="A82" s="48" t="s">
        <v>255</v>
      </c>
      <c r="B82" s="49" t="s">
        <v>440</v>
      </c>
      <c r="C82" s="23" t="s">
        <v>573</v>
      </c>
      <c r="D82" s="23"/>
      <c r="E82" s="23">
        <v>0</v>
      </c>
      <c r="F82" s="23">
        <f t="shared" si="6"/>
        <v>0</v>
      </c>
      <c r="G82" s="23">
        <f t="shared" si="6"/>
        <v>6.08</v>
      </c>
      <c r="H82" s="23">
        <f t="shared" si="6"/>
        <v>0</v>
      </c>
      <c r="I82" s="23">
        <f t="shared" si="6"/>
        <v>0</v>
      </c>
      <c r="J82" s="23">
        <f t="shared" si="6"/>
        <v>0</v>
      </c>
      <c r="K82" s="23" t="s">
        <v>696</v>
      </c>
      <c r="L82" s="23">
        <v>0</v>
      </c>
      <c r="M82" s="23">
        <v>0</v>
      </c>
      <c r="N82" s="23">
        <v>0</v>
      </c>
      <c r="O82" s="23">
        <v>0</v>
      </c>
      <c r="P82" s="23">
        <v>0</v>
      </c>
      <c r="Q82" s="23">
        <v>0</v>
      </c>
      <c r="R82" s="23">
        <v>0</v>
      </c>
      <c r="S82" s="23">
        <v>0</v>
      </c>
      <c r="T82" s="23">
        <v>0</v>
      </c>
      <c r="U82" s="23">
        <v>0</v>
      </c>
      <c r="V82" s="23">
        <v>0</v>
      </c>
      <c r="W82" s="23">
        <v>0</v>
      </c>
      <c r="X82" s="23">
        <v>0</v>
      </c>
      <c r="Y82" s="23">
        <v>0</v>
      </c>
      <c r="Z82" s="23">
        <v>0</v>
      </c>
      <c r="AA82" s="23">
        <v>0</v>
      </c>
      <c r="AB82" s="23">
        <v>0</v>
      </c>
      <c r="AC82" s="23">
        <v>0</v>
      </c>
      <c r="AD82" s="23">
        <v>0</v>
      </c>
      <c r="AE82" s="23">
        <v>0</v>
      </c>
      <c r="AF82" s="23">
        <v>0</v>
      </c>
      <c r="AG82" s="23">
        <v>0</v>
      </c>
      <c r="AH82" s="23">
        <v>0</v>
      </c>
      <c r="AI82" s="23">
        <v>6.08</v>
      </c>
      <c r="AJ82" s="23">
        <v>0</v>
      </c>
      <c r="AK82" s="23">
        <v>0</v>
      </c>
      <c r="AL82" s="23">
        <v>0</v>
      </c>
      <c r="AM82" s="23" t="s">
        <v>696</v>
      </c>
      <c r="AN82" s="23">
        <v>0</v>
      </c>
      <c r="AO82" s="23">
        <v>0</v>
      </c>
      <c r="AP82" s="23">
        <v>0</v>
      </c>
      <c r="AQ82" s="23">
        <v>0</v>
      </c>
      <c r="AR82" s="23">
        <v>0</v>
      </c>
      <c r="AS82" s="23">
        <v>0</v>
      </c>
      <c r="AT82" s="23"/>
      <c r="AU82" s="23">
        <v>0</v>
      </c>
      <c r="AV82" s="23"/>
      <c r="AW82" s="23"/>
      <c r="AX82" s="23"/>
      <c r="AY82" s="23"/>
      <c r="AZ82" s="23"/>
      <c r="BA82" s="23"/>
      <c r="BB82" s="23"/>
      <c r="BC82" s="23"/>
      <c r="BD82" s="23"/>
      <c r="BE82" s="23"/>
      <c r="BF82" s="23"/>
      <c r="BG82" s="23"/>
      <c r="BH82" s="23"/>
      <c r="BI82" s="23"/>
      <c r="BJ82" s="23"/>
      <c r="BK82" s="23"/>
      <c r="BL82" s="23"/>
      <c r="BM82" s="23"/>
      <c r="BN82" s="23"/>
      <c r="BO82" s="23"/>
      <c r="BP82" s="23"/>
      <c r="BQ82" s="23"/>
      <c r="BR82" s="23"/>
      <c r="BS82" s="23"/>
      <c r="BT82" s="23"/>
      <c r="BU82" s="23"/>
      <c r="BV82" s="23"/>
      <c r="BW82" s="89">
        <f t="shared" si="76"/>
        <v>0</v>
      </c>
      <c r="BX82" s="89">
        <f t="shared" si="76"/>
        <v>0</v>
      </c>
      <c r="BY82" s="89">
        <f t="shared" si="76"/>
        <v>6.08</v>
      </c>
      <c r="BZ82" s="89">
        <f t="shared" si="76"/>
        <v>0</v>
      </c>
      <c r="CA82" s="89">
        <f t="shared" si="76"/>
        <v>0</v>
      </c>
      <c r="CB82" s="89">
        <f t="shared" si="76"/>
        <v>0</v>
      </c>
      <c r="CC82" s="90"/>
      <c r="CD82" s="90"/>
    </row>
    <row r="83" spans="1:82" ht="47.25">
      <c r="A83" s="48" t="s">
        <v>255</v>
      </c>
      <c r="B83" s="49" t="s">
        <v>441</v>
      </c>
      <c r="C83" s="23" t="s">
        <v>574</v>
      </c>
      <c r="D83" s="23"/>
      <c r="E83" s="23">
        <v>0</v>
      </c>
      <c r="F83" s="23">
        <f t="shared" si="6"/>
        <v>0</v>
      </c>
      <c r="G83" s="23">
        <f t="shared" si="6"/>
        <v>0</v>
      </c>
      <c r="H83" s="23">
        <f t="shared" si="6"/>
        <v>0</v>
      </c>
      <c r="I83" s="23">
        <f t="shared" si="6"/>
        <v>0</v>
      </c>
      <c r="J83" s="23">
        <f t="shared" si="6"/>
        <v>0</v>
      </c>
      <c r="K83" s="23" t="s">
        <v>697</v>
      </c>
      <c r="L83" s="23">
        <v>0</v>
      </c>
      <c r="M83" s="23">
        <v>0</v>
      </c>
      <c r="N83" s="23">
        <v>0</v>
      </c>
      <c r="O83" s="23">
        <v>0</v>
      </c>
      <c r="P83" s="23">
        <v>0</v>
      </c>
      <c r="Q83" s="23">
        <v>0</v>
      </c>
      <c r="R83" s="23">
        <v>0</v>
      </c>
      <c r="S83" s="23">
        <v>0</v>
      </c>
      <c r="T83" s="23">
        <v>0</v>
      </c>
      <c r="U83" s="23">
        <v>0</v>
      </c>
      <c r="V83" s="23">
        <v>0</v>
      </c>
      <c r="W83" s="23">
        <v>0</v>
      </c>
      <c r="X83" s="23">
        <v>0</v>
      </c>
      <c r="Y83" s="23">
        <v>0</v>
      </c>
      <c r="Z83" s="23">
        <v>0</v>
      </c>
      <c r="AA83" s="23">
        <v>0</v>
      </c>
      <c r="AB83" s="23">
        <v>0</v>
      </c>
      <c r="AC83" s="23">
        <v>0</v>
      </c>
      <c r="AD83" s="23">
        <v>0</v>
      </c>
      <c r="AE83" s="23">
        <v>0</v>
      </c>
      <c r="AF83" s="23">
        <v>0</v>
      </c>
      <c r="AG83" s="23">
        <v>0</v>
      </c>
      <c r="AH83" s="23">
        <v>0</v>
      </c>
      <c r="AI83" s="23">
        <v>0</v>
      </c>
      <c r="AJ83" s="23">
        <v>0</v>
      </c>
      <c r="AK83" s="23">
        <v>0</v>
      </c>
      <c r="AL83" s="23">
        <v>0</v>
      </c>
      <c r="AM83" s="23" t="s">
        <v>697</v>
      </c>
      <c r="AN83" s="23">
        <v>0</v>
      </c>
      <c r="AO83" s="23">
        <v>0</v>
      </c>
      <c r="AP83" s="23">
        <v>0</v>
      </c>
      <c r="AQ83" s="23">
        <v>0</v>
      </c>
      <c r="AR83" s="23">
        <v>0</v>
      </c>
      <c r="AS83" s="23">
        <v>0</v>
      </c>
      <c r="AT83" s="23"/>
      <c r="AU83" s="23">
        <v>0</v>
      </c>
      <c r="AV83" s="23"/>
      <c r="AW83" s="23"/>
      <c r="AX83" s="23"/>
      <c r="AY83" s="23"/>
      <c r="AZ83" s="23"/>
      <c r="BA83" s="23"/>
      <c r="BB83" s="23"/>
      <c r="BC83" s="23"/>
      <c r="BD83" s="23"/>
      <c r="BE83" s="23"/>
      <c r="BF83" s="23"/>
      <c r="BG83" s="23"/>
      <c r="BH83" s="23"/>
      <c r="BI83" s="23"/>
      <c r="BJ83" s="23"/>
      <c r="BK83" s="23"/>
      <c r="BL83" s="23"/>
      <c r="BM83" s="23"/>
      <c r="BN83" s="23"/>
      <c r="BO83" s="23"/>
      <c r="BP83" s="23"/>
      <c r="BQ83" s="23"/>
      <c r="BR83" s="23"/>
      <c r="BS83" s="23"/>
      <c r="BT83" s="23"/>
      <c r="BU83" s="23"/>
      <c r="BV83" s="23"/>
      <c r="BW83" s="89">
        <f t="shared" si="76"/>
        <v>0</v>
      </c>
      <c r="BX83" s="89">
        <f t="shared" si="76"/>
        <v>0</v>
      </c>
      <c r="BY83" s="89">
        <f t="shared" si="76"/>
        <v>0</v>
      </c>
      <c r="BZ83" s="89">
        <f t="shared" si="76"/>
        <v>0</v>
      </c>
      <c r="CA83" s="89">
        <f t="shared" si="76"/>
        <v>0</v>
      </c>
      <c r="CB83" s="89">
        <f t="shared" si="76"/>
        <v>0</v>
      </c>
      <c r="CC83" s="90"/>
      <c r="CD83" s="90"/>
    </row>
    <row r="84" spans="1:82" ht="47.25">
      <c r="A84" s="48" t="s">
        <v>255</v>
      </c>
      <c r="B84" s="49" t="s">
        <v>442</v>
      </c>
      <c r="C84" s="23" t="s">
        <v>575</v>
      </c>
      <c r="D84" s="23"/>
      <c r="E84" s="23">
        <v>0</v>
      </c>
      <c r="F84" s="23">
        <f t="shared" si="6"/>
        <v>0</v>
      </c>
      <c r="G84" s="23">
        <f t="shared" si="6"/>
        <v>0</v>
      </c>
      <c r="H84" s="23">
        <f t="shared" si="6"/>
        <v>0</v>
      </c>
      <c r="I84" s="23">
        <f t="shared" si="6"/>
        <v>0</v>
      </c>
      <c r="J84" s="23">
        <f t="shared" si="6"/>
        <v>0</v>
      </c>
      <c r="K84" s="23" t="s">
        <v>697</v>
      </c>
      <c r="L84" s="23">
        <v>0</v>
      </c>
      <c r="M84" s="23">
        <v>0</v>
      </c>
      <c r="N84" s="23">
        <v>0</v>
      </c>
      <c r="O84" s="23">
        <v>0</v>
      </c>
      <c r="P84" s="23">
        <v>0</v>
      </c>
      <c r="Q84" s="23">
        <v>0</v>
      </c>
      <c r="R84" s="23">
        <v>0</v>
      </c>
      <c r="S84" s="23">
        <v>0</v>
      </c>
      <c r="T84" s="23">
        <v>0</v>
      </c>
      <c r="U84" s="23">
        <v>0</v>
      </c>
      <c r="V84" s="23">
        <v>0</v>
      </c>
      <c r="W84" s="23">
        <v>0</v>
      </c>
      <c r="X84" s="23">
        <v>0</v>
      </c>
      <c r="Y84" s="23">
        <v>0</v>
      </c>
      <c r="Z84" s="23">
        <v>0</v>
      </c>
      <c r="AA84" s="23">
        <v>0</v>
      </c>
      <c r="AB84" s="23">
        <v>0</v>
      </c>
      <c r="AC84" s="23">
        <v>0</v>
      </c>
      <c r="AD84" s="23">
        <v>0</v>
      </c>
      <c r="AE84" s="23">
        <v>0</v>
      </c>
      <c r="AF84" s="23">
        <v>0</v>
      </c>
      <c r="AG84" s="23">
        <v>0</v>
      </c>
      <c r="AH84" s="23">
        <v>0</v>
      </c>
      <c r="AI84" s="23">
        <v>0</v>
      </c>
      <c r="AJ84" s="23">
        <v>0</v>
      </c>
      <c r="AK84" s="23">
        <v>0</v>
      </c>
      <c r="AL84" s="23">
        <v>0</v>
      </c>
      <c r="AM84" s="23" t="s">
        <v>697</v>
      </c>
      <c r="AN84" s="23">
        <v>0</v>
      </c>
      <c r="AO84" s="23">
        <v>0</v>
      </c>
      <c r="AP84" s="23">
        <v>0</v>
      </c>
      <c r="AQ84" s="23">
        <v>0</v>
      </c>
      <c r="AR84" s="23">
        <v>0</v>
      </c>
      <c r="AS84" s="23">
        <v>0</v>
      </c>
      <c r="AT84" s="23"/>
      <c r="AU84" s="23">
        <v>0</v>
      </c>
      <c r="AV84" s="23"/>
      <c r="AW84" s="23"/>
      <c r="AX84" s="23"/>
      <c r="AY84" s="23"/>
      <c r="AZ84" s="23"/>
      <c r="BA84" s="23"/>
      <c r="BB84" s="23"/>
      <c r="BC84" s="23"/>
      <c r="BD84" s="23"/>
      <c r="BE84" s="23"/>
      <c r="BF84" s="23"/>
      <c r="BG84" s="23"/>
      <c r="BH84" s="23"/>
      <c r="BI84" s="23"/>
      <c r="BJ84" s="23"/>
      <c r="BK84" s="23"/>
      <c r="BL84" s="23"/>
      <c r="BM84" s="23"/>
      <c r="BN84" s="23"/>
      <c r="BO84" s="23"/>
      <c r="BP84" s="23"/>
      <c r="BQ84" s="23"/>
      <c r="BR84" s="23"/>
      <c r="BS84" s="23"/>
      <c r="BT84" s="23"/>
      <c r="BU84" s="23"/>
      <c r="BV84" s="23"/>
      <c r="BW84" s="89">
        <f t="shared" si="76"/>
        <v>0</v>
      </c>
      <c r="BX84" s="89">
        <f t="shared" si="76"/>
        <v>0</v>
      </c>
      <c r="BY84" s="89">
        <f t="shared" si="76"/>
        <v>0</v>
      </c>
      <c r="BZ84" s="89">
        <f t="shared" si="76"/>
        <v>0</v>
      </c>
      <c r="CA84" s="89">
        <f t="shared" si="76"/>
        <v>0</v>
      </c>
      <c r="CB84" s="89">
        <f t="shared" si="76"/>
        <v>0</v>
      </c>
      <c r="CC84" s="90"/>
      <c r="CD84" s="90"/>
    </row>
    <row r="85" spans="1:82" ht="47.25">
      <c r="A85" s="48" t="s">
        <v>255</v>
      </c>
      <c r="B85" s="49" t="s">
        <v>443</v>
      </c>
      <c r="C85" s="23" t="s">
        <v>576</v>
      </c>
      <c r="D85" s="23"/>
      <c r="E85" s="23">
        <v>0</v>
      </c>
      <c r="F85" s="23">
        <f t="shared" si="6"/>
        <v>0</v>
      </c>
      <c r="G85" s="23">
        <f t="shared" si="6"/>
        <v>0</v>
      </c>
      <c r="H85" s="23">
        <f t="shared" si="6"/>
        <v>0</v>
      </c>
      <c r="I85" s="23">
        <f t="shared" si="6"/>
        <v>0</v>
      </c>
      <c r="J85" s="23">
        <f t="shared" si="6"/>
        <v>0</v>
      </c>
      <c r="K85" s="23" t="s">
        <v>697</v>
      </c>
      <c r="L85" s="23">
        <v>0</v>
      </c>
      <c r="M85" s="23">
        <v>0</v>
      </c>
      <c r="N85" s="23">
        <v>0</v>
      </c>
      <c r="O85" s="23">
        <v>0</v>
      </c>
      <c r="P85" s="23">
        <v>0</v>
      </c>
      <c r="Q85" s="23">
        <v>0</v>
      </c>
      <c r="R85" s="23">
        <v>0</v>
      </c>
      <c r="S85" s="23">
        <v>0</v>
      </c>
      <c r="T85" s="23">
        <v>0</v>
      </c>
      <c r="U85" s="23">
        <v>0</v>
      </c>
      <c r="V85" s="23">
        <v>0</v>
      </c>
      <c r="W85" s="23">
        <v>0</v>
      </c>
      <c r="X85" s="23">
        <v>0</v>
      </c>
      <c r="Y85" s="23">
        <v>0</v>
      </c>
      <c r="Z85" s="23">
        <v>0</v>
      </c>
      <c r="AA85" s="23">
        <v>0</v>
      </c>
      <c r="AB85" s="23">
        <v>0</v>
      </c>
      <c r="AC85" s="23">
        <v>0</v>
      </c>
      <c r="AD85" s="23">
        <v>0</v>
      </c>
      <c r="AE85" s="23">
        <v>0</v>
      </c>
      <c r="AF85" s="23">
        <v>0</v>
      </c>
      <c r="AG85" s="23">
        <v>0</v>
      </c>
      <c r="AH85" s="23">
        <v>0</v>
      </c>
      <c r="AI85" s="23">
        <v>0</v>
      </c>
      <c r="AJ85" s="23">
        <v>0</v>
      </c>
      <c r="AK85" s="23">
        <v>0</v>
      </c>
      <c r="AL85" s="23">
        <v>0</v>
      </c>
      <c r="AM85" s="23" t="s">
        <v>697</v>
      </c>
      <c r="AN85" s="23">
        <v>0</v>
      </c>
      <c r="AO85" s="23">
        <v>0</v>
      </c>
      <c r="AP85" s="23">
        <v>0</v>
      </c>
      <c r="AQ85" s="23">
        <v>0</v>
      </c>
      <c r="AR85" s="23">
        <v>0</v>
      </c>
      <c r="AS85" s="23">
        <v>0</v>
      </c>
      <c r="AT85" s="23"/>
      <c r="AU85" s="23">
        <v>0</v>
      </c>
      <c r="AV85" s="23"/>
      <c r="AW85" s="23"/>
      <c r="AX85" s="23"/>
      <c r="AY85" s="23"/>
      <c r="AZ85" s="23"/>
      <c r="BA85" s="23"/>
      <c r="BB85" s="23"/>
      <c r="BC85" s="23"/>
      <c r="BD85" s="23"/>
      <c r="BE85" s="23"/>
      <c r="BF85" s="23"/>
      <c r="BG85" s="23"/>
      <c r="BH85" s="23"/>
      <c r="BI85" s="23"/>
      <c r="BJ85" s="23"/>
      <c r="BK85" s="23"/>
      <c r="BL85" s="23"/>
      <c r="BM85" s="23"/>
      <c r="BN85" s="23"/>
      <c r="BO85" s="23"/>
      <c r="BP85" s="23"/>
      <c r="BQ85" s="23"/>
      <c r="BR85" s="23"/>
      <c r="BS85" s="23"/>
      <c r="BT85" s="23"/>
      <c r="BU85" s="23"/>
      <c r="BV85" s="23"/>
      <c r="BW85" s="89">
        <f t="shared" si="76"/>
        <v>0</v>
      </c>
      <c r="BX85" s="89">
        <f t="shared" si="76"/>
        <v>0</v>
      </c>
      <c r="BY85" s="89">
        <f t="shared" si="76"/>
        <v>0</v>
      </c>
      <c r="BZ85" s="89">
        <f t="shared" si="76"/>
        <v>0</v>
      </c>
      <c r="CA85" s="89">
        <f t="shared" si="76"/>
        <v>0</v>
      </c>
      <c r="CB85" s="89">
        <f t="shared" si="76"/>
        <v>0</v>
      </c>
      <c r="CC85" s="90"/>
      <c r="CD85" s="90"/>
    </row>
    <row r="86" spans="1:82" ht="47.25">
      <c r="A86" s="48" t="s">
        <v>255</v>
      </c>
      <c r="B86" s="49" t="s">
        <v>444</v>
      </c>
      <c r="C86" s="23" t="s">
        <v>577</v>
      </c>
      <c r="D86" s="23"/>
      <c r="E86" s="23">
        <v>0</v>
      </c>
      <c r="F86" s="23">
        <f t="shared" si="6"/>
        <v>0</v>
      </c>
      <c r="G86" s="23">
        <f t="shared" si="6"/>
        <v>0</v>
      </c>
      <c r="H86" s="23">
        <f t="shared" si="6"/>
        <v>0</v>
      </c>
      <c r="I86" s="23">
        <f t="shared" si="6"/>
        <v>0</v>
      </c>
      <c r="J86" s="23">
        <f t="shared" si="6"/>
        <v>0</v>
      </c>
      <c r="K86" s="23" t="s">
        <v>697</v>
      </c>
      <c r="L86" s="23">
        <v>0</v>
      </c>
      <c r="M86" s="23">
        <v>0</v>
      </c>
      <c r="N86" s="23">
        <v>0</v>
      </c>
      <c r="O86" s="23">
        <v>0</v>
      </c>
      <c r="P86" s="23">
        <v>0</v>
      </c>
      <c r="Q86" s="23">
        <v>0</v>
      </c>
      <c r="R86" s="23">
        <v>0</v>
      </c>
      <c r="S86" s="23">
        <v>0</v>
      </c>
      <c r="T86" s="23">
        <v>0</v>
      </c>
      <c r="U86" s="23">
        <v>0</v>
      </c>
      <c r="V86" s="23">
        <v>0</v>
      </c>
      <c r="W86" s="23">
        <v>0</v>
      </c>
      <c r="X86" s="23">
        <v>0</v>
      </c>
      <c r="Y86" s="23">
        <v>0</v>
      </c>
      <c r="Z86" s="23">
        <v>0</v>
      </c>
      <c r="AA86" s="23">
        <v>0</v>
      </c>
      <c r="AB86" s="23">
        <v>0</v>
      </c>
      <c r="AC86" s="23">
        <v>0</v>
      </c>
      <c r="AD86" s="23">
        <v>0</v>
      </c>
      <c r="AE86" s="23">
        <v>0</v>
      </c>
      <c r="AF86" s="23">
        <v>0</v>
      </c>
      <c r="AG86" s="23">
        <v>0</v>
      </c>
      <c r="AH86" s="23">
        <v>0</v>
      </c>
      <c r="AI86" s="23">
        <v>0</v>
      </c>
      <c r="AJ86" s="23">
        <v>0</v>
      </c>
      <c r="AK86" s="23">
        <v>0</v>
      </c>
      <c r="AL86" s="23">
        <v>0</v>
      </c>
      <c r="AM86" s="23" t="s">
        <v>697</v>
      </c>
      <c r="AN86" s="23">
        <v>0</v>
      </c>
      <c r="AO86" s="23">
        <v>0</v>
      </c>
      <c r="AP86" s="23">
        <v>0</v>
      </c>
      <c r="AQ86" s="23">
        <v>0</v>
      </c>
      <c r="AR86" s="23">
        <v>0</v>
      </c>
      <c r="AS86" s="23">
        <v>0</v>
      </c>
      <c r="AT86" s="23"/>
      <c r="AU86" s="23">
        <v>0</v>
      </c>
      <c r="AV86" s="23"/>
      <c r="AW86" s="23"/>
      <c r="AX86" s="23"/>
      <c r="AY86" s="23"/>
      <c r="AZ86" s="23"/>
      <c r="BA86" s="23"/>
      <c r="BB86" s="23"/>
      <c r="BC86" s="23"/>
      <c r="BD86" s="23"/>
      <c r="BE86" s="23"/>
      <c r="BF86" s="23"/>
      <c r="BG86" s="23"/>
      <c r="BH86" s="23"/>
      <c r="BI86" s="23"/>
      <c r="BJ86" s="23"/>
      <c r="BK86" s="23"/>
      <c r="BL86" s="23"/>
      <c r="BM86" s="23"/>
      <c r="BN86" s="23"/>
      <c r="BO86" s="23"/>
      <c r="BP86" s="23"/>
      <c r="BQ86" s="23"/>
      <c r="BR86" s="23"/>
      <c r="BS86" s="23"/>
      <c r="BT86" s="23"/>
      <c r="BU86" s="23"/>
      <c r="BV86" s="23"/>
      <c r="BW86" s="89">
        <f t="shared" si="76"/>
        <v>0</v>
      </c>
      <c r="BX86" s="89">
        <f t="shared" si="76"/>
        <v>0</v>
      </c>
      <c r="BY86" s="89">
        <f t="shared" si="76"/>
        <v>0</v>
      </c>
      <c r="BZ86" s="89">
        <f t="shared" si="76"/>
        <v>0</v>
      </c>
      <c r="CA86" s="89">
        <f t="shared" si="76"/>
        <v>0</v>
      </c>
      <c r="CB86" s="89">
        <f t="shared" si="76"/>
        <v>0</v>
      </c>
      <c r="CC86" s="90"/>
      <c r="CD86" s="90"/>
    </row>
    <row r="87" spans="1:82" ht="47.25">
      <c r="A87" s="48" t="s">
        <v>255</v>
      </c>
      <c r="B87" s="49" t="s">
        <v>445</v>
      </c>
      <c r="C87" s="23" t="s">
        <v>578</v>
      </c>
      <c r="D87" s="23"/>
      <c r="E87" s="23">
        <v>0</v>
      </c>
      <c r="F87" s="23">
        <f t="shared" ref="F87:J140" si="77">M87+T87+AA87+AH87</f>
        <v>0</v>
      </c>
      <c r="G87" s="23">
        <f t="shared" si="77"/>
        <v>0</v>
      </c>
      <c r="H87" s="23">
        <f t="shared" si="77"/>
        <v>0</v>
      </c>
      <c r="I87" s="23">
        <f t="shared" si="77"/>
        <v>0</v>
      </c>
      <c r="J87" s="23">
        <f t="shared" si="77"/>
        <v>0</v>
      </c>
      <c r="K87" s="23" t="s">
        <v>697</v>
      </c>
      <c r="L87" s="23">
        <v>0</v>
      </c>
      <c r="M87" s="23">
        <v>0</v>
      </c>
      <c r="N87" s="23">
        <v>0</v>
      </c>
      <c r="O87" s="23">
        <v>0</v>
      </c>
      <c r="P87" s="23">
        <v>0</v>
      </c>
      <c r="Q87" s="23">
        <v>0</v>
      </c>
      <c r="R87" s="23">
        <v>0</v>
      </c>
      <c r="S87" s="23">
        <v>0</v>
      </c>
      <c r="T87" s="23">
        <v>0</v>
      </c>
      <c r="U87" s="23">
        <v>0</v>
      </c>
      <c r="V87" s="23">
        <v>0</v>
      </c>
      <c r="W87" s="23">
        <v>0</v>
      </c>
      <c r="X87" s="23">
        <v>0</v>
      </c>
      <c r="Y87" s="23">
        <v>0</v>
      </c>
      <c r="Z87" s="23">
        <v>0</v>
      </c>
      <c r="AA87" s="23">
        <v>0</v>
      </c>
      <c r="AB87" s="23">
        <v>0</v>
      </c>
      <c r="AC87" s="23">
        <v>0</v>
      </c>
      <c r="AD87" s="23">
        <v>0</v>
      </c>
      <c r="AE87" s="23">
        <v>0</v>
      </c>
      <c r="AF87" s="23">
        <v>0</v>
      </c>
      <c r="AG87" s="23">
        <v>0</v>
      </c>
      <c r="AH87" s="23">
        <v>0</v>
      </c>
      <c r="AI87" s="23">
        <v>0</v>
      </c>
      <c r="AJ87" s="23">
        <v>0</v>
      </c>
      <c r="AK87" s="23">
        <v>0</v>
      </c>
      <c r="AL87" s="23">
        <v>0</v>
      </c>
      <c r="AM87" s="23" t="s">
        <v>697</v>
      </c>
      <c r="AN87" s="23">
        <v>0</v>
      </c>
      <c r="AO87" s="23">
        <v>0</v>
      </c>
      <c r="AP87" s="23">
        <v>0</v>
      </c>
      <c r="AQ87" s="23">
        <v>0</v>
      </c>
      <c r="AR87" s="23">
        <v>0</v>
      </c>
      <c r="AS87" s="23">
        <v>0</v>
      </c>
      <c r="AT87" s="23"/>
      <c r="AU87" s="23">
        <v>0</v>
      </c>
      <c r="AV87" s="23"/>
      <c r="AW87" s="23"/>
      <c r="AX87" s="23"/>
      <c r="AY87" s="23"/>
      <c r="AZ87" s="23"/>
      <c r="BA87" s="23"/>
      <c r="BB87" s="23"/>
      <c r="BC87" s="23"/>
      <c r="BD87" s="23"/>
      <c r="BE87" s="23"/>
      <c r="BF87" s="23"/>
      <c r="BG87" s="23"/>
      <c r="BH87" s="23"/>
      <c r="BI87" s="23"/>
      <c r="BJ87" s="23"/>
      <c r="BK87" s="23"/>
      <c r="BL87" s="23"/>
      <c r="BM87" s="23"/>
      <c r="BN87" s="23"/>
      <c r="BO87" s="23"/>
      <c r="BP87" s="23"/>
      <c r="BQ87" s="23"/>
      <c r="BR87" s="23"/>
      <c r="BS87" s="23"/>
      <c r="BT87" s="23"/>
      <c r="BU87" s="23"/>
      <c r="BV87" s="23"/>
      <c r="BW87" s="89">
        <f t="shared" si="76"/>
        <v>0</v>
      </c>
      <c r="BX87" s="89">
        <f t="shared" si="76"/>
        <v>0</v>
      </c>
      <c r="BY87" s="89">
        <f t="shared" si="76"/>
        <v>0</v>
      </c>
      <c r="BZ87" s="89">
        <f t="shared" si="76"/>
        <v>0</v>
      </c>
      <c r="CA87" s="89">
        <f t="shared" si="76"/>
        <v>0</v>
      </c>
      <c r="CB87" s="89">
        <f t="shared" si="76"/>
        <v>0</v>
      </c>
      <c r="CC87" s="90"/>
      <c r="CD87" s="90"/>
    </row>
    <row r="88" spans="1:82" ht="47.25">
      <c r="A88" s="48" t="s">
        <v>255</v>
      </c>
      <c r="B88" s="49" t="s">
        <v>446</v>
      </c>
      <c r="C88" s="23" t="s">
        <v>579</v>
      </c>
      <c r="D88" s="23"/>
      <c r="E88" s="23">
        <v>0</v>
      </c>
      <c r="F88" s="23">
        <f t="shared" si="77"/>
        <v>0</v>
      </c>
      <c r="G88" s="23">
        <f t="shared" si="77"/>
        <v>0</v>
      </c>
      <c r="H88" s="23">
        <f t="shared" si="77"/>
        <v>0</v>
      </c>
      <c r="I88" s="23">
        <f t="shared" si="77"/>
        <v>0</v>
      </c>
      <c r="J88" s="23">
        <f t="shared" si="77"/>
        <v>0</v>
      </c>
      <c r="K88" s="23" t="s">
        <v>697</v>
      </c>
      <c r="L88" s="23">
        <v>0</v>
      </c>
      <c r="M88" s="23">
        <v>0</v>
      </c>
      <c r="N88" s="23">
        <v>0</v>
      </c>
      <c r="O88" s="23">
        <v>0</v>
      </c>
      <c r="P88" s="23">
        <v>0</v>
      </c>
      <c r="Q88" s="23">
        <v>0</v>
      </c>
      <c r="R88" s="23">
        <v>0</v>
      </c>
      <c r="S88" s="23">
        <v>0</v>
      </c>
      <c r="T88" s="23">
        <v>0</v>
      </c>
      <c r="U88" s="23">
        <v>0</v>
      </c>
      <c r="V88" s="23">
        <v>0</v>
      </c>
      <c r="W88" s="23">
        <v>0</v>
      </c>
      <c r="X88" s="23">
        <v>0</v>
      </c>
      <c r="Y88" s="23">
        <v>0</v>
      </c>
      <c r="Z88" s="23">
        <v>0</v>
      </c>
      <c r="AA88" s="23">
        <v>0</v>
      </c>
      <c r="AB88" s="23">
        <v>0</v>
      </c>
      <c r="AC88" s="23">
        <v>0</v>
      </c>
      <c r="AD88" s="23">
        <v>0</v>
      </c>
      <c r="AE88" s="23">
        <v>0</v>
      </c>
      <c r="AF88" s="23">
        <v>0</v>
      </c>
      <c r="AG88" s="23">
        <v>0</v>
      </c>
      <c r="AH88" s="23">
        <v>0</v>
      </c>
      <c r="AI88" s="23">
        <v>0</v>
      </c>
      <c r="AJ88" s="23">
        <v>0</v>
      </c>
      <c r="AK88" s="23">
        <v>0</v>
      </c>
      <c r="AL88" s="23">
        <v>0</v>
      </c>
      <c r="AM88" s="23" t="s">
        <v>697</v>
      </c>
      <c r="AN88" s="23">
        <v>0</v>
      </c>
      <c r="AO88" s="23">
        <v>0</v>
      </c>
      <c r="AP88" s="23">
        <v>0</v>
      </c>
      <c r="AQ88" s="23">
        <v>0</v>
      </c>
      <c r="AR88" s="23">
        <v>0</v>
      </c>
      <c r="AS88" s="23">
        <v>0</v>
      </c>
      <c r="AT88" s="23"/>
      <c r="AU88" s="23">
        <v>0</v>
      </c>
      <c r="AV88" s="23"/>
      <c r="AW88" s="23"/>
      <c r="AX88" s="23"/>
      <c r="AY88" s="23"/>
      <c r="AZ88" s="23"/>
      <c r="BA88" s="23"/>
      <c r="BB88" s="23"/>
      <c r="BC88" s="23"/>
      <c r="BD88" s="23"/>
      <c r="BE88" s="23"/>
      <c r="BF88" s="23"/>
      <c r="BG88" s="23"/>
      <c r="BH88" s="23"/>
      <c r="BI88" s="23"/>
      <c r="BJ88" s="23"/>
      <c r="BK88" s="23"/>
      <c r="BL88" s="23"/>
      <c r="BM88" s="23"/>
      <c r="BN88" s="23"/>
      <c r="BO88" s="23"/>
      <c r="BP88" s="23"/>
      <c r="BQ88" s="23"/>
      <c r="BR88" s="23"/>
      <c r="BS88" s="23"/>
      <c r="BT88" s="23"/>
      <c r="BU88" s="23"/>
      <c r="BV88" s="23"/>
      <c r="BW88" s="89">
        <f t="shared" si="76"/>
        <v>0</v>
      </c>
      <c r="BX88" s="89">
        <f t="shared" si="76"/>
        <v>0</v>
      </c>
      <c r="BY88" s="89">
        <f t="shared" si="76"/>
        <v>0</v>
      </c>
      <c r="BZ88" s="89">
        <f t="shared" si="76"/>
        <v>0</v>
      </c>
      <c r="CA88" s="89">
        <f t="shared" si="76"/>
        <v>0</v>
      </c>
      <c r="CB88" s="89">
        <f t="shared" si="76"/>
        <v>0</v>
      </c>
      <c r="CC88" s="90"/>
      <c r="CD88" s="90"/>
    </row>
    <row r="89" spans="1:82" ht="47.25">
      <c r="A89" s="48" t="s">
        <v>255</v>
      </c>
      <c r="B89" s="49" t="s">
        <v>447</v>
      </c>
      <c r="C89" s="23" t="s">
        <v>580</v>
      </c>
      <c r="D89" s="23"/>
      <c r="E89" s="23">
        <v>0</v>
      </c>
      <c r="F89" s="23">
        <f t="shared" si="77"/>
        <v>0</v>
      </c>
      <c r="G89" s="23">
        <f t="shared" si="77"/>
        <v>0</v>
      </c>
      <c r="H89" s="23">
        <f t="shared" si="77"/>
        <v>0</v>
      </c>
      <c r="I89" s="23">
        <f t="shared" si="77"/>
        <v>0</v>
      </c>
      <c r="J89" s="23">
        <f t="shared" si="77"/>
        <v>0</v>
      </c>
      <c r="K89" s="23" t="s">
        <v>697</v>
      </c>
      <c r="L89" s="23">
        <v>0</v>
      </c>
      <c r="M89" s="23">
        <v>0</v>
      </c>
      <c r="N89" s="23">
        <v>0</v>
      </c>
      <c r="O89" s="23">
        <v>0</v>
      </c>
      <c r="P89" s="23">
        <v>0</v>
      </c>
      <c r="Q89" s="23">
        <v>0</v>
      </c>
      <c r="R89" s="23">
        <v>0</v>
      </c>
      <c r="S89" s="23">
        <v>0</v>
      </c>
      <c r="T89" s="23">
        <v>0</v>
      </c>
      <c r="U89" s="23">
        <v>0</v>
      </c>
      <c r="V89" s="23">
        <v>0</v>
      </c>
      <c r="W89" s="23">
        <v>0</v>
      </c>
      <c r="X89" s="23">
        <v>0</v>
      </c>
      <c r="Y89" s="23">
        <v>0</v>
      </c>
      <c r="Z89" s="23">
        <v>0</v>
      </c>
      <c r="AA89" s="23">
        <v>0</v>
      </c>
      <c r="AB89" s="23">
        <v>0</v>
      </c>
      <c r="AC89" s="23">
        <v>0</v>
      </c>
      <c r="AD89" s="23">
        <v>0</v>
      </c>
      <c r="AE89" s="23">
        <v>0</v>
      </c>
      <c r="AF89" s="23">
        <v>0</v>
      </c>
      <c r="AG89" s="23">
        <v>0</v>
      </c>
      <c r="AH89" s="23">
        <v>0</v>
      </c>
      <c r="AI89" s="23">
        <v>0</v>
      </c>
      <c r="AJ89" s="23">
        <v>0</v>
      </c>
      <c r="AK89" s="23">
        <v>0</v>
      </c>
      <c r="AL89" s="23">
        <v>0</v>
      </c>
      <c r="AM89" s="23" t="s">
        <v>697</v>
      </c>
      <c r="AN89" s="23">
        <v>0</v>
      </c>
      <c r="AO89" s="23">
        <v>0</v>
      </c>
      <c r="AP89" s="23">
        <v>0</v>
      </c>
      <c r="AQ89" s="23">
        <v>0</v>
      </c>
      <c r="AR89" s="23">
        <v>0</v>
      </c>
      <c r="AS89" s="23">
        <v>0</v>
      </c>
      <c r="AT89" s="23"/>
      <c r="AU89" s="23">
        <v>0</v>
      </c>
      <c r="AV89" s="23"/>
      <c r="AW89" s="23"/>
      <c r="AX89" s="23"/>
      <c r="AY89" s="23"/>
      <c r="AZ89" s="23"/>
      <c r="BA89" s="23"/>
      <c r="BB89" s="23"/>
      <c r="BC89" s="23"/>
      <c r="BD89" s="23"/>
      <c r="BE89" s="23"/>
      <c r="BF89" s="23"/>
      <c r="BG89" s="23"/>
      <c r="BH89" s="23"/>
      <c r="BI89" s="23"/>
      <c r="BJ89" s="23"/>
      <c r="BK89" s="23"/>
      <c r="BL89" s="23"/>
      <c r="BM89" s="23"/>
      <c r="BN89" s="23"/>
      <c r="BO89" s="23"/>
      <c r="BP89" s="23"/>
      <c r="BQ89" s="23"/>
      <c r="BR89" s="23"/>
      <c r="BS89" s="23"/>
      <c r="BT89" s="23"/>
      <c r="BU89" s="23"/>
      <c r="BV89" s="23"/>
      <c r="BW89" s="89">
        <f t="shared" si="76"/>
        <v>0</v>
      </c>
      <c r="BX89" s="89">
        <f t="shared" si="76"/>
        <v>0</v>
      </c>
      <c r="BY89" s="89">
        <f t="shared" si="76"/>
        <v>0</v>
      </c>
      <c r="BZ89" s="89">
        <f t="shared" si="76"/>
        <v>0</v>
      </c>
      <c r="CA89" s="89">
        <f t="shared" si="76"/>
        <v>0</v>
      </c>
      <c r="CB89" s="89">
        <f t="shared" si="76"/>
        <v>0</v>
      </c>
      <c r="CC89" s="90"/>
      <c r="CD89" s="90"/>
    </row>
    <row r="90" spans="1:82" ht="47.25">
      <c r="A90" s="48" t="s">
        <v>255</v>
      </c>
      <c r="B90" s="49" t="s">
        <v>448</v>
      </c>
      <c r="C90" s="23" t="s">
        <v>581</v>
      </c>
      <c r="D90" s="23"/>
      <c r="E90" s="23">
        <v>0</v>
      </c>
      <c r="F90" s="23">
        <f t="shared" si="77"/>
        <v>0</v>
      </c>
      <c r="G90" s="23">
        <f t="shared" si="77"/>
        <v>0</v>
      </c>
      <c r="H90" s="23">
        <f t="shared" si="77"/>
        <v>0</v>
      </c>
      <c r="I90" s="23">
        <f t="shared" si="77"/>
        <v>0</v>
      </c>
      <c r="J90" s="23">
        <f t="shared" si="77"/>
        <v>0</v>
      </c>
      <c r="K90" s="23" t="s">
        <v>697</v>
      </c>
      <c r="L90" s="23">
        <v>0</v>
      </c>
      <c r="M90" s="23">
        <v>0</v>
      </c>
      <c r="N90" s="23">
        <v>0</v>
      </c>
      <c r="O90" s="23">
        <v>0</v>
      </c>
      <c r="P90" s="23">
        <v>0</v>
      </c>
      <c r="Q90" s="23">
        <v>0</v>
      </c>
      <c r="R90" s="23">
        <v>0</v>
      </c>
      <c r="S90" s="23">
        <v>0</v>
      </c>
      <c r="T90" s="23">
        <v>0</v>
      </c>
      <c r="U90" s="23">
        <v>0</v>
      </c>
      <c r="V90" s="23">
        <v>0</v>
      </c>
      <c r="W90" s="23">
        <v>0</v>
      </c>
      <c r="X90" s="23">
        <v>0</v>
      </c>
      <c r="Y90" s="23">
        <v>0</v>
      </c>
      <c r="Z90" s="23">
        <v>0</v>
      </c>
      <c r="AA90" s="23">
        <v>0</v>
      </c>
      <c r="AB90" s="23">
        <v>0</v>
      </c>
      <c r="AC90" s="23">
        <v>0</v>
      </c>
      <c r="AD90" s="23">
        <v>0</v>
      </c>
      <c r="AE90" s="23">
        <v>0</v>
      </c>
      <c r="AF90" s="23">
        <v>0</v>
      </c>
      <c r="AG90" s="23">
        <v>0</v>
      </c>
      <c r="AH90" s="23">
        <v>0</v>
      </c>
      <c r="AI90" s="23">
        <v>0</v>
      </c>
      <c r="AJ90" s="23">
        <v>0</v>
      </c>
      <c r="AK90" s="23">
        <v>0</v>
      </c>
      <c r="AL90" s="23">
        <v>0</v>
      </c>
      <c r="AM90" s="23" t="s">
        <v>697</v>
      </c>
      <c r="AN90" s="23">
        <v>0</v>
      </c>
      <c r="AO90" s="23">
        <v>0</v>
      </c>
      <c r="AP90" s="23">
        <v>0</v>
      </c>
      <c r="AQ90" s="23">
        <v>0</v>
      </c>
      <c r="AR90" s="23">
        <v>0</v>
      </c>
      <c r="AS90" s="23">
        <v>0</v>
      </c>
      <c r="AT90" s="23"/>
      <c r="AU90" s="23">
        <v>0</v>
      </c>
      <c r="AV90" s="23"/>
      <c r="AW90" s="23"/>
      <c r="AX90" s="23"/>
      <c r="AY90" s="23"/>
      <c r="AZ90" s="23"/>
      <c r="BA90" s="23"/>
      <c r="BB90" s="23"/>
      <c r="BC90" s="23"/>
      <c r="BD90" s="23"/>
      <c r="BE90" s="23"/>
      <c r="BF90" s="23"/>
      <c r="BG90" s="23"/>
      <c r="BH90" s="23"/>
      <c r="BI90" s="23"/>
      <c r="BJ90" s="23"/>
      <c r="BK90" s="23"/>
      <c r="BL90" s="23"/>
      <c r="BM90" s="23"/>
      <c r="BN90" s="23"/>
      <c r="BO90" s="23"/>
      <c r="BP90" s="23"/>
      <c r="BQ90" s="23"/>
      <c r="BR90" s="23"/>
      <c r="BS90" s="23"/>
      <c r="BT90" s="23"/>
      <c r="BU90" s="23"/>
      <c r="BV90" s="23"/>
      <c r="BW90" s="89">
        <f t="shared" si="76"/>
        <v>0</v>
      </c>
      <c r="BX90" s="89">
        <f t="shared" si="76"/>
        <v>0</v>
      </c>
      <c r="BY90" s="89">
        <f t="shared" si="76"/>
        <v>0</v>
      </c>
      <c r="BZ90" s="89">
        <f t="shared" si="76"/>
        <v>0</v>
      </c>
      <c r="CA90" s="89">
        <f t="shared" si="76"/>
        <v>0</v>
      </c>
      <c r="CB90" s="89">
        <f t="shared" si="76"/>
        <v>0</v>
      </c>
      <c r="CC90" s="90"/>
      <c r="CD90" s="90"/>
    </row>
    <row r="91" spans="1:82" ht="47.25">
      <c r="A91" s="48" t="s">
        <v>255</v>
      </c>
      <c r="B91" s="49" t="s">
        <v>449</v>
      </c>
      <c r="C91" s="23" t="s">
        <v>582</v>
      </c>
      <c r="D91" s="23"/>
      <c r="E91" s="23">
        <v>0</v>
      </c>
      <c r="F91" s="23">
        <f t="shared" si="77"/>
        <v>0</v>
      </c>
      <c r="G91" s="23">
        <f t="shared" si="77"/>
        <v>0</v>
      </c>
      <c r="H91" s="23">
        <f t="shared" si="77"/>
        <v>0</v>
      </c>
      <c r="I91" s="23">
        <f t="shared" si="77"/>
        <v>0</v>
      </c>
      <c r="J91" s="23">
        <f t="shared" si="77"/>
        <v>0</v>
      </c>
      <c r="K91" s="23" t="s">
        <v>697</v>
      </c>
      <c r="L91" s="23">
        <v>0</v>
      </c>
      <c r="M91" s="23">
        <v>0</v>
      </c>
      <c r="N91" s="23">
        <v>0</v>
      </c>
      <c r="O91" s="23">
        <v>0</v>
      </c>
      <c r="P91" s="23">
        <v>0</v>
      </c>
      <c r="Q91" s="23">
        <v>0</v>
      </c>
      <c r="R91" s="23">
        <v>0</v>
      </c>
      <c r="S91" s="23">
        <v>0</v>
      </c>
      <c r="T91" s="23">
        <v>0</v>
      </c>
      <c r="U91" s="23">
        <v>0</v>
      </c>
      <c r="V91" s="23">
        <v>0</v>
      </c>
      <c r="W91" s="23">
        <v>0</v>
      </c>
      <c r="X91" s="23">
        <v>0</v>
      </c>
      <c r="Y91" s="23">
        <v>0</v>
      </c>
      <c r="Z91" s="23">
        <v>0</v>
      </c>
      <c r="AA91" s="23">
        <v>0</v>
      </c>
      <c r="AB91" s="23">
        <v>0</v>
      </c>
      <c r="AC91" s="23">
        <v>0</v>
      </c>
      <c r="AD91" s="23">
        <v>0</v>
      </c>
      <c r="AE91" s="23">
        <v>0</v>
      </c>
      <c r="AF91" s="23">
        <v>0</v>
      </c>
      <c r="AG91" s="23">
        <v>0</v>
      </c>
      <c r="AH91" s="23">
        <v>0</v>
      </c>
      <c r="AI91" s="23">
        <v>0</v>
      </c>
      <c r="AJ91" s="23">
        <v>0</v>
      </c>
      <c r="AK91" s="23">
        <v>0</v>
      </c>
      <c r="AL91" s="23">
        <v>0</v>
      </c>
      <c r="AM91" s="23" t="s">
        <v>697</v>
      </c>
      <c r="AN91" s="23">
        <v>0</v>
      </c>
      <c r="AO91" s="23">
        <v>0</v>
      </c>
      <c r="AP91" s="23">
        <v>0</v>
      </c>
      <c r="AQ91" s="23">
        <v>0</v>
      </c>
      <c r="AR91" s="23">
        <v>0</v>
      </c>
      <c r="AS91" s="23">
        <v>0</v>
      </c>
      <c r="AT91" s="23"/>
      <c r="AU91" s="23">
        <v>0</v>
      </c>
      <c r="AV91" s="23"/>
      <c r="AW91" s="23"/>
      <c r="AX91" s="23"/>
      <c r="AY91" s="23"/>
      <c r="AZ91" s="23"/>
      <c r="BA91" s="23"/>
      <c r="BB91" s="23"/>
      <c r="BC91" s="23"/>
      <c r="BD91" s="23"/>
      <c r="BE91" s="23"/>
      <c r="BF91" s="23"/>
      <c r="BG91" s="23"/>
      <c r="BH91" s="23"/>
      <c r="BI91" s="23"/>
      <c r="BJ91" s="23"/>
      <c r="BK91" s="23"/>
      <c r="BL91" s="23"/>
      <c r="BM91" s="23"/>
      <c r="BN91" s="23"/>
      <c r="BO91" s="23"/>
      <c r="BP91" s="23"/>
      <c r="BQ91" s="23"/>
      <c r="BR91" s="23"/>
      <c r="BS91" s="23"/>
      <c r="BT91" s="23"/>
      <c r="BU91" s="23"/>
      <c r="BV91" s="23"/>
      <c r="BW91" s="89">
        <f t="shared" si="76"/>
        <v>0</v>
      </c>
      <c r="BX91" s="89">
        <f t="shared" si="76"/>
        <v>0</v>
      </c>
      <c r="BY91" s="89">
        <f t="shared" si="76"/>
        <v>0</v>
      </c>
      <c r="BZ91" s="89">
        <f t="shared" si="76"/>
        <v>0</v>
      </c>
      <c r="CA91" s="89">
        <f t="shared" si="76"/>
        <v>0</v>
      </c>
      <c r="CB91" s="89">
        <f t="shared" si="76"/>
        <v>0</v>
      </c>
      <c r="CC91" s="90"/>
      <c r="CD91" s="90"/>
    </row>
    <row r="92" spans="1:82" ht="47.25">
      <c r="A92" s="48" t="s">
        <v>255</v>
      </c>
      <c r="B92" s="49" t="s">
        <v>450</v>
      </c>
      <c r="C92" s="23" t="s">
        <v>583</v>
      </c>
      <c r="D92" s="23"/>
      <c r="E92" s="23">
        <v>0</v>
      </c>
      <c r="F92" s="23">
        <f t="shared" si="77"/>
        <v>0</v>
      </c>
      <c r="G92" s="23">
        <f t="shared" si="77"/>
        <v>0</v>
      </c>
      <c r="H92" s="23">
        <f t="shared" si="77"/>
        <v>0</v>
      </c>
      <c r="I92" s="23">
        <f t="shared" si="77"/>
        <v>0</v>
      </c>
      <c r="J92" s="23">
        <f t="shared" si="77"/>
        <v>0</v>
      </c>
      <c r="K92" s="23" t="s">
        <v>698</v>
      </c>
      <c r="L92" s="23">
        <v>0</v>
      </c>
      <c r="M92" s="23">
        <v>0</v>
      </c>
      <c r="N92" s="23">
        <v>0</v>
      </c>
      <c r="O92" s="23">
        <v>0</v>
      </c>
      <c r="P92" s="23">
        <v>0</v>
      </c>
      <c r="Q92" s="23">
        <v>0</v>
      </c>
      <c r="R92" s="23">
        <v>0</v>
      </c>
      <c r="S92" s="23">
        <v>0</v>
      </c>
      <c r="T92" s="23">
        <v>0</v>
      </c>
      <c r="U92" s="23">
        <v>0</v>
      </c>
      <c r="V92" s="23">
        <v>0</v>
      </c>
      <c r="W92" s="23">
        <v>0</v>
      </c>
      <c r="X92" s="23">
        <v>0</v>
      </c>
      <c r="Y92" s="23">
        <v>0</v>
      </c>
      <c r="Z92" s="23">
        <v>0</v>
      </c>
      <c r="AA92" s="23">
        <v>0</v>
      </c>
      <c r="AB92" s="23">
        <v>0</v>
      </c>
      <c r="AC92" s="23">
        <v>0</v>
      </c>
      <c r="AD92" s="23">
        <v>0</v>
      </c>
      <c r="AE92" s="23">
        <v>0</v>
      </c>
      <c r="AF92" s="23">
        <v>0</v>
      </c>
      <c r="AG92" s="23">
        <v>0</v>
      </c>
      <c r="AH92" s="23">
        <v>0</v>
      </c>
      <c r="AI92" s="23">
        <v>0</v>
      </c>
      <c r="AJ92" s="23">
        <v>0</v>
      </c>
      <c r="AK92" s="23">
        <v>0</v>
      </c>
      <c r="AL92" s="23">
        <v>0</v>
      </c>
      <c r="AM92" s="23" t="s">
        <v>698</v>
      </c>
      <c r="AN92" s="23">
        <v>0</v>
      </c>
      <c r="AO92" s="23">
        <v>0</v>
      </c>
      <c r="AP92" s="23">
        <v>0</v>
      </c>
      <c r="AQ92" s="23">
        <v>0</v>
      </c>
      <c r="AR92" s="23">
        <v>0</v>
      </c>
      <c r="AS92" s="23">
        <v>0</v>
      </c>
      <c r="AT92" s="23"/>
      <c r="AU92" s="23">
        <v>0</v>
      </c>
      <c r="AV92" s="23"/>
      <c r="AW92" s="23"/>
      <c r="AX92" s="23"/>
      <c r="AY92" s="23"/>
      <c r="AZ92" s="23"/>
      <c r="BA92" s="23"/>
      <c r="BB92" s="23"/>
      <c r="BC92" s="23"/>
      <c r="BD92" s="23"/>
      <c r="BE92" s="23"/>
      <c r="BF92" s="23"/>
      <c r="BG92" s="23"/>
      <c r="BH92" s="23"/>
      <c r="BI92" s="23"/>
      <c r="BJ92" s="23"/>
      <c r="BK92" s="23"/>
      <c r="BL92" s="23"/>
      <c r="BM92" s="23"/>
      <c r="BN92" s="23"/>
      <c r="BO92" s="23"/>
      <c r="BP92" s="23"/>
      <c r="BQ92" s="23"/>
      <c r="BR92" s="23"/>
      <c r="BS92" s="23"/>
      <c r="BT92" s="23"/>
      <c r="BU92" s="23"/>
      <c r="BV92" s="23"/>
      <c r="BW92" s="89">
        <f t="shared" si="76"/>
        <v>0</v>
      </c>
      <c r="BX92" s="89">
        <f t="shared" si="76"/>
        <v>0</v>
      </c>
      <c r="BY92" s="89">
        <f t="shared" si="76"/>
        <v>0</v>
      </c>
      <c r="BZ92" s="89">
        <f t="shared" si="76"/>
        <v>0</v>
      </c>
      <c r="CA92" s="89">
        <f t="shared" si="76"/>
        <v>0</v>
      </c>
      <c r="CB92" s="89">
        <f t="shared" si="76"/>
        <v>0</v>
      </c>
      <c r="CC92" s="90"/>
      <c r="CD92" s="90"/>
    </row>
    <row r="93" spans="1:82" ht="47.25">
      <c r="A93" s="48" t="s">
        <v>255</v>
      </c>
      <c r="B93" s="49" t="s">
        <v>451</v>
      </c>
      <c r="C93" s="23" t="s">
        <v>584</v>
      </c>
      <c r="D93" s="23"/>
      <c r="E93" s="23">
        <v>0</v>
      </c>
      <c r="F93" s="23">
        <f t="shared" si="77"/>
        <v>0</v>
      </c>
      <c r="G93" s="23">
        <f t="shared" si="77"/>
        <v>0</v>
      </c>
      <c r="H93" s="23">
        <f t="shared" si="77"/>
        <v>0</v>
      </c>
      <c r="I93" s="23">
        <f t="shared" si="77"/>
        <v>0</v>
      </c>
      <c r="J93" s="23">
        <f t="shared" si="77"/>
        <v>0</v>
      </c>
      <c r="K93" s="23" t="s">
        <v>698</v>
      </c>
      <c r="L93" s="23">
        <v>0</v>
      </c>
      <c r="M93" s="23">
        <v>0</v>
      </c>
      <c r="N93" s="23">
        <v>0</v>
      </c>
      <c r="O93" s="23">
        <v>0</v>
      </c>
      <c r="P93" s="23">
        <v>0</v>
      </c>
      <c r="Q93" s="23">
        <v>0</v>
      </c>
      <c r="R93" s="23">
        <v>0</v>
      </c>
      <c r="S93" s="23">
        <v>0</v>
      </c>
      <c r="T93" s="23">
        <v>0</v>
      </c>
      <c r="U93" s="23">
        <v>0</v>
      </c>
      <c r="V93" s="23">
        <v>0</v>
      </c>
      <c r="W93" s="23">
        <v>0</v>
      </c>
      <c r="X93" s="23">
        <v>0</v>
      </c>
      <c r="Y93" s="23">
        <v>0</v>
      </c>
      <c r="Z93" s="23">
        <v>0</v>
      </c>
      <c r="AA93" s="23">
        <v>0</v>
      </c>
      <c r="AB93" s="23">
        <v>0</v>
      </c>
      <c r="AC93" s="23">
        <v>0</v>
      </c>
      <c r="AD93" s="23">
        <v>0</v>
      </c>
      <c r="AE93" s="23">
        <v>0</v>
      </c>
      <c r="AF93" s="23">
        <v>0</v>
      </c>
      <c r="AG93" s="23">
        <v>0</v>
      </c>
      <c r="AH93" s="23">
        <v>0</v>
      </c>
      <c r="AI93" s="23">
        <v>0</v>
      </c>
      <c r="AJ93" s="23">
        <v>0</v>
      </c>
      <c r="AK93" s="23">
        <v>0</v>
      </c>
      <c r="AL93" s="23">
        <v>0</v>
      </c>
      <c r="AM93" s="23" t="s">
        <v>698</v>
      </c>
      <c r="AN93" s="23">
        <v>0</v>
      </c>
      <c r="AO93" s="23">
        <v>0</v>
      </c>
      <c r="AP93" s="23">
        <v>0</v>
      </c>
      <c r="AQ93" s="23">
        <v>0</v>
      </c>
      <c r="AR93" s="23">
        <v>0</v>
      </c>
      <c r="AS93" s="23">
        <v>0</v>
      </c>
      <c r="AT93" s="23"/>
      <c r="AU93" s="23">
        <v>0</v>
      </c>
      <c r="AV93" s="23"/>
      <c r="AW93" s="23"/>
      <c r="AX93" s="23"/>
      <c r="AY93" s="23"/>
      <c r="AZ93" s="23"/>
      <c r="BA93" s="23"/>
      <c r="BB93" s="23"/>
      <c r="BC93" s="23"/>
      <c r="BD93" s="23"/>
      <c r="BE93" s="23"/>
      <c r="BF93" s="23"/>
      <c r="BG93" s="23"/>
      <c r="BH93" s="23"/>
      <c r="BI93" s="23"/>
      <c r="BJ93" s="23"/>
      <c r="BK93" s="23"/>
      <c r="BL93" s="23"/>
      <c r="BM93" s="23"/>
      <c r="BN93" s="23"/>
      <c r="BO93" s="23"/>
      <c r="BP93" s="23"/>
      <c r="BQ93" s="23"/>
      <c r="BR93" s="23"/>
      <c r="BS93" s="23"/>
      <c r="BT93" s="23"/>
      <c r="BU93" s="23"/>
      <c r="BV93" s="23"/>
      <c r="BW93" s="89">
        <f t="shared" si="76"/>
        <v>0</v>
      </c>
      <c r="BX93" s="89">
        <f t="shared" si="76"/>
        <v>0</v>
      </c>
      <c r="BY93" s="89">
        <f t="shared" si="76"/>
        <v>0</v>
      </c>
      <c r="BZ93" s="89">
        <f t="shared" si="76"/>
        <v>0</v>
      </c>
      <c r="CA93" s="89">
        <f t="shared" si="76"/>
        <v>0</v>
      </c>
      <c r="CB93" s="89">
        <f t="shared" si="76"/>
        <v>0</v>
      </c>
      <c r="CC93" s="90"/>
      <c r="CD93" s="90"/>
    </row>
    <row r="94" spans="1:82" ht="47.25">
      <c r="A94" s="48" t="s">
        <v>255</v>
      </c>
      <c r="B94" s="49" t="s">
        <v>452</v>
      </c>
      <c r="C94" s="23" t="s">
        <v>585</v>
      </c>
      <c r="D94" s="23"/>
      <c r="E94" s="23">
        <v>0</v>
      </c>
      <c r="F94" s="23">
        <f t="shared" si="77"/>
        <v>0</v>
      </c>
      <c r="G94" s="23">
        <f t="shared" si="77"/>
        <v>0</v>
      </c>
      <c r="H94" s="23">
        <f t="shared" si="77"/>
        <v>0</v>
      </c>
      <c r="I94" s="23">
        <f t="shared" si="77"/>
        <v>0</v>
      </c>
      <c r="J94" s="23">
        <f t="shared" si="77"/>
        <v>0</v>
      </c>
      <c r="K94" s="23" t="s">
        <v>697</v>
      </c>
      <c r="L94" s="23">
        <v>0</v>
      </c>
      <c r="M94" s="23">
        <v>0</v>
      </c>
      <c r="N94" s="23">
        <v>0</v>
      </c>
      <c r="O94" s="23">
        <v>0</v>
      </c>
      <c r="P94" s="23">
        <v>0</v>
      </c>
      <c r="Q94" s="23">
        <v>0</v>
      </c>
      <c r="R94" s="23">
        <v>0</v>
      </c>
      <c r="S94" s="23">
        <v>0</v>
      </c>
      <c r="T94" s="23">
        <v>0</v>
      </c>
      <c r="U94" s="23">
        <v>0</v>
      </c>
      <c r="V94" s="23">
        <v>0</v>
      </c>
      <c r="W94" s="23">
        <v>0</v>
      </c>
      <c r="X94" s="23">
        <v>0</v>
      </c>
      <c r="Y94" s="23">
        <v>0</v>
      </c>
      <c r="Z94" s="23">
        <v>0</v>
      </c>
      <c r="AA94" s="23">
        <v>0</v>
      </c>
      <c r="AB94" s="23">
        <v>0</v>
      </c>
      <c r="AC94" s="23">
        <v>0</v>
      </c>
      <c r="AD94" s="23">
        <v>0</v>
      </c>
      <c r="AE94" s="23">
        <v>0</v>
      </c>
      <c r="AF94" s="23">
        <v>0</v>
      </c>
      <c r="AG94" s="23">
        <v>0</v>
      </c>
      <c r="AH94" s="23">
        <v>0</v>
      </c>
      <c r="AI94" s="23">
        <v>0</v>
      </c>
      <c r="AJ94" s="23">
        <v>0</v>
      </c>
      <c r="AK94" s="23">
        <v>0</v>
      </c>
      <c r="AL94" s="23">
        <v>0</v>
      </c>
      <c r="AM94" s="23" t="s">
        <v>697</v>
      </c>
      <c r="AN94" s="23">
        <v>0</v>
      </c>
      <c r="AO94" s="23">
        <v>0</v>
      </c>
      <c r="AP94" s="23">
        <v>0</v>
      </c>
      <c r="AQ94" s="23">
        <v>0</v>
      </c>
      <c r="AR94" s="23">
        <v>0</v>
      </c>
      <c r="AS94" s="23">
        <v>0</v>
      </c>
      <c r="AT94" s="23"/>
      <c r="AU94" s="23">
        <v>0</v>
      </c>
      <c r="AV94" s="23"/>
      <c r="AW94" s="23"/>
      <c r="AX94" s="23"/>
      <c r="AY94" s="23"/>
      <c r="AZ94" s="23"/>
      <c r="BA94" s="23"/>
      <c r="BB94" s="23"/>
      <c r="BC94" s="23"/>
      <c r="BD94" s="23"/>
      <c r="BE94" s="23"/>
      <c r="BF94" s="23"/>
      <c r="BG94" s="23"/>
      <c r="BH94" s="23"/>
      <c r="BI94" s="23"/>
      <c r="BJ94" s="23"/>
      <c r="BK94" s="23"/>
      <c r="BL94" s="23"/>
      <c r="BM94" s="23"/>
      <c r="BN94" s="23"/>
      <c r="BO94" s="23"/>
      <c r="BP94" s="23"/>
      <c r="BQ94" s="23"/>
      <c r="BR94" s="23"/>
      <c r="BS94" s="23"/>
      <c r="BT94" s="23"/>
      <c r="BU94" s="23"/>
      <c r="BV94" s="23"/>
      <c r="BW94" s="89">
        <f t="shared" si="76"/>
        <v>0</v>
      </c>
      <c r="BX94" s="89">
        <f t="shared" si="76"/>
        <v>0</v>
      </c>
      <c r="BY94" s="89">
        <f t="shared" si="76"/>
        <v>0</v>
      </c>
      <c r="BZ94" s="89">
        <f t="shared" si="76"/>
        <v>0</v>
      </c>
      <c r="CA94" s="89">
        <f t="shared" si="76"/>
        <v>0</v>
      </c>
      <c r="CB94" s="89">
        <f t="shared" si="76"/>
        <v>0</v>
      </c>
      <c r="CC94" s="90"/>
      <c r="CD94" s="90"/>
    </row>
    <row r="95" spans="1:82" ht="47.25">
      <c r="A95" s="48" t="s">
        <v>255</v>
      </c>
      <c r="B95" s="49" t="s">
        <v>453</v>
      </c>
      <c r="C95" s="23" t="s">
        <v>586</v>
      </c>
      <c r="D95" s="23"/>
      <c r="E95" s="23">
        <v>0</v>
      </c>
      <c r="F95" s="23">
        <f t="shared" si="77"/>
        <v>0</v>
      </c>
      <c r="G95" s="23">
        <f t="shared" si="77"/>
        <v>0</v>
      </c>
      <c r="H95" s="23">
        <f t="shared" si="77"/>
        <v>0</v>
      </c>
      <c r="I95" s="23">
        <f t="shared" si="77"/>
        <v>0</v>
      </c>
      <c r="J95" s="23">
        <f t="shared" si="77"/>
        <v>0</v>
      </c>
      <c r="K95" s="23" t="s">
        <v>698</v>
      </c>
      <c r="L95" s="23">
        <v>0</v>
      </c>
      <c r="M95" s="23">
        <v>0</v>
      </c>
      <c r="N95" s="23">
        <v>0</v>
      </c>
      <c r="O95" s="23">
        <v>0</v>
      </c>
      <c r="P95" s="23">
        <v>0</v>
      </c>
      <c r="Q95" s="23">
        <v>0</v>
      </c>
      <c r="R95" s="23">
        <v>0</v>
      </c>
      <c r="S95" s="23">
        <v>0</v>
      </c>
      <c r="T95" s="23">
        <v>0</v>
      </c>
      <c r="U95" s="23">
        <v>0</v>
      </c>
      <c r="V95" s="23">
        <v>0</v>
      </c>
      <c r="W95" s="23">
        <v>0</v>
      </c>
      <c r="X95" s="23">
        <v>0</v>
      </c>
      <c r="Y95" s="23">
        <v>0</v>
      </c>
      <c r="Z95" s="23">
        <v>0</v>
      </c>
      <c r="AA95" s="23">
        <v>0</v>
      </c>
      <c r="AB95" s="23">
        <v>0</v>
      </c>
      <c r="AC95" s="23">
        <v>0</v>
      </c>
      <c r="AD95" s="23">
        <v>0</v>
      </c>
      <c r="AE95" s="23">
        <v>0</v>
      </c>
      <c r="AF95" s="23">
        <v>0</v>
      </c>
      <c r="AG95" s="23">
        <v>0</v>
      </c>
      <c r="AH95" s="23">
        <v>0</v>
      </c>
      <c r="AI95" s="23">
        <v>0</v>
      </c>
      <c r="AJ95" s="23">
        <v>0</v>
      </c>
      <c r="AK95" s="23">
        <v>0</v>
      </c>
      <c r="AL95" s="23">
        <v>0</v>
      </c>
      <c r="AM95" s="23" t="s">
        <v>698</v>
      </c>
      <c r="AN95" s="23">
        <v>0</v>
      </c>
      <c r="AO95" s="23">
        <v>0</v>
      </c>
      <c r="AP95" s="23">
        <v>0</v>
      </c>
      <c r="AQ95" s="23">
        <v>0</v>
      </c>
      <c r="AR95" s="23">
        <v>0</v>
      </c>
      <c r="AS95" s="23">
        <v>0</v>
      </c>
      <c r="AT95" s="23"/>
      <c r="AU95" s="23">
        <v>0</v>
      </c>
      <c r="AV95" s="23"/>
      <c r="AW95" s="23"/>
      <c r="AX95" s="23"/>
      <c r="AY95" s="23"/>
      <c r="AZ95" s="23"/>
      <c r="BA95" s="23"/>
      <c r="BB95" s="23"/>
      <c r="BC95" s="23"/>
      <c r="BD95" s="23"/>
      <c r="BE95" s="23"/>
      <c r="BF95" s="23"/>
      <c r="BG95" s="23"/>
      <c r="BH95" s="23"/>
      <c r="BI95" s="23"/>
      <c r="BJ95" s="23"/>
      <c r="BK95" s="23"/>
      <c r="BL95" s="23"/>
      <c r="BM95" s="23"/>
      <c r="BN95" s="23"/>
      <c r="BO95" s="23"/>
      <c r="BP95" s="23"/>
      <c r="BQ95" s="23"/>
      <c r="BR95" s="23"/>
      <c r="BS95" s="23"/>
      <c r="BT95" s="23"/>
      <c r="BU95" s="23"/>
      <c r="BV95" s="23"/>
      <c r="BW95" s="89">
        <f t="shared" si="76"/>
        <v>0</v>
      </c>
      <c r="BX95" s="89">
        <f t="shared" si="76"/>
        <v>0</v>
      </c>
      <c r="BY95" s="89">
        <f t="shared" si="76"/>
        <v>0</v>
      </c>
      <c r="BZ95" s="89">
        <f t="shared" si="76"/>
        <v>0</v>
      </c>
      <c r="CA95" s="89">
        <f t="shared" si="76"/>
        <v>0</v>
      </c>
      <c r="CB95" s="89">
        <f t="shared" si="76"/>
        <v>0</v>
      </c>
      <c r="CC95" s="90"/>
      <c r="CD95" s="90"/>
    </row>
    <row r="96" spans="1:82" ht="47.25">
      <c r="A96" s="48" t="s">
        <v>255</v>
      </c>
      <c r="B96" s="49" t="s">
        <v>454</v>
      </c>
      <c r="C96" s="23" t="s">
        <v>587</v>
      </c>
      <c r="D96" s="23"/>
      <c r="E96" s="23">
        <v>0</v>
      </c>
      <c r="F96" s="23">
        <f t="shared" si="77"/>
        <v>0</v>
      </c>
      <c r="G96" s="23">
        <f t="shared" si="77"/>
        <v>0</v>
      </c>
      <c r="H96" s="23">
        <f t="shared" si="77"/>
        <v>0</v>
      </c>
      <c r="I96" s="23">
        <f t="shared" si="77"/>
        <v>0</v>
      </c>
      <c r="J96" s="23">
        <f t="shared" si="77"/>
        <v>0</v>
      </c>
      <c r="K96" s="23" t="s">
        <v>697</v>
      </c>
      <c r="L96" s="23">
        <v>0</v>
      </c>
      <c r="M96" s="23">
        <v>0</v>
      </c>
      <c r="N96" s="23">
        <v>0</v>
      </c>
      <c r="O96" s="23">
        <v>0</v>
      </c>
      <c r="P96" s="23">
        <v>0</v>
      </c>
      <c r="Q96" s="23">
        <v>0</v>
      </c>
      <c r="R96" s="23">
        <v>0</v>
      </c>
      <c r="S96" s="23">
        <v>0</v>
      </c>
      <c r="T96" s="23">
        <v>0</v>
      </c>
      <c r="U96" s="23">
        <v>0</v>
      </c>
      <c r="V96" s="23">
        <v>0</v>
      </c>
      <c r="W96" s="23">
        <v>0</v>
      </c>
      <c r="X96" s="23">
        <v>0</v>
      </c>
      <c r="Y96" s="23">
        <v>0</v>
      </c>
      <c r="Z96" s="23">
        <v>0</v>
      </c>
      <c r="AA96" s="23">
        <v>0</v>
      </c>
      <c r="AB96" s="23">
        <v>0</v>
      </c>
      <c r="AC96" s="23">
        <v>0</v>
      </c>
      <c r="AD96" s="23">
        <v>0</v>
      </c>
      <c r="AE96" s="23">
        <v>0</v>
      </c>
      <c r="AF96" s="23">
        <v>0</v>
      </c>
      <c r="AG96" s="23">
        <v>0</v>
      </c>
      <c r="AH96" s="23">
        <v>0</v>
      </c>
      <c r="AI96" s="23">
        <v>0</v>
      </c>
      <c r="AJ96" s="23">
        <v>0</v>
      </c>
      <c r="AK96" s="23">
        <v>0</v>
      </c>
      <c r="AL96" s="23">
        <v>0</v>
      </c>
      <c r="AM96" s="23" t="s">
        <v>697</v>
      </c>
      <c r="AN96" s="23">
        <v>0</v>
      </c>
      <c r="AO96" s="23">
        <v>0</v>
      </c>
      <c r="AP96" s="23">
        <v>0</v>
      </c>
      <c r="AQ96" s="23">
        <v>0</v>
      </c>
      <c r="AR96" s="23">
        <v>0</v>
      </c>
      <c r="AS96" s="23">
        <v>0</v>
      </c>
      <c r="AT96" s="23"/>
      <c r="AU96" s="23">
        <v>0</v>
      </c>
      <c r="AV96" s="23"/>
      <c r="AW96" s="23"/>
      <c r="AX96" s="23"/>
      <c r="AY96" s="23"/>
      <c r="AZ96" s="23"/>
      <c r="BA96" s="23"/>
      <c r="BB96" s="23"/>
      <c r="BC96" s="23"/>
      <c r="BD96" s="23"/>
      <c r="BE96" s="23"/>
      <c r="BF96" s="23"/>
      <c r="BG96" s="23"/>
      <c r="BH96" s="23"/>
      <c r="BI96" s="23"/>
      <c r="BJ96" s="23"/>
      <c r="BK96" s="23"/>
      <c r="BL96" s="23"/>
      <c r="BM96" s="23"/>
      <c r="BN96" s="23"/>
      <c r="BO96" s="23"/>
      <c r="BP96" s="23"/>
      <c r="BQ96" s="23"/>
      <c r="BR96" s="23"/>
      <c r="BS96" s="23"/>
      <c r="BT96" s="23"/>
      <c r="BU96" s="23"/>
      <c r="BV96" s="23"/>
      <c r="BW96" s="89">
        <f t="shared" si="76"/>
        <v>0</v>
      </c>
      <c r="BX96" s="89">
        <f t="shared" si="76"/>
        <v>0</v>
      </c>
      <c r="BY96" s="89">
        <f t="shared" si="76"/>
        <v>0</v>
      </c>
      <c r="BZ96" s="89">
        <f t="shared" si="76"/>
        <v>0</v>
      </c>
      <c r="CA96" s="89">
        <f t="shared" si="76"/>
        <v>0</v>
      </c>
      <c r="CB96" s="89">
        <f t="shared" si="76"/>
        <v>0</v>
      </c>
      <c r="CC96" s="90"/>
      <c r="CD96" s="90"/>
    </row>
    <row r="97" spans="1:82" ht="47.25">
      <c r="A97" s="48" t="s">
        <v>255</v>
      </c>
      <c r="B97" s="49" t="s">
        <v>455</v>
      </c>
      <c r="C97" s="23" t="s">
        <v>588</v>
      </c>
      <c r="D97" s="23"/>
      <c r="E97" s="23">
        <v>0</v>
      </c>
      <c r="F97" s="23">
        <f t="shared" si="77"/>
        <v>0</v>
      </c>
      <c r="G97" s="23">
        <f t="shared" si="77"/>
        <v>0</v>
      </c>
      <c r="H97" s="23">
        <f t="shared" si="77"/>
        <v>0</v>
      </c>
      <c r="I97" s="23">
        <f t="shared" si="77"/>
        <v>0</v>
      </c>
      <c r="J97" s="23">
        <f t="shared" si="77"/>
        <v>0</v>
      </c>
      <c r="K97" s="23" t="s">
        <v>697</v>
      </c>
      <c r="L97" s="23">
        <v>0</v>
      </c>
      <c r="M97" s="23">
        <v>0</v>
      </c>
      <c r="N97" s="23">
        <v>0</v>
      </c>
      <c r="O97" s="23">
        <v>0</v>
      </c>
      <c r="P97" s="23">
        <v>0</v>
      </c>
      <c r="Q97" s="23">
        <v>0</v>
      </c>
      <c r="R97" s="23">
        <v>0</v>
      </c>
      <c r="S97" s="23">
        <v>0</v>
      </c>
      <c r="T97" s="23">
        <v>0</v>
      </c>
      <c r="U97" s="23">
        <v>0</v>
      </c>
      <c r="V97" s="23">
        <v>0</v>
      </c>
      <c r="W97" s="23">
        <v>0</v>
      </c>
      <c r="X97" s="23">
        <v>0</v>
      </c>
      <c r="Y97" s="23">
        <v>0</v>
      </c>
      <c r="Z97" s="23">
        <v>0</v>
      </c>
      <c r="AA97" s="23">
        <v>0</v>
      </c>
      <c r="AB97" s="23">
        <v>0</v>
      </c>
      <c r="AC97" s="23">
        <v>0</v>
      </c>
      <c r="AD97" s="23">
        <v>0</v>
      </c>
      <c r="AE97" s="23">
        <v>0</v>
      </c>
      <c r="AF97" s="23">
        <v>0</v>
      </c>
      <c r="AG97" s="23">
        <v>0</v>
      </c>
      <c r="AH97" s="23">
        <v>0</v>
      </c>
      <c r="AI97" s="23">
        <v>0</v>
      </c>
      <c r="AJ97" s="23">
        <v>0</v>
      </c>
      <c r="AK97" s="23">
        <v>0</v>
      </c>
      <c r="AL97" s="23">
        <v>0</v>
      </c>
      <c r="AM97" s="23" t="s">
        <v>697</v>
      </c>
      <c r="AN97" s="23">
        <v>0</v>
      </c>
      <c r="AO97" s="23">
        <v>0</v>
      </c>
      <c r="AP97" s="23">
        <v>0</v>
      </c>
      <c r="AQ97" s="23">
        <v>0</v>
      </c>
      <c r="AR97" s="23">
        <v>0</v>
      </c>
      <c r="AS97" s="23">
        <v>0</v>
      </c>
      <c r="AT97" s="23"/>
      <c r="AU97" s="23">
        <v>0</v>
      </c>
      <c r="AV97" s="23"/>
      <c r="AW97" s="23"/>
      <c r="AX97" s="23"/>
      <c r="AY97" s="23"/>
      <c r="AZ97" s="23"/>
      <c r="BA97" s="23"/>
      <c r="BB97" s="23"/>
      <c r="BC97" s="23"/>
      <c r="BD97" s="23"/>
      <c r="BE97" s="23"/>
      <c r="BF97" s="23"/>
      <c r="BG97" s="23"/>
      <c r="BH97" s="23"/>
      <c r="BI97" s="23"/>
      <c r="BJ97" s="23"/>
      <c r="BK97" s="23"/>
      <c r="BL97" s="23"/>
      <c r="BM97" s="23"/>
      <c r="BN97" s="23"/>
      <c r="BO97" s="23"/>
      <c r="BP97" s="23"/>
      <c r="BQ97" s="23"/>
      <c r="BR97" s="23"/>
      <c r="BS97" s="23"/>
      <c r="BT97" s="23"/>
      <c r="BU97" s="23"/>
      <c r="BV97" s="23"/>
      <c r="BW97" s="89">
        <f t="shared" si="76"/>
        <v>0</v>
      </c>
      <c r="BX97" s="89">
        <f t="shared" si="76"/>
        <v>0</v>
      </c>
      <c r="BY97" s="89">
        <f t="shared" si="76"/>
        <v>0</v>
      </c>
      <c r="BZ97" s="89">
        <f t="shared" si="76"/>
        <v>0</v>
      </c>
      <c r="CA97" s="89">
        <f t="shared" si="76"/>
        <v>0</v>
      </c>
      <c r="CB97" s="89">
        <f t="shared" si="76"/>
        <v>0</v>
      </c>
      <c r="CC97" s="90"/>
      <c r="CD97" s="90"/>
    </row>
    <row r="98" spans="1:82" ht="47.25">
      <c r="A98" s="48" t="s">
        <v>255</v>
      </c>
      <c r="B98" s="49" t="s">
        <v>456</v>
      </c>
      <c r="C98" s="23" t="s">
        <v>589</v>
      </c>
      <c r="D98" s="23"/>
      <c r="E98" s="23">
        <v>0</v>
      </c>
      <c r="F98" s="23">
        <f t="shared" si="77"/>
        <v>0</v>
      </c>
      <c r="G98" s="23">
        <f t="shared" si="77"/>
        <v>0</v>
      </c>
      <c r="H98" s="23">
        <f t="shared" si="77"/>
        <v>0</v>
      </c>
      <c r="I98" s="23">
        <f t="shared" si="77"/>
        <v>0</v>
      </c>
      <c r="J98" s="23">
        <f t="shared" si="77"/>
        <v>0</v>
      </c>
      <c r="K98" s="23" t="s">
        <v>697</v>
      </c>
      <c r="L98" s="23">
        <v>0</v>
      </c>
      <c r="M98" s="23">
        <v>0</v>
      </c>
      <c r="N98" s="23">
        <v>0</v>
      </c>
      <c r="O98" s="23">
        <v>0</v>
      </c>
      <c r="P98" s="23">
        <v>0</v>
      </c>
      <c r="Q98" s="23">
        <v>0</v>
      </c>
      <c r="R98" s="23">
        <v>0</v>
      </c>
      <c r="S98" s="23">
        <v>0</v>
      </c>
      <c r="T98" s="23">
        <v>0</v>
      </c>
      <c r="U98" s="23">
        <v>0</v>
      </c>
      <c r="V98" s="23">
        <v>0</v>
      </c>
      <c r="W98" s="23">
        <v>0</v>
      </c>
      <c r="X98" s="23">
        <v>0</v>
      </c>
      <c r="Y98" s="23">
        <v>0</v>
      </c>
      <c r="Z98" s="23">
        <v>0</v>
      </c>
      <c r="AA98" s="23">
        <v>0</v>
      </c>
      <c r="AB98" s="23">
        <v>0</v>
      </c>
      <c r="AC98" s="23">
        <v>0</v>
      </c>
      <c r="AD98" s="23">
        <v>0</v>
      </c>
      <c r="AE98" s="23">
        <v>0</v>
      </c>
      <c r="AF98" s="23">
        <v>0</v>
      </c>
      <c r="AG98" s="23">
        <v>0</v>
      </c>
      <c r="AH98" s="23">
        <v>0</v>
      </c>
      <c r="AI98" s="23">
        <v>0</v>
      </c>
      <c r="AJ98" s="23">
        <v>0</v>
      </c>
      <c r="AK98" s="23">
        <v>0</v>
      </c>
      <c r="AL98" s="23">
        <v>0</v>
      </c>
      <c r="AM98" s="23" t="s">
        <v>697</v>
      </c>
      <c r="AN98" s="23">
        <v>0</v>
      </c>
      <c r="AO98" s="23">
        <v>0</v>
      </c>
      <c r="AP98" s="23">
        <v>0</v>
      </c>
      <c r="AQ98" s="23">
        <v>0</v>
      </c>
      <c r="AR98" s="23">
        <v>0</v>
      </c>
      <c r="AS98" s="23">
        <v>0</v>
      </c>
      <c r="AT98" s="23"/>
      <c r="AU98" s="23">
        <v>0</v>
      </c>
      <c r="AV98" s="23"/>
      <c r="AW98" s="23"/>
      <c r="AX98" s="23"/>
      <c r="AY98" s="23"/>
      <c r="AZ98" s="23"/>
      <c r="BA98" s="23"/>
      <c r="BB98" s="23"/>
      <c r="BC98" s="23"/>
      <c r="BD98" s="23"/>
      <c r="BE98" s="23"/>
      <c r="BF98" s="23"/>
      <c r="BG98" s="23"/>
      <c r="BH98" s="23"/>
      <c r="BI98" s="23"/>
      <c r="BJ98" s="23"/>
      <c r="BK98" s="23"/>
      <c r="BL98" s="23"/>
      <c r="BM98" s="23"/>
      <c r="BN98" s="23"/>
      <c r="BO98" s="23"/>
      <c r="BP98" s="23"/>
      <c r="BQ98" s="23"/>
      <c r="BR98" s="23"/>
      <c r="BS98" s="23"/>
      <c r="BT98" s="23"/>
      <c r="BU98" s="23"/>
      <c r="BV98" s="23"/>
      <c r="BW98" s="89">
        <f t="shared" si="76"/>
        <v>0</v>
      </c>
      <c r="BX98" s="89">
        <f t="shared" si="76"/>
        <v>0</v>
      </c>
      <c r="BY98" s="89">
        <f t="shared" si="76"/>
        <v>0</v>
      </c>
      <c r="BZ98" s="89">
        <f t="shared" si="76"/>
        <v>0</v>
      </c>
      <c r="CA98" s="89">
        <f t="shared" si="76"/>
        <v>0</v>
      </c>
      <c r="CB98" s="89">
        <f t="shared" si="76"/>
        <v>0</v>
      </c>
      <c r="CC98" s="90"/>
      <c r="CD98" s="90"/>
    </row>
    <row r="99" spans="1:82" ht="47.25">
      <c r="A99" s="48" t="s">
        <v>255</v>
      </c>
      <c r="B99" s="49" t="s">
        <v>46</v>
      </c>
      <c r="C99" s="23" t="s">
        <v>72</v>
      </c>
      <c r="D99" s="23"/>
      <c r="E99" s="23">
        <v>0</v>
      </c>
      <c r="F99" s="23">
        <f t="shared" si="77"/>
        <v>0</v>
      </c>
      <c r="G99" s="23">
        <f t="shared" si="77"/>
        <v>0</v>
      </c>
      <c r="H99" s="23">
        <f t="shared" si="77"/>
        <v>0</v>
      </c>
      <c r="I99" s="23">
        <f t="shared" si="77"/>
        <v>0</v>
      </c>
      <c r="J99" s="23">
        <f t="shared" si="77"/>
        <v>0</v>
      </c>
      <c r="K99" s="23" t="s">
        <v>699</v>
      </c>
      <c r="L99" s="23">
        <v>0</v>
      </c>
      <c r="M99" s="23">
        <v>0</v>
      </c>
      <c r="N99" s="23">
        <v>0</v>
      </c>
      <c r="O99" s="23">
        <v>0</v>
      </c>
      <c r="P99" s="23">
        <v>0</v>
      </c>
      <c r="Q99" s="23">
        <v>0</v>
      </c>
      <c r="R99" s="23">
        <v>0</v>
      </c>
      <c r="S99" s="23">
        <v>0</v>
      </c>
      <c r="T99" s="23">
        <v>0</v>
      </c>
      <c r="U99" s="23">
        <v>0</v>
      </c>
      <c r="V99" s="23">
        <v>0</v>
      </c>
      <c r="W99" s="23">
        <v>0</v>
      </c>
      <c r="X99" s="23">
        <v>0</v>
      </c>
      <c r="Y99" s="23">
        <v>0</v>
      </c>
      <c r="Z99" s="23">
        <v>0</v>
      </c>
      <c r="AA99" s="23">
        <v>0</v>
      </c>
      <c r="AB99" s="23">
        <v>0</v>
      </c>
      <c r="AC99" s="23">
        <v>0</v>
      </c>
      <c r="AD99" s="23">
        <v>0</v>
      </c>
      <c r="AE99" s="23">
        <v>0</v>
      </c>
      <c r="AF99" s="23">
        <v>0</v>
      </c>
      <c r="AG99" s="23">
        <v>0</v>
      </c>
      <c r="AH99" s="23">
        <v>0</v>
      </c>
      <c r="AI99" s="23">
        <v>0</v>
      </c>
      <c r="AJ99" s="23">
        <v>0</v>
      </c>
      <c r="AK99" s="23">
        <v>0</v>
      </c>
      <c r="AL99" s="23">
        <v>0</v>
      </c>
      <c r="AM99" s="23" t="s">
        <v>699</v>
      </c>
      <c r="AN99" s="23">
        <v>0</v>
      </c>
      <c r="AO99" s="23">
        <v>0</v>
      </c>
      <c r="AP99" s="23">
        <v>0</v>
      </c>
      <c r="AQ99" s="23">
        <v>0</v>
      </c>
      <c r="AR99" s="23">
        <v>0</v>
      </c>
      <c r="AS99" s="23">
        <v>0</v>
      </c>
      <c r="AT99" s="23"/>
      <c r="AU99" s="23">
        <v>0</v>
      </c>
      <c r="AV99" s="23"/>
      <c r="AW99" s="23"/>
      <c r="AX99" s="23"/>
      <c r="AY99" s="23"/>
      <c r="AZ99" s="23"/>
      <c r="BA99" s="23"/>
      <c r="BB99" s="23"/>
      <c r="BC99" s="23"/>
      <c r="BD99" s="23"/>
      <c r="BE99" s="23"/>
      <c r="BF99" s="23"/>
      <c r="BG99" s="23"/>
      <c r="BH99" s="23"/>
      <c r="BI99" s="23"/>
      <c r="BJ99" s="23"/>
      <c r="BK99" s="23"/>
      <c r="BL99" s="23"/>
      <c r="BM99" s="23"/>
      <c r="BN99" s="23"/>
      <c r="BO99" s="23"/>
      <c r="BP99" s="23"/>
      <c r="BQ99" s="23"/>
      <c r="BR99" s="23"/>
      <c r="BS99" s="23"/>
      <c r="BT99" s="23"/>
      <c r="BU99" s="23"/>
      <c r="BV99" s="23"/>
      <c r="BW99" s="89">
        <f t="shared" si="76"/>
        <v>0</v>
      </c>
      <c r="BX99" s="89">
        <f t="shared" si="76"/>
        <v>0</v>
      </c>
      <c r="BY99" s="89">
        <f t="shared" si="76"/>
        <v>0</v>
      </c>
      <c r="BZ99" s="89">
        <f t="shared" si="76"/>
        <v>0</v>
      </c>
      <c r="CA99" s="89">
        <f t="shared" si="76"/>
        <v>0</v>
      </c>
      <c r="CB99" s="89">
        <f t="shared" si="76"/>
        <v>0</v>
      </c>
      <c r="CC99" s="90"/>
      <c r="CD99" s="90"/>
    </row>
    <row r="100" spans="1:82" ht="47.25">
      <c r="A100" s="4" t="s">
        <v>261</v>
      </c>
      <c r="B100" s="5" t="s">
        <v>262</v>
      </c>
      <c r="C100" s="57" t="s">
        <v>550</v>
      </c>
      <c r="D100" s="57"/>
      <c r="E100" s="4">
        <v>0</v>
      </c>
      <c r="F100" s="4">
        <f t="shared" si="77"/>
        <v>0</v>
      </c>
      <c r="G100" s="4">
        <f t="shared" si="77"/>
        <v>0</v>
      </c>
      <c r="H100" s="4">
        <f t="shared" si="77"/>
        <v>0</v>
      </c>
      <c r="I100" s="4">
        <f t="shared" si="77"/>
        <v>0</v>
      </c>
      <c r="J100" s="4">
        <f t="shared" si="77"/>
        <v>0</v>
      </c>
      <c r="K100" s="4" t="s">
        <v>420</v>
      </c>
      <c r="L100" s="4">
        <v>0</v>
      </c>
      <c r="M100" s="4">
        <v>0</v>
      </c>
      <c r="N100" s="4">
        <v>0</v>
      </c>
      <c r="O100" s="4">
        <v>0</v>
      </c>
      <c r="P100" s="4">
        <v>0</v>
      </c>
      <c r="Q100" s="4">
        <v>0</v>
      </c>
      <c r="R100" s="4" t="s">
        <v>420</v>
      </c>
      <c r="S100" s="4">
        <v>0</v>
      </c>
      <c r="T100" s="4">
        <v>0</v>
      </c>
      <c r="U100" s="4">
        <v>0</v>
      </c>
      <c r="V100" s="4">
        <v>0</v>
      </c>
      <c r="W100" s="4">
        <v>0</v>
      </c>
      <c r="X100" s="4">
        <v>0</v>
      </c>
      <c r="Y100" s="4" t="s">
        <v>420</v>
      </c>
      <c r="Z100" s="4">
        <v>0</v>
      </c>
      <c r="AA100" s="4">
        <v>0</v>
      </c>
      <c r="AB100" s="4">
        <v>0</v>
      </c>
      <c r="AC100" s="4">
        <v>0</v>
      </c>
      <c r="AD100" s="4">
        <v>0</v>
      </c>
      <c r="AE100" s="4">
        <v>0</v>
      </c>
      <c r="AF100" s="4" t="s">
        <v>420</v>
      </c>
      <c r="AG100" s="4">
        <v>0</v>
      </c>
      <c r="AH100" s="4">
        <v>0</v>
      </c>
      <c r="AI100" s="4">
        <v>0</v>
      </c>
      <c r="AJ100" s="4">
        <v>0</v>
      </c>
      <c r="AK100" s="4">
        <v>0</v>
      </c>
      <c r="AL100" s="4">
        <v>0</v>
      </c>
      <c r="AM100" s="4" t="s">
        <v>420</v>
      </c>
      <c r="AN100" s="4">
        <v>0</v>
      </c>
      <c r="AO100" s="4">
        <v>0</v>
      </c>
      <c r="AP100" s="4">
        <v>0</v>
      </c>
      <c r="AQ100" s="4">
        <v>0</v>
      </c>
      <c r="AR100" s="4">
        <v>0</v>
      </c>
      <c r="AS100" s="4">
        <v>0</v>
      </c>
      <c r="AT100" s="4" t="s">
        <v>420</v>
      </c>
      <c r="AU100" s="4">
        <v>0</v>
      </c>
      <c r="AV100" s="4">
        <v>0</v>
      </c>
      <c r="AW100" s="4">
        <v>0</v>
      </c>
      <c r="AX100" s="4">
        <v>0</v>
      </c>
      <c r="AY100" s="4">
        <v>0</v>
      </c>
      <c r="AZ100" s="4">
        <v>0</v>
      </c>
      <c r="BA100" s="4" t="s">
        <v>420</v>
      </c>
      <c r="BB100" s="4">
        <v>0</v>
      </c>
      <c r="BC100" s="4">
        <v>0</v>
      </c>
      <c r="BD100" s="4">
        <v>0</v>
      </c>
      <c r="BE100" s="4">
        <v>0</v>
      </c>
      <c r="BF100" s="4">
        <v>0</v>
      </c>
      <c r="BG100" s="4">
        <v>0</v>
      </c>
      <c r="BH100" s="4" t="s">
        <v>420</v>
      </c>
      <c r="BI100" s="4">
        <v>0</v>
      </c>
      <c r="BJ100" s="4">
        <v>0</v>
      </c>
      <c r="BK100" s="4">
        <v>0</v>
      </c>
      <c r="BL100" s="4">
        <v>0</v>
      </c>
      <c r="BM100" s="4">
        <v>0</v>
      </c>
      <c r="BN100" s="4">
        <v>0</v>
      </c>
      <c r="BO100" s="4" t="s">
        <v>420</v>
      </c>
      <c r="BP100" s="4">
        <v>0</v>
      </c>
      <c r="BQ100" s="4">
        <v>0</v>
      </c>
      <c r="BR100" s="4">
        <v>0</v>
      </c>
      <c r="BS100" s="4">
        <v>0</v>
      </c>
      <c r="BT100" s="4">
        <v>0</v>
      </c>
      <c r="BU100" s="4">
        <v>0</v>
      </c>
      <c r="BV100" s="4" t="s">
        <v>420</v>
      </c>
      <c r="BW100" s="89">
        <f t="shared" si="76"/>
        <v>0</v>
      </c>
      <c r="BX100" s="89">
        <f t="shared" si="76"/>
        <v>0</v>
      </c>
      <c r="BY100" s="89">
        <f t="shared" si="76"/>
        <v>0</v>
      </c>
      <c r="BZ100" s="89">
        <f t="shared" si="76"/>
        <v>0</v>
      </c>
      <c r="CA100" s="89">
        <f t="shared" si="76"/>
        <v>0</v>
      </c>
      <c r="CB100" s="89">
        <f t="shared" si="76"/>
        <v>0</v>
      </c>
      <c r="CC100" s="90"/>
      <c r="CD100" s="90"/>
    </row>
    <row r="101" spans="1:82" ht="31.5">
      <c r="A101" s="6" t="s">
        <v>257</v>
      </c>
      <c r="B101" s="7" t="s">
        <v>258</v>
      </c>
      <c r="C101" s="57" t="s">
        <v>550</v>
      </c>
      <c r="D101" s="97"/>
      <c r="E101" s="98">
        <v>0</v>
      </c>
      <c r="F101" s="98">
        <f t="shared" si="77"/>
        <v>0.25</v>
      </c>
      <c r="G101" s="98">
        <f t="shared" si="77"/>
        <v>0</v>
      </c>
      <c r="H101" s="98">
        <f t="shared" si="77"/>
        <v>25.840000000000003</v>
      </c>
      <c r="I101" s="98">
        <f t="shared" si="77"/>
        <v>8.14</v>
      </c>
      <c r="J101" s="98">
        <f t="shared" si="77"/>
        <v>0.4</v>
      </c>
      <c r="K101" s="98" t="s">
        <v>420</v>
      </c>
      <c r="L101" s="98">
        <v>0</v>
      </c>
      <c r="M101" s="98">
        <f>M102+M119</f>
        <v>0</v>
      </c>
      <c r="N101" s="98">
        <f t="shared" ref="N101:Q101" si="78">N102+N119</f>
        <v>0</v>
      </c>
      <c r="O101" s="98">
        <f t="shared" si="78"/>
        <v>0</v>
      </c>
      <c r="P101" s="98">
        <f t="shared" si="78"/>
        <v>0</v>
      </c>
      <c r="Q101" s="98">
        <f t="shared" si="78"/>
        <v>0</v>
      </c>
      <c r="R101" s="98" t="s">
        <v>420</v>
      </c>
      <c r="S101" s="98">
        <v>0</v>
      </c>
      <c r="T101" s="98">
        <f t="shared" ref="T101:X101" si="79">T102+T119</f>
        <v>0</v>
      </c>
      <c r="U101" s="98">
        <f t="shared" si="79"/>
        <v>0</v>
      </c>
      <c r="V101" s="98">
        <f t="shared" si="79"/>
        <v>2.8690000000000002</v>
      </c>
      <c r="W101" s="98">
        <f t="shared" si="79"/>
        <v>0</v>
      </c>
      <c r="X101" s="98">
        <f t="shared" si="79"/>
        <v>0</v>
      </c>
      <c r="Y101" s="98" t="s">
        <v>420</v>
      </c>
      <c r="Z101" s="98">
        <v>0</v>
      </c>
      <c r="AA101" s="98">
        <f t="shared" ref="AA101:AE101" si="80">AA102+AA119</f>
        <v>0</v>
      </c>
      <c r="AB101" s="98">
        <f t="shared" si="80"/>
        <v>0</v>
      </c>
      <c r="AC101" s="98">
        <f t="shared" si="80"/>
        <v>0</v>
      </c>
      <c r="AD101" s="98">
        <f t="shared" si="80"/>
        <v>0</v>
      </c>
      <c r="AE101" s="98">
        <f t="shared" si="80"/>
        <v>0</v>
      </c>
      <c r="AF101" s="98" t="s">
        <v>420</v>
      </c>
      <c r="AG101" s="98">
        <v>0</v>
      </c>
      <c r="AH101" s="98">
        <f t="shared" ref="AH101:AL101" si="81">AH102+AH119</f>
        <v>0.25</v>
      </c>
      <c r="AI101" s="98">
        <f t="shared" si="81"/>
        <v>0</v>
      </c>
      <c r="AJ101" s="98">
        <f t="shared" si="81"/>
        <v>22.971000000000004</v>
      </c>
      <c r="AK101" s="98">
        <f t="shared" si="81"/>
        <v>8.14</v>
      </c>
      <c r="AL101" s="98">
        <f t="shared" si="81"/>
        <v>0.4</v>
      </c>
      <c r="AM101" s="98" t="s">
        <v>420</v>
      </c>
      <c r="AN101" s="98">
        <v>0</v>
      </c>
      <c r="AO101" s="98">
        <v>0</v>
      </c>
      <c r="AP101" s="98">
        <v>0</v>
      </c>
      <c r="AQ101" s="98">
        <v>6.5449999999999999</v>
      </c>
      <c r="AR101" s="98">
        <v>0</v>
      </c>
      <c r="AS101" s="98">
        <v>0.42</v>
      </c>
      <c r="AT101" s="98" t="s">
        <v>420</v>
      </c>
      <c r="AU101" s="98">
        <v>0</v>
      </c>
      <c r="AV101" s="98">
        <v>0</v>
      </c>
      <c r="AW101" s="98">
        <v>0</v>
      </c>
      <c r="AX101" s="98">
        <v>6.5449999999999999</v>
      </c>
      <c r="AY101" s="98">
        <v>0</v>
      </c>
      <c r="AZ101" s="98">
        <v>0.42</v>
      </c>
      <c r="BA101" s="98" t="s">
        <v>420</v>
      </c>
      <c r="BB101" s="98">
        <v>0</v>
      </c>
      <c r="BC101" s="98">
        <v>0</v>
      </c>
      <c r="BD101" s="98">
        <v>0</v>
      </c>
      <c r="BE101" s="98">
        <v>0</v>
      </c>
      <c r="BF101" s="98">
        <v>0</v>
      </c>
      <c r="BG101" s="98">
        <v>0</v>
      </c>
      <c r="BH101" s="98" t="s">
        <v>420</v>
      </c>
      <c r="BI101" s="98">
        <v>0</v>
      </c>
      <c r="BJ101" s="98">
        <v>0</v>
      </c>
      <c r="BK101" s="98">
        <v>0</v>
      </c>
      <c r="BL101" s="98">
        <v>0</v>
      </c>
      <c r="BM101" s="98">
        <v>0</v>
      </c>
      <c r="BN101" s="98">
        <v>0</v>
      </c>
      <c r="BO101" s="98" t="s">
        <v>420</v>
      </c>
      <c r="BP101" s="98">
        <v>0</v>
      </c>
      <c r="BQ101" s="98">
        <v>0</v>
      </c>
      <c r="BR101" s="98">
        <v>0</v>
      </c>
      <c r="BS101" s="98">
        <v>0</v>
      </c>
      <c r="BT101" s="98">
        <v>0</v>
      </c>
      <c r="BU101" s="98">
        <v>0</v>
      </c>
      <c r="BV101" s="98" t="s">
        <v>420</v>
      </c>
      <c r="BW101" s="89">
        <f t="shared" si="76"/>
        <v>0</v>
      </c>
      <c r="BX101" s="89">
        <f t="shared" si="76"/>
        <v>0.25</v>
      </c>
      <c r="BY101" s="89">
        <f t="shared" si="76"/>
        <v>0</v>
      </c>
      <c r="BZ101" s="89">
        <f t="shared" si="76"/>
        <v>19.295000000000002</v>
      </c>
      <c r="CA101" s="89">
        <f t="shared" si="76"/>
        <v>8.14</v>
      </c>
      <c r="CB101" s="89">
        <f t="shared" si="76"/>
        <v>-1.9999999999999962E-2</v>
      </c>
      <c r="CC101" s="90"/>
      <c r="CD101" s="90"/>
    </row>
    <row r="102" spans="1:82">
      <c r="A102" s="4" t="s">
        <v>259</v>
      </c>
      <c r="B102" s="5" t="s">
        <v>260</v>
      </c>
      <c r="C102" s="57" t="s">
        <v>550</v>
      </c>
      <c r="D102" s="57"/>
      <c r="E102" s="4">
        <v>0</v>
      </c>
      <c r="F102" s="4">
        <f t="shared" si="77"/>
        <v>0.25</v>
      </c>
      <c r="G102" s="4">
        <f t="shared" si="77"/>
        <v>0</v>
      </c>
      <c r="H102" s="4">
        <f t="shared" si="77"/>
        <v>25.840000000000003</v>
      </c>
      <c r="I102" s="4">
        <f t="shared" si="77"/>
        <v>8.14</v>
      </c>
      <c r="J102" s="4">
        <f t="shared" si="77"/>
        <v>0.4</v>
      </c>
      <c r="K102" s="4" t="s">
        <v>420</v>
      </c>
      <c r="L102" s="4">
        <v>0</v>
      </c>
      <c r="M102" s="4">
        <f>SUM(M103:M118)</f>
        <v>0</v>
      </c>
      <c r="N102" s="4">
        <f t="shared" ref="N102:Q102" si="82">SUM(N103:N118)</f>
        <v>0</v>
      </c>
      <c r="O102" s="4">
        <f t="shared" si="82"/>
        <v>0</v>
      </c>
      <c r="P102" s="4">
        <f t="shared" si="82"/>
        <v>0</v>
      </c>
      <c r="Q102" s="4">
        <f t="shared" si="82"/>
        <v>0</v>
      </c>
      <c r="R102" s="4" t="s">
        <v>420</v>
      </c>
      <c r="S102" s="4">
        <v>0</v>
      </c>
      <c r="T102" s="4">
        <f t="shared" ref="T102:X102" si="83">SUM(T103:T118)</f>
        <v>0</v>
      </c>
      <c r="U102" s="4">
        <f t="shared" si="83"/>
        <v>0</v>
      </c>
      <c r="V102" s="4">
        <f t="shared" si="83"/>
        <v>2.8690000000000002</v>
      </c>
      <c r="W102" s="4">
        <f t="shared" si="83"/>
        <v>0</v>
      </c>
      <c r="X102" s="4">
        <f t="shared" si="83"/>
        <v>0</v>
      </c>
      <c r="Y102" s="4" t="s">
        <v>420</v>
      </c>
      <c r="Z102" s="4">
        <v>0</v>
      </c>
      <c r="AA102" s="4">
        <f t="shared" ref="AA102:AE102" si="84">SUM(AA103:AA118)</f>
        <v>0</v>
      </c>
      <c r="AB102" s="4">
        <f t="shared" si="84"/>
        <v>0</v>
      </c>
      <c r="AC102" s="4">
        <f t="shared" si="84"/>
        <v>0</v>
      </c>
      <c r="AD102" s="4">
        <f t="shared" si="84"/>
        <v>0</v>
      </c>
      <c r="AE102" s="4">
        <f t="shared" si="84"/>
        <v>0</v>
      </c>
      <c r="AF102" s="4" t="s">
        <v>420</v>
      </c>
      <c r="AG102" s="4">
        <v>0</v>
      </c>
      <c r="AH102" s="4">
        <f t="shared" ref="AH102:AL102" si="85">SUM(AH103:AH118)</f>
        <v>0.25</v>
      </c>
      <c r="AI102" s="4">
        <f t="shared" si="85"/>
        <v>0</v>
      </c>
      <c r="AJ102" s="4">
        <f t="shared" si="85"/>
        <v>22.971000000000004</v>
      </c>
      <c r="AK102" s="4">
        <f t="shared" si="85"/>
        <v>8.14</v>
      </c>
      <c r="AL102" s="4">
        <f t="shared" si="85"/>
        <v>0.4</v>
      </c>
      <c r="AM102" s="4" t="s">
        <v>420</v>
      </c>
      <c r="AN102" s="4">
        <v>0</v>
      </c>
      <c r="AO102" s="4">
        <v>0</v>
      </c>
      <c r="AP102" s="4">
        <v>0</v>
      </c>
      <c r="AQ102" s="4">
        <v>6.5449999999999999</v>
      </c>
      <c r="AR102" s="4">
        <v>0</v>
      </c>
      <c r="AS102" s="4">
        <v>0.42</v>
      </c>
      <c r="AT102" s="4" t="s">
        <v>420</v>
      </c>
      <c r="AU102" s="4">
        <v>0</v>
      </c>
      <c r="AV102" s="4">
        <v>0</v>
      </c>
      <c r="AW102" s="4">
        <v>0</v>
      </c>
      <c r="AX102" s="4">
        <v>6.5449999999999999</v>
      </c>
      <c r="AY102" s="4">
        <v>0</v>
      </c>
      <c r="AZ102" s="4">
        <v>0.42</v>
      </c>
      <c r="BA102" s="4" t="s">
        <v>420</v>
      </c>
      <c r="BB102" s="4">
        <v>0</v>
      </c>
      <c r="BC102" s="4">
        <v>0</v>
      </c>
      <c r="BD102" s="4">
        <v>0</v>
      </c>
      <c r="BE102" s="4">
        <v>0</v>
      </c>
      <c r="BF102" s="4">
        <v>0</v>
      </c>
      <c r="BG102" s="4">
        <v>0</v>
      </c>
      <c r="BH102" s="4" t="s">
        <v>420</v>
      </c>
      <c r="BI102" s="4">
        <v>0</v>
      </c>
      <c r="BJ102" s="4">
        <v>0</v>
      </c>
      <c r="BK102" s="4">
        <v>0</v>
      </c>
      <c r="BL102" s="4">
        <v>0</v>
      </c>
      <c r="BM102" s="4">
        <v>0</v>
      </c>
      <c r="BN102" s="4">
        <v>0</v>
      </c>
      <c r="BO102" s="4" t="s">
        <v>420</v>
      </c>
      <c r="BP102" s="4">
        <v>0</v>
      </c>
      <c r="BQ102" s="4">
        <v>0</v>
      </c>
      <c r="BR102" s="4">
        <v>0</v>
      </c>
      <c r="BS102" s="4">
        <v>0</v>
      </c>
      <c r="BT102" s="4">
        <v>0</v>
      </c>
      <c r="BU102" s="4">
        <v>0</v>
      </c>
      <c r="BV102" s="4" t="s">
        <v>420</v>
      </c>
      <c r="BW102" s="89">
        <f t="shared" si="76"/>
        <v>0</v>
      </c>
      <c r="BX102" s="89">
        <f t="shared" si="76"/>
        <v>0.25</v>
      </c>
      <c r="BY102" s="89">
        <f t="shared" si="76"/>
        <v>0</v>
      </c>
      <c r="BZ102" s="89">
        <f t="shared" si="76"/>
        <v>19.295000000000002</v>
      </c>
      <c r="CA102" s="89">
        <f t="shared" si="76"/>
        <v>8.14</v>
      </c>
      <c r="CB102" s="89">
        <f t="shared" si="76"/>
        <v>-1.9999999999999962E-2</v>
      </c>
      <c r="CC102" s="90"/>
      <c r="CD102" s="90"/>
    </row>
    <row r="103" spans="1:82">
      <c r="A103" s="48" t="s">
        <v>259</v>
      </c>
      <c r="B103" s="49" t="s">
        <v>124</v>
      </c>
      <c r="C103" s="23" t="s">
        <v>175</v>
      </c>
      <c r="D103" s="23"/>
      <c r="E103" s="23">
        <v>0</v>
      </c>
      <c r="F103" s="23">
        <f t="shared" si="77"/>
        <v>0</v>
      </c>
      <c r="G103" s="23">
        <f t="shared" si="77"/>
        <v>0</v>
      </c>
      <c r="H103" s="23">
        <f t="shared" si="77"/>
        <v>0</v>
      </c>
      <c r="I103" s="23">
        <f t="shared" si="77"/>
        <v>8.14</v>
      </c>
      <c r="J103" s="23">
        <f t="shared" si="77"/>
        <v>0</v>
      </c>
      <c r="K103" s="23">
        <v>0</v>
      </c>
      <c r="L103" s="23">
        <v>0</v>
      </c>
      <c r="M103" s="23">
        <v>0</v>
      </c>
      <c r="N103" s="23">
        <v>0</v>
      </c>
      <c r="O103" s="23">
        <v>0</v>
      </c>
      <c r="P103" s="23">
        <v>0</v>
      </c>
      <c r="Q103" s="23">
        <v>0</v>
      </c>
      <c r="R103" s="23">
        <v>0</v>
      </c>
      <c r="S103" s="23">
        <v>0</v>
      </c>
      <c r="T103" s="23">
        <v>0</v>
      </c>
      <c r="U103" s="23">
        <v>0</v>
      </c>
      <c r="V103" s="23">
        <v>0</v>
      </c>
      <c r="W103" s="23">
        <v>0</v>
      </c>
      <c r="X103" s="23">
        <v>0</v>
      </c>
      <c r="Y103" s="23">
        <v>0</v>
      </c>
      <c r="Z103" s="23">
        <v>0</v>
      </c>
      <c r="AA103" s="23">
        <v>0</v>
      </c>
      <c r="AB103" s="23">
        <v>0</v>
      </c>
      <c r="AC103" s="23">
        <v>0</v>
      </c>
      <c r="AD103" s="23">
        <v>0</v>
      </c>
      <c r="AE103" s="23">
        <v>0</v>
      </c>
      <c r="AF103" s="23">
        <v>0</v>
      </c>
      <c r="AG103" s="23">
        <v>0</v>
      </c>
      <c r="AH103" s="23">
        <v>0</v>
      </c>
      <c r="AI103" s="23">
        <v>0</v>
      </c>
      <c r="AJ103" s="23">
        <v>0</v>
      </c>
      <c r="AK103" s="23">
        <v>8.14</v>
      </c>
      <c r="AL103" s="23">
        <v>0</v>
      </c>
      <c r="AM103" s="23">
        <v>0</v>
      </c>
      <c r="AN103" s="23">
        <v>0</v>
      </c>
      <c r="AO103" s="23">
        <v>0</v>
      </c>
      <c r="AP103" s="23">
        <v>0</v>
      </c>
      <c r="AQ103" s="23">
        <v>0</v>
      </c>
      <c r="AR103" s="23">
        <v>0</v>
      </c>
      <c r="AS103" s="23">
        <v>0</v>
      </c>
      <c r="AT103" s="23"/>
      <c r="AU103" s="23">
        <v>0</v>
      </c>
      <c r="AV103" s="23"/>
      <c r="AW103" s="23"/>
      <c r="AX103" s="23"/>
      <c r="AY103" s="23"/>
      <c r="AZ103" s="23"/>
      <c r="BA103" s="23"/>
      <c r="BB103" s="23"/>
      <c r="BC103" s="23"/>
      <c r="BD103" s="23"/>
      <c r="BE103" s="23"/>
      <c r="BF103" s="23"/>
      <c r="BG103" s="23"/>
      <c r="BH103" s="23"/>
      <c r="BI103" s="23"/>
      <c r="BJ103" s="23"/>
      <c r="BK103" s="23"/>
      <c r="BL103" s="23"/>
      <c r="BM103" s="23"/>
      <c r="BN103" s="23"/>
      <c r="BO103" s="23"/>
      <c r="BP103" s="23"/>
      <c r="BQ103" s="23"/>
      <c r="BR103" s="23"/>
      <c r="BS103" s="23"/>
      <c r="BT103" s="23"/>
      <c r="BU103" s="23"/>
      <c r="BV103" s="23"/>
      <c r="BW103" s="89">
        <f t="shared" si="76"/>
        <v>0</v>
      </c>
      <c r="BX103" s="89">
        <f t="shared" si="76"/>
        <v>0</v>
      </c>
      <c r="BY103" s="89">
        <f t="shared" si="76"/>
        <v>0</v>
      </c>
      <c r="BZ103" s="89">
        <f t="shared" si="76"/>
        <v>0</v>
      </c>
      <c r="CA103" s="89">
        <f t="shared" si="76"/>
        <v>8.14</v>
      </c>
      <c r="CB103" s="89">
        <f t="shared" si="76"/>
        <v>0</v>
      </c>
      <c r="CC103" s="90"/>
      <c r="CD103" s="90"/>
    </row>
    <row r="104" spans="1:82">
      <c r="A104" s="48" t="s">
        <v>259</v>
      </c>
      <c r="B104" s="49" t="s">
        <v>462</v>
      </c>
      <c r="C104" s="23" t="s">
        <v>591</v>
      </c>
      <c r="D104" s="23"/>
      <c r="E104" s="23">
        <v>0</v>
      </c>
      <c r="F104" s="23">
        <f t="shared" si="77"/>
        <v>0</v>
      </c>
      <c r="G104" s="23">
        <f t="shared" si="77"/>
        <v>0</v>
      </c>
      <c r="H104" s="23">
        <f t="shared" si="77"/>
        <v>3.16</v>
      </c>
      <c r="I104" s="23">
        <f t="shared" si="77"/>
        <v>0</v>
      </c>
      <c r="J104" s="23">
        <f t="shared" si="77"/>
        <v>0</v>
      </c>
      <c r="K104" s="23">
        <v>0</v>
      </c>
      <c r="L104" s="23">
        <v>0</v>
      </c>
      <c r="M104" s="23">
        <v>0</v>
      </c>
      <c r="N104" s="23">
        <v>0</v>
      </c>
      <c r="O104" s="23">
        <v>0</v>
      </c>
      <c r="P104" s="23">
        <v>0</v>
      </c>
      <c r="Q104" s="23">
        <v>0</v>
      </c>
      <c r="R104" s="23">
        <v>0</v>
      </c>
      <c r="S104" s="23">
        <v>0</v>
      </c>
      <c r="T104" s="23">
        <v>0</v>
      </c>
      <c r="U104" s="23">
        <v>0</v>
      </c>
      <c r="V104" s="23">
        <v>0</v>
      </c>
      <c r="W104" s="23">
        <v>0</v>
      </c>
      <c r="X104" s="23">
        <v>0</v>
      </c>
      <c r="Y104" s="23">
        <v>0</v>
      </c>
      <c r="Z104" s="23">
        <v>0</v>
      </c>
      <c r="AA104" s="23">
        <v>0</v>
      </c>
      <c r="AB104" s="23">
        <v>0</v>
      </c>
      <c r="AC104" s="23">
        <v>0</v>
      </c>
      <c r="AD104" s="23">
        <v>0</v>
      </c>
      <c r="AE104" s="23">
        <v>0</v>
      </c>
      <c r="AF104" s="23">
        <v>0</v>
      </c>
      <c r="AG104" s="23">
        <v>0</v>
      </c>
      <c r="AH104" s="23">
        <v>0</v>
      </c>
      <c r="AI104" s="23">
        <v>0</v>
      </c>
      <c r="AJ104" s="23">
        <v>3.16</v>
      </c>
      <c r="AK104" s="23">
        <v>0</v>
      </c>
      <c r="AL104" s="23">
        <v>0</v>
      </c>
      <c r="AM104" s="23">
        <v>0</v>
      </c>
      <c r="AN104" s="23">
        <v>0</v>
      </c>
      <c r="AO104" s="23">
        <v>0</v>
      </c>
      <c r="AP104" s="23">
        <v>0</v>
      </c>
      <c r="AQ104" s="23">
        <v>0</v>
      </c>
      <c r="AR104" s="23">
        <v>0</v>
      </c>
      <c r="AS104" s="23">
        <v>0</v>
      </c>
      <c r="AT104" s="23"/>
      <c r="AU104" s="23">
        <v>0</v>
      </c>
      <c r="AV104" s="23"/>
      <c r="AW104" s="23"/>
      <c r="AX104" s="23"/>
      <c r="AY104" s="23"/>
      <c r="AZ104" s="23"/>
      <c r="BA104" s="23"/>
      <c r="BB104" s="23"/>
      <c r="BC104" s="23"/>
      <c r="BD104" s="23"/>
      <c r="BE104" s="23"/>
      <c r="BF104" s="23"/>
      <c r="BG104" s="23"/>
      <c r="BH104" s="23"/>
      <c r="BI104" s="23"/>
      <c r="BJ104" s="23"/>
      <c r="BK104" s="23"/>
      <c r="BL104" s="23"/>
      <c r="BM104" s="23"/>
      <c r="BN104" s="23"/>
      <c r="BO104" s="23"/>
      <c r="BP104" s="23"/>
      <c r="BQ104" s="23"/>
      <c r="BR104" s="23"/>
      <c r="BS104" s="23"/>
      <c r="BT104" s="23"/>
      <c r="BU104" s="23"/>
      <c r="BV104" s="23"/>
      <c r="BW104" s="89">
        <f t="shared" si="76"/>
        <v>0</v>
      </c>
      <c r="BX104" s="89">
        <f t="shared" si="76"/>
        <v>0</v>
      </c>
      <c r="BY104" s="89">
        <f t="shared" si="76"/>
        <v>0</v>
      </c>
      <c r="BZ104" s="89">
        <f t="shared" si="76"/>
        <v>3.16</v>
      </c>
      <c r="CA104" s="89">
        <f t="shared" si="76"/>
        <v>0</v>
      </c>
      <c r="CB104" s="89">
        <f t="shared" si="76"/>
        <v>0</v>
      </c>
      <c r="CC104" s="90"/>
      <c r="CD104" s="90"/>
    </row>
    <row r="105" spans="1:82">
      <c r="A105" s="48" t="s">
        <v>259</v>
      </c>
      <c r="B105" s="49" t="s">
        <v>463</v>
      </c>
      <c r="C105" s="23" t="s">
        <v>592</v>
      </c>
      <c r="D105" s="23"/>
      <c r="E105" s="23">
        <v>0</v>
      </c>
      <c r="F105" s="23">
        <f t="shared" si="77"/>
        <v>0</v>
      </c>
      <c r="G105" s="23">
        <f t="shared" si="77"/>
        <v>0</v>
      </c>
      <c r="H105" s="23">
        <f t="shared" si="77"/>
        <v>5.58</v>
      </c>
      <c r="I105" s="23">
        <f t="shared" si="77"/>
        <v>0</v>
      </c>
      <c r="J105" s="23">
        <f t="shared" si="77"/>
        <v>0</v>
      </c>
      <c r="K105" s="23">
        <v>0</v>
      </c>
      <c r="L105" s="23">
        <v>0</v>
      </c>
      <c r="M105" s="23">
        <v>0</v>
      </c>
      <c r="N105" s="23">
        <v>0</v>
      </c>
      <c r="O105" s="23">
        <v>0</v>
      </c>
      <c r="P105" s="23">
        <v>0</v>
      </c>
      <c r="Q105" s="23">
        <v>0</v>
      </c>
      <c r="R105" s="23">
        <v>0</v>
      </c>
      <c r="S105" s="23">
        <v>0</v>
      </c>
      <c r="T105" s="23">
        <v>0</v>
      </c>
      <c r="U105" s="23">
        <v>0</v>
      </c>
      <c r="V105" s="23">
        <v>0</v>
      </c>
      <c r="W105" s="23">
        <v>0</v>
      </c>
      <c r="X105" s="23">
        <v>0</v>
      </c>
      <c r="Y105" s="23">
        <v>0</v>
      </c>
      <c r="Z105" s="23">
        <v>0</v>
      </c>
      <c r="AA105" s="23">
        <v>0</v>
      </c>
      <c r="AB105" s="23">
        <v>0</v>
      </c>
      <c r="AC105" s="23">
        <v>0</v>
      </c>
      <c r="AD105" s="23">
        <v>0</v>
      </c>
      <c r="AE105" s="23">
        <v>0</v>
      </c>
      <c r="AF105" s="23">
        <v>0</v>
      </c>
      <c r="AG105" s="23">
        <v>0</v>
      </c>
      <c r="AH105" s="23">
        <v>0</v>
      </c>
      <c r="AI105" s="23">
        <v>0</v>
      </c>
      <c r="AJ105" s="23">
        <v>5.58</v>
      </c>
      <c r="AK105" s="23">
        <v>0</v>
      </c>
      <c r="AL105" s="23">
        <v>0</v>
      </c>
      <c r="AM105" s="23">
        <v>0</v>
      </c>
      <c r="AN105" s="23">
        <v>0</v>
      </c>
      <c r="AO105" s="23">
        <v>0</v>
      </c>
      <c r="AP105" s="23">
        <v>0</v>
      </c>
      <c r="AQ105" s="23">
        <v>0</v>
      </c>
      <c r="AR105" s="23">
        <v>0</v>
      </c>
      <c r="AS105" s="23">
        <v>0</v>
      </c>
      <c r="AT105" s="23"/>
      <c r="AU105" s="23">
        <v>0</v>
      </c>
      <c r="AV105" s="23"/>
      <c r="AW105" s="23"/>
      <c r="AX105" s="23"/>
      <c r="AY105" s="23"/>
      <c r="AZ105" s="23"/>
      <c r="BA105" s="23"/>
      <c r="BB105" s="23"/>
      <c r="BC105" s="23"/>
      <c r="BD105" s="23"/>
      <c r="BE105" s="23"/>
      <c r="BF105" s="23"/>
      <c r="BG105" s="23"/>
      <c r="BH105" s="23"/>
      <c r="BI105" s="23"/>
      <c r="BJ105" s="23"/>
      <c r="BK105" s="23"/>
      <c r="BL105" s="23"/>
      <c r="BM105" s="23"/>
      <c r="BN105" s="23"/>
      <c r="BO105" s="23"/>
      <c r="BP105" s="23"/>
      <c r="BQ105" s="23"/>
      <c r="BR105" s="23"/>
      <c r="BS105" s="23"/>
      <c r="BT105" s="23"/>
      <c r="BU105" s="23"/>
      <c r="BV105" s="23"/>
      <c r="BW105" s="89">
        <f t="shared" si="76"/>
        <v>0</v>
      </c>
      <c r="BX105" s="89">
        <f t="shared" si="76"/>
        <v>0</v>
      </c>
      <c r="BY105" s="89">
        <f t="shared" si="76"/>
        <v>0</v>
      </c>
      <c r="BZ105" s="89">
        <f t="shared" si="76"/>
        <v>5.58</v>
      </c>
      <c r="CA105" s="89">
        <f t="shared" si="76"/>
        <v>0</v>
      </c>
      <c r="CB105" s="89">
        <f t="shared" si="76"/>
        <v>0</v>
      </c>
      <c r="CC105" s="90"/>
      <c r="CD105" s="90"/>
    </row>
    <row r="106" spans="1:82" ht="31.5">
      <c r="A106" s="48" t="s">
        <v>259</v>
      </c>
      <c r="B106" s="49" t="s">
        <v>464</v>
      </c>
      <c r="C106" s="23" t="s">
        <v>593</v>
      </c>
      <c r="D106" s="23"/>
      <c r="E106" s="23">
        <v>0</v>
      </c>
      <c r="F106" s="23">
        <f t="shared" si="77"/>
        <v>0</v>
      </c>
      <c r="G106" s="23">
        <f t="shared" si="77"/>
        <v>0</v>
      </c>
      <c r="H106" s="23">
        <f t="shared" si="77"/>
        <v>1.9</v>
      </c>
      <c r="I106" s="23">
        <f t="shared" si="77"/>
        <v>0</v>
      </c>
      <c r="J106" s="23">
        <f t="shared" si="77"/>
        <v>0</v>
      </c>
      <c r="K106" s="23">
        <v>0</v>
      </c>
      <c r="L106" s="23">
        <v>0</v>
      </c>
      <c r="M106" s="23">
        <v>0</v>
      </c>
      <c r="N106" s="23">
        <v>0</v>
      </c>
      <c r="O106" s="23">
        <v>0</v>
      </c>
      <c r="P106" s="23">
        <v>0</v>
      </c>
      <c r="Q106" s="23">
        <v>0</v>
      </c>
      <c r="R106" s="23">
        <v>0</v>
      </c>
      <c r="S106" s="23">
        <v>0</v>
      </c>
      <c r="T106" s="23">
        <v>0</v>
      </c>
      <c r="U106" s="23">
        <v>0</v>
      </c>
      <c r="V106" s="23">
        <v>0</v>
      </c>
      <c r="W106" s="23">
        <v>0</v>
      </c>
      <c r="X106" s="23">
        <v>0</v>
      </c>
      <c r="Y106" s="23">
        <v>0</v>
      </c>
      <c r="Z106" s="23">
        <v>0</v>
      </c>
      <c r="AA106" s="23">
        <v>0</v>
      </c>
      <c r="AB106" s="23">
        <v>0</v>
      </c>
      <c r="AC106" s="23">
        <v>0</v>
      </c>
      <c r="AD106" s="23">
        <v>0</v>
      </c>
      <c r="AE106" s="23">
        <v>0</v>
      </c>
      <c r="AF106" s="23">
        <v>0</v>
      </c>
      <c r="AG106" s="23">
        <v>0</v>
      </c>
      <c r="AH106" s="23">
        <v>0</v>
      </c>
      <c r="AI106" s="23">
        <v>0</v>
      </c>
      <c r="AJ106" s="23">
        <v>1.9</v>
      </c>
      <c r="AK106" s="23">
        <v>0</v>
      </c>
      <c r="AL106" s="23">
        <v>0</v>
      </c>
      <c r="AM106" s="23">
        <v>0</v>
      </c>
      <c r="AN106" s="23">
        <v>0</v>
      </c>
      <c r="AO106" s="23">
        <v>0</v>
      </c>
      <c r="AP106" s="23">
        <v>0</v>
      </c>
      <c r="AQ106" s="23">
        <v>0</v>
      </c>
      <c r="AR106" s="23">
        <v>0</v>
      </c>
      <c r="AS106" s="23">
        <v>0</v>
      </c>
      <c r="AT106" s="23"/>
      <c r="AU106" s="23">
        <v>0</v>
      </c>
      <c r="AV106" s="23"/>
      <c r="AW106" s="23"/>
      <c r="AX106" s="23"/>
      <c r="AY106" s="23"/>
      <c r="AZ106" s="23"/>
      <c r="BA106" s="23"/>
      <c r="BB106" s="23"/>
      <c r="BC106" s="23"/>
      <c r="BD106" s="23"/>
      <c r="BE106" s="23"/>
      <c r="BF106" s="23"/>
      <c r="BG106" s="23"/>
      <c r="BH106" s="23"/>
      <c r="BI106" s="23"/>
      <c r="BJ106" s="23"/>
      <c r="BK106" s="23"/>
      <c r="BL106" s="23"/>
      <c r="BM106" s="23"/>
      <c r="BN106" s="23"/>
      <c r="BO106" s="23"/>
      <c r="BP106" s="23"/>
      <c r="BQ106" s="23"/>
      <c r="BR106" s="23"/>
      <c r="BS106" s="23"/>
      <c r="BT106" s="23"/>
      <c r="BU106" s="23"/>
      <c r="BV106" s="23"/>
      <c r="BW106" s="89">
        <f t="shared" si="76"/>
        <v>0</v>
      </c>
      <c r="BX106" s="89">
        <f t="shared" si="76"/>
        <v>0</v>
      </c>
      <c r="BY106" s="89">
        <f t="shared" si="76"/>
        <v>0</v>
      </c>
      <c r="BZ106" s="89">
        <f t="shared" si="76"/>
        <v>1.9</v>
      </c>
      <c r="CA106" s="89">
        <f t="shared" si="76"/>
        <v>0</v>
      </c>
      <c r="CB106" s="89">
        <f t="shared" si="76"/>
        <v>0</v>
      </c>
      <c r="CC106" s="90"/>
      <c r="CD106" s="90"/>
    </row>
    <row r="107" spans="1:82" ht="31.5">
      <c r="A107" s="48" t="s">
        <v>259</v>
      </c>
      <c r="B107" s="49" t="s">
        <v>465</v>
      </c>
      <c r="C107" s="23" t="s">
        <v>594</v>
      </c>
      <c r="D107" s="23"/>
      <c r="E107" s="23">
        <v>0</v>
      </c>
      <c r="F107" s="23">
        <f t="shared" si="77"/>
        <v>0</v>
      </c>
      <c r="G107" s="23">
        <f t="shared" si="77"/>
        <v>0</v>
      </c>
      <c r="H107" s="23">
        <f t="shared" si="77"/>
        <v>4.9909999999999997</v>
      </c>
      <c r="I107" s="23">
        <f t="shared" si="77"/>
        <v>0</v>
      </c>
      <c r="J107" s="23">
        <f t="shared" si="77"/>
        <v>0</v>
      </c>
      <c r="K107" s="23">
        <v>0</v>
      </c>
      <c r="L107" s="23">
        <v>0</v>
      </c>
      <c r="M107" s="23">
        <v>0</v>
      </c>
      <c r="N107" s="23">
        <v>0</v>
      </c>
      <c r="O107" s="23">
        <v>0</v>
      </c>
      <c r="P107" s="23">
        <v>0</v>
      </c>
      <c r="Q107" s="23">
        <v>0</v>
      </c>
      <c r="R107" s="23">
        <v>0</v>
      </c>
      <c r="S107" s="23">
        <v>0</v>
      </c>
      <c r="T107" s="23">
        <v>0</v>
      </c>
      <c r="U107" s="23">
        <v>0</v>
      </c>
      <c r="V107" s="23">
        <v>0</v>
      </c>
      <c r="W107" s="23">
        <v>0</v>
      </c>
      <c r="X107" s="23">
        <v>0</v>
      </c>
      <c r="Y107" s="23">
        <v>0</v>
      </c>
      <c r="Z107" s="23">
        <v>0</v>
      </c>
      <c r="AA107" s="23">
        <v>0</v>
      </c>
      <c r="AB107" s="23">
        <v>0</v>
      </c>
      <c r="AC107" s="23">
        <v>0</v>
      </c>
      <c r="AD107" s="23">
        <v>0</v>
      </c>
      <c r="AE107" s="23">
        <v>0</v>
      </c>
      <c r="AF107" s="23">
        <v>0</v>
      </c>
      <c r="AG107" s="23">
        <v>0</v>
      </c>
      <c r="AH107" s="23">
        <v>0</v>
      </c>
      <c r="AI107" s="23">
        <v>0</v>
      </c>
      <c r="AJ107" s="23">
        <v>4.9909999999999997</v>
      </c>
      <c r="AK107" s="23">
        <v>0</v>
      </c>
      <c r="AL107" s="23">
        <v>0</v>
      </c>
      <c r="AM107" s="23">
        <v>0</v>
      </c>
      <c r="AN107" s="23">
        <v>0</v>
      </c>
      <c r="AO107" s="23">
        <v>0</v>
      </c>
      <c r="AP107" s="23">
        <v>0</v>
      </c>
      <c r="AQ107" s="23">
        <v>0</v>
      </c>
      <c r="AR107" s="23">
        <v>0</v>
      </c>
      <c r="AS107" s="23">
        <v>0</v>
      </c>
      <c r="AT107" s="23"/>
      <c r="AU107" s="23">
        <v>0</v>
      </c>
      <c r="AV107" s="23"/>
      <c r="AW107" s="23"/>
      <c r="AX107" s="23"/>
      <c r="AY107" s="23"/>
      <c r="AZ107" s="23"/>
      <c r="BA107" s="23"/>
      <c r="BB107" s="23"/>
      <c r="BC107" s="23"/>
      <c r="BD107" s="23"/>
      <c r="BE107" s="23"/>
      <c r="BF107" s="23"/>
      <c r="BG107" s="23"/>
      <c r="BH107" s="23"/>
      <c r="BI107" s="23"/>
      <c r="BJ107" s="23"/>
      <c r="BK107" s="23"/>
      <c r="BL107" s="23"/>
      <c r="BM107" s="23"/>
      <c r="BN107" s="23"/>
      <c r="BO107" s="23"/>
      <c r="BP107" s="23"/>
      <c r="BQ107" s="23"/>
      <c r="BR107" s="23"/>
      <c r="BS107" s="23"/>
      <c r="BT107" s="23"/>
      <c r="BU107" s="23"/>
      <c r="BV107" s="23"/>
      <c r="BW107" s="89">
        <f t="shared" si="76"/>
        <v>0</v>
      </c>
      <c r="BX107" s="89">
        <f t="shared" si="76"/>
        <v>0</v>
      </c>
      <c r="BY107" s="89">
        <f t="shared" si="76"/>
        <v>0</v>
      </c>
      <c r="BZ107" s="89">
        <f t="shared" si="76"/>
        <v>4.9909999999999997</v>
      </c>
      <c r="CA107" s="89">
        <f t="shared" si="76"/>
        <v>0</v>
      </c>
      <c r="CB107" s="89">
        <f t="shared" si="76"/>
        <v>0</v>
      </c>
      <c r="CC107" s="90"/>
      <c r="CD107" s="90"/>
    </row>
    <row r="108" spans="1:82" ht="31.5">
      <c r="A108" s="48" t="s">
        <v>259</v>
      </c>
      <c r="B108" s="49" t="s">
        <v>466</v>
      </c>
      <c r="C108" s="23" t="s">
        <v>595</v>
      </c>
      <c r="D108" s="23"/>
      <c r="E108" s="23">
        <v>0</v>
      </c>
      <c r="F108" s="23">
        <f t="shared" si="77"/>
        <v>0</v>
      </c>
      <c r="G108" s="23">
        <f t="shared" si="77"/>
        <v>0</v>
      </c>
      <c r="H108" s="23">
        <f t="shared" si="77"/>
        <v>3.24</v>
      </c>
      <c r="I108" s="23">
        <f t="shared" si="77"/>
        <v>0</v>
      </c>
      <c r="J108" s="23">
        <f t="shared" si="77"/>
        <v>0</v>
      </c>
      <c r="K108" s="23">
        <v>0</v>
      </c>
      <c r="L108" s="23">
        <v>0</v>
      </c>
      <c r="M108" s="23">
        <v>0</v>
      </c>
      <c r="N108" s="23">
        <v>0</v>
      </c>
      <c r="O108" s="23">
        <v>0</v>
      </c>
      <c r="P108" s="23">
        <v>0</v>
      </c>
      <c r="Q108" s="23">
        <v>0</v>
      </c>
      <c r="R108" s="23">
        <v>0</v>
      </c>
      <c r="S108" s="23">
        <v>0</v>
      </c>
      <c r="T108" s="23">
        <v>0</v>
      </c>
      <c r="U108" s="23">
        <v>0</v>
      </c>
      <c r="V108" s="23">
        <v>0</v>
      </c>
      <c r="W108" s="23">
        <v>0</v>
      </c>
      <c r="X108" s="23">
        <v>0</v>
      </c>
      <c r="Y108" s="23">
        <v>0</v>
      </c>
      <c r="Z108" s="23">
        <v>0</v>
      </c>
      <c r="AA108" s="23">
        <v>0</v>
      </c>
      <c r="AB108" s="23">
        <v>0</v>
      </c>
      <c r="AC108" s="23">
        <v>0</v>
      </c>
      <c r="AD108" s="23">
        <v>0</v>
      </c>
      <c r="AE108" s="23">
        <v>0</v>
      </c>
      <c r="AF108" s="23">
        <v>0</v>
      </c>
      <c r="AG108" s="23">
        <v>0</v>
      </c>
      <c r="AH108" s="23">
        <v>0</v>
      </c>
      <c r="AI108" s="23">
        <v>0</v>
      </c>
      <c r="AJ108" s="23">
        <v>3.24</v>
      </c>
      <c r="AK108" s="23">
        <v>0</v>
      </c>
      <c r="AL108" s="23">
        <v>0</v>
      </c>
      <c r="AM108" s="23">
        <v>0</v>
      </c>
      <c r="AN108" s="23">
        <v>0</v>
      </c>
      <c r="AO108" s="23">
        <v>0</v>
      </c>
      <c r="AP108" s="23">
        <v>0</v>
      </c>
      <c r="AQ108" s="23">
        <v>0</v>
      </c>
      <c r="AR108" s="23">
        <v>0</v>
      </c>
      <c r="AS108" s="23">
        <v>0</v>
      </c>
      <c r="AT108" s="23"/>
      <c r="AU108" s="23">
        <v>0</v>
      </c>
      <c r="AV108" s="23"/>
      <c r="AW108" s="23"/>
      <c r="AX108" s="23"/>
      <c r="AY108" s="23"/>
      <c r="AZ108" s="23"/>
      <c r="BA108" s="23"/>
      <c r="BB108" s="23"/>
      <c r="BC108" s="23"/>
      <c r="BD108" s="23"/>
      <c r="BE108" s="23"/>
      <c r="BF108" s="23"/>
      <c r="BG108" s="23"/>
      <c r="BH108" s="23"/>
      <c r="BI108" s="23"/>
      <c r="BJ108" s="23"/>
      <c r="BK108" s="23"/>
      <c r="BL108" s="23"/>
      <c r="BM108" s="23"/>
      <c r="BN108" s="23"/>
      <c r="BO108" s="23"/>
      <c r="BP108" s="23"/>
      <c r="BQ108" s="23"/>
      <c r="BR108" s="23"/>
      <c r="BS108" s="23"/>
      <c r="BT108" s="23"/>
      <c r="BU108" s="23"/>
      <c r="BV108" s="23"/>
      <c r="BW108" s="89">
        <f t="shared" si="76"/>
        <v>0</v>
      </c>
      <c r="BX108" s="89">
        <f t="shared" si="76"/>
        <v>0</v>
      </c>
      <c r="BY108" s="89">
        <f t="shared" si="76"/>
        <v>0</v>
      </c>
      <c r="BZ108" s="89">
        <f t="shared" si="76"/>
        <v>3.24</v>
      </c>
      <c r="CA108" s="89">
        <f t="shared" si="76"/>
        <v>0</v>
      </c>
      <c r="CB108" s="89">
        <f t="shared" si="76"/>
        <v>0</v>
      </c>
      <c r="CC108" s="90"/>
      <c r="CD108" s="90"/>
    </row>
    <row r="109" spans="1:82" ht="126">
      <c r="A109" s="48" t="s">
        <v>259</v>
      </c>
      <c r="B109" s="49" t="s">
        <v>134</v>
      </c>
      <c r="C109" s="23" t="s">
        <v>190</v>
      </c>
      <c r="D109" s="23"/>
      <c r="E109" s="23">
        <v>0</v>
      </c>
      <c r="F109" s="23">
        <f t="shared" si="77"/>
        <v>0</v>
      </c>
      <c r="G109" s="23">
        <f t="shared" si="77"/>
        <v>0</v>
      </c>
      <c r="H109" s="23">
        <f t="shared" si="77"/>
        <v>0.83000000000000007</v>
      </c>
      <c r="I109" s="23">
        <f t="shared" si="77"/>
        <v>0</v>
      </c>
      <c r="J109" s="23">
        <f t="shared" si="77"/>
        <v>0</v>
      </c>
      <c r="K109" s="23">
        <v>0</v>
      </c>
      <c r="L109" s="23">
        <v>0</v>
      </c>
      <c r="M109" s="23">
        <v>0</v>
      </c>
      <c r="N109" s="23">
        <v>0</v>
      </c>
      <c r="O109" s="23">
        <v>0</v>
      </c>
      <c r="P109" s="23">
        <v>0</v>
      </c>
      <c r="Q109" s="23">
        <v>0</v>
      </c>
      <c r="R109" s="23">
        <v>0</v>
      </c>
      <c r="S109" s="23">
        <v>0</v>
      </c>
      <c r="T109" s="23">
        <v>0</v>
      </c>
      <c r="U109" s="23">
        <v>0</v>
      </c>
      <c r="V109" s="23">
        <v>0.83000000000000007</v>
      </c>
      <c r="W109" s="23">
        <v>0</v>
      </c>
      <c r="X109" s="23">
        <v>0</v>
      </c>
      <c r="Y109" s="23">
        <v>0</v>
      </c>
      <c r="Z109" s="23">
        <v>0</v>
      </c>
      <c r="AA109" s="23">
        <v>0</v>
      </c>
      <c r="AB109" s="23">
        <v>0</v>
      </c>
      <c r="AC109" s="23">
        <v>0</v>
      </c>
      <c r="AD109" s="23">
        <v>0</v>
      </c>
      <c r="AE109" s="23">
        <v>0</v>
      </c>
      <c r="AF109" s="23">
        <v>0</v>
      </c>
      <c r="AG109" s="23">
        <v>0</v>
      </c>
      <c r="AH109" s="23">
        <v>0</v>
      </c>
      <c r="AI109" s="23">
        <v>0</v>
      </c>
      <c r="AJ109" s="23">
        <v>0</v>
      </c>
      <c r="AK109" s="23">
        <v>0</v>
      </c>
      <c r="AL109" s="23">
        <v>0</v>
      </c>
      <c r="AM109" s="23">
        <v>0</v>
      </c>
      <c r="AN109" s="23">
        <v>0</v>
      </c>
      <c r="AO109" s="23">
        <v>0</v>
      </c>
      <c r="AP109" s="23">
        <v>0</v>
      </c>
      <c r="AQ109" s="23">
        <v>0</v>
      </c>
      <c r="AR109" s="23">
        <v>0</v>
      </c>
      <c r="AS109" s="23">
        <v>0</v>
      </c>
      <c r="AT109" s="23"/>
      <c r="AU109" s="23">
        <v>0</v>
      </c>
      <c r="AV109" s="23"/>
      <c r="AW109" s="23"/>
      <c r="AX109" s="23"/>
      <c r="AY109" s="23"/>
      <c r="AZ109" s="23"/>
      <c r="BA109" s="23"/>
      <c r="BB109" s="23"/>
      <c r="BC109" s="23"/>
      <c r="BD109" s="23"/>
      <c r="BE109" s="23"/>
      <c r="BF109" s="23"/>
      <c r="BG109" s="23"/>
      <c r="BH109" s="23"/>
      <c r="BI109" s="23"/>
      <c r="BJ109" s="23"/>
      <c r="BK109" s="23"/>
      <c r="BL109" s="23"/>
      <c r="BM109" s="23"/>
      <c r="BN109" s="23"/>
      <c r="BO109" s="23"/>
      <c r="BP109" s="23"/>
      <c r="BQ109" s="23"/>
      <c r="BR109" s="23"/>
      <c r="BS109" s="23"/>
      <c r="BT109" s="23"/>
      <c r="BU109" s="23"/>
      <c r="BV109" s="23"/>
      <c r="BW109" s="89">
        <f t="shared" si="76"/>
        <v>0</v>
      </c>
      <c r="BX109" s="89">
        <f t="shared" si="76"/>
        <v>0</v>
      </c>
      <c r="BY109" s="89">
        <f t="shared" si="76"/>
        <v>0</v>
      </c>
      <c r="BZ109" s="89">
        <f t="shared" si="76"/>
        <v>0.83000000000000007</v>
      </c>
      <c r="CA109" s="89">
        <f t="shared" si="76"/>
        <v>0</v>
      </c>
      <c r="CB109" s="89">
        <f t="shared" si="76"/>
        <v>0</v>
      </c>
      <c r="CC109" s="90"/>
      <c r="CD109" s="90"/>
    </row>
    <row r="110" spans="1:82" ht="157.5">
      <c r="A110" s="48" t="s">
        <v>259</v>
      </c>
      <c r="B110" s="49" t="s">
        <v>135</v>
      </c>
      <c r="C110" s="23" t="s">
        <v>191</v>
      </c>
      <c r="D110" s="23"/>
      <c r="E110" s="23">
        <v>0</v>
      </c>
      <c r="F110" s="23">
        <f t="shared" si="77"/>
        <v>0</v>
      </c>
      <c r="G110" s="23">
        <f t="shared" si="77"/>
        <v>0</v>
      </c>
      <c r="H110" s="23">
        <f t="shared" si="77"/>
        <v>2.0390000000000001</v>
      </c>
      <c r="I110" s="23">
        <f t="shared" si="77"/>
        <v>0</v>
      </c>
      <c r="J110" s="23">
        <f t="shared" si="77"/>
        <v>0</v>
      </c>
      <c r="K110" s="23">
        <v>0</v>
      </c>
      <c r="L110" s="23">
        <v>0</v>
      </c>
      <c r="M110" s="23">
        <v>0</v>
      </c>
      <c r="N110" s="23">
        <v>0</v>
      </c>
      <c r="O110" s="23">
        <v>0</v>
      </c>
      <c r="P110" s="23">
        <v>0</v>
      </c>
      <c r="Q110" s="23">
        <v>0</v>
      </c>
      <c r="R110" s="23">
        <v>0</v>
      </c>
      <c r="S110" s="23">
        <v>0</v>
      </c>
      <c r="T110" s="23">
        <v>0</v>
      </c>
      <c r="U110" s="23">
        <v>0</v>
      </c>
      <c r="V110" s="23">
        <v>2.0390000000000001</v>
      </c>
      <c r="W110" s="23">
        <v>0</v>
      </c>
      <c r="X110" s="23">
        <v>0</v>
      </c>
      <c r="Y110" s="23">
        <v>0</v>
      </c>
      <c r="Z110" s="23">
        <v>0</v>
      </c>
      <c r="AA110" s="23">
        <v>0</v>
      </c>
      <c r="AB110" s="23">
        <v>0</v>
      </c>
      <c r="AC110" s="23">
        <v>0</v>
      </c>
      <c r="AD110" s="23">
        <v>0</v>
      </c>
      <c r="AE110" s="23">
        <v>0</v>
      </c>
      <c r="AF110" s="23">
        <v>0</v>
      </c>
      <c r="AG110" s="23">
        <v>0</v>
      </c>
      <c r="AH110" s="23">
        <v>0</v>
      </c>
      <c r="AI110" s="23">
        <v>0</v>
      </c>
      <c r="AJ110" s="23">
        <v>0</v>
      </c>
      <c r="AK110" s="23">
        <v>0</v>
      </c>
      <c r="AL110" s="23">
        <v>0</v>
      </c>
      <c r="AM110" s="23">
        <v>0</v>
      </c>
      <c r="AN110" s="23">
        <v>0</v>
      </c>
      <c r="AO110" s="23">
        <v>0</v>
      </c>
      <c r="AP110" s="23">
        <v>0</v>
      </c>
      <c r="AQ110" s="23">
        <v>0</v>
      </c>
      <c r="AR110" s="23">
        <v>0</v>
      </c>
      <c r="AS110" s="23">
        <v>0</v>
      </c>
      <c r="AT110" s="23"/>
      <c r="AU110" s="23">
        <v>0</v>
      </c>
      <c r="AV110" s="23"/>
      <c r="AW110" s="23"/>
      <c r="AX110" s="23"/>
      <c r="AY110" s="23"/>
      <c r="AZ110" s="23"/>
      <c r="BA110" s="23"/>
      <c r="BB110" s="23"/>
      <c r="BC110" s="23"/>
      <c r="BD110" s="23"/>
      <c r="BE110" s="23"/>
      <c r="BF110" s="23"/>
      <c r="BG110" s="23"/>
      <c r="BH110" s="23"/>
      <c r="BI110" s="23"/>
      <c r="BJ110" s="23"/>
      <c r="BK110" s="23"/>
      <c r="BL110" s="23"/>
      <c r="BM110" s="23"/>
      <c r="BN110" s="23"/>
      <c r="BO110" s="23"/>
      <c r="BP110" s="23"/>
      <c r="BQ110" s="23"/>
      <c r="BR110" s="23"/>
      <c r="BS110" s="23"/>
      <c r="BT110" s="23"/>
      <c r="BU110" s="23"/>
      <c r="BV110" s="23"/>
      <c r="BW110" s="89">
        <f t="shared" si="76"/>
        <v>0</v>
      </c>
      <c r="BX110" s="89">
        <f t="shared" si="76"/>
        <v>0</v>
      </c>
      <c r="BY110" s="89">
        <f t="shared" si="76"/>
        <v>0</v>
      </c>
      <c r="BZ110" s="89">
        <f t="shared" si="76"/>
        <v>2.0390000000000001</v>
      </c>
      <c r="CA110" s="89">
        <f t="shared" si="76"/>
        <v>0</v>
      </c>
      <c r="CB110" s="89">
        <f t="shared" si="76"/>
        <v>0</v>
      </c>
      <c r="CC110" s="90"/>
      <c r="CD110" s="90"/>
    </row>
    <row r="111" spans="1:82" ht="47.25">
      <c r="A111" s="48" t="s">
        <v>259</v>
      </c>
      <c r="B111" s="49" t="s">
        <v>798</v>
      </c>
      <c r="C111" s="23" t="s">
        <v>602</v>
      </c>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v>0</v>
      </c>
      <c r="AO111" s="23">
        <v>0</v>
      </c>
      <c r="AP111" s="23">
        <v>0</v>
      </c>
      <c r="AQ111" s="23">
        <v>0.83399999999999996</v>
      </c>
      <c r="AR111" s="23">
        <v>0</v>
      </c>
      <c r="AS111" s="23">
        <v>0</v>
      </c>
      <c r="AT111" s="23"/>
      <c r="AU111" s="23"/>
      <c r="AV111" s="23"/>
      <c r="AW111" s="23"/>
      <c r="AX111" s="91">
        <v>0.83399999999999996</v>
      </c>
      <c r="AY111" s="23"/>
      <c r="AZ111" s="23"/>
      <c r="BA111" s="23"/>
      <c r="BB111" s="23"/>
      <c r="BC111" s="23"/>
      <c r="BD111" s="23"/>
      <c r="BE111" s="23"/>
      <c r="BF111" s="23"/>
      <c r="BG111" s="23"/>
      <c r="BH111" s="23"/>
      <c r="BI111" s="23"/>
      <c r="BJ111" s="23"/>
      <c r="BK111" s="23"/>
      <c r="BL111" s="23"/>
      <c r="BM111" s="23"/>
      <c r="BN111" s="23"/>
      <c r="BO111" s="23"/>
      <c r="BP111" s="23"/>
      <c r="BQ111" s="23"/>
      <c r="BR111" s="23"/>
      <c r="BS111" s="23"/>
      <c r="BT111" s="23"/>
      <c r="BU111" s="23"/>
      <c r="BV111" s="23"/>
      <c r="BW111" s="89"/>
      <c r="BX111" s="89"/>
      <c r="BY111" s="89"/>
      <c r="BZ111" s="89"/>
      <c r="CA111" s="89"/>
      <c r="CB111" s="89"/>
      <c r="CC111" s="90"/>
      <c r="CD111" s="90"/>
    </row>
    <row r="112" spans="1:82" ht="31.5">
      <c r="A112" s="48" t="s">
        <v>259</v>
      </c>
      <c r="B112" s="49" t="s">
        <v>44</v>
      </c>
      <c r="C112" s="23" t="s">
        <v>108</v>
      </c>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c r="AC112" s="23"/>
      <c r="AD112" s="23"/>
      <c r="AE112" s="23"/>
      <c r="AF112" s="23"/>
      <c r="AG112" s="23"/>
      <c r="AH112" s="23"/>
      <c r="AI112" s="23"/>
      <c r="AJ112" s="23"/>
      <c r="AK112" s="23"/>
      <c r="AL112" s="23"/>
      <c r="AM112" s="23"/>
      <c r="AN112" s="23">
        <v>0</v>
      </c>
      <c r="AO112" s="23">
        <v>0</v>
      </c>
      <c r="AP112" s="23">
        <v>0</v>
      </c>
      <c r="AQ112" s="23">
        <v>5.7110000000000003</v>
      </c>
      <c r="AR112" s="23">
        <v>0</v>
      </c>
      <c r="AS112" s="23">
        <v>0</v>
      </c>
      <c r="AT112" s="23"/>
      <c r="AU112" s="23"/>
      <c r="AV112" s="23"/>
      <c r="AW112" s="23"/>
      <c r="AX112" s="91">
        <v>5.7110000000000003</v>
      </c>
      <c r="AY112" s="23"/>
      <c r="AZ112" s="23"/>
      <c r="BA112" s="23"/>
      <c r="BB112" s="23"/>
      <c r="BC112" s="23"/>
      <c r="BD112" s="23"/>
      <c r="BE112" s="23"/>
      <c r="BF112" s="23"/>
      <c r="BG112" s="23"/>
      <c r="BH112" s="23"/>
      <c r="BI112" s="23"/>
      <c r="BJ112" s="23"/>
      <c r="BK112" s="23"/>
      <c r="BL112" s="23"/>
      <c r="BM112" s="23"/>
      <c r="BN112" s="23"/>
      <c r="BO112" s="23"/>
      <c r="BP112" s="23"/>
      <c r="BQ112" s="23"/>
      <c r="BR112" s="23"/>
      <c r="BS112" s="23"/>
      <c r="BT112" s="23"/>
      <c r="BU112" s="23"/>
      <c r="BV112" s="23"/>
      <c r="BW112" s="89"/>
      <c r="BX112" s="89"/>
      <c r="BY112" s="89"/>
      <c r="BZ112" s="89"/>
      <c r="CA112" s="89"/>
      <c r="CB112" s="89"/>
      <c r="CC112" s="90"/>
      <c r="CD112" s="90"/>
    </row>
    <row r="113" spans="1:82" ht="47.25">
      <c r="A113" s="48" t="s">
        <v>259</v>
      </c>
      <c r="B113" s="49" t="s">
        <v>467</v>
      </c>
      <c r="C113" s="23" t="s">
        <v>596</v>
      </c>
      <c r="D113" s="23"/>
      <c r="E113" s="23">
        <v>0</v>
      </c>
      <c r="F113" s="23">
        <f t="shared" si="77"/>
        <v>0.25</v>
      </c>
      <c r="G113" s="23">
        <f t="shared" si="77"/>
        <v>0</v>
      </c>
      <c r="H113" s="23">
        <f t="shared" si="77"/>
        <v>4.0999999999999996</v>
      </c>
      <c r="I113" s="23">
        <f t="shared" si="77"/>
        <v>0</v>
      </c>
      <c r="J113" s="23">
        <f t="shared" si="77"/>
        <v>0</v>
      </c>
      <c r="K113" s="23">
        <v>0</v>
      </c>
      <c r="L113" s="23">
        <v>0</v>
      </c>
      <c r="M113" s="23">
        <v>0</v>
      </c>
      <c r="N113" s="23">
        <v>0</v>
      </c>
      <c r="O113" s="23">
        <v>0</v>
      </c>
      <c r="P113" s="23">
        <v>0</v>
      </c>
      <c r="Q113" s="23">
        <v>0</v>
      </c>
      <c r="R113" s="23">
        <v>0</v>
      </c>
      <c r="S113" s="23">
        <v>0</v>
      </c>
      <c r="T113" s="23">
        <v>0</v>
      </c>
      <c r="U113" s="23">
        <v>0</v>
      </c>
      <c r="V113" s="23">
        <v>0</v>
      </c>
      <c r="W113" s="23">
        <v>0</v>
      </c>
      <c r="X113" s="23">
        <v>0</v>
      </c>
      <c r="Y113" s="23">
        <v>0</v>
      </c>
      <c r="Z113" s="23">
        <v>0</v>
      </c>
      <c r="AA113" s="23">
        <v>0</v>
      </c>
      <c r="AB113" s="23">
        <v>0</v>
      </c>
      <c r="AC113" s="23">
        <v>0</v>
      </c>
      <c r="AD113" s="23">
        <v>0</v>
      </c>
      <c r="AE113" s="23">
        <v>0</v>
      </c>
      <c r="AF113" s="23">
        <v>0</v>
      </c>
      <c r="AG113" s="23">
        <v>0</v>
      </c>
      <c r="AH113" s="23">
        <v>0.25</v>
      </c>
      <c r="AI113" s="23">
        <v>0</v>
      </c>
      <c r="AJ113" s="23">
        <v>4.0999999999999996</v>
      </c>
      <c r="AK113" s="23">
        <v>0</v>
      </c>
      <c r="AL113" s="23">
        <v>0</v>
      </c>
      <c r="AM113" s="23">
        <v>0</v>
      </c>
      <c r="AN113" s="23">
        <v>0</v>
      </c>
      <c r="AO113" s="23">
        <v>0</v>
      </c>
      <c r="AP113" s="23">
        <v>0</v>
      </c>
      <c r="AQ113" s="23">
        <v>0</v>
      </c>
      <c r="AR113" s="23">
        <v>0</v>
      </c>
      <c r="AS113" s="23">
        <v>0</v>
      </c>
      <c r="AT113" s="23"/>
      <c r="AU113" s="23">
        <v>0</v>
      </c>
      <c r="AV113" s="23"/>
      <c r="AW113" s="23"/>
      <c r="AX113" s="23"/>
      <c r="AY113" s="23"/>
      <c r="AZ113" s="23"/>
      <c r="BA113" s="23"/>
      <c r="BB113" s="23"/>
      <c r="BC113" s="23"/>
      <c r="BD113" s="23"/>
      <c r="BE113" s="23"/>
      <c r="BF113" s="23"/>
      <c r="BG113" s="23"/>
      <c r="BH113" s="23"/>
      <c r="BI113" s="23"/>
      <c r="BJ113" s="23"/>
      <c r="BK113" s="23"/>
      <c r="BL113" s="23"/>
      <c r="BM113" s="23"/>
      <c r="BN113" s="23"/>
      <c r="BO113" s="23"/>
      <c r="BP113" s="23"/>
      <c r="BQ113" s="23"/>
      <c r="BR113" s="23"/>
      <c r="BS113" s="23"/>
      <c r="BT113" s="23"/>
      <c r="BU113" s="23"/>
      <c r="BV113" s="23"/>
      <c r="BW113" s="89">
        <f t="shared" si="76"/>
        <v>0</v>
      </c>
      <c r="BX113" s="89">
        <f t="shared" si="76"/>
        <v>0.25</v>
      </c>
      <c r="BY113" s="89">
        <f t="shared" si="76"/>
        <v>0</v>
      </c>
      <c r="BZ113" s="89">
        <f t="shared" si="76"/>
        <v>4.0999999999999996</v>
      </c>
      <c r="CA113" s="89">
        <f t="shared" si="76"/>
        <v>0</v>
      </c>
      <c r="CB113" s="89">
        <f t="shared" si="76"/>
        <v>0</v>
      </c>
      <c r="CC113" s="90"/>
      <c r="CD113" s="90"/>
    </row>
    <row r="114" spans="1:82" ht="31.5">
      <c r="A114" s="48" t="s">
        <v>259</v>
      </c>
      <c r="B114" s="49" t="s">
        <v>475</v>
      </c>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v>0</v>
      </c>
      <c r="AO114" s="23">
        <v>0</v>
      </c>
      <c r="AP114" s="23">
        <v>0</v>
      </c>
      <c r="AQ114" s="23">
        <v>0</v>
      </c>
      <c r="AR114" s="23">
        <v>0</v>
      </c>
      <c r="AS114" s="23">
        <v>0.42</v>
      </c>
      <c r="AT114" s="23"/>
      <c r="AU114" s="23"/>
      <c r="AV114" s="23"/>
      <c r="AW114" s="23"/>
      <c r="AX114" s="23"/>
      <c r="AY114" s="23"/>
      <c r="AZ114" s="23">
        <v>0.42</v>
      </c>
      <c r="BA114" s="23"/>
      <c r="BB114" s="23"/>
      <c r="BC114" s="23"/>
      <c r="BD114" s="23"/>
      <c r="BE114" s="23"/>
      <c r="BF114" s="23"/>
      <c r="BG114" s="23"/>
      <c r="BH114" s="23"/>
      <c r="BI114" s="23"/>
      <c r="BJ114" s="23"/>
      <c r="BK114" s="23"/>
      <c r="BL114" s="23"/>
      <c r="BM114" s="23"/>
      <c r="BN114" s="23"/>
      <c r="BO114" s="23"/>
      <c r="BP114" s="23"/>
      <c r="BQ114" s="23"/>
      <c r="BR114" s="23"/>
      <c r="BS114" s="23"/>
      <c r="BT114" s="23"/>
      <c r="BU114" s="23"/>
      <c r="BV114" s="23"/>
      <c r="BW114" s="89"/>
      <c r="BX114" s="89"/>
      <c r="BY114" s="89"/>
      <c r="BZ114" s="89"/>
      <c r="CA114" s="89"/>
      <c r="CB114" s="89"/>
      <c r="CC114" s="90"/>
      <c r="CD114" s="90"/>
    </row>
    <row r="115" spans="1:82">
      <c r="A115" s="48" t="s">
        <v>259</v>
      </c>
      <c r="B115" s="49" t="s">
        <v>468</v>
      </c>
      <c r="C115" s="23" t="s">
        <v>597</v>
      </c>
      <c r="D115" s="23"/>
      <c r="E115" s="23">
        <v>0</v>
      </c>
      <c r="F115" s="23">
        <f t="shared" si="77"/>
        <v>0</v>
      </c>
      <c r="G115" s="23">
        <f t="shared" si="77"/>
        <v>0</v>
      </c>
      <c r="H115" s="23">
        <f t="shared" si="77"/>
        <v>0</v>
      </c>
      <c r="I115" s="23">
        <f t="shared" si="77"/>
        <v>0</v>
      </c>
      <c r="J115" s="23">
        <f t="shared" si="77"/>
        <v>0.4</v>
      </c>
      <c r="K115" s="23">
        <v>0</v>
      </c>
      <c r="L115" s="23">
        <v>0</v>
      </c>
      <c r="M115" s="23">
        <v>0</v>
      </c>
      <c r="N115" s="23">
        <v>0</v>
      </c>
      <c r="O115" s="23">
        <v>0</v>
      </c>
      <c r="P115" s="23">
        <v>0</v>
      </c>
      <c r="Q115" s="23">
        <v>0</v>
      </c>
      <c r="R115" s="23">
        <v>0</v>
      </c>
      <c r="S115" s="23">
        <v>0</v>
      </c>
      <c r="T115" s="23">
        <v>0</v>
      </c>
      <c r="U115" s="23">
        <v>0</v>
      </c>
      <c r="V115" s="23">
        <v>0</v>
      </c>
      <c r="W115" s="23">
        <v>0</v>
      </c>
      <c r="X115" s="23">
        <v>0</v>
      </c>
      <c r="Y115" s="23">
        <v>0</v>
      </c>
      <c r="Z115" s="23">
        <v>0</v>
      </c>
      <c r="AA115" s="23">
        <v>0</v>
      </c>
      <c r="AB115" s="23">
        <v>0</v>
      </c>
      <c r="AC115" s="23">
        <v>0</v>
      </c>
      <c r="AD115" s="23">
        <v>0</v>
      </c>
      <c r="AE115" s="23">
        <v>0</v>
      </c>
      <c r="AF115" s="23">
        <v>0</v>
      </c>
      <c r="AG115" s="23">
        <v>0</v>
      </c>
      <c r="AH115" s="23">
        <v>0</v>
      </c>
      <c r="AI115" s="23">
        <v>0</v>
      </c>
      <c r="AJ115" s="23">
        <v>0</v>
      </c>
      <c r="AK115" s="23">
        <v>0</v>
      </c>
      <c r="AL115" s="23">
        <v>0.4</v>
      </c>
      <c r="AM115" s="23">
        <v>0</v>
      </c>
      <c r="AN115" s="23">
        <v>0</v>
      </c>
      <c r="AO115" s="23">
        <v>0</v>
      </c>
      <c r="AP115" s="23">
        <v>0</v>
      </c>
      <c r="AQ115" s="23">
        <v>0</v>
      </c>
      <c r="AR115" s="23">
        <v>0</v>
      </c>
      <c r="AS115" s="23">
        <v>0</v>
      </c>
      <c r="AT115" s="23"/>
      <c r="AU115" s="23">
        <v>0</v>
      </c>
      <c r="AV115" s="23"/>
      <c r="AW115" s="23"/>
      <c r="AX115" s="23"/>
      <c r="AY115" s="23"/>
      <c r="AZ115" s="23"/>
      <c r="BA115" s="23"/>
      <c r="BB115" s="23"/>
      <c r="BC115" s="23"/>
      <c r="BD115" s="23"/>
      <c r="BE115" s="23"/>
      <c r="BF115" s="23"/>
      <c r="BG115" s="23"/>
      <c r="BH115" s="23"/>
      <c r="BI115" s="23"/>
      <c r="BJ115" s="23"/>
      <c r="BK115" s="23"/>
      <c r="BL115" s="23"/>
      <c r="BM115" s="23"/>
      <c r="BN115" s="23"/>
      <c r="BO115" s="23"/>
      <c r="BP115" s="23"/>
      <c r="BQ115" s="23"/>
      <c r="BR115" s="23"/>
      <c r="BS115" s="23"/>
      <c r="BT115" s="23"/>
      <c r="BU115" s="23"/>
      <c r="BV115" s="23"/>
      <c r="BW115" s="89">
        <f t="shared" si="76"/>
        <v>0</v>
      </c>
      <c r="BX115" s="89">
        <f t="shared" si="76"/>
        <v>0</v>
      </c>
      <c r="BY115" s="89">
        <f t="shared" si="76"/>
        <v>0</v>
      </c>
      <c r="BZ115" s="89">
        <f t="shared" si="76"/>
        <v>0</v>
      </c>
      <c r="CA115" s="89">
        <f t="shared" si="76"/>
        <v>0</v>
      </c>
      <c r="CB115" s="89">
        <f t="shared" si="76"/>
        <v>0.4</v>
      </c>
      <c r="CC115" s="90"/>
      <c r="CD115" s="90"/>
    </row>
    <row r="116" spans="1:82" ht="31.5">
      <c r="A116" s="48" t="s">
        <v>259</v>
      </c>
      <c r="B116" s="49" t="s">
        <v>469</v>
      </c>
      <c r="C116" s="23" t="s">
        <v>598</v>
      </c>
      <c r="D116" s="23"/>
      <c r="E116" s="23">
        <v>0</v>
      </c>
      <c r="F116" s="23">
        <f t="shared" si="77"/>
        <v>0</v>
      </c>
      <c r="G116" s="23">
        <f t="shared" si="77"/>
        <v>0</v>
      </c>
      <c r="H116" s="23">
        <f t="shared" si="77"/>
        <v>0</v>
      </c>
      <c r="I116" s="23">
        <f t="shared" si="77"/>
        <v>0</v>
      </c>
      <c r="J116" s="23">
        <f t="shared" si="77"/>
        <v>0</v>
      </c>
      <c r="K116" s="23">
        <v>0</v>
      </c>
      <c r="L116" s="23">
        <v>0</v>
      </c>
      <c r="M116" s="23">
        <v>0</v>
      </c>
      <c r="N116" s="23">
        <v>0</v>
      </c>
      <c r="O116" s="23">
        <v>0</v>
      </c>
      <c r="P116" s="23">
        <v>0</v>
      </c>
      <c r="Q116" s="23">
        <v>0</v>
      </c>
      <c r="R116" s="23">
        <v>0</v>
      </c>
      <c r="S116" s="23">
        <v>0</v>
      </c>
      <c r="T116" s="23">
        <v>0</v>
      </c>
      <c r="U116" s="23">
        <v>0</v>
      </c>
      <c r="V116" s="23">
        <v>0</v>
      </c>
      <c r="W116" s="23">
        <v>0</v>
      </c>
      <c r="X116" s="23">
        <v>0</v>
      </c>
      <c r="Y116" s="23">
        <v>0</v>
      </c>
      <c r="Z116" s="23">
        <v>0</v>
      </c>
      <c r="AA116" s="23">
        <v>0</v>
      </c>
      <c r="AB116" s="23">
        <v>0</v>
      </c>
      <c r="AC116" s="23">
        <v>0</v>
      </c>
      <c r="AD116" s="23">
        <v>0</v>
      </c>
      <c r="AE116" s="23">
        <v>0</v>
      </c>
      <c r="AF116" s="23">
        <v>0</v>
      </c>
      <c r="AG116" s="23">
        <v>0</v>
      </c>
      <c r="AH116" s="23">
        <v>0</v>
      </c>
      <c r="AI116" s="23">
        <v>0</v>
      </c>
      <c r="AJ116" s="23">
        <v>0</v>
      </c>
      <c r="AK116" s="23">
        <v>0</v>
      </c>
      <c r="AL116" s="23">
        <v>0</v>
      </c>
      <c r="AM116" s="23">
        <v>0</v>
      </c>
      <c r="AN116" s="23">
        <v>0</v>
      </c>
      <c r="AO116" s="23">
        <v>0</v>
      </c>
      <c r="AP116" s="23">
        <v>0</v>
      </c>
      <c r="AQ116" s="23">
        <v>0</v>
      </c>
      <c r="AR116" s="23">
        <v>0</v>
      </c>
      <c r="AS116" s="23">
        <v>0</v>
      </c>
      <c r="AT116" s="23"/>
      <c r="AU116" s="23">
        <v>0</v>
      </c>
      <c r="AV116" s="23"/>
      <c r="AW116" s="23"/>
      <c r="AX116" s="23"/>
      <c r="AY116" s="23"/>
      <c r="AZ116" s="23"/>
      <c r="BA116" s="23"/>
      <c r="BB116" s="23"/>
      <c r="BC116" s="23"/>
      <c r="BD116" s="23"/>
      <c r="BE116" s="23"/>
      <c r="BF116" s="23"/>
      <c r="BG116" s="23"/>
      <c r="BH116" s="23"/>
      <c r="BI116" s="23"/>
      <c r="BJ116" s="23"/>
      <c r="BK116" s="23"/>
      <c r="BL116" s="23"/>
      <c r="BM116" s="23"/>
      <c r="BN116" s="23"/>
      <c r="BO116" s="23"/>
      <c r="BP116" s="23"/>
      <c r="BQ116" s="23"/>
      <c r="BR116" s="23"/>
      <c r="BS116" s="23"/>
      <c r="BT116" s="23"/>
      <c r="BU116" s="23"/>
      <c r="BV116" s="23"/>
      <c r="BW116" s="89">
        <f t="shared" si="76"/>
        <v>0</v>
      </c>
      <c r="BX116" s="89">
        <f t="shared" si="76"/>
        <v>0</v>
      </c>
      <c r="BY116" s="89">
        <f t="shared" si="76"/>
        <v>0</v>
      </c>
      <c r="BZ116" s="89">
        <f t="shared" si="76"/>
        <v>0</v>
      </c>
      <c r="CA116" s="89">
        <f t="shared" si="76"/>
        <v>0</v>
      </c>
      <c r="CB116" s="89">
        <f t="shared" si="76"/>
        <v>0</v>
      </c>
      <c r="CC116" s="90"/>
      <c r="CD116" s="90"/>
    </row>
    <row r="117" spans="1:82" ht="31.5">
      <c r="A117" s="48" t="s">
        <v>259</v>
      </c>
      <c r="B117" s="49" t="s">
        <v>470</v>
      </c>
      <c r="C117" s="23" t="s">
        <v>599</v>
      </c>
      <c r="D117" s="23"/>
      <c r="E117" s="23">
        <v>0</v>
      </c>
      <c r="F117" s="23">
        <f t="shared" si="77"/>
        <v>0</v>
      </c>
      <c r="G117" s="23">
        <f t="shared" si="77"/>
        <v>0</v>
      </c>
      <c r="H117" s="23">
        <f t="shared" si="77"/>
        <v>0</v>
      </c>
      <c r="I117" s="23">
        <f t="shared" si="77"/>
        <v>0</v>
      </c>
      <c r="J117" s="23">
        <f t="shared" si="77"/>
        <v>0</v>
      </c>
      <c r="K117" s="23" t="s">
        <v>700</v>
      </c>
      <c r="L117" s="23">
        <v>0</v>
      </c>
      <c r="M117" s="23">
        <v>0</v>
      </c>
      <c r="N117" s="23">
        <v>0</v>
      </c>
      <c r="O117" s="23">
        <v>0</v>
      </c>
      <c r="P117" s="23">
        <v>0</v>
      </c>
      <c r="Q117" s="23">
        <v>0</v>
      </c>
      <c r="R117" s="23">
        <v>0</v>
      </c>
      <c r="S117" s="23">
        <v>0</v>
      </c>
      <c r="T117" s="23">
        <v>0</v>
      </c>
      <c r="U117" s="23">
        <v>0</v>
      </c>
      <c r="V117" s="23">
        <v>0</v>
      </c>
      <c r="W117" s="23">
        <v>0</v>
      </c>
      <c r="X117" s="23">
        <v>0</v>
      </c>
      <c r="Y117" s="23">
        <v>0</v>
      </c>
      <c r="Z117" s="23">
        <v>0</v>
      </c>
      <c r="AA117" s="23">
        <v>0</v>
      </c>
      <c r="AB117" s="23">
        <v>0</v>
      </c>
      <c r="AC117" s="23">
        <v>0</v>
      </c>
      <c r="AD117" s="23">
        <v>0</v>
      </c>
      <c r="AE117" s="23">
        <v>0</v>
      </c>
      <c r="AF117" s="23">
        <v>0</v>
      </c>
      <c r="AG117" s="23">
        <v>0</v>
      </c>
      <c r="AH117" s="23">
        <v>0</v>
      </c>
      <c r="AI117" s="23">
        <v>0</v>
      </c>
      <c r="AJ117" s="23">
        <v>0</v>
      </c>
      <c r="AK117" s="23">
        <v>0</v>
      </c>
      <c r="AL117" s="23">
        <v>0</v>
      </c>
      <c r="AM117" s="23" t="s">
        <v>700</v>
      </c>
      <c r="AN117" s="23">
        <v>0</v>
      </c>
      <c r="AO117" s="23">
        <v>0</v>
      </c>
      <c r="AP117" s="23">
        <v>0</v>
      </c>
      <c r="AQ117" s="23">
        <v>0</v>
      </c>
      <c r="AR117" s="23">
        <v>0</v>
      </c>
      <c r="AS117" s="23">
        <v>0</v>
      </c>
      <c r="AT117" s="23"/>
      <c r="AU117" s="23">
        <v>0</v>
      </c>
      <c r="AV117" s="23"/>
      <c r="AW117" s="23"/>
      <c r="AX117" s="23"/>
      <c r="AY117" s="23"/>
      <c r="AZ117" s="23"/>
      <c r="BA117" s="23"/>
      <c r="BB117" s="23"/>
      <c r="BC117" s="23"/>
      <c r="BD117" s="23"/>
      <c r="BE117" s="23"/>
      <c r="BF117" s="23"/>
      <c r="BG117" s="23"/>
      <c r="BH117" s="23"/>
      <c r="BI117" s="23"/>
      <c r="BJ117" s="23"/>
      <c r="BK117" s="23"/>
      <c r="BL117" s="23"/>
      <c r="BM117" s="23"/>
      <c r="BN117" s="23"/>
      <c r="BO117" s="23"/>
      <c r="BP117" s="23"/>
      <c r="BQ117" s="23"/>
      <c r="BR117" s="23"/>
      <c r="BS117" s="23"/>
      <c r="BT117" s="23"/>
      <c r="BU117" s="23"/>
      <c r="BV117" s="23"/>
      <c r="BW117" s="89">
        <f t="shared" si="76"/>
        <v>0</v>
      </c>
      <c r="BX117" s="89">
        <f t="shared" si="76"/>
        <v>0</v>
      </c>
      <c r="BY117" s="89">
        <f t="shared" si="76"/>
        <v>0</v>
      </c>
      <c r="BZ117" s="89">
        <f t="shared" si="76"/>
        <v>0</v>
      </c>
      <c r="CA117" s="89">
        <f t="shared" si="76"/>
        <v>0</v>
      </c>
      <c r="CB117" s="89">
        <f t="shared" si="76"/>
        <v>0</v>
      </c>
      <c r="CC117" s="90"/>
      <c r="CD117" s="90"/>
    </row>
    <row r="118" spans="1:82" ht="31.5">
      <c r="A118" s="48" t="s">
        <v>259</v>
      </c>
      <c r="B118" s="49" t="s">
        <v>471</v>
      </c>
      <c r="C118" s="23" t="s">
        <v>94</v>
      </c>
      <c r="D118" s="23"/>
      <c r="E118" s="23">
        <v>0</v>
      </c>
      <c r="F118" s="23">
        <f t="shared" si="77"/>
        <v>0</v>
      </c>
      <c r="G118" s="23">
        <f t="shared" si="77"/>
        <v>0</v>
      </c>
      <c r="H118" s="23">
        <f t="shared" si="77"/>
        <v>0</v>
      </c>
      <c r="I118" s="23">
        <f t="shared" si="77"/>
        <v>0</v>
      </c>
      <c r="J118" s="23">
        <f t="shared" si="77"/>
        <v>0</v>
      </c>
      <c r="K118" s="23" t="s">
        <v>701</v>
      </c>
      <c r="L118" s="23">
        <v>0</v>
      </c>
      <c r="M118" s="23">
        <v>0</v>
      </c>
      <c r="N118" s="23">
        <v>0</v>
      </c>
      <c r="O118" s="23">
        <v>0</v>
      </c>
      <c r="P118" s="23">
        <v>0</v>
      </c>
      <c r="Q118" s="23">
        <v>0</v>
      </c>
      <c r="R118" s="23">
        <v>0</v>
      </c>
      <c r="S118" s="23">
        <v>0</v>
      </c>
      <c r="T118" s="23">
        <v>0</v>
      </c>
      <c r="U118" s="23">
        <v>0</v>
      </c>
      <c r="V118" s="23">
        <v>0</v>
      </c>
      <c r="W118" s="23">
        <v>0</v>
      </c>
      <c r="X118" s="23">
        <v>0</v>
      </c>
      <c r="Y118" s="23">
        <v>0</v>
      </c>
      <c r="Z118" s="23">
        <v>0</v>
      </c>
      <c r="AA118" s="23">
        <v>0</v>
      </c>
      <c r="AB118" s="23">
        <v>0</v>
      </c>
      <c r="AC118" s="23">
        <v>0</v>
      </c>
      <c r="AD118" s="23">
        <v>0</v>
      </c>
      <c r="AE118" s="23">
        <v>0</v>
      </c>
      <c r="AF118" s="23">
        <v>0</v>
      </c>
      <c r="AG118" s="23">
        <v>0</v>
      </c>
      <c r="AH118" s="23">
        <v>0</v>
      </c>
      <c r="AI118" s="23">
        <v>0</v>
      </c>
      <c r="AJ118" s="23">
        <v>0</v>
      </c>
      <c r="AK118" s="23">
        <v>0</v>
      </c>
      <c r="AL118" s="23">
        <v>0</v>
      </c>
      <c r="AM118" s="23" t="s">
        <v>701</v>
      </c>
      <c r="AN118" s="23">
        <v>0</v>
      </c>
      <c r="AO118" s="23">
        <v>0</v>
      </c>
      <c r="AP118" s="23">
        <v>0</v>
      </c>
      <c r="AQ118" s="23">
        <v>0</v>
      </c>
      <c r="AR118" s="23">
        <v>0</v>
      </c>
      <c r="AS118" s="23">
        <v>0</v>
      </c>
      <c r="AT118" s="23"/>
      <c r="AU118" s="23">
        <v>0</v>
      </c>
      <c r="AV118" s="23"/>
      <c r="AW118" s="23"/>
      <c r="AX118" s="23"/>
      <c r="AY118" s="23"/>
      <c r="AZ118" s="23"/>
      <c r="BA118" s="23"/>
      <c r="BB118" s="23"/>
      <c r="BC118" s="23"/>
      <c r="BD118" s="23"/>
      <c r="BE118" s="23"/>
      <c r="BF118" s="23"/>
      <c r="BG118" s="23"/>
      <c r="BH118" s="23"/>
      <c r="BI118" s="23"/>
      <c r="BJ118" s="23"/>
      <c r="BK118" s="23"/>
      <c r="BL118" s="23"/>
      <c r="BM118" s="23"/>
      <c r="BN118" s="23"/>
      <c r="BO118" s="23"/>
      <c r="BP118" s="23"/>
      <c r="BQ118" s="23"/>
      <c r="BR118" s="23"/>
      <c r="BS118" s="23"/>
      <c r="BT118" s="23"/>
      <c r="BU118" s="23"/>
      <c r="BV118" s="23"/>
      <c r="BW118" s="89">
        <f t="shared" si="76"/>
        <v>0</v>
      </c>
      <c r="BX118" s="89">
        <f t="shared" si="76"/>
        <v>0</v>
      </c>
      <c r="BY118" s="89">
        <f t="shared" si="76"/>
        <v>0</v>
      </c>
      <c r="BZ118" s="89">
        <f t="shared" si="76"/>
        <v>0</v>
      </c>
      <c r="CA118" s="89">
        <f t="shared" si="76"/>
        <v>0</v>
      </c>
      <c r="CB118" s="89">
        <f t="shared" si="76"/>
        <v>0</v>
      </c>
      <c r="CC118" s="90"/>
      <c r="CD118" s="90"/>
    </row>
    <row r="119" spans="1:82" ht="31.5">
      <c r="A119" s="4" t="s">
        <v>263</v>
      </c>
      <c r="B119" s="5" t="s">
        <v>264</v>
      </c>
      <c r="C119" s="57" t="s">
        <v>550</v>
      </c>
      <c r="D119" s="57"/>
      <c r="E119" s="4">
        <v>0</v>
      </c>
      <c r="F119" s="4">
        <f t="shared" si="77"/>
        <v>0</v>
      </c>
      <c r="G119" s="4">
        <f t="shared" si="77"/>
        <v>0</v>
      </c>
      <c r="H119" s="4">
        <f t="shared" si="77"/>
        <v>0</v>
      </c>
      <c r="I119" s="4">
        <f t="shared" si="77"/>
        <v>0</v>
      </c>
      <c r="J119" s="4">
        <f t="shared" si="77"/>
        <v>0</v>
      </c>
      <c r="K119" s="4" t="s">
        <v>420</v>
      </c>
      <c r="L119" s="4">
        <v>0</v>
      </c>
      <c r="M119" s="4">
        <v>0</v>
      </c>
      <c r="N119" s="4">
        <v>0</v>
      </c>
      <c r="O119" s="4">
        <v>0</v>
      </c>
      <c r="P119" s="4">
        <v>0</v>
      </c>
      <c r="Q119" s="4">
        <v>0</v>
      </c>
      <c r="R119" s="4" t="s">
        <v>420</v>
      </c>
      <c r="S119" s="4">
        <v>0</v>
      </c>
      <c r="T119" s="4">
        <v>0</v>
      </c>
      <c r="U119" s="4">
        <v>0</v>
      </c>
      <c r="V119" s="4">
        <v>0</v>
      </c>
      <c r="W119" s="4">
        <v>0</v>
      </c>
      <c r="X119" s="4">
        <v>0</v>
      </c>
      <c r="Y119" s="4" t="s">
        <v>420</v>
      </c>
      <c r="Z119" s="4">
        <v>0</v>
      </c>
      <c r="AA119" s="4">
        <v>0</v>
      </c>
      <c r="AB119" s="4">
        <v>0</v>
      </c>
      <c r="AC119" s="4">
        <v>0</v>
      </c>
      <c r="AD119" s="4">
        <v>0</v>
      </c>
      <c r="AE119" s="4">
        <v>0</v>
      </c>
      <c r="AF119" s="4" t="s">
        <v>420</v>
      </c>
      <c r="AG119" s="4">
        <v>0</v>
      </c>
      <c r="AH119" s="4">
        <v>0</v>
      </c>
      <c r="AI119" s="4">
        <v>0</v>
      </c>
      <c r="AJ119" s="4">
        <v>0</v>
      </c>
      <c r="AK119" s="4">
        <v>0</v>
      </c>
      <c r="AL119" s="4">
        <v>0</v>
      </c>
      <c r="AM119" s="4" t="s">
        <v>420</v>
      </c>
      <c r="AN119" s="4">
        <v>0</v>
      </c>
      <c r="AO119" s="4">
        <v>0</v>
      </c>
      <c r="AP119" s="4">
        <v>0</v>
      </c>
      <c r="AQ119" s="4">
        <v>0</v>
      </c>
      <c r="AR119" s="4">
        <v>0</v>
      </c>
      <c r="AS119" s="4">
        <v>0</v>
      </c>
      <c r="AT119" s="4" t="s">
        <v>420</v>
      </c>
      <c r="AU119" s="4">
        <v>0</v>
      </c>
      <c r="AV119" s="4">
        <v>0</v>
      </c>
      <c r="AW119" s="4">
        <v>0</v>
      </c>
      <c r="AX119" s="4">
        <v>0</v>
      </c>
      <c r="AY119" s="4">
        <v>0</v>
      </c>
      <c r="AZ119" s="4">
        <v>0</v>
      </c>
      <c r="BA119" s="4" t="s">
        <v>420</v>
      </c>
      <c r="BB119" s="4">
        <v>0</v>
      </c>
      <c r="BC119" s="4">
        <v>0</v>
      </c>
      <c r="BD119" s="4">
        <v>0</v>
      </c>
      <c r="BE119" s="4">
        <v>0</v>
      </c>
      <c r="BF119" s="4">
        <v>0</v>
      </c>
      <c r="BG119" s="4">
        <v>0</v>
      </c>
      <c r="BH119" s="4" t="s">
        <v>420</v>
      </c>
      <c r="BI119" s="4">
        <v>0</v>
      </c>
      <c r="BJ119" s="4">
        <v>0</v>
      </c>
      <c r="BK119" s="4">
        <v>0</v>
      </c>
      <c r="BL119" s="4">
        <v>0</v>
      </c>
      <c r="BM119" s="4">
        <v>0</v>
      </c>
      <c r="BN119" s="4">
        <v>0</v>
      </c>
      <c r="BO119" s="4" t="s">
        <v>420</v>
      </c>
      <c r="BP119" s="4">
        <v>0</v>
      </c>
      <c r="BQ119" s="4">
        <v>0</v>
      </c>
      <c r="BR119" s="4">
        <v>0</v>
      </c>
      <c r="BS119" s="4">
        <v>0</v>
      </c>
      <c r="BT119" s="4">
        <v>0</v>
      </c>
      <c r="BU119" s="4">
        <v>0</v>
      </c>
      <c r="BV119" s="4" t="s">
        <v>420</v>
      </c>
      <c r="BW119" s="89">
        <f t="shared" si="76"/>
        <v>0</v>
      </c>
      <c r="BX119" s="89">
        <f t="shared" si="76"/>
        <v>0</v>
      </c>
      <c r="BY119" s="89">
        <f t="shared" si="76"/>
        <v>0</v>
      </c>
      <c r="BZ119" s="89">
        <f t="shared" si="76"/>
        <v>0</v>
      </c>
      <c r="CA119" s="89">
        <f t="shared" si="76"/>
        <v>0</v>
      </c>
      <c r="CB119" s="89">
        <f t="shared" si="76"/>
        <v>0</v>
      </c>
      <c r="CC119" s="90"/>
      <c r="CD119" s="90"/>
    </row>
    <row r="120" spans="1:82" ht="31.5">
      <c r="A120" s="6" t="s">
        <v>265</v>
      </c>
      <c r="B120" s="7" t="s">
        <v>266</v>
      </c>
      <c r="C120" s="57" t="s">
        <v>550</v>
      </c>
      <c r="D120" s="97"/>
      <c r="E120" s="98">
        <v>0</v>
      </c>
      <c r="F120" s="98">
        <f t="shared" si="77"/>
        <v>0</v>
      </c>
      <c r="G120" s="98">
        <f t="shared" si="77"/>
        <v>0</v>
      </c>
      <c r="H120" s="98">
        <f t="shared" si="77"/>
        <v>0</v>
      </c>
      <c r="I120" s="98">
        <f t="shared" si="77"/>
        <v>0</v>
      </c>
      <c r="J120" s="98">
        <f t="shared" si="77"/>
        <v>0</v>
      </c>
      <c r="K120" s="98" t="s">
        <v>420</v>
      </c>
      <c r="L120" s="98">
        <v>0</v>
      </c>
      <c r="M120" s="98">
        <f>M121+M122+M123+M124+M125+M126+M127+M128</f>
        <v>0</v>
      </c>
      <c r="N120" s="98">
        <f t="shared" ref="N120:Q120" si="86">N121+N122+N123+N124+N125+N126+N127+N128</f>
        <v>0</v>
      </c>
      <c r="O120" s="98">
        <f t="shared" si="86"/>
        <v>0</v>
      </c>
      <c r="P120" s="98">
        <f t="shared" si="86"/>
        <v>0</v>
      </c>
      <c r="Q120" s="98">
        <f t="shared" si="86"/>
        <v>0</v>
      </c>
      <c r="R120" s="98" t="s">
        <v>420</v>
      </c>
      <c r="S120" s="98">
        <v>0</v>
      </c>
      <c r="T120" s="98">
        <f t="shared" ref="T120:X120" si="87">T121+T122+T123+T124+T125+T126+T127+T128</f>
        <v>0</v>
      </c>
      <c r="U120" s="98">
        <f t="shared" si="87"/>
        <v>0</v>
      </c>
      <c r="V120" s="98">
        <f t="shared" si="87"/>
        <v>0</v>
      </c>
      <c r="W120" s="98">
        <f t="shared" si="87"/>
        <v>0</v>
      </c>
      <c r="X120" s="98">
        <f t="shared" si="87"/>
        <v>0</v>
      </c>
      <c r="Y120" s="98" t="s">
        <v>420</v>
      </c>
      <c r="Z120" s="98">
        <v>0</v>
      </c>
      <c r="AA120" s="98">
        <f t="shared" ref="AA120:AE120" si="88">AA121+AA122+AA123+AA124+AA125+AA126+AA127+AA128</f>
        <v>0</v>
      </c>
      <c r="AB120" s="98">
        <f t="shared" si="88"/>
        <v>0</v>
      </c>
      <c r="AC120" s="98">
        <f t="shared" si="88"/>
        <v>0</v>
      </c>
      <c r="AD120" s="98">
        <f t="shared" si="88"/>
        <v>0</v>
      </c>
      <c r="AE120" s="98">
        <f t="shared" si="88"/>
        <v>0</v>
      </c>
      <c r="AF120" s="98" t="s">
        <v>420</v>
      </c>
      <c r="AG120" s="98">
        <v>0</v>
      </c>
      <c r="AH120" s="98">
        <f t="shared" ref="AH120:AL120" si="89">AH121+AH122+AH123+AH124+AH125+AH126+AH127+AH128</f>
        <v>0</v>
      </c>
      <c r="AI120" s="98">
        <f t="shared" si="89"/>
        <v>0</v>
      </c>
      <c r="AJ120" s="98">
        <f t="shared" si="89"/>
        <v>0</v>
      </c>
      <c r="AK120" s="98">
        <f t="shared" si="89"/>
        <v>0</v>
      </c>
      <c r="AL120" s="98">
        <f t="shared" si="89"/>
        <v>0</v>
      </c>
      <c r="AM120" s="98" t="s">
        <v>420</v>
      </c>
      <c r="AN120" s="98">
        <v>0</v>
      </c>
      <c r="AO120" s="98">
        <v>0</v>
      </c>
      <c r="AP120" s="98">
        <v>0</v>
      </c>
      <c r="AQ120" s="98">
        <v>0</v>
      </c>
      <c r="AR120" s="98">
        <v>0</v>
      </c>
      <c r="AS120" s="98">
        <v>0</v>
      </c>
      <c r="AT120" s="98" t="s">
        <v>420</v>
      </c>
      <c r="AU120" s="98">
        <v>0</v>
      </c>
      <c r="AV120" s="98">
        <v>0</v>
      </c>
      <c r="AW120" s="98">
        <v>0</v>
      </c>
      <c r="AX120" s="98">
        <v>0</v>
      </c>
      <c r="AY120" s="98">
        <v>0</v>
      </c>
      <c r="AZ120" s="98">
        <v>0</v>
      </c>
      <c r="BA120" s="98" t="s">
        <v>420</v>
      </c>
      <c r="BB120" s="98">
        <v>0</v>
      </c>
      <c r="BC120" s="98">
        <v>0</v>
      </c>
      <c r="BD120" s="98">
        <v>0</v>
      </c>
      <c r="BE120" s="98">
        <v>0</v>
      </c>
      <c r="BF120" s="98">
        <v>0</v>
      </c>
      <c r="BG120" s="98">
        <v>0</v>
      </c>
      <c r="BH120" s="98" t="s">
        <v>420</v>
      </c>
      <c r="BI120" s="98">
        <v>0</v>
      </c>
      <c r="BJ120" s="98">
        <v>0</v>
      </c>
      <c r="BK120" s="98">
        <v>0</v>
      </c>
      <c r="BL120" s="98">
        <v>0</v>
      </c>
      <c r="BM120" s="98">
        <v>0</v>
      </c>
      <c r="BN120" s="98">
        <v>0</v>
      </c>
      <c r="BO120" s="98" t="s">
        <v>420</v>
      </c>
      <c r="BP120" s="98">
        <v>0</v>
      </c>
      <c r="BQ120" s="98">
        <v>0</v>
      </c>
      <c r="BR120" s="98">
        <v>0</v>
      </c>
      <c r="BS120" s="98">
        <v>0</v>
      </c>
      <c r="BT120" s="98">
        <v>0</v>
      </c>
      <c r="BU120" s="98">
        <v>0</v>
      </c>
      <c r="BV120" s="98" t="s">
        <v>420</v>
      </c>
      <c r="BW120" s="89">
        <f t="shared" si="76"/>
        <v>0</v>
      </c>
      <c r="BX120" s="89">
        <f t="shared" si="76"/>
        <v>0</v>
      </c>
      <c r="BY120" s="89">
        <f t="shared" si="76"/>
        <v>0</v>
      </c>
      <c r="BZ120" s="89">
        <f t="shared" si="76"/>
        <v>0</v>
      </c>
      <c r="CA120" s="89">
        <f t="shared" si="76"/>
        <v>0</v>
      </c>
      <c r="CB120" s="89">
        <f t="shared" si="76"/>
        <v>0</v>
      </c>
      <c r="CC120" s="90"/>
      <c r="CD120" s="90"/>
    </row>
    <row r="121" spans="1:82" ht="31.5">
      <c r="A121" s="4" t="s">
        <v>267</v>
      </c>
      <c r="B121" s="5" t="s">
        <v>268</v>
      </c>
      <c r="C121" s="57" t="s">
        <v>550</v>
      </c>
      <c r="D121" s="57"/>
      <c r="E121" s="4">
        <v>0</v>
      </c>
      <c r="F121" s="4">
        <f t="shared" si="77"/>
        <v>0</v>
      </c>
      <c r="G121" s="4">
        <f t="shared" si="77"/>
        <v>0</v>
      </c>
      <c r="H121" s="4">
        <f t="shared" si="77"/>
        <v>0</v>
      </c>
      <c r="I121" s="4">
        <f t="shared" si="77"/>
        <v>0</v>
      </c>
      <c r="J121" s="4">
        <f t="shared" si="77"/>
        <v>0</v>
      </c>
      <c r="K121" s="4" t="s">
        <v>420</v>
      </c>
      <c r="L121" s="4">
        <v>0</v>
      </c>
      <c r="M121" s="4">
        <v>0</v>
      </c>
      <c r="N121" s="4">
        <v>0</v>
      </c>
      <c r="O121" s="4">
        <v>0</v>
      </c>
      <c r="P121" s="4">
        <v>0</v>
      </c>
      <c r="Q121" s="4">
        <v>0</v>
      </c>
      <c r="R121" s="4" t="s">
        <v>420</v>
      </c>
      <c r="S121" s="4">
        <v>0</v>
      </c>
      <c r="T121" s="4">
        <v>0</v>
      </c>
      <c r="U121" s="4">
        <v>0</v>
      </c>
      <c r="V121" s="4">
        <v>0</v>
      </c>
      <c r="W121" s="4">
        <v>0</v>
      </c>
      <c r="X121" s="4">
        <v>0</v>
      </c>
      <c r="Y121" s="4" t="s">
        <v>420</v>
      </c>
      <c r="Z121" s="4">
        <v>0</v>
      </c>
      <c r="AA121" s="4">
        <v>0</v>
      </c>
      <c r="AB121" s="4">
        <v>0</v>
      </c>
      <c r="AC121" s="4">
        <v>0</v>
      </c>
      <c r="AD121" s="4">
        <v>0</v>
      </c>
      <c r="AE121" s="4">
        <v>0</v>
      </c>
      <c r="AF121" s="4" t="s">
        <v>420</v>
      </c>
      <c r="AG121" s="4">
        <v>0</v>
      </c>
      <c r="AH121" s="4">
        <v>0</v>
      </c>
      <c r="AI121" s="4">
        <v>0</v>
      </c>
      <c r="AJ121" s="4">
        <v>0</v>
      </c>
      <c r="AK121" s="4">
        <v>0</v>
      </c>
      <c r="AL121" s="4">
        <v>0</v>
      </c>
      <c r="AM121" s="4" t="s">
        <v>420</v>
      </c>
      <c r="AN121" s="4">
        <v>0</v>
      </c>
      <c r="AO121" s="4">
        <v>0</v>
      </c>
      <c r="AP121" s="4">
        <v>0</v>
      </c>
      <c r="AQ121" s="4">
        <v>0</v>
      </c>
      <c r="AR121" s="4">
        <v>0</v>
      </c>
      <c r="AS121" s="4">
        <v>0</v>
      </c>
      <c r="AT121" s="4" t="s">
        <v>420</v>
      </c>
      <c r="AU121" s="4">
        <v>0</v>
      </c>
      <c r="AV121" s="4">
        <v>0</v>
      </c>
      <c r="AW121" s="4">
        <v>0</v>
      </c>
      <c r="AX121" s="4">
        <v>0</v>
      </c>
      <c r="AY121" s="4">
        <v>0</v>
      </c>
      <c r="AZ121" s="4">
        <v>0</v>
      </c>
      <c r="BA121" s="4" t="s">
        <v>420</v>
      </c>
      <c r="BB121" s="4">
        <v>0</v>
      </c>
      <c r="BC121" s="4">
        <v>0</v>
      </c>
      <c r="BD121" s="4">
        <v>0</v>
      </c>
      <c r="BE121" s="4">
        <v>0</v>
      </c>
      <c r="BF121" s="4">
        <v>0</v>
      </c>
      <c r="BG121" s="4">
        <v>0</v>
      </c>
      <c r="BH121" s="4" t="s">
        <v>420</v>
      </c>
      <c r="BI121" s="4">
        <v>0</v>
      </c>
      <c r="BJ121" s="4">
        <v>0</v>
      </c>
      <c r="BK121" s="4">
        <v>0</v>
      </c>
      <c r="BL121" s="4">
        <v>0</v>
      </c>
      <c r="BM121" s="4">
        <v>0</v>
      </c>
      <c r="BN121" s="4">
        <v>0</v>
      </c>
      <c r="BO121" s="4" t="s">
        <v>420</v>
      </c>
      <c r="BP121" s="4">
        <v>0</v>
      </c>
      <c r="BQ121" s="4">
        <v>0</v>
      </c>
      <c r="BR121" s="4">
        <v>0</v>
      </c>
      <c r="BS121" s="4">
        <v>0</v>
      </c>
      <c r="BT121" s="4">
        <v>0</v>
      </c>
      <c r="BU121" s="4">
        <v>0</v>
      </c>
      <c r="BV121" s="4" t="s">
        <v>420</v>
      </c>
      <c r="BW121" s="89">
        <f t="shared" si="76"/>
        <v>0</v>
      </c>
      <c r="BX121" s="89">
        <f t="shared" si="76"/>
        <v>0</v>
      </c>
      <c r="BY121" s="89">
        <f t="shared" si="76"/>
        <v>0</v>
      </c>
      <c r="BZ121" s="89">
        <f t="shared" si="76"/>
        <v>0</v>
      </c>
      <c r="CA121" s="89">
        <f t="shared" si="76"/>
        <v>0</v>
      </c>
      <c r="CB121" s="89">
        <f t="shared" si="76"/>
        <v>0</v>
      </c>
      <c r="CC121" s="90"/>
      <c r="CD121" s="90"/>
    </row>
    <row r="122" spans="1:82" ht="31.5">
      <c r="A122" s="4" t="s">
        <v>269</v>
      </c>
      <c r="B122" s="5" t="s">
        <v>270</v>
      </c>
      <c r="C122" s="57" t="s">
        <v>550</v>
      </c>
      <c r="D122" s="57"/>
      <c r="E122" s="4">
        <v>0</v>
      </c>
      <c r="F122" s="4">
        <f t="shared" si="77"/>
        <v>0</v>
      </c>
      <c r="G122" s="4">
        <f t="shared" si="77"/>
        <v>0</v>
      </c>
      <c r="H122" s="4">
        <f t="shared" si="77"/>
        <v>0</v>
      </c>
      <c r="I122" s="4">
        <f t="shared" si="77"/>
        <v>0</v>
      </c>
      <c r="J122" s="4">
        <f t="shared" si="77"/>
        <v>0</v>
      </c>
      <c r="K122" s="4" t="s">
        <v>420</v>
      </c>
      <c r="L122" s="4">
        <v>0</v>
      </c>
      <c r="M122" s="4">
        <v>0</v>
      </c>
      <c r="N122" s="4">
        <v>0</v>
      </c>
      <c r="O122" s="4">
        <v>0</v>
      </c>
      <c r="P122" s="4">
        <v>0</v>
      </c>
      <c r="Q122" s="4">
        <v>0</v>
      </c>
      <c r="R122" s="4" t="s">
        <v>420</v>
      </c>
      <c r="S122" s="4">
        <v>0</v>
      </c>
      <c r="T122" s="4">
        <v>0</v>
      </c>
      <c r="U122" s="4">
        <v>0</v>
      </c>
      <c r="V122" s="4">
        <v>0</v>
      </c>
      <c r="W122" s="4">
        <v>0</v>
      </c>
      <c r="X122" s="4">
        <v>0</v>
      </c>
      <c r="Y122" s="4" t="s">
        <v>420</v>
      </c>
      <c r="Z122" s="4">
        <v>0</v>
      </c>
      <c r="AA122" s="4">
        <v>0</v>
      </c>
      <c r="AB122" s="4">
        <v>0</v>
      </c>
      <c r="AC122" s="4">
        <v>0</v>
      </c>
      <c r="AD122" s="4">
        <v>0</v>
      </c>
      <c r="AE122" s="4">
        <v>0</v>
      </c>
      <c r="AF122" s="4" t="s">
        <v>420</v>
      </c>
      <c r="AG122" s="4">
        <v>0</v>
      </c>
      <c r="AH122" s="4">
        <v>0</v>
      </c>
      <c r="AI122" s="4">
        <v>0</v>
      </c>
      <c r="AJ122" s="4">
        <v>0</v>
      </c>
      <c r="AK122" s="4">
        <v>0</v>
      </c>
      <c r="AL122" s="4">
        <v>0</v>
      </c>
      <c r="AM122" s="4" t="s">
        <v>420</v>
      </c>
      <c r="AN122" s="4">
        <v>0</v>
      </c>
      <c r="AO122" s="4">
        <v>0</v>
      </c>
      <c r="AP122" s="4">
        <v>0</v>
      </c>
      <c r="AQ122" s="4">
        <v>0</v>
      </c>
      <c r="AR122" s="4">
        <v>0</v>
      </c>
      <c r="AS122" s="4">
        <v>0</v>
      </c>
      <c r="AT122" s="4" t="s">
        <v>420</v>
      </c>
      <c r="AU122" s="4">
        <v>0</v>
      </c>
      <c r="AV122" s="4">
        <v>0</v>
      </c>
      <c r="AW122" s="4">
        <v>0</v>
      </c>
      <c r="AX122" s="4">
        <v>0</v>
      </c>
      <c r="AY122" s="4">
        <v>0</v>
      </c>
      <c r="AZ122" s="4">
        <v>0</v>
      </c>
      <c r="BA122" s="4" t="s">
        <v>420</v>
      </c>
      <c r="BB122" s="4">
        <v>0</v>
      </c>
      <c r="BC122" s="4">
        <v>0</v>
      </c>
      <c r="BD122" s="4">
        <v>0</v>
      </c>
      <c r="BE122" s="4">
        <v>0</v>
      </c>
      <c r="BF122" s="4">
        <v>0</v>
      </c>
      <c r="BG122" s="4">
        <v>0</v>
      </c>
      <c r="BH122" s="4" t="s">
        <v>420</v>
      </c>
      <c r="BI122" s="4">
        <v>0</v>
      </c>
      <c r="BJ122" s="4">
        <v>0</v>
      </c>
      <c r="BK122" s="4">
        <v>0</v>
      </c>
      <c r="BL122" s="4">
        <v>0</v>
      </c>
      <c r="BM122" s="4">
        <v>0</v>
      </c>
      <c r="BN122" s="4">
        <v>0</v>
      </c>
      <c r="BO122" s="4" t="s">
        <v>420</v>
      </c>
      <c r="BP122" s="4">
        <v>0</v>
      </c>
      <c r="BQ122" s="4">
        <v>0</v>
      </c>
      <c r="BR122" s="4">
        <v>0</v>
      </c>
      <c r="BS122" s="4">
        <v>0</v>
      </c>
      <c r="BT122" s="4">
        <v>0</v>
      </c>
      <c r="BU122" s="4">
        <v>0</v>
      </c>
      <c r="BV122" s="4" t="s">
        <v>420</v>
      </c>
      <c r="BW122" s="89">
        <f t="shared" si="76"/>
        <v>0</v>
      </c>
      <c r="BX122" s="89">
        <f t="shared" si="76"/>
        <v>0</v>
      </c>
      <c r="BY122" s="89">
        <f t="shared" si="76"/>
        <v>0</v>
      </c>
      <c r="BZ122" s="89">
        <f t="shared" si="76"/>
        <v>0</v>
      </c>
      <c r="CA122" s="89">
        <f t="shared" si="76"/>
        <v>0</v>
      </c>
      <c r="CB122" s="89">
        <f t="shared" si="76"/>
        <v>0</v>
      </c>
      <c r="CC122" s="90"/>
      <c r="CD122" s="90"/>
    </row>
    <row r="123" spans="1:82" ht="31.5">
      <c r="A123" s="4" t="s">
        <v>271</v>
      </c>
      <c r="B123" s="5" t="s">
        <v>272</v>
      </c>
      <c r="C123" s="57" t="s">
        <v>550</v>
      </c>
      <c r="D123" s="57"/>
      <c r="E123" s="4">
        <v>0</v>
      </c>
      <c r="F123" s="4">
        <f t="shared" si="77"/>
        <v>0</v>
      </c>
      <c r="G123" s="4">
        <f t="shared" si="77"/>
        <v>0</v>
      </c>
      <c r="H123" s="4">
        <f t="shared" si="77"/>
        <v>0</v>
      </c>
      <c r="I123" s="4">
        <f t="shared" si="77"/>
        <v>0</v>
      </c>
      <c r="J123" s="4">
        <f t="shared" si="77"/>
        <v>0</v>
      </c>
      <c r="K123" s="4" t="s">
        <v>420</v>
      </c>
      <c r="L123" s="4">
        <v>0</v>
      </c>
      <c r="M123" s="4">
        <v>0</v>
      </c>
      <c r="N123" s="4">
        <v>0</v>
      </c>
      <c r="O123" s="4">
        <v>0</v>
      </c>
      <c r="P123" s="4">
        <v>0</v>
      </c>
      <c r="Q123" s="4">
        <v>0</v>
      </c>
      <c r="R123" s="4" t="s">
        <v>420</v>
      </c>
      <c r="S123" s="4">
        <v>0</v>
      </c>
      <c r="T123" s="4">
        <v>0</v>
      </c>
      <c r="U123" s="4">
        <v>0</v>
      </c>
      <c r="V123" s="4">
        <v>0</v>
      </c>
      <c r="W123" s="4">
        <v>0</v>
      </c>
      <c r="X123" s="4">
        <v>0</v>
      </c>
      <c r="Y123" s="4" t="s">
        <v>420</v>
      </c>
      <c r="Z123" s="4">
        <v>0</v>
      </c>
      <c r="AA123" s="4">
        <v>0</v>
      </c>
      <c r="AB123" s="4">
        <v>0</v>
      </c>
      <c r="AC123" s="4">
        <v>0</v>
      </c>
      <c r="AD123" s="4">
        <v>0</v>
      </c>
      <c r="AE123" s="4">
        <v>0</v>
      </c>
      <c r="AF123" s="4" t="s">
        <v>420</v>
      </c>
      <c r="AG123" s="4">
        <v>0</v>
      </c>
      <c r="AH123" s="4">
        <v>0</v>
      </c>
      <c r="AI123" s="4">
        <v>0</v>
      </c>
      <c r="AJ123" s="4">
        <v>0</v>
      </c>
      <c r="AK123" s="4">
        <v>0</v>
      </c>
      <c r="AL123" s="4">
        <v>0</v>
      </c>
      <c r="AM123" s="4" t="s">
        <v>420</v>
      </c>
      <c r="AN123" s="4">
        <v>0</v>
      </c>
      <c r="AO123" s="4">
        <v>0</v>
      </c>
      <c r="AP123" s="4">
        <v>0</v>
      </c>
      <c r="AQ123" s="4">
        <v>0</v>
      </c>
      <c r="AR123" s="4">
        <v>0</v>
      </c>
      <c r="AS123" s="4">
        <v>0</v>
      </c>
      <c r="AT123" s="4" t="s">
        <v>420</v>
      </c>
      <c r="AU123" s="4">
        <v>0</v>
      </c>
      <c r="AV123" s="4">
        <v>0</v>
      </c>
      <c r="AW123" s="4">
        <v>0</v>
      </c>
      <c r="AX123" s="4">
        <v>0</v>
      </c>
      <c r="AY123" s="4">
        <v>0</v>
      </c>
      <c r="AZ123" s="4">
        <v>0</v>
      </c>
      <c r="BA123" s="4" t="s">
        <v>420</v>
      </c>
      <c r="BB123" s="4">
        <v>0</v>
      </c>
      <c r="BC123" s="4">
        <v>0</v>
      </c>
      <c r="BD123" s="4">
        <v>0</v>
      </c>
      <c r="BE123" s="4">
        <v>0</v>
      </c>
      <c r="BF123" s="4">
        <v>0</v>
      </c>
      <c r="BG123" s="4">
        <v>0</v>
      </c>
      <c r="BH123" s="4" t="s">
        <v>420</v>
      </c>
      <c r="BI123" s="4">
        <v>0</v>
      </c>
      <c r="BJ123" s="4">
        <v>0</v>
      </c>
      <c r="BK123" s="4">
        <v>0</v>
      </c>
      <c r="BL123" s="4">
        <v>0</v>
      </c>
      <c r="BM123" s="4">
        <v>0</v>
      </c>
      <c r="BN123" s="4">
        <v>0</v>
      </c>
      <c r="BO123" s="4" t="s">
        <v>420</v>
      </c>
      <c r="BP123" s="4">
        <v>0</v>
      </c>
      <c r="BQ123" s="4">
        <v>0</v>
      </c>
      <c r="BR123" s="4">
        <v>0</v>
      </c>
      <c r="BS123" s="4">
        <v>0</v>
      </c>
      <c r="BT123" s="4">
        <v>0</v>
      </c>
      <c r="BU123" s="4">
        <v>0</v>
      </c>
      <c r="BV123" s="4" t="s">
        <v>420</v>
      </c>
      <c r="BW123" s="89">
        <f t="shared" si="76"/>
        <v>0</v>
      </c>
      <c r="BX123" s="89">
        <f t="shared" si="76"/>
        <v>0</v>
      </c>
      <c r="BY123" s="89">
        <f t="shared" si="76"/>
        <v>0</v>
      </c>
      <c r="BZ123" s="89">
        <f t="shared" si="76"/>
        <v>0</v>
      </c>
      <c r="CA123" s="89">
        <f t="shared" si="76"/>
        <v>0</v>
      </c>
      <c r="CB123" s="89">
        <f t="shared" si="76"/>
        <v>0</v>
      </c>
      <c r="CC123" s="90"/>
      <c r="CD123" s="90"/>
    </row>
    <row r="124" spans="1:82" ht="31.5">
      <c r="A124" s="4" t="s">
        <v>273</v>
      </c>
      <c r="B124" s="5" t="s">
        <v>274</v>
      </c>
      <c r="C124" s="57" t="s">
        <v>550</v>
      </c>
      <c r="D124" s="57"/>
      <c r="E124" s="4">
        <v>0</v>
      </c>
      <c r="F124" s="4">
        <f t="shared" si="77"/>
        <v>0</v>
      </c>
      <c r="G124" s="4">
        <f t="shared" si="77"/>
        <v>0</v>
      </c>
      <c r="H124" s="4">
        <f t="shared" si="77"/>
        <v>0</v>
      </c>
      <c r="I124" s="4">
        <f t="shared" si="77"/>
        <v>0</v>
      </c>
      <c r="J124" s="4">
        <f t="shared" si="77"/>
        <v>0</v>
      </c>
      <c r="K124" s="4" t="s">
        <v>420</v>
      </c>
      <c r="L124" s="4">
        <v>0</v>
      </c>
      <c r="M124" s="4">
        <v>0</v>
      </c>
      <c r="N124" s="4">
        <v>0</v>
      </c>
      <c r="O124" s="4">
        <v>0</v>
      </c>
      <c r="P124" s="4">
        <v>0</v>
      </c>
      <c r="Q124" s="4">
        <v>0</v>
      </c>
      <c r="R124" s="4" t="s">
        <v>420</v>
      </c>
      <c r="S124" s="4">
        <v>0</v>
      </c>
      <c r="T124" s="4">
        <v>0</v>
      </c>
      <c r="U124" s="4">
        <v>0</v>
      </c>
      <c r="V124" s="4">
        <v>0</v>
      </c>
      <c r="W124" s="4">
        <v>0</v>
      </c>
      <c r="X124" s="4">
        <v>0</v>
      </c>
      <c r="Y124" s="4" t="s">
        <v>420</v>
      </c>
      <c r="Z124" s="4">
        <v>0</v>
      </c>
      <c r="AA124" s="4">
        <v>0</v>
      </c>
      <c r="AB124" s="4">
        <v>0</v>
      </c>
      <c r="AC124" s="4">
        <v>0</v>
      </c>
      <c r="AD124" s="4">
        <v>0</v>
      </c>
      <c r="AE124" s="4">
        <v>0</v>
      </c>
      <c r="AF124" s="4" t="s">
        <v>420</v>
      </c>
      <c r="AG124" s="4">
        <v>0</v>
      </c>
      <c r="AH124" s="4">
        <v>0</v>
      </c>
      <c r="AI124" s="4">
        <v>0</v>
      </c>
      <c r="AJ124" s="4">
        <v>0</v>
      </c>
      <c r="AK124" s="4">
        <v>0</v>
      </c>
      <c r="AL124" s="4">
        <v>0</v>
      </c>
      <c r="AM124" s="4" t="s">
        <v>420</v>
      </c>
      <c r="AN124" s="4">
        <v>0</v>
      </c>
      <c r="AO124" s="4">
        <v>0</v>
      </c>
      <c r="AP124" s="4">
        <v>0</v>
      </c>
      <c r="AQ124" s="4">
        <v>0</v>
      </c>
      <c r="AR124" s="4">
        <v>0</v>
      </c>
      <c r="AS124" s="4">
        <v>0</v>
      </c>
      <c r="AT124" s="4" t="s">
        <v>420</v>
      </c>
      <c r="AU124" s="4">
        <v>0</v>
      </c>
      <c r="AV124" s="4">
        <v>0</v>
      </c>
      <c r="AW124" s="4">
        <v>0</v>
      </c>
      <c r="AX124" s="4">
        <v>0</v>
      </c>
      <c r="AY124" s="4">
        <v>0</v>
      </c>
      <c r="AZ124" s="4">
        <v>0</v>
      </c>
      <c r="BA124" s="4" t="s">
        <v>420</v>
      </c>
      <c r="BB124" s="4">
        <v>0</v>
      </c>
      <c r="BC124" s="4">
        <v>0</v>
      </c>
      <c r="BD124" s="4">
        <v>0</v>
      </c>
      <c r="BE124" s="4">
        <v>0</v>
      </c>
      <c r="BF124" s="4">
        <v>0</v>
      </c>
      <c r="BG124" s="4">
        <v>0</v>
      </c>
      <c r="BH124" s="4" t="s">
        <v>420</v>
      </c>
      <c r="BI124" s="4">
        <v>0</v>
      </c>
      <c r="BJ124" s="4">
        <v>0</v>
      </c>
      <c r="BK124" s="4">
        <v>0</v>
      </c>
      <c r="BL124" s="4">
        <v>0</v>
      </c>
      <c r="BM124" s="4">
        <v>0</v>
      </c>
      <c r="BN124" s="4">
        <v>0</v>
      </c>
      <c r="BO124" s="4" t="s">
        <v>420</v>
      </c>
      <c r="BP124" s="4">
        <v>0</v>
      </c>
      <c r="BQ124" s="4">
        <v>0</v>
      </c>
      <c r="BR124" s="4">
        <v>0</v>
      </c>
      <c r="BS124" s="4">
        <v>0</v>
      </c>
      <c r="BT124" s="4">
        <v>0</v>
      </c>
      <c r="BU124" s="4">
        <v>0</v>
      </c>
      <c r="BV124" s="4" t="s">
        <v>420</v>
      </c>
      <c r="BW124" s="89">
        <f t="shared" si="76"/>
        <v>0</v>
      </c>
      <c r="BX124" s="89">
        <f t="shared" si="76"/>
        <v>0</v>
      </c>
      <c r="BY124" s="89">
        <f t="shared" si="76"/>
        <v>0</v>
      </c>
      <c r="BZ124" s="89">
        <f t="shared" ref="BZ124:CB190" si="90">H124-AQ124</f>
        <v>0</v>
      </c>
      <c r="CA124" s="89">
        <f t="shared" si="90"/>
        <v>0</v>
      </c>
      <c r="CB124" s="89">
        <f t="shared" si="90"/>
        <v>0</v>
      </c>
      <c r="CC124" s="90"/>
      <c r="CD124" s="90"/>
    </row>
    <row r="125" spans="1:82" ht="31.5">
      <c r="A125" s="4" t="s">
        <v>275</v>
      </c>
      <c r="B125" s="5" t="s">
        <v>276</v>
      </c>
      <c r="C125" s="57" t="s">
        <v>550</v>
      </c>
      <c r="D125" s="57"/>
      <c r="E125" s="4">
        <v>0</v>
      </c>
      <c r="F125" s="4">
        <f t="shared" si="77"/>
        <v>0</v>
      </c>
      <c r="G125" s="4">
        <f t="shared" si="77"/>
        <v>0</v>
      </c>
      <c r="H125" s="4">
        <f t="shared" si="77"/>
        <v>0</v>
      </c>
      <c r="I125" s="4">
        <f t="shared" si="77"/>
        <v>0</v>
      </c>
      <c r="J125" s="4">
        <f t="shared" si="77"/>
        <v>0</v>
      </c>
      <c r="K125" s="4" t="s">
        <v>420</v>
      </c>
      <c r="L125" s="4">
        <v>0</v>
      </c>
      <c r="M125" s="4">
        <v>0</v>
      </c>
      <c r="N125" s="4">
        <v>0</v>
      </c>
      <c r="O125" s="4">
        <v>0</v>
      </c>
      <c r="P125" s="4">
        <v>0</v>
      </c>
      <c r="Q125" s="4">
        <v>0</v>
      </c>
      <c r="R125" s="4" t="s">
        <v>420</v>
      </c>
      <c r="S125" s="4">
        <v>0</v>
      </c>
      <c r="T125" s="4">
        <v>0</v>
      </c>
      <c r="U125" s="4">
        <v>0</v>
      </c>
      <c r="V125" s="4">
        <v>0</v>
      </c>
      <c r="W125" s="4">
        <v>0</v>
      </c>
      <c r="X125" s="4">
        <v>0</v>
      </c>
      <c r="Y125" s="4" t="s">
        <v>420</v>
      </c>
      <c r="Z125" s="4">
        <v>0</v>
      </c>
      <c r="AA125" s="4">
        <v>0</v>
      </c>
      <c r="AB125" s="4">
        <v>0</v>
      </c>
      <c r="AC125" s="4">
        <v>0</v>
      </c>
      <c r="AD125" s="4">
        <v>0</v>
      </c>
      <c r="AE125" s="4">
        <v>0</v>
      </c>
      <c r="AF125" s="4" t="s">
        <v>420</v>
      </c>
      <c r="AG125" s="4">
        <v>0</v>
      </c>
      <c r="AH125" s="4">
        <v>0</v>
      </c>
      <c r="AI125" s="4">
        <v>0</v>
      </c>
      <c r="AJ125" s="4">
        <v>0</v>
      </c>
      <c r="AK125" s="4">
        <v>0</v>
      </c>
      <c r="AL125" s="4">
        <v>0</v>
      </c>
      <c r="AM125" s="4" t="s">
        <v>420</v>
      </c>
      <c r="AN125" s="4">
        <v>0</v>
      </c>
      <c r="AO125" s="4">
        <v>0</v>
      </c>
      <c r="AP125" s="4">
        <v>0</v>
      </c>
      <c r="AQ125" s="4">
        <v>0</v>
      </c>
      <c r="AR125" s="4">
        <v>0</v>
      </c>
      <c r="AS125" s="4">
        <v>0</v>
      </c>
      <c r="AT125" s="4" t="s">
        <v>420</v>
      </c>
      <c r="AU125" s="4">
        <v>0</v>
      </c>
      <c r="AV125" s="4">
        <v>0</v>
      </c>
      <c r="AW125" s="4">
        <v>0</v>
      </c>
      <c r="AX125" s="4">
        <v>0</v>
      </c>
      <c r="AY125" s="4">
        <v>0</v>
      </c>
      <c r="AZ125" s="4">
        <v>0</v>
      </c>
      <c r="BA125" s="4" t="s">
        <v>420</v>
      </c>
      <c r="BB125" s="4">
        <v>0</v>
      </c>
      <c r="BC125" s="4">
        <v>0</v>
      </c>
      <c r="BD125" s="4">
        <v>0</v>
      </c>
      <c r="BE125" s="4">
        <v>0</v>
      </c>
      <c r="BF125" s="4">
        <v>0</v>
      </c>
      <c r="BG125" s="4">
        <v>0</v>
      </c>
      <c r="BH125" s="4" t="s">
        <v>420</v>
      </c>
      <c r="BI125" s="4">
        <v>0</v>
      </c>
      <c r="BJ125" s="4">
        <v>0</v>
      </c>
      <c r="BK125" s="4">
        <v>0</v>
      </c>
      <c r="BL125" s="4">
        <v>0</v>
      </c>
      <c r="BM125" s="4">
        <v>0</v>
      </c>
      <c r="BN125" s="4">
        <v>0</v>
      </c>
      <c r="BO125" s="4" t="s">
        <v>420</v>
      </c>
      <c r="BP125" s="4">
        <v>0</v>
      </c>
      <c r="BQ125" s="4">
        <v>0</v>
      </c>
      <c r="BR125" s="4">
        <v>0</v>
      </c>
      <c r="BS125" s="4">
        <v>0</v>
      </c>
      <c r="BT125" s="4">
        <v>0</v>
      </c>
      <c r="BU125" s="4">
        <v>0</v>
      </c>
      <c r="BV125" s="4" t="s">
        <v>420</v>
      </c>
      <c r="BW125" s="89">
        <f t="shared" ref="BW125:CB191" si="91">E125-AN125</f>
        <v>0</v>
      </c>
      <c r="BX125" s="89">
        <f t="shared" si="91"/>
        <v>0</v>
      </c>
      <c r="BY125" s="89">
        <f t="shared" si="91"/>
        <v>0</v>
      </c>
      <c r="BZ125" s="89">
        <f t="shared" si="90"/>
        <v>0</v>
      </c>
      <c r="CA125" s="89">
        <f t="shared" si="90"/>
        <v>0</v>
      </c>
      <c r="CB125" s="89">
        <f t="shared" si="90"/>
        <v>0</v>
      </c>
      <c r="CC125" s="90"/>
      <c r="CD125" s="90"/>
    </row>
    <row r="126" spans="1:82" ht="31.5">
      <c r="A126" s="4" t="s">
        <v>277</v>
      </c>
      <c r="B126" s="5" t="s">
        <v>278</v>
      </c>
      <c r="C126" s="57" t="s">
        <v>550</v>
      </c>
      <c r="D126" s="57"/>
      <c r="E126" s="4">
        <v>0</v>
      </c>
      <c r="F126" s="4">
        <f t="shared" si="77"/>
        <v>0</v>
      </c>
      <c r="G126" s="4">
        <f t="shared" si="77"/>
        <v>0</v>
      </c>
      <c r="H126" s="4">
        <f t="shared" si="77"/>
        <v>0</v>
      </c>
      <c r="I126" s="4">
        <f t="shared" si="77"/>
        <v>0</v>
      </c>
      <c r="J126" s="4">
        <f t="shared" si="77"/>
        <v>0</v>
      </c>
      <c r="K126" s="4" t="s">
        <v>420</v>
      </c>
      <c r="L126" s="4">
        <v>0</v>
      </c>
      <c r="M126" s="4">
        <v>0</v>
      </c>
      <c r="N126" s="4">
        <v>0</v>
      </c>
      <c r="O126" s="4">
        <v>0</v>
      </c>
      <c r="P126" s="4">
        <v>0</v>
      </c>
      <c r="Q126" s="4">
        <v>0</v>
      </c>
      <c r="R126" s="4" t="s">
        <v>420</v>
      </c>
      <c r="S126" s="4">
        <v>0</v>
      </c>
      <c r="T126" s="4">
        <v>0</v>
      </c>
      <c r="U126" s="4">
        <v>0</v>
      </c>
      <c r="V126" s="4">
        <v>0</v>
      </c>
      <c r="W126" s="4">
        <v>0</v>
      </c>
      <c r="X126" s="4">
        <v>0</v>
      </c>
      <c r="Y126" s="4" t="s">
        <v>420</v>
      </c>
      <c r="Z126" s="4">
        <v>0</v>
      </c>
      <c r="AA126" s="4">
        <v>0</v>
      </c>
      <c r="AB126" s="4">
        <v>0</v>
      </c>
      <c r="AC126" s="4">
        <v>0</v>
      </c>
      <c r="AD126" s="4">
        <v>0</v>
      </c>
      <c r="AE126" s="4">
        <v>0</v>
      </c>
      <c r="AF126" s="4" t="s">
        <v>420</v>
      </c>
      <c r="AG126" s="4">
        <v>0</v>
      </c>
      <c r="AH126" s="4">
        <v>0</v>
      </c>
      <c r="AI126" s="4">
        <v>0</v>
      </c>
      <c r="AJ126" s="4">
        <v>0</v>
      </c>
      <c r="AK126" s="4">
        <v>0</v>
      </c>
      <c r="AL126" s="4">
        <v>0</v>
      </c>
      <c r="AM126" s="4" t="s">
        <v>420</v>
      </c>
      <c r="AN126" s="4">
        <v>0</v>
      </c>
      <c r="AO126" s="4">
        <v>0</v>
      </c>
      <c r="AP126" s="4">
        <v>0</v>
      </c>
      <c r="AQ126" s="4">
        <v>0</v>
      </c>
      <c r="AR126" s="4">
        <v>0</v>
      </c>
      <c r="AS126" s="4">
        <v>0</v>
      </c>
      <c r="AT126" s="4" t="s">
        <v>420</v>
      </c>
      <c r="AU126" s="4">
        <v>0</v>
      </c>
      <c r="AV126" s="4">
        <v>0</v>
      </c>
      <c r="AW126" s="4">
        <v>0</v>
      </c>
      <c r="AX126" s="4">
        <v>0</v>
      </c>
      <c r="AY126" s="4">
        <v>0</v>
      </c>
      <c r="AZ126" s="4">
        <v>0</v>
      </c>
      <c r="BA126" s="4" t="s">
        <v>420</v>
      </c>
      <c r="BB126" s="4">
        <v>0</v>
      </c>
      <c r="BC126" s="4">
        <v>0</v>
      </c>
      <c r="BD126" s="4">
        <v>0</v>
      </c>
      <c r="BE126" s="4">
        <v>0</v>
      </c>
      <c r="BF126" s="4">
        <v>0</v>
      </c>
      <c r="BG126" s="4">
        <v>0</v>
      </c>
      <c r="BH126" s="4" t="s">
        <v>420</v>
      </c>
      <c r="BI126" s="4">
        <v>0</v>
      </c>
      <c r="BJ126" s="4">
        <v>0</v>
      </c>
      <c r="BK126" s="4">
        <v>0</v>
      </c>
      <c r="BL126" s="4">
        <v>0</v>
      </c>
      <c r="BM126" s="4">
        <v>0</v>
      </c>
      <c r="BN126" s="4">
        <v>0</v>
      </c>
      <c r="BO126" s="4" t="s">
        <v>420</v>
      </c>
      <c r="BP126" s="4">
        <v>0</v>
      </c>
      <c r="BQ126" s="4">
        <v>0</v>
      </c>
      <c r="BR126" s="4">
        <v>0</v>
      </c>
      <c r="BS126" s="4">
        <v>0</v>
      </c>
      <c r="BT126" s="4">
        <v>0</v>
      </c>
      <c r="BU126" s="4">
        <v>0</v>
      </c>
      <c r="BV126" s="4" t="s">
        <v>420</v>
      </c>
      <c r="BW126" s="89">
        <f t="shared" si="91"/>
        <v>0</v>
      </c>
      <c r="BX126" s="89">
        <f t="shared" si="91"/>
        <v>0</v>
      </c>
      <c r="BY126" s="89">
        <f t="shared" si="91"/>
        <v>0</v>
      </c>
      <c r="BZ126" s="89">
        <f t="shared" si="90"/>
        <v>0</v>
      </c>
      <c r="CA126" s="89">
        <f t="shared" si="90"/>
        <v>0</v>
      </c>
      <c r="CB126" s="89">
        <f t="shared" si="90"/>
        <v>0</v>
      </c>
      <c r="CC126" s="90"/>
      <c r="CD126" s="90"/>
    </row>
    <row r="127" spans="1:82" ht="31.5">
      <c r="A127" s="4" t="s">
        <v>279</v>
      </c>
      <c r="B127" s="5" t="s">
        <v>280</v>
      </c>
      <c r="C127" s="57" t="s">
        <v>550</v>
      </c>
      <c r="D127" s="57"/>
      <c r="E127" s="4">
        <v>0</v>
      </c>
      <c r="F127" s="4">
        <f t="shared" si="77"/>
        <v>0</v>
      </c>
      <c r="G127" s="4">
        <f t="shared" si="77"/>
        <v>0</v>
      </c>
      <c r="H127" s="4">
        <f t="shared" si="77"/>
        <v>0</v>
      </c>
      <c r="I127" s="4">
        <f t="shared" si="77"/>
        <v>0</v>
      </c>
      <c r="J127" s="4">
        <f t="shared" si="77"/>
        <v>0</v>
      </c>
      <c r="K127" s="4" t="s">
        <v>420</v>
      </c>
      <c r="L127" s="4">
        <v>0</v>
      </c>
      <c r="M127" s="4">
        <v>0</v>
      </c>
      <c r="N127" s="4">
        <v>0</v>
      </c>
      <c r="O127" s="4">
        <v>0</v>
      </c>
      <c r="P127" s="4">
        <v>0</v>
      </c>
      <c r="Q127" s="4">
        <v>0</v>
      </c>
      <c r="R127" s="4" t="s">
        <v>420</v>
      </c>
      <c r="S127" s="4">
        <v>0</v>
      </c>
      <c r="T127" s="4">
        <v>0</v>
      </c>
      <c r="U127" s="4">
        <v>0</v>
      </c>
      <c r="V127" s="4">
        <v>0</v>
      </c>
      <c r="W127" s="4">
        <v>0</v>
      </c>
      <c r="X127" s="4">
        <v>0</v>
      </c>
      <c r="Y127" s="4" t="s">
        <v>420</v>
      </c>
      <c r="Z127" s="4">
        <v>0</v>
      </c>
      <c r="AA127" s="4">
        <v>0</v>
      </c>
      <c r="AB127" s="4">
        <v>0</v>
      </c>
      <c r="AC127" s="4">
        <v>0</v>
      </c>
      <c r="AD127" s="4">
        <v>0</v>
      </c>
      <c r="AE127" s="4">
        <v>0</v>
      </c>
      <c r="AF127" s="4" t="s">
        <v>420</v>
      </c>
      <c r="AG127" s="4">
        <v>0</v>
      </c>
      <c r="AH127" s="4">
        <v>0</v>
      </c>
      <c r="AI127" s="4">
        <v>0</v>
      </c>
      <c r="AJ127" s="4">
        <v>0</v>
      </c>
      <c r="AK127" s="4">
        <v>0</v>
      </c>
      <c r="AL127" s="4">
        <v>0</v>
      </c>
      <c r="AM127" s="4" t="s">
        <v>420</v>
      </c>
      <c r="AN127" s="4">
        <v>0</v>
      </c>
      <c r="AO127" s="4">
        <v>0</v>
      </c>
      <c r="AP127" s="4">
        <v>0</v>
      </c>
      <c r="AQ127" s="4">
        <v>0</v>
      </c>
      <c r="AR127" s="4">
        <v>0</v>
      </c>
      <c r="AS127" s="4">
        <v>0</v>
      </c>
      <c r="AT127" s="4" t="s">
        <v>420</v>
      </c>
      <c r="AU127" s="4">
        <v>0</v>
      </c>
      <c r="AV127" s="4">
        <v>0</v>
      </c>
      <c r="AW127" s="4">
        <v>0</v>
      </c>
      <c r="AX127" s="4">
        <v>0</v>
      </c>
      <c r="AY127" s="4">
        <v>0</v>
      </c>
      <c r="AZ127" s="4">
        <v>0</v>
      </c>
      <c r="BA127" s="4" t="s">
        <v>420</v>
      </c>
      <c r="BB127" s="4">
        <v>0</v>
      </c>
      <c r="BC127" s="4">
        <v>0</v>
      </c>
      <c r="BD127" s="4">
        <v>0</v>
      </c>
      <c r="BE127" s="4">
        <v>0</v>
      </c>
      <c r="BF127" s="4">
        <v>0</v>
      </c>
      <c r="BG127" s="4">
        <v>0</v>
      </c>
      <c r="BH127" s="4" t="s">
        <v>420</v>
      </c>
      <c r="BI127" s="4">
        <v>0</v>
      </c>
      <c r="BJ127" s="4">
        <v>0</v>
      </c>
      <c r="BK127" s="4">
        <v>0</v>
      </c>
      <c r="BL127" s="4">
        <v>0</v>
      </c>
      <c r="BM127" s="4">
        <v>0</v>
      </c>
      <c r="BN127" s="4">
        <v>0</v>
      </c>
      <c r="BO127" s="4" t="s">
        <v>420</v>
      </c>
      <c r="BP127" s="4">
        <v>0</v>
      </c>
      <c r="BQ127" s="4">
        <v>0</v>
      </c>
      <c r="BR127" s="4">
        <v>0</v>
      </c>
      <c r="BS127" s="4">
        <v>0</v>
      </c>
      <c r="BT127" s="4">
        <v>0</v>
      </c>
      <c r="BU127" s="4">
        <v>0</v>
      </c>
      <c r="BV127" s="4" t="s">
        <v>420</v>
      </c>
      <c r="BW127" s="89">
        <f t="shared" si="91"/>
        <v>0</v>
      </c>
      <c r="BX127" s="89">
        <f t="shared" si="91"/>
        <v>0</v>
      </c>
      <c r="BY127" s="89">
        <f t="shared" si="91"/>
        <v>0</v>
      </c>
      <c r="BZ127" s="89">
        <f t="shared" si="90"/>
        <v>0</v>
      </c>
      <c r="CA127" s="89">
        <f t="shared" si="90"/>
        <v>0</v>
      </c>
      <c r="CB127" s="89">
        <f t="shared" si="90"/>
        <v>0</v>
      </c>
      <c r="CC127" s="90"/>
      <c r="CD127" s="90"/>
    </row>
    <row r="128" spans="1:82" ht="47.25">
      <c r="A128" s="4" t="s">
        <v>281</v>
      </c>
      <c r="B128" s="5" t="s">
        <v>282</v>
      </c>
      <c r="C128" s="57" t="s">
        <v>550</v>
      </c>
      <c r="D128" s="57"/>
      <c r="E128" s="4">
        <v>0</v>
      </c>
      <c r="F128" s="4">
        <f t="shared" si="77"/>
        <v>0</v>
      </c>
      <c r="G128" s="4">
        <f t="shared" si="77"/>
        <v>0</v>
      </c>
      <c r="H128" s="4">
        <f t="shared" si="77"/>
        <v>0</v>
      </c>
      <c r="I128" s="4">
        <f t="shared" si="77"/>
        <v>0</v>
      </c>
      <c r="J128" s="4">
        <f t="shared" si="77"/>
        <v>0</v>
      </c>
      <c r="K128" s="4" t="s">
        <v>420</v>
      </c>
      <c r="L128" s="4">
        <v>0</v>
      </c>
      <c r="M128" s="4">
        <v>0</v>
      </c>
      <c r="N128" s="4">
        <v>0</v>
      </c>
      <c r="O128" s="4">
        <v>0</v>
      </c>
      <c r="P128" s="4">
        <v>0</v>
      </c>
      <c r="Q128" s="4">
        <v>0</v>
      </c>
      <c r="R128" s="4" t="s">
        <v>420</v>
      </c>
      <c r="S128" s="4">
        <v>0</v>
      </c>
      <c r="T128" s="4">
        <v>0</v>
      </c>
      <c r="U128" s="4">
        <v>0</v>
      </c>
      <c r="V128" s="4">
        <v>0</v>
      </c>
      <c r="W128" s="4">
        <v>0</v>
      </c>
      <c r="X128" s="4">
        <v>0</v>
      </c>
      <c r="Y128" s="4" t="s">
        <v>420</v>
      </c>
      <c r="Z128" s="4">
        <v>0</v>
      </c>
      <c r="AA128" s="4">
        <v>0</v>
      </c>
      <c r="AB128" s="4">
        <v>0</v>
      </c>
      <c r="AC128" s="4">
        <v>0</v>
      </c>
      <c r="AD128" s="4">
        <v>0</v>
      </c>
      <c r="AE128" s="4">
        <v>0</v>
      </c>
      <c r="AF128" s="4" t="s">
        <v>420</v>
      </c>
      <c r="AG128" s="4">
        <v>0</v>
      </c>
      <c r="AH128" s="4">
        <v>0</v>
      </c>
      <c r="AI128" s="4">
        <v>0</v>
      </c>
      <c r="AJ128" s="4">
        <v>0</v>
      </c>
      <c r="AK128" s="4">
        <v>0</v>
      </c>
      <c r="AL128" s="4">
        <v>0</v>
      </c>
      <c r="AM128" s="4" t="s">
        <v>420</v>
      </c>
      <c r="AN128" s="4">
        <v>0</v>
      </c>
      <c r="AO128" s="4">
        <v>0</v>
      </c>
      <c r="AP128" s="4">
        <v>0</v>
      </c>
      <c r="AQ128" s="4">
        <v>0</v>
      </c>
      <c r="AR128" s="4">
        <v>0</v>
      </c>
      <c r="AS128" s="4">
        <v>0</v>
      </c>
      <c r="AT128" s="4" t="s">
        <v>420</v>
      </c>
      <c r="AU128" s="4">
        <v>0</v>
      </c>
      <c r="AV128" s="4">
        <v>0</v>
      </c>
      <c r="AW128" s="4">
        <v>0</v>
      </c>
      <c r="AX128" s="4">
        <v>0</v>
      </c>
      <c r="AY128" s="4">
        <v>0</v>
      </c>
      <c r="AZ128" s="4">
        <v>0</v>
      </c>
      <c r="BA128" s="4" t="s">
        <v>420</v>
      </c>
      <c r="BB128" s="4">
        <v>0</v>
      </c>
      <c r="BC128" s="4">
        <v>0</v>
      </c>
      <c r="BD128" s="4">
        <v>0</v>
      </c>
      <c r="BE128" s="4">
        <v>0</v>
      </c>
      <c r="BF128" s="4">
        <v>0</v>
      </c>
      <c r="BG128" s="4">
        <v>0</v>
      </c>
      <c r="BH128" s="4" t="s">
        <v>420</v>
      </c>
      <c r="BI128" s="4">
        <v>0</v>
      </c>
      <c r="BJ128" s="4">
        <v>0</v>
      </c>
      <c r="BK128" s="4">
        <v>0</v>
      </c>
      <c r="BL128" s="4">
        <v>0</v>
      </c>
      <c r="BM128" s="4">
        <v>0</v>
      </c>
      <c r="BN128" s="4">
        <v>0</v>
      </c>
      <c r="BO128" s="4" t="s">
        <v>420</v>
      </c>
      <c r="BP128" s="4">
        <v>0</v>
      </c>
      <c r="BQ128" s="4">
        <v>0</v>
      </c>
      <c r="BR128" s="4">
        <v>0</v>
      </c>
      <c r="BS128" s="4">
        <v>0</v>
      </c>
      <c r="BT128" s="4">
        <v>0</v>
      </c>
      <c r="BU128" s="4">
        <v>0</v>
      </c>
      <c r="BV128" s="4" t="s">
        <v>420</v>
      </c>
      <c r="BW128" s="89">
        <f t="shared" si="91"/>
        <v>0</v>
      </c>
      <c r="BX128" s="89">
        <f t="shared" si="91"/>
        <v>0</v>
      </c>
      <c r="BY128" s="89">
        <f t="shared" si="91"/>
        <v>0</v>
      </c>
      <c r="BZ128" s="89">
        <f t="shared" si="90"/>
        <v>0</v>
      </c>
      <c r="CA128" s="89">
        <f t="shared" si="90"/>
        <v>0</v>
      </c>
      <c r="CB128" s="89">
        <f t="shared" si="90"/>
        <v>0</v>
      </c>
      <c r="CC128" s="90"/>
      <c r="CD128" s="90"/>
    </row>
    <row r="129" spans="1:82" ht="31.5">
      <c r="A129" s="6" t="s">
        <v>283</v>
      </c>
      <c r="B129" s="7" t="s">
        <v>284</v>
      </c>
      <c r="C129" s="57" t="s">
        <v>550</v>
      </c>
      <c r="D129" s="97"/>
      <c r="E129" s="98">
        <v>0</v>
      </c>
      <c r="F129" s="98">
        <f t="shared" si="77"/>
        <v>0</v>
      </c>
      <c r="G129" s="98">
        <f t="shared" si="77"/>
        <v>0</v>
      </c>
      <c r="H129" s="98">
        <f t="shared" si="77"/>
        <v>0</v>
      </c>
      <c r="I129" s="98">
        <f t="shared" si="77"/>
        <v>0</v>
      </c>
      <c r="J129" s="98">
        <f t="shared" si="77"/>
        <v>0</v>
      </c>
      <c r="K129" s="98" t="s">
        <v>420</v>
      </c>
      <c r="L129" s="98">
        <v>0</v>
      </c>
      <c r="M129" s="98">
        <f>M130+M136</f>
        <v>0</v>
      </c>
      <c r="N129" s="98">
        <f t="shared" ref="N129:Q129" si="92">N130+N136</f>
        <v>0</v>
      </c>
      <c r="O129" s="98">
        <f t="shared" si="92"/>
        <v>0</v>
      </c>
      <c r="P129" s="98">
        <f t="shared" si="92"/>
        <v>0</v>
      </c>
      <c r="Q129" s="98">
        <f t="shared" si="92"/>
        <v>0</v>
      </c>
      <c r="R129" s="98" t="s">
        <v>420</v>
      </c>
      <c r="S129" s="98">
        <v>0</v>
      </c>
      <c r="T129" s="98">
        <f t="shared" ref="T129:X129" si="93">T130+T136</f>
        <v>0</v>
      </c>
      <c r="U129" s="98">
        <f t="shared" si="93"/>
        <v>0</v>
      </c>
      <c r="V129" s="98">
        <f t="shared" si="93"/>
        <v>0</v>
      </c>
      <c r="W129" s="98">
        <f t="shared" si="93"/>
        <v>0</v>
      </c>
      <c r="X129" s="98">
        <f t="shared" si="93"/>
        <v>0</v>
      </c>
      <c r="Y129" s="98" t="s">
        <v>420</v>
      </c>
      <c r="Z129" s="98">
        <v>0</v>
      </c>
      <c r="AA129" s="98">
        <f t="shared" ref="AA129:AE129" si="94">AA130+AA136</f>
        <v>0</v>
      </c>
      <c r="AB129" s="98">
        <f t="shared" si="94"/>
        <v>0</v>
      </c>
      <c r="AC129" s="98">
        <f t="shared" si="94"/>
        <v>0</v>
      </c>
      <c r="AD129" s="98">
        <f t="shared" si="94"/>
        <v>0</v>
      </c>
      <c r="AE129" s="98">
        <f t="shared" si="94"/>
        <v>0</v>
      </c>
      <c r="AF129" s="98" t="s">
        <v>420</v>
      </c>
      <c r="AG129" s="98">
        <v>0</v>
      </c>
      <c r="AH129" s="98">
        <f t="shared" ref="AH129:AL129" si="95">AH130+AH136</f>
        <v>0</v>
      </c>
      <c r="AI129" s="98">
        <f t="shared" si="95"/>
        <v>0</v>
      </c>
      <c r="AJ129" s="98">
        <f t="shared" si="95"/>
        <v>0</v>
      </c>
      <c r="AK129" s="98">
        <f t="shared" si="95"/>
        <v>0</v>
      </c>
      <c r="AL129" s="98">
        <f t="shared" si="95"/>
        <v>0</v>
      </c>
      <c r="AM129" s="98" t="s">
        <v>420</v>
      </c>
      <c r="AN129" s="98">
        <v>0</v>
      </c>
      <c r="AO129" s="98">
        <v>0</v>
      </c>
      <c r="AP129" s="98">
        <v>0</v>
      </c>
      <c r="AQ129" s="98">
        <v>0</v>
      </c>
      <c r="AR129" s="98">
        <v>0</v>
      </c>
      <c r="AS129" s="98">
        <v>0</v>
      </c>
      <c r="AT129" s="98" t="s">
        <v>420</v>
      </c>
      <c r="AU129" s="98">
        <v>0</v>
      </c>
      <c r="AV129" s="98">
        <v>0</v>
      </c>
      <c r="AW129" s="98">
        <v>0</v>
      </c>
      <c r="AX129" s="98">
        <v>0</v>
      </c>
      <c r="AY129" s="98">
        <v>0</v>
      </c>
      <c r="AZ129" s="98">
        <v>0</v>
      </c>
      <c r="BA129" s="98" t="s">
        <v>420</v>
      </c>
      <c r="BB129" s="98">
        <v>0</v>
      </c>
      <c r="BC129" s="98">
        <v>0</v>
      </c>
      <c r="BD129" s="98">
        <v>0</v>
      </c>
      <c r="BE129" s="98">
        <v>0</v>
      </c>
      <c r="BF129" s="98">
        <v>0</v>
      </c>
      <c r="BG129" s="98">
        <v>0</v>
      </c>
      <c r="BH129" s="98" t="s">
        <v>420</v>
      </c>
      <c r="BI129" s="98">
        <v>0</v>
      </c>
      <c r="BJ129" s="98">
        <v>0</v>
      </c>
      <c r="BK129" s="98">
        <v>0</v>
      </c>
      <c r="BL129" s="98">
        <v>0</v>
      </c>
      <c r="BM129" s="98">
        <v>0</v>
      </c>
      <c r="BN129" s="98">
        <v>0</v>
      </c>
      <c r="BO129" s="98" t="s">
        <v>420</v>
      </c>
      <c r="BP129" s="98">
        <v>0</v>
      </c>
      <c r="BQ129" s="98">
        <v>0</v>
      </c>
      <c r="BR129" s="98">
        <v>0</v>
      </c>
      <c r="BS129" s="98">
        <v>0</v>
      </c>
      <c r="BT129" s="98">
        <v>0</v>
      </c>
      <c r="BU129" s="98">
        <v>0</v>
      </c>
      <c r="BV129" s="98" t="s">
        <v>420</v>
      </c>
      <c r="BW129" s="89">
        <f t="shared" si="91"/>
        <v>0</v>
      </c>
      <c r="BX129" s="89">
        <f t="shared" si="91"/>
        <v>0</v>
      </c>
      <c r="BY129" s="89">
        <f t="shared" si="91"/>
        <v>0</v>
      </c>
      <c r="BZ129" s="89">
        <f t="shared" si="90"/>
        <v>0</v>
      </c>
      <c r="CA129" s="89">
        <f t="shared" si="90"/>
        <v>0</v>
      </c>
      <c r="CB129" s="89">
        <f t="shared" si="90"/>
        <v>0</v>
      </c>
      <c r="CC129" s="90"/>
      <c r="CD129" s="90"/>
    </row>
    <row r="130" spans="1:82" ht="31.5">
      <c r="A130" s="4" t="s">
        <v>285</v>
      </c>
      <c r="B130" s="5" t="s">
        <v>286</v>
      </c>
      <c r="C130" s="57" t="s">
        <v>550</v>
      </c>
      <c r="D130" s="57"/>
      <c r="E130" s="4">
        <v>0</v>
      </c>
      <c r="F130" s="4">
        <f t="shared" si="77"/>
        <v>0</v>
      </c>
      <c r="G130" s="4">
        <f t="shared" si="77"/>
        <v>0</v>
      </c>
      <c r="H130" s="4">
        <f t="shared" si="77"/>
        <v>0</v>
      </c>
      <c r="I130" s="4">
        <f t="shared" si="77"/>
        <v>0</v>
      </c>
      <c r="J130" s="4">
        <f t="shared" si="77"/>
        <v>0</v>
      </c>
      <c r="K130" s="4" t="s">
        <v>420</v>
      </c>
      <c r="L130" s="4">
        <v>0</v>
      </c>
      <c r="M130" s="4">
        <f>SUM(M131:M135)</f>
        <v>0</v>
      </c>
      <c r="N130" s="4">
        <f t="shared" ref="N130:Q130" si="96">SUM(N131:N135)</f>
        <v>0</v>
      </c>
      <c r="O130" s="4">
        <f t="shared" si="96"/>
        <v>0</v>
      </c>
      <c r="P130" s="4">
        <f t="shared" si="96"/>
        <v>0</v>
      </c>
      <c r="Q130" s="4">
        <f t="shared" si="96"/>
        <v>0</v>
      </c>
      <c r="R130" s="4" t="s">
        <v>420</v>
      </c>
      <c r="S130" s="4">
        <v>0</v>
      </c>
      <c r="T130" s="4">
        <f t="shared" ref="T130:X130" si="97">SUM(T131:T135)</f>
        <v>0</v>
      </c>
      <c r="U130" s="4">
        <f t="shared" si="97"/>
        <v>0</v>
      </c>
      <c r="V130" s="4">
        <f t="shared" si="97"/>
        <v>0</v>
      </c>
      <c r="W130" s="4">
        <f t="shared" si="97"/>
        <v>0</v>
      </c>
      <c r="X130" s="4">
        <f t="shared" si="97"/>
        <v>0</v>
      </c>
      <c r="Y130" s="4" t="s">
        <v>420</v>
      </c>
      <c r="Z130" s="4">
        <v>0</v>
      </c>
      <c r="AA130" s="4">
        <f t="shared" ref="AA130:AE130" si="98">SUM(AA131:AA135)</f>
        <v>0</v>
      </c>
      <c r="AB130" s="4">
        <f t="shared" si="98"/>
        <v>0</v>
      </c>
      <c r="AC130" s="4">
        <f t="shared" si="98"/>
        <v>0</v>
      </c>
      <c r="AD130" s="4">
        <f t="shared" si="98"/>
        <v>0</v>
      </c>
      <c r="AE130" s="4">
        <f t="shared" si="98"/>
        <v>0</v>
      </c>
      <c r="AF130" s="4" t="s">
        <v>420</v>
      </c>
      <c r="AG130" s="4">
        <v>0</v>
      </c>
      <c r="AH130" s="4">
        <f t="shared" ref="AH130:AL130" si="99">SUM(AH131:AH135)</f>
        <v>0</v>
      </c>
      <c r="AI130" s="4">
        <f t="shared" si="99"/>
        <v>0</v>
      </c>
      <c r="AJ130" s="4">
        <f t="shared" si="99"/>
        <v>0</v>
      </c>
      <c r="AK130" s="4">
        <f t="shared" si="99"/>
        <v>0</v>
      </c>
      <c r="AL130" s="4">
        <f t="shared" si="99"/>
        <v>0</v>
      </c>
      <c r="AM130" s="4" t="s">
        <v>420</v>
      </c>
      <c r="AN130" s="4">
        <v>0</v>
      </c>
      <c r="AO130" s="4">
        <v>0</v>
      </c>
      <c r="AP130" s="4">
        <v>0</v>
      </c>
      <c r="AQ130" s="4">
        <v>0</v>
      </c>
      <c r="AR130" s="4">
        <v>0</v>
      </c>
      <c r="AS130" s="4">
        <v>0</v>
      </c>
      <c r="AT130" s="4" t="s">
        <v>420</v>
      </c>
      <c r="AU130" s="4">
        <v>0</v>
      </c>
      <c r="AV130" s="4">
        <v>0</v>
      </c>
      <c r="AW130" s="4">
        <v>0</v>
      </c>
      <c r="AX130" s="4">
        <v>0</v>
      </c>
      <c r="AY130" s="4">
        <v>0</v>
      </c>
      <c r="AZ130" s="4">
        <v>0</v>
      </c>
      <c r="BA130" s="4" t="s">
        <v>420</v>
      </c>
      <c r="BB130" s="4">
        <v>0</v>
      </c>
      <c r="BC130" s="4">
        <v>0</v>
      </c>
      <c r="BD130" s="4">
        <v>0</v>
      </c>
      <c r="BE130" s="4">
        <v>0</v>
      </c>
      <c r="BF130" s="4">
        <v>0</v>
      </c>
      <c r="BG130" s="4">
        <v>0</v>
      </c>
      <c r="BH130" s="4" t="s">
        <v>420</v>
      </c>
      <c r="BI130" s="4">
        <v>0</v>
      </c>
      <c r="BJ130" s="4">
        <v>0</v>
      </c>
      <c r="BK130" s="4">
        <v>0</v>
      </c>
      <c r="BL130" s="4">
        <v>0</v>
      </c>
      <c r="BM130" s="4">
        <v>0</v>
      </c>
      <c r="BN130" s="4">
        <v>0</v>
      </c>
      <c r="BO130" s="4" t="s">
        <v>420</v>
      </c>
      <c r="BP130" s="4">
        <v>0</v>
      </c>
      <c r="BQ130" s="4">
        <v>0</v>
      </c>
      <c r="BR130" s="4">
        <v>0</v>
      </c>
      <c r="BS130" s="4">
        <v>0</v>
      </c>
      <c r="BT130" s="4">
        <v>0</v>
      </c>
      <c r="BU130" s="4">
        <v>0</v>
      </c>
      <c r="BV130" s="4" t="s">
        <v>420</v>
      </c>
      <c r="BW130" s="89">
        <f t="shared" si="91"/>
        <v>0</v>
      </c>
      <c r="BX130" s="89">
        <f t="shared" si="91"/>
        <v>0</v>
      </c>
      <c r="BY130" s="89">
        <f t="shared" si="91"/>
        <v>0</v>
      </c>
      <c r="BZ130" s="89">
        <f t="shared" si="90"/>
        <v>0</v>
      </c>
      <c r="CA130" s="89">
        <f t="shared" si="90"/>
        <v>0</v>
      </c>
      <c r="CB130" s="89">
        <f t="shared" si="90"/>
        <v>0</v>
      </c>
      <c r="CC130" s="90"/>
      <c r="CD130" s="90"/>
    </row>
    <row r="131" spans="1:82" ht="47.25">
      <c r="A131" s="48" t="s">
        <v>285</v>
      </c>
      <c r="B131" s="49" t="s">
        <v>137</v>
      </c>
      <c r="C131" s="23" t="s">
        <v>193</v>
      </c>
      <c r="D131" s="23"/>
      <c r="E131" s="23">
        <v>0</v>
      </c>
      <c r="F131" s="23">
        <f t="shared" si="77"/>
        <v>0</v>
      </c>
      <c r="G131" s="23">
        <f t="shared" si="77"/>
        <v>0</v>
      </c>
      <c r="H131" s="23">
        <f t="shared" si="77"/>
        <v>0</v>
      </c>
      <c r="I131" s="23">
        <f t="shared" si="77"/>
        <v>0</v>
      </c>
      <c r="J131" s="23">
        <f t="shared" si="77"/>
        <v>0</v>
      </c>
      <c r="K131" s="23" t="s">
        <v>702</v>
      </c>
      <c r="L131" s="23">
        <v>0</v>
      </c>
      <c r="M131" s="23">
        <v>0</v>
      </c>
      <c r="N131" s="23">
        <v>0</v>
      </c>
      <c r="O131" s="23">
        <v>0</v>
      </c>
      <c r="P131" s="23">
        <v>0</v>
      </c>
      <c r="Q131" s="23">
        <v>0</v>
      </c>
      <c r="R131" s="23">
        <v>0</v>
      </c>
      <c r="S131" s="23">
        <v>0</v>
      </c>
      <c r="T131" s="23">
        <v>0</v>
      </c>
      <c r="U131" s="23">
        <v>0</v>
      </c>
      <c r="V131" s="23">
        <v>0</v>
      </c>
      <c r="W131" s="23">
        <v>0</v>
      </c>
      <c r="X131" s="23">
        <v>0</v>
      </c>
      <c r="Y131" s="23">
        <v>0</v>
      </c>
      <c r="Z131" s="23">
        <v>0</v>
      </c>
      <c r="AA131" s="23">
        <v>0</v>
      </c>
      <c r="AB131" s="23">
        <v>0</v>
      </c>
      <c r="AC131" s="23">
        <v>0</v>
      </c>
      <c r="AD131" s="23">
        <v>0</v>
      </c>
      <c r="AE131" s="23">
        <v>0</v>
      </c>
      <c r="AF131" s="23">
        <v>0</v>
      </c>
      <c r="AG131" s="23">
        <v>0</v>
      </c>
      <c r="AH131" s="23">
        <v>0</v>
      </c>
      <c r="AI131" s="23">
        <v>0</v>
      </c>
      <c r="AJ131" s="23">
        <v>0</v>
      </c>
      <c r="AK131" s="23">
        <v>0</v>
      </c>
      <c r="AL131" s="23">
        <v>0</v>
      </c>
      <c r="AM131" s="23" t="s">
        <v>702</v>
      </c>
      <c r="AN131" s="23">
        <v>0</v>
      </c>
      <c r="AO131" s="23">
        <v>0</v>
      </c>
      <c r="AP131" s="23">
        <v>0</v>
      </c>
      <c r="AQ131" s="23">
        <v>0</v>
      </c>
      <c r="AR131" s="23">
        <v>0</v>
      </c>
      <c r="AS131" s="23">
        <v>0</v>
      </c>
      <c r="AT131" s="23"/>
      <c r="AU131" s="23">
        <v>0</v>
      </c>
      <c r="AV131" s="23"/>
      <c r="AW131" s="23"/>
      <c r="AX131" s="23"/>
      <c r="AY131" s="23"/>
      <c r="AZ131" s="23"/>
      <c r="BA131" s="23"/>
      <c r="BB131" s="23"/>
      <c r="BC131" s="23"/>
      <c r="BD131" s="23"/>
      <c r="BE131" s="23"/>
      <c r="BF131" s="23"/>
      <c r="BG131" s="23"/>
      <c r="BH131" s="23"/>
      <c r="BI131" s="23"/>
      <c r="BJ131" s="23"/>
      <c r="BK131" s="23"/>
      <c r="BL131" s="23"/>
      <c r="BM131" s="23"/>
      <c r="BN131" s="23"/>
      <c r="BO131" s="23"/>
      <c r="BP131" s="23"/>
      <c r="BQ131" s="23"/>
      <c r="BR131" s="23"/>
      <c r="BS131" s="23"/>
      <c r="BT131" s="23"/>
      <c r="BU131" s="23"/>
      <c r="BV131" s="23"/>
      <c r="BW131" s="89">
        <f t="shared" si="91"/>
        <v>0</v>
      </c>
      <c r="BX131" s="89">
        <f t="shared" si="91"/>
        <v>0</v>
      </c>
      <c r="BY131" s="89">
        <f t="shared" si="91"/>
        <v>0</v>
      </c>
      <c r="BZ131" s="89">
        <f t="shared" si="90"/>
        <v>0</v>
      </c>
      <c r="CA131" s="89">
        <f t="shared" si="90"/>
        <v>0</v>
      </c>
      <c r="CB131" s="89">
        <f t="shared" si="90"/>
        <v>0</v>
      </c>
      <c r="CC131" s="90"/>
      <c r="CD131" s="90"/>
    </row>
    <row r="132" spans="1:82" ht="63">
      <c r="A132" s="48" t="s">
        <v>285</v>
      </c>
      <c r="B132" s="49" t="s">
        <v>138</v>
      </c>
      <c r="C132" s="23" t="s">
        <v>194</v>
      </c>
      <c r="D132" s="23"/>
      <c r="E132" s="23">
        <v>0</v>
      </c>
      <c r="F132" s="23">
        <f t="shared" si="77"/>
        <v>0</v>
      </c>
      <c r="G132" s="23">
        <f t="shared" si="77"/>
        <v>0</v>
      </c>
      <c r="H132" s="23">
        <f t="shared" si="77"/>
        <v>0</v>
      </c>
      <c r="I132" s="23">
        <f t="shared" si="77"/>
        <v>0</v>
      </c>
      <c r="J132" s="23">
        <f t="shared" si="77"/>
        <v>0</v>
      </c>
      <c r="K132" s="23" t="s">
        <v>703</v>
      </c>
      <c r="L132" s="23">
        <v>0</v>
      </c>
      <c r="M132" s="23">
        <v>0</v>
      </c>
      <c r="N132" s="23">
        <v>0</v>
      </c>
      <c r="O132" s="23">
        <v>0</v>
      </c>
      <c r="P132" s="23">
        <v>0</v>
      </c>
      <c r="Q132" s="23">
        <v>0</v>
      </c>
      <c r="R132" s="23">
        <v>0</v>
      </c>
      <c r="S132" s="23">
        <v>0</v>
      </c>
      <c r="T132" s="23">
        <v>0</v>
      </c>
      <c r="U132" s="23">
        <v>0</v>
      </c>
      <c r="V132" s="23">
        <v>0</v>
      </c>
      <c r="W132" s="23">
        <v>0</v>
      </c>
      <c r="X132" s="23">
        <v>0</v>
      </c>
      <c r="Y132" s="23">
        <v>0</v>
      </c>
      <c r="Z132" s="23">
        <v>0</v>
      </c>
      <c r="AA132" s="23">
        <v>0</v>
      </c>
      <c r="AB132" s="23">
        <v>0</v>
      </c>
      <c r="AC132" s="23">
        <v>0</v>
      </c>
      <c r="AD132" s="23">
        <v>0</v>
      </c>
      <c r="AE132" s="23">
        <v>0</v>
      </c>
      <c r="AF132" s="23">
        <v>0</v>
      </c>
      <c r="AG132" s="23">
        <v>0</v>
      </c>
      <c r="AH132" s="23">
        <v>0</v>
      </c>
      <c r="AI132" s="23">
        <v>0</v>
      </c>
      <c r="AJ132" s="23">
        <v>0</v>
      </c>
      <c r="AK132" s="23">
        <v>0</v>
      </c>
      <c r="AL132" s="23">
        <v>0</v>
      </c>
      <c r="AM132" s="23" t="s">
        <v>703</v>
      </c>
      <c r="AN132" s="23">
        <v>0</v>
      </c>
      <c r="AO132" s="23">
        <v>0</v>
      </c>
      <c r="AP132" s="23">
        <v>0</v>
      </c>
      <c r="AQ132" s="23">
        <v>0</v>
      </c>
      <c r="AR132" s="23">
        <v>0</v>
      </c>
      <c r="AS132" s="23">
        <v>0</v>
      </c>
      <c r="AT132" s="23"/>
      <c r="AU132" s="23">
        <v>0</v>
      </c>
      <c r="AV132" s="23"/>
      <c r="AW132" s="23"/>
      <c r="AX132" s="23"/>
      <c r="AY132" s="23"/>
      <c r="AZ132" s="23"/>
      <c r="BA132" s="23"/>
      <c r="BB132" s="23"/>
      <c r="BC132" s="23"/>
      <c r="BD132" s="23"/>
      <c r="BE132" s="23"/>
      <c r="BF132" s="23"/>
      <c r="BG132" s="23"/>
      <c r="BH132" s="23"/>
      <c r="BI132" s="23"/>
      <c r="BJ132" s="23"/>
      <c r="BK132" s="23"/>
      <c r="BL132" s="23"/>
      <c r="BM132" s="23"/>
      <c r="BN132" s="23"/>
      <c r="BO132" s="23"/>
      <c r="BP132" s="23"/>
      <c r="BQ132" s="23"/>
      <c r="BR132" s="23"/>
      <c r="BS132" s="23"/>
      <c r="BT132" s="23"/>
      <c r="BU132" s="23"/>
      <c r="BV132" s="23"/>
      <c r="BW132" s="89">
        <f t="shared" si="91"/>
        <v>0</v>
      </c>
      <c r="BX132" s="89">
        <f t="shared" si="91"/>
        <v>0</v>
      </c>
      <c r="BY132" s="89">
        <f t="shared" si="91"/>
        <v>0</v>
      </c>
      <c r="BZ132" s="89">
        <f t="shared" si="90"/>
        <v>0</v>
      </c>
      <c r="CA132" s="89">
        <f t="shared" si="90"/>
        <v>0</v>
      </c>
      <c r="CB132" s="89">
        <f t="shared" si="90"/>
        <v>0</v>
      </c>
      <c r="CC132" s="90"/>
      <c r="CD132" s="90"/>
    </row>
    <row r="133" spans="1:82">
      <c r="A133" s="48" t="s">
        <v>285</v>
      </c>
      <c r="B133" s="49" t="s">
        <v>478</v>
      </c>
      <c r="C133" s="23" t="s">
        <v>606</v>
      </c>
      <c r="D133" s="23"/>
      <c r="E133" s="23">
        <v>0</v>
      </c>
      <c r="F133" s="23">
        <f t="shared" si="77"/>
        <v>0</v>
      </c>
      <c r="G133" s="23">
        <f t="shared" si="77"/>
        <v>0</v>
      </c>
      <c r="H133" s="23">
        <f t="shared" si="77"/>
        <v>0</v>
      </c>
      <c r="I133" s="23">
        <f t="shared" si="77"/>
        <v>0</v>
      </c>
      <c r="J133" s="23">
        <f t="shared" si="77"/>
        <v>0</v>
      </c>
      <c r="K133" s="23">
        <v>0</v>
      </c>
      <c r="L133" s="23">
        <v>0</v>
      </c>
      <c r="M133" s="23">
        <v>0</v>
      </c>
      <c r="N133" s="23">
        <v>0</v>
      </c>
      <c r="O133" s="23">
        <v>0</v>
      </c>
      <c r="P133" s="23">
        <v>0</v>
      </c>
      <c r="Q133" s="23">
        <v>0</v>
      </c>
      <c r="R133" s="23">
        <v>0</v>
      </c>
      <c r="S133" s="23">
        <v>0</v>
      </c>
      <c r="T133" s="23">
        <v>0</v>
      </c>
      <c r="U133" s="23">
        <v>0</v>
      </c>
      <c r="V133" s="23">
        <v>0</v>
      </c>
      <c r="W133" s="23">
        <v>0</v>
      </c>
      <c r="X133" s="23">
        <v>0</v>
      </c>
      <c r="Y133" s="23">
        <v>0</v>
      </c>
      <c r="Z133" s="23">
        <v>0</v>
      </c>
      <c r="AA133" s="23">
        <v>0</v>
      </c>
      <c r="AB133" s="23">
        <v>0</v>
      </c>
      <c r="AC133" s="23">
        <v>0</v>
      </c>
      <c r="AD133" s="23">
        <v>0</v>
      </c>
      <c r="AE133" s="23">
        <v>0</v>
      </c>
      <c r="AF133" s="23">
        <v>0</v>
      </c>
      <c r="AG133" s="23">
        <v>0</v>
      </c>
      <c r="AH133" s="23">
        <v>0</v>
      </c>
      <c r="AI133" s="23">
        <v>0</v>
      </c>
      <c r="AJ133" s="23">
        <v>0</v>
      </c>
      <c r="AK133" s="23">
        <v>0</v>
      </c>
      <c r="AL133" s="23">
        <v>0</v>
      </c>
      <c r="AM133" s="23">
        <v>0</v>
      </c>
      <c r="AN133" s="23">
        <v>0</v>
      </c>
      <c r="AO133" s="23">
        <v>0</v>
      </c>
      <c r="AP133" s="23">
        <v>0</v>
      </c>
      <c r="AQ133" s="23">
        <v>0</v>
      </c>
      <c r="AR133" s="23">
        <v>0</v>
      </c>
      <c r="AS133" s="23">
        <v>0</v>
      </c>
      <c r="AT133" s="23"/>
      <c r="AU133" s="23">
        <v>0</v>
      </c>
      <c r="AV133" s="23"/>
      <c r="AW133" s="23"/>
      <c r="AX133" s="23"/>
      <c r="AY133" s="23"/>
      <c r="AZ133" s="23"/>
      <c r="BA133" s="23"/>
      <c r="BB133" s="23"/>
      <c r="BC133" s="23"/>
      <c r="BD133" s="23"/>
      <c r="BE133" s="23"/>
      <c r="BF133" s="23"/>
      <c r="BG133" s="23"/>
      <c r="BH133" s="23"/>
      <c r="BI133" s="23"/>
      <c r="BJ133" s="23"/>
      <c r="BK133" s="23"/>
      <c r="BL133" s="23"/>
      <c r="BM133" s="23"/>
      <c r="BN133" s="23"/>
      <c r="BO133" s="23"/>
      <c r="BP133" s="23"/>
      <c r="BQ133" s="23"/>
      <c r="BR133" s="23"/>
      <c r="BS133" s="23"/>
      <c r="BT133" s="23"/>
      <c r="BU133" s="23"/>
      <c r="BV133" s="23"/>
      <c r="BW133" s="89">
        <f t="shared" si="91"/>
        <v>0</v>
      </c>
      <c r="BX133" s="89">
        <f t="shared" si="91"/>
        <v>0</v>
      </c>
      <c r="BY133" s="89">
        <f t="shared" si="91"/>
        <v>0</v>
      </c>
      <c r="BZ133" s="89">
        <f t="shared" si="90"/>
        <v>0</v>
      </c>
      <c r="CA133" s="89">
        <f t="shared" si="90"/>
        <v>0</v>
      </c>
      <c r="CB133" s="89">
        <f t="shared" si="90"/>
        <v>0</v>
      </c>
      <c r="CC133" s="90"/>
      <c r="CD133" s="90"/>
    </row>
    <row r="134" spans="1:82" ht="47.25">
      <c r="A134" s="48" t="s">
        <v>285</v>
      </c>
      <c r="B134" s="49" t="s">
        <v>45</v>
      </c>
      <c r="C134" s="23" t="s">
        <v>68</v>
      </c>
      <c r="D134" s="23"/>
      <c r="E134" s="23">
        <v>0</v>
      </c>
      <c r="F134" s="23">
        <f t="shared" si="77"/>
        <v>0</v>
      </c>
      <c r="G134" s="23">
        <f t="shared" si="77"/>
        <v>0</v>
      </c>
      <c r="H134" s="23">
        <f t="shared" si="77"/>
        <v>0</v>
      </c>
      <c r="I134" s="23">
        <f t="shared" si="77"/>
        <v>0</v>
      </c>
      <c r="J134" s="23">
        <f t="shared" si="77"/>
        <v>0</v>
      </c>
      <c r="K134" s="23" t="s">
        <v>704</v>
      </c>
      <c r="L134" s="23">
        <v>0</v>
      </c>
      <c r="M134" s="23">
        <v>0</v>
      </c>
      <c r="N134" s="23">
        <v>0</v>
      </c>
      <c r="O134" s="23">
        <v>0</v>
      </c>
      <c r="P134" s="23">
        <v>0</v>
      </c>
      <c r="Q134" s="23">
        <v>0</v>
      </c>
      <c r="R134" s="23">
        <v>0</v>
      </c>
      <c r="S134" s="23">
        <v>0</v>
      </c>
      <c r="T134" s="23">
        <v>0</v>
      </c>
      <c r="U134" s="23">
        <v>0</v>
      </c>
      <c r="V134" s="23">
        <v>0</v>
      </c>
      <c r="W134" s="23">
        <v>0</v>
      </c>
      <c r="X134" s="23">
        <v>0</v>
      </c>
      <c r="Y134" s="23">
        <v>0</v>
      </c>
      <c r="Z134" s="23">
        <v>0</v>
      </c>
      <c r="AA134" s="23">
        <v>0</v>
      </c>
      <c r="AB134" s="23">
        <v>0</v>
      </c>
      <c r="AC134" s="23">
        <v>0</v>
      </c>
      <c r="AD134" s="23">
        <v>0</v>
      </c>
      <c r="AE134" s="23">
        <v>0</v>
      </c>
      <c r="AF134" s="23">
        <v>0</v>
      </c>
      <c r="AG134" s="23">
        <v>0</v>
      </c>
      <c r="AH134" s="23">
        <v>0</v>
      </c>
      <c r="AI134" s="23">
        <v>0</v>
      </c>
      <c r="AJ134" s="23">
        <v>0</v>
      </c>
      <c r="AK134" s="23">
        <v>0</v>
      </c>
      <c r="AL134" s="23">
        <v>0</v>
      </c>
      <c r="AM134" s="23" t="s">
        <v>704</v>
      </c>
      <c r="AN134" s="23">
        <v>0</v>
      </c>
      <c r="AO134" s="23">
        <v>0</v>
      </c>
      <c r="AP134" s="23">
        <v>0</v>
      </c>
      <c r="AQ134" s="23">
        <v>0</v>
      </c>
      <c r="AR134" s="23">
        <v>0</v>
      </c>
      <c r="AS134" s="23">
        <v>0</v>
      </c>
      <c r="AT134" s="23"/>
      <c r="AU134" s="23">
        <v>0</v>
      </c>
      <c r="AV134" s="23"/>
      <c r="AW134" s="23"/>
      <c r="AX134" s="23"/>
      <c r="AY134" s="23"/>
      <c r="AZ134" s="23"/>
      <c r="BA134" s="23"/>
      <c r="BB134" s="23"/>
      <c r="BC134" s="23"/>
      <c r="BD134" s="23"/>
      <c r="BE134" s="23"/>
      <c r="BF134" s="23"/>
      <c r="BG134" s="23"/>
      <c r="BH134" s="23"/>
      <c r="BI134" s="23"/>
      <c r="BJ134" s="23"/>
      <c r="BK134" s="23"/>
      <c r="BL134" s="23"/>
      <c r="BM134" s="23"/>
      <c r="BN134" s="23"/>
      <c r="BO134" s="23"/>
      <c r="BP134" s="23"/>
      <c r="BQ134" s="23"/>
      <c r="BR134" s="23"/>
      <c r="BS134" s="23"/>
      <c r="BT134" s="23"/>
      <c r="BU134" s="23"/>
      <c r="BV134" s="23"/>
      <c r="BW134" s="89">
        <f t="shared" si="91"/>
        <v>0</v>
      </c>
      <c r="BX134" s="89">
        <f t="shared" si="91"/>
        <v>0</v>
      </c>
      <c r="BY134" s="89">
        <f t="shared" si="91"/>
        <v>0</v>
      </c>
      <c r="BZ134" s="89">
        <f t="shared" si="90"/>
        <v>0</v>
      </c>
      <c r="CA134" s="89">
        <f t="shared" si="90"/>
        <v>0</v>
      </c>
      <c r="CB134" s="89">
        <f t="shared" si="90"/>
        <v>0</v>
      </c>
      <c r="CC134" s="90"/>
      <c r="CD134" s="90"/>
    </row>
    <row r="135" spans="1:82" ht="31.5">
      <c r="A135" s="48" t="s">
        <v>285</v>
      </c>
      <c r="B135" s="49" t="s">
        <v>479</v>
      </c>
      <c r="C135" s="23" t="s">
        <v>607</v>
      </c>
      <c r="D135" s="23"/>
      <c r="E135" s="23">
        <v>0</v>
      </c>
      <c r="F135" s="23">
        <f t="shared" si="77"/>
        <v>0</v>
      </c>
      <c r="G135" s="23">
        <f t="shared" si="77"/>
        <v>0</v>
      </c>
      <c r="H135" s="23">
        <f t="shared" si="77"/>
        <v>0</v>
      </c>
      <c r="I135" s="23">
        <f t="shared" si="77"/>
        <v>0</v>
      </c>
      <c r="J135" s="23">
        <f t="shared" si="77"/>
        <v>0</v>
      </c>
      <c r="K135" s="23" t="s">
        <v>705</v>
      </c>
      <c r="L135" s="23">
        <v>0</v>
      </c>
      <c r="M135" s="23">
        <v>0</v>
      </c>
      <c r="N135" s="23">
        <v>0</v>
      </c>
      <c r="O135" s="23">
        <v>0</v>
      </c>
      <c r="P135" s="23">
        <v>0</v>
      </c>
      <c r="Q135" s="23">
        <v>0</v>
      </c>
      <c r="R135" s="23">
        <v>0</v>
      </c>
      <c r="S135" s="23">
        <v>0</v>
      </c>
      <c r="T135" s="23">
        <v>0</v>
      </c>
      <c r="U135" s="23">
        <v>0</v>
      </c>
      <c r="V135" s="23">
        <v>0</v>
      </c>
      <c r="W135" s="23">
        <v>0</v>
      </c>
      <c r="X135" s="23">
        <v>0</v>
      </c>
      <c r="Y135" s="23">
        <v>0</v>
      </c>
      <c r="Z135" s="23">
        <v>0</v>
      </c>
      <c r="AA135" s="23">
        <v>0</v>
      </c>
      <c r="AB135" s="23">
        <v>0</v>
      </c>
      <c r="AC135" s="23">
        <v>0</v>
      </c>
      <c r="AD135" s="23">
        <v>0</v>
      </c>
      <c r="AE135" s="23">
        <v>0</v>
      </c>
      <c r="AF135" s="23">
        <v>0</v>
      </c>
      <c r="AG135" s="23">
        <v>0</v>
      </c>
      <c r="AH135" s="23">
        <v>0</v>
      </c>
      <c r="AI135" s="23">
        <v>0</v>
      </c>
      <c r="AJ135" s="23">
        <v>0</v>
      </c>
      <c r="AK135" s="23">
        <v>0</v>
      </c>
      <c r="AL135" s="23">
        <v>0</v>
      </c>
      <c r="AM135" s="23" t="s">
        <v>705</v>
      </c>
      <c r="AN135" s="23">
        <v>0</v>
      </c>
      <c r="AO135" s="23">
        <v>0</v>
      </c>
      <c r="AP135" s="23">
        <v>0</v>
      </c>
      <c r="AQ135" s="23">
        <v>0</v>
      </c>
      <c r="AR135" s="23">
        <v>0</v>
      </c>
      <c r="AS135" s="23">
        <v>0</v>
      </c>
      <c r="AT135" s="23"/>
      <c r="AU135" s="23">
        <v>0</v>
      </c>
      <c r="AV135" s="23"/>
      <c r="AW135" s="23"/>
      <c r="AX135" s="23"/>
      <c r="AY135" s="23"/>
      <c r="AZ135" s="23"/>
      <c r="BA135" s="23"/>
      <c r="BB135" s="23"/>
      <c r="BC135" s="23"/>
      <c r="BD135" s="23"/>
      <c r="BE135" s="23"/>
      <c r="BF135" s="23"/>
      <c r="BG135" s="23"/>
      <c r="BH135" s="23"/>
      <c r="BI135" s="23"/>
      <c r="BJ135" s="23"/>
      <c r="BK135" s="23"/>
      <c r="BL135" s="23"/>
      <c r="BM135" s="23"/>
      <c r="BN135" s="23"/>
      <c r="BO135" s="23"/>
      <c r="BP135" s="23"/>
      <c r="BQ135" s="23"/>
      <c r="BR135" s="23"/>
      <c r="BS135" s="23"/>
      <c r="BT135" s="23"/>
      <c r="BU135" s="23"/>
      <c r="BV135" s="23"/>
      <c r="BW135" s="89">
        <f t="shared" si="91"/>
        <v>0</v>
      </c>
      <c r="BX135" s="89">
        <f t="shared" si="91"/>
        <v>0</v>
      </c>
      <c r="BY135" s="89">
        <f t="shared" si="91"/>
        <v>0</v>
      </c>
      <c r="BZ135" s="89">
        <f t="shared" si="90"/>
        <v>0</v>
      </c>
      <c r="CA135" s="89">
        <f t="shared" si="90"/>
        <v>0</v>
      </c>
      <c r="CB135" s="89">
        <f t="shared" si="90"/>
        <v>0</v>
      </c>
      <c r="CC135" s="90"/>
      <c r="CD135" s="90"/>
    </row>
    <row r="136" spans="1:82" ht="31.5">
      <c r="A136" s="4" t="s">
        <v>287</v>
      </c>
      <c r="B136" s="5" t="s">
        <v>288</v>
      </c>
      <c r="C136" s="57" t="s">
        <v>550</v>
      </c>
      <c r="D136" s="57"/>
      <c r="E136" s="4">
        <v>0</v>
      </c>
      <c r="F136" s="4">
        <f t="shared" si="77"/>
        <v>0</v>
      </c>
      <c r="G136" s="4">
        <f t="shared" si="77"/>
        <v>0</v>
      </c>
      <c r="H136" s="4">
        <f t="shared" si="77"/>
        <v>0</v>
      </c>
      <c r="I136" s="4">
        <f t="shared" si="77"/>
        <v>0</v>
      </c>
      <c r="J136" s="4">
        <f t="shared" si="77"/>
        <v>0</v>
      </c>
      <c r="K136" s="4" t="s">
        <v>420</v>
      </c>
      <c r="L136" s="4">
        <v>0</v>
      </c>
      <c r="M136" s="4">
        <f>M137</f>
        <v>0</v>
      </c>
      <c r="N136" s="4">
        <f t="shared" ref="N136:Q136" si="100">N137</f>
        <v>0</v>
      </c>
      <c r="O136" s="4">
        <f t="shared" si="100"/>
        <v>0</v>
      </c>
      <c r="P136" s="4">
        <f t="shared" si="100"/>
        <v>0</v>
      </c>
      <c r="Q136" s="4">
        <f t="shared" si="100"/>
        <v>0</v>
      </c>
      <c r="R136" s="4" t="s">
        <v>420</v>
      </c>
      <c r="S136" s="4">
        <v>0</v>
      </c>
      <c r="T136" s="4">
        <f t="shared" ref="T136:X136" si="101">T137</f>
        <v>0</v>
      </c>
      <c r="U136" s="4">
        <f t="shared" si="101"/>
        <v>0</v>
      </c>
      <c r="V136" s="4">
        <f t="shared" si="101"/>
        <v>0</v>
      </c>
      <c r="W136" s="4">
        <f t="shared" si="101"/>
        <v>0</v>
      </c>
      <c r="X136" s="4">
        <f t="shared" si="101"/>
        <v>0</v>
      </c>
      <c r="Y136" s="4" t="s">
        <v>420</v>
      </c>
      <c r="Z136" s="4">
        <v>0</v>
      </c>
      <c r="AA136" s="4">
        <f t="shared" ref="AA136:AE136" si="102">AA137</f>
        <v>0</v>
      </c>
      <c r="AB136" s="4">
        <f t="shared" si="102"/>
        <v>0</v>
      </c>
      <c r="AC136" s="4">
        <f t="shared" si="102"/>
        <v>0</v>
      </c>
      <c r="AD136" s="4">
        <f t="shared" si="102"/>
        <v>0</v>
      </c>
      <c r="AE136" s="4">
        <f t="shared" si="102"/>
        <v>0</v>
      </c>
      <c r="AF136" s="4" t="s">
        <v>420</v>
      </c>
      <c r="AG136" s="4">
        <v>0</v>
      </c>
      <c r="AH136" s="4">
        <f t="shared" ref="AH136:AL136" si="103">AH137</f>
        <v>0</v>
      </c>
      <c r="AI136" s="4">
        <f t="shared" si="103"/>
        <v>0</v>
      </c>
      <c r="AJ136" s="4">
        <f t="shared" si="103"/>
        <v>0</v>
      </c>
      <c r="AK136" s="4">
        <f t="shared" si="103"/>
        <v>0</v>
      </c>
      <c r="AL136" s="4">
        <f t="shared" si="103"/>
        <v>0</v>
      </c>
      <c r="AM136" s="4" t="s">
        <v>420</v>
      </c>
      <c r="AN136" s="4">
        <v>0</v>
      </c>
      <c r="AO136" s="4">
        <v>0</v>
      </c>
      <c r="AP136" s="4">
        <v>0</v>
      </c>
      <c r="AQ136" s="4">
        <v>0</v>
      </c>
      <c r="AR136" s="4">
        <v>0</v>
      </c>
      <c r="AS136" s="4">
        <v>0</v>
      </c>
      <c r="AT136" s="4" t="s">
        <v>420</v>
      </c>
      <c r="AU136" s="4">
        <v>0</v>
      </c>
      <c r="AV136" s="4">
        <v>0</v>
      </c>
      <c r="AW136" s="4">
        <v>0</v>
      </c>
      <c r="AX136" s="4">
        <v>0</v>
      </c>
      <c r="AY136" s="4">
        <v>0</v>
      </c>
      <c r="AZ136" s="4">
        <v>0</v>
      </c>
      <c r="BA136" s="4" t="s">
        <v>420</v>
      </c>
      <c r="BB136" s="4">
        <v>0</v>
      </c>
      <c r="BC136" s="4">
        <v>0</v>
      </c>
      <c r="BD136" s="4">
        <v>0</v>
      </c>
      <c r="BE136" s="4">
        <v>0</v>
      </c>
      <c r="BF136" s="4">
        <v>0</v>
      </c>
      <c r="BG136" s="4">
        <v>0</v>
      </c>
      <c r="BH136" s="4" t="s">
        <v>420</v>
      </c>
      <c r="BI136" s="4">
        <v>0</v>
      </c>
      <c r="BJ136" s="4">
        <v>0</v>
      </c>
      <c r="BK136" s="4">
        <v>0</v>
      </c>
      <c r="BL136" s="4">
        <v>0</v>
      </c>
      <c r="BM136" s="4">
        <v>0</v>
      </c>
      <c r="BN136" s="4">
        <v>0</v>
      </c>
      <c r="BO136" s="4" t="s">
        <v>420</v>
      </c>
      <c r="BP136" s="4">
        <v>0</v>
      </c>
      <c r="BQ136" s="4">
        <v>0</v>
      </c>
      <c r="BR136" s="4">
        <v>0</v>
      </c>
      <c r="BS136" s="4">
        <v>0</v>
      </c>
      <c r="BT136" s="4">
        <v>0</v>
      </c>
      <c r="BU136" s="4">
        <v>0</v>
      </c>
      <c r="BV136" s="4" t="s">
        <v>420</v>
      </c>
      <c r="BW136" s="89">
        <f t="shared" si="91"/>
        <v>0</v>
      </c>
      <c r="BX136" s="89">
        <f t="shared" si="91"/>
        <v>0</v>
      </c>
      <c r="BY136" s="89">
        <f t="shared" si="91"/>
        <v>0</v>
      </c>
      <c r="BZ136" s="89">
        <f t="shared" si="90"/>
        <v>0</v>
      </c>
      <c r="CA136" s="89">
        <f t="shared" si="90"/>
        <v>0</v>
      </c>
      <c r="CB136" s="89">
        <f t="shared" si="90"/>
        <v>0</v>
      </c>
      <c r="CC136" s="90"/>
      <c r="CD136" s="90"/>
    </row>
    <row r="137" spans="1:82" ht="63">
      <c r="A137" s="48" t="s">
        <v>287</v>
      </c>
      <c r="B137" s="49" t="s">
        <v>480</v>
      </c>
      <c r="C137" s="23" t="s">
        <v>73</v>
      </c>
      <c r="D137" s="23"/>
      <c r="E137" s="23">
        <v>0</v>
      </c>
      <c r="F137" s="23">
        <f t="shared" si="77"/>
        <v>0</v>
      </c>
      <c r="G137" s="23">
        <f t="shared" si="77"/>
        <v>0</v>
      </c>
      <c r="H137" s="23">
        <f t="shared" si="77"/>
        <v>0</v>
      </c>
      <c r="I137" s="23">
        <f t="shared" si="77"/>
        <v>0</v>
      </c>
      <c r="J137" s="23">
        <f t="shared" si="77"/>
        <v>0</v>
      </c>
      <c r="K137" s="23">
        <v>0</v>
      </c>
      <c r="L137" s="23">
        <v>0</v>
      </c>
      <c r="M137" s="23">
        <v>0</v>
      </c>
      <c r="N137" s="23">
        <v>0</v>
      </c>
      <c r="O137" s="23">
        <v>0</v>
      </c>
      <c r="P137" s="23">
        <v>0</v>
      </c>
      <c r="Q137" s="23">
        <v>0</v>
      </c>
      <c r="R137" s="23">
        <v>0</v>
      </c>
      <c r="S137" s="23">
        <v>0</v>
      </c>
      <c r="T137" s="23">
        <v>0</v>
      </c>
      <c r="U137" s="23">
        <v>0</v>
      </c>
      <c r="V137" s="23">
        <v>0</v>
      </c>
      <c r="W137" s="23">
        <v>0</v>
      </c>
      <c r="X137" s="23">
        <v>0</v>
      </c>
      <c r="Y137" s="23">
        <v>0</v>
      </c>
      <c r="Z137" s="23">
        <v>0</v>
      </c>
      <c r="AA137" s="23">
        <v>0</v>
      </c>
      <c r="AB137" s="23">
        <v>0</v>
      </c>
      <c r="AC137" s="23">
        <v>0</v>
      </c>
      <c r="AD137" s="23">
        <v>0</v>
      </c>
      <c r="AE137" s="23">
        <v>0</v>
      </c>
      <c r="AF137" s="23">
        <v>0</v>
      </c>
      <c r="AG137" s="23">
        <v>0</v>
      </c>
      <c r="AH137" s="23">
        <v>0</v>
      </c>
      <c r="AI137" s="23">
        <v>0</v>
      </c>
      <c r="AJ137" s="23">
        <v>0</v>
      </c>
      <c r="AK137" s="23">
        <v>0</v>
      </c>
      <c r="AL137" s="23">
        <v>0</v>
      </c>
      <c r="AM137" s="23">
        <v>0</v>
      </c>
      <c r="AN137" s="23">
        <v>0</v>
      </c>
      <c r="AO137" s="23">
        <v>0</v>
      </c>
      <c r="AP137" s="23">
        <v>0</v>
      </c>
      <c r="AQ137" s="23">
        <v>0</v>
      </c>
      <c r="AR137" s="23">
        <v>0</v>
      </c>
      <c r="AS137" s="23">
        <v>0</v>
      </c>
      <c r="AT137" s="23">
        <v>0</v>
      </c>
      <c r="AU137" s="23">
        <v>0</v>
      </c>
      <c r="AV137" s="23">
        <v>0</v>
      </c>
      <c r="AW137" s="23">
        <v>0</v>
      </c>
      <c r="AX137" s="23">
        <v>0</v>
      </c>
      <c r="AY137" s="23">
        <v>0</v>
      </c>
      <c r="AZ137" s="23">
        <v>0</v>
      </c>
      <c r="BA137" s="23">
        <v>0</v>
      </c>
      <c r="BB137" s="23">
        <v>0</v>
      </c>
      <c r="BC137" s="23">
        <v>0</v>
      </c>
      <c r="BD137" s="23">
        <v>0</v>
      </c>
      <c r="BE137" s="23">
        <v>0</v>
      </c>
      <c r="BF137" s="23">
        <v>0</v>
      </c>
      <c r="BG137" s="23">
        <v>0</v>
      </c>
      <c r="BH137" s="23">
        <v>0</v>
      </c>
      <c r="BI137" s="23">
        <v>0</v>
      </c>
      <c r="BJ137" s="23">
        <v>0</v>
      </c>
      <c r="BK137" s="23">
        <v>0</v>
      </c>
      <c r="BL137" s="23">
        <v>0</v>
      </c>
      <c r="BM137" s="23">
        <v>0</v>
      </c>
      <c r="BN137" s="23">
        <v>0</v>
      </c>
      <c r="BO137" s="23">
        <v>0</v>
      </c>
      <c r="BP137" s="23">
        <v>0</v>
      </c>
      <c r="BQ137" s="23">
        <v>0</v>
      </c>
      <c r="BR137" s="23">
        <v>0</v>
      </c>
      <c r="BS137" s="23">
        <v>0</v>
      </c>
      <c r="BT137" s="23">
        <v>0</v>
      </c>
      <c r="BU137" s="23">
        <v>0</v>
      </c>
      <c r="BV137" s="23">
        <v>0</v>
      </c>
      <c r="BW137" s="89">
        <f t="shared" si="91"/>
        <v>0</v>
      </c>
      <c r="BX137" s="89">
        <f t="shared" si="91"/>
        <v>0</v>
      </c>
      <c r="BY137" s="89">
        <f t="shared" si="91"/>
        <v>0</v>
      </c>
      <c r="BZ137" s="89">
        <f t="shared" si="90"/>
        <v>0</v>
      </c>
      <c r="CA137" s="89">
        <f t="shared" si="90"/>
        <v>0</v>
      </c>
      <c r="CB137" s="89">
        <f t="shared" si="90"/>
        <v>0</v>
      </c>
      <c r="CC137" s="90"/>
      <c r="CD137" s="90"/>
    </row>
    <row r="138" spans="1:82" ht="47.25">
      <c r="A138" s="4" t="s">
        <v>289</v>
      </c>
      <c r="B138" s="5" t="s">
        <v>290</v>
      </c>
      <c r="C138" s="57" t="s">
        <v>550</v>
      </c>
      <c r="D138" s="57"/>
      <c r="E138" s="54">
        <v>0</v>
      </c>
      <c r="F138" s="54">
        <f t="shared" si="77"/>
        <v>0</v>
      </c>
      <c r="G138" s="54">
        <f t="shared" si="77"/>
        <v>0</v>
      </c>
      <c r="H138" s="54">
        <f t="shared" si="77"/>
        <v>0</v>
      </c>
      <c r="I138" s="54">
        <f t="shared" si="77"/>
        <v>20.7</v>
      </c>
      <c r="J138" s="54">
        <f t="shared" si="77"/>
        <v>27</v>
      </c>
      <c r="K138" s="54" t="s">
        <v>420</v>
      </c>
      <c r="L138" s="54">
        <v>0</v>
      </c>
      <c r="M138" s="54">
        <f>M139+M140</f>
        <v>0</v>
      </c>
      <c r="N138" s="54">
        <f t="shared" ref="N138:Q138" si="104">N139+N140</f>
        <v>0</v>
      </c>
      <c r="O138" s="54">
        <f t="shared" si="104"/>
        <v>0</v>
      </c>
      <c r="P138" s="54">
        <f t="shared" si="104"/>
        <v>0</v>
      </c>
      <c r="Q138" s="54">
        <f t="shared" si="104"/>
        <v>0</v>
      </c>
      <c r="R138" s="54" t="s">
        <v>420</v>
      </c>
      <c r="S138" s="54">
        <v>0</v>
      </c>
      <c r="T138" s="54">
        <f t="shared" ref="T138:X138" si="105">T139+T140</f>
        <v>0</v>
      </c>
      <c r="U138" s="54">
        <f t="shared" si="105"/>
        <v>0</v>
      </c>
      <c r="V138" s="54">
        <f t="shared" si="105"/>
        <v>0</v>
      </c>
      <c r="W138" s="54">
        <f t="shared" si="105"/>
        <v>0</v>
      </c>
      <c r="X138" s="54">
        <f t="shared" si="105"/>
        <v>0</v>
      </c>
      <c r="Y138" s="54" t="s">
        <v>420</v>
      </c>
      <c r="Z138" s="54">
        <v>0</v>
      </c>
      <c r="AA138" s="54">
        <f t="shared" ref="AA138:AE138" si="106">AA139+AA140</f>
        <v>0</v>
      </c>
      <c r="AB138" s="54">
        <f t="shared" si="106"/>
        <v>0</v>
      </c>
      <c r="AC138" s="54">
        <f t="shared" si="106"/>
        <v>0</v>
      </c>
      <c r="AD138" s="54">
        <f t="shared" si="106"/>
        <v>0</v>
      </c>
      <c r="AE138" s="54">
        <f t="shared" si="106"/>
        <v>0</v>
      </c>
      <c r="AF138" s="54" t="s">
        <v>420</v>
      </c>
      <c r="AG138" s="54">
        <v>0</v>
      </c>
      <c r="AH138" s="54">
        <f t="shared" ref="AH138:AL138" si="107">AH139+AH140</f>
        <v>0</v>
      </c>
      <c r="AI138" s="54">
        <f t="shared" si="107"/>
        <v>0</v>
      </c>
      <c r="AJ138" s="54">
        <f t="shared" si="107"/>
        <v>0</v>
      </c>
      <c r="AK138" s="54">
        <f t="shared" si="107"/>
        <v>20.7</v>
      </c>
      <c r="AL138" s="54">
        <f t="shared" si="107"/>
        <v>27</v>
      </c>
      <c r="AM138" s="54" t="s">
        <v>420</v>
      </c>
      <c r="AN138" s="54">
        <v>0</v>
      </c>
      <c r="AO138" s="54">
        <v>0</v>
      </c>
      <c r="AP138" s="54">
        <v>0</v>
      </c>
      <c r="AQ138" s="54">
        <v>0</v>
      </c>
      <c r="AR138" s="54">
        <v>0</v>
      </c>
      <c r="AS138" s="54">
        <v>0</v>
      </c>
      <c r="AT138" s="54" t="s">
        <v>420</v>
      </c>
      <c r="AU138" s="54">
        <v>0</v>
      </c>
      <c r="AV138" s="54">
        <v>0</v>
      </c>
      <c r="AW138" s="54">
        <v>0</v>
      </c>
      <c r="AX138" s="54">
        <v>0</v>
      </c>
      <c r="AY138" s="54">
        <v>0</v>
      </c>
      <c r="AZ138" s="54">
        <v>0</v>
      </c>
      <c r="BA138" s="54" t="s">
        <v>420</v>
      </c>
      <c r="BB138" s="54">
        <v>0</v>
      </c>
      <c r="BC138" s="54">
        <v>0</v>
      </c>
      <c r="BD138" s="54">
        <v>0</v>
      </c>
      <c r="BE138" s="54">
        <v>0</v>
      </c>
      <c r="BF138" s="54">
        <v>0</v>
      </c>
      <c r="BG138" s="54">
        <v>0</v>
      </c>
      <c r="BH138" s="54" t="s">
        <v>420</v>
      </c>
      <c r="BI138" s="54">
        <v>0</v>
      </c>
      <c r="BJ138" s="54">
        <v>0</v>
      </c>
      <c r="BK138" s="54">
        <v>0</v>
      </c>
      <c r="BL138" s="54">
        <v>0</v>
      </c>
      <c r="BM138" s="54">
        <v>0</v>
      </c>
      <c r="BN138" s="54">
        <v>0</v>
      </c>
      <c r="BO138" s="54" t="s">
        <v>420</v>
      </c>
      <c r="BP138" s="54">
        <v>0</v>
      </c>
      <c r="BQ138" s="54">
        <v>0</v>
      </c>
      <c r="BR138" s="54">
        <v>0</v>
      </c>
      <c r="BS138" s="54">
        <v>0</v>
      </c>
      <c r="BT138" s="54">
        <v>0</v>
      </c>
      <c r="BU138" s="54">
        <v>0</v>
      </c>
      <c r="BV138" s="54" t="s">
        <v>420</v>
      </c>
      <c r="BW138" s="89">
        <f t="shared" si="91"/>
        <v>0</v>
      </c>
      <c r="BX138" s="89">
        <f t="shared" si="91"/>
        <v>0</v>
      </c>
      <c r="BY138" s="89">
        <f t="shared" si="91"/>
        <v>0</v>
      </c>
      <c r="BZ138" s="89">
        <f t="shared" si="90"/>
        <v>0</v>
      </c>
      <c r="CA138" s="89">
        <f t="shared" si="90"/>
        <v>20.7</v>
      </c>
      <c r="CB138" s="89">
        <f t="shared" si="90"/>
        <v>27</v>
      </c>
      <c r="CC138" s="90"/>
      <c r="CD138" s="90"/>
    </row>
    <row r="139" spans="1:82" ht="47.25">
      <c r="A139" s="4" t="s">
        <v>291</v>
      </c>
      <c r="B139" s="5" t="s">
        <v>292</v>
      </c>
      <c r="C139" s="57" t="s">
        <v>550</v>
      </c>
      <c r="D139" s="57"/>
      <c r="E139" s="4">
        <v>0</v>
      </c>
      <c r="F139" s="4">
        <f t="shared" si="77"/>
        <v>0</v>
      </c>
      <c r="G139" s="4">
        <f t="shared" si="77"/>
        <v>0</v>
      </c>
      <c r="H139" s="4">
        <f t="shared" si="77"/>
        <v>0</v>
      </c>
      <c r="I139" s="4">
        <f t="shared" si="77"/>
        <v>0</v>
      </c>
      <c r="J139" s="4">
        <f t="shared" si="77"/>
        <v>0</v>
      </c>
      <c r="K139" s="4" t="s">
        <v>420</v>
      </c>
      <c r="L139" s="4">
        <v>0</v>
      </c>
      <c r="M139" s="4">
        <v>0</v>
      </c>
      <c r="N139" s="4">
        <v>0</v>
      </c>
      <c r="O139" s="4">
        <v>0</v>
      </c>
      <c r="P139" s="4">
        <v>0</v>
      </c>
      <c r="Q139" s="4">
        <v>0</v>
      </c>
      <c r="R139" s="4" t="s">
        <v>420</v>
      </c>
      <c r="S139" s="4">
        <v>0</v>
      </c>
      <c r="T139" s="4">
        <v>0</v>
      </c>
      <c r="U139" s="4">
        <v>0</v>
      </c>
      <c r="V139" s="4">
        <v>0</v>
      </c>
      <c r="W139" s="4">
        <v>0</v>
      </c>
      <c r="X139" s="4">
        <v>0</v>
      </c>
      <c r="Y139" s="4" t="s">
        <v>420</v>
      </c>
      <c r="Z139" s="4">
        <v>0</v>
      </c>
      <c r="AA139" s="4">
        <v>0</v>
      </c>
      <c r="AB139" s="4">
        <v>0</v>
      </c>
      <c r="AC139" s="4">
        <v>0</v>
      </c>
      <c r="AD139" s="4">
        <v>0</v>
      </c>
      <c r="AE139" s="4">
        <v>0</v>
      </c>
      <c r="AF139" s="4" t="s">
        <v>420</v>
      </c>
      <c r="AG139" s="4">
        <v>0</v>
      </c>
      <c r="AH139" s="4">
        <v>0</v>
      </c>
      <c r="AI139" s="4">
        <v>0</v>
      </c>
      <c r="AJ139" s="4">
        <v>0</v>
      </c>
      <c r="AK139" s="4">
        <v>0</v>
      </c>
      <c r="AL139" s="4">
        <v>0</v>
      </c>
      <c r="AM139" s="4" t="s">
        <v>420</v>
      </c>
      <c r="AN139" s="4">
        <v>0</v>
      </c>
      <c r="AO139" s="4">
        <v>0</v>
      </c>
      <c r="AP139" s="4">
        <v>0</v>
      </c>
      <c r="AQ139" s="4">
        <v>0</v>
      </c>
      <c r="AR139" s="4">
        <v>0</v>
      </c>
      <c r="AS139" s="4">
        <v>0</v>
      </c>
      <c r="AT139" s="4" t="s">
        <v>420</v>
      </c>
      <c r="AU139" s="4">
        <v>0</v>
      </c>
      <c r="AV139" s="4">
        <v>0</v>
      </c>
      <c r="AW139" s="4">
        <v>0</v>
      </c>
      <c r="AX139" s="4">
        <v>0</v>
      </c>
      <c r="AY139" s="4">
        <v>0</v>
      </c>
      <c r="AZ139" s="4">
        <v>0</v>
      </c>
      <c r="BA139" s="4" t="s">
        <v>420</v>
      </c>
      <c r="BB139" s="4">
        <v>0</v>
      </c>
      <c r="BC139" s="4">
        <v>0</v>
      </c>
      <c r="BD139" s="4">
        <v>0</v>
      </c>
      <c r="BE139" s="4">
        <v>0</v>
      </c>
      <c r="BF139" s="4">
        <v>0</v>
      </c>
      <c r="BG139" s="4">
        <v>0</v>
      </c>
      <c r="BH139" s="4" t="s">
        <v>420</v>
      </c>
      <c r="BI139" s="4">
        <v>0</v>
      </c>
      <c r="BJ139" s="4">
        <v>0</v>
      </c>
      <c r="BK139" s="4">
        <v>0</v>
      </c>
      <c r="BL139" s="4">
        <v>0</v>
      </c>
      <c r="BM139" s="4">
        <v>0</v>
      </c>
      <c r="BN139" s="4">
        <v>0</v>
      </c>
      <c r="BO139" s="4" t="s">
        <v>420</v>
      </c>
      <c r="BP139" s="4">
        <v>0</v>
      </c>
      <c r="BQ139" s="4">
        <v>0</v>
      </c>
      <c r="BR139" s="4">
        <v>0</v>
      </c>
      <c r="BS139" s="4">
        <v>0</v>
      </c>
      <c r="BT139" s="4">
        <v>0</v>
      </c>
      <c r="BU139" s="4">
        <v>0</v>
      </c>
      <c r="BV139" s="4" t="s">
        <v>420</v>
      </c>
      <c r="BW139" s="89">
        <f t="shared" si="91"/>
        <v>0</v>
      </c>
      <c r="BX139" s="89">
        <f t="shared" si="91"/>
        <v>0</v>
      </c>
      <c r="BY139" s="89">
        <f t="shared" si="91"/>
        <v>0</v>
      </c>
      <c r="BZ139" s="89">
        <f t="shared" si="90"/>
        <v>0</v>
      </c>
      <c r="CA139" s="89">
        <f t="shared" si="90"/>
        <v>0</v>
      </c>
      <c r="CB139" s="89">
        <f t="shared" si="90"/>
        <v>0</v>
      </c>
      <c r="CC139" s="90"/>
      <c r="CD139" s="90"/>
    </row>
    <row r="140" spans="1:82" ht="47.25">
      <c r="A140" s="4" t="s">
        <v>293</v>
      </c>
      <c r="B140" s="5" t="s">
        <v>294</v>
      </c>
      <c r="C140" s="57" t="s">
        <v>550</v>
      </c>
      <c r="D140" s="57"/>
      <c r="E140" s="4">
        <v>0</v>
      </c>
      <c r="F140" s="4">
        <f t="shared" si="77"/>
        <v>0</v>
      </c>
      <c r="G140" s="4">
        <f t="shared" si="77"/>
        <v>0</v>
      </c>
      <c r="H140" s="4">
        <f t="shared" si="77"/>
        <v>0</v>
      </c>
      <c r="I140" s="4">
        <f t="shared" si="77"/>
        <v>20.7</v>
      </c>
      <c r="J140" s="4">
        <f t="shared" si="77"/>
        <v>27</v>
      </c>
      <c r="K140" s="4" t="s">
        <v>420</v>
      </c>
      <c r="L140" s="4">
        <v>0</v>
      </c>
      <c r="M140" s="4">
        <f>SUM(M141:M143)</f>
        <v>0</v>
      </c>
      <c r="N140" s="4">
        <f t="shared" ref="N140:Q140" si="108">SUM(N141:N143)</f>
        <v>0</v>
      </c>
      <c r="O140" s="4">
        <f t="shared" si="108"/>
        <v>0</v>
      </c>
      <c r="P140" s="4">
        <f t="shared" si="108"/>
        <v>0</v>
      </c>
      <c r="Q140" s="4">
        <f t="shared" si="108"/>
        <v>0</v>
      </c>
      <c r="R140" s="4" t="s">
        <v>420</v>
      </c>
      <c r="S140" s="4">
        <v>0</v>
      </c>
      <c r="T140" s="4">
        <f t="shared" ref="T140:X140" si="109">SUM(T141:T143)</f>
        <v>0</v>
      </c>
      <c r="U140" s="4">
        <f t="shared" si="109"/>
        <v>0</v>
      </c>
      <c r="V140" s="4">
        <f t="shared" si="109"/>
        <v>0</v>
      </c>
      <c r="W140" s="4">
        <f t="shared" si="109"/>
        <v>0</v>
      </c>
      <c r="X140" s="4">
        <f t="shared" si="109"/>
        <v>0</v>
      </c>
      <c r="Y140" s="4" t="s">
        <v>420</v>
      </c>
      <c r="Z140" s="4">
        <v>0</v>
      </c>
      <c r="AA140" s="4">
        <f t="shared" ref="AA140:AE140" si="110">SUM(AA141:AA143)</f>
        <v>0</v>
      </c>
      <c r="AB140" s="4">
        <f t="shared" si="110"/>
        <v>0</v>
      </c>
      <c r="AC140" s="4">
        <f t="shared" si="110"/>
        <v>0</v>
      </c>
      <c r="AD140" s="4">
        <f t="shared" si="110"/>
        <v>0</v>
      </c>
      <c r="AE140" s="4">
        <f t="shared" si="110"/>
        <v>0</v>
      </c>
      <c r="AF140" s="4" t="s">
        <v>420</v>
      </c>
      <c r="AG140" s="4">
        <v>0</v>
      </c>
      <c r="AH140" s="4">
        <f t="shared" ref="AH140:AL140" si="111">SUM(AH141:AH143)</f>
        <v>0</v>
      </c>
      <c r="AI140" s="4">
        <f t="shared" si="111"/>
        <v>0</v>
      </c>
      <c r="AJ140" s="4">
        <f t="shared" si="111"/>
        <v>0</v>
      </c>
      <c r="AK140" s="4">
        <f t="shared" si="111"/>
        <v>20.7</v>
      </c>
      <c r="AL140" s="4">
        <f t="shared" si="111"/>
        <v>27</v>
      </c>
      <c r="AM140" s="4" t="s">
        <v>420</v>
      </c>
      <c r="AN140" s="4">
        <v>0</v>
      </c>
      <c r="AO140" s="4">
        <v>0</v>
      </c>
      <c r="AP140" s="4">
        <v>0</v>
      </c>
      <c r="AQ140" s="4">
        <v>0</v>
      </c>
      <c r="AR140" s="4">
        <v>0</v>
      </c>
      <c r="AS140" s="4">
        <v>0</v>
      </c>
      <c r="AT140" s="4" t="s">
        <v>420</v>
      </c>
      <c r="AU140" s="4">
        <v>0</v>
      </c>
      <c r="AV140" s="4">
        <v>0</v>
      </c>
      <c r="AW140" s="4">
        <v>0</v>
      </c>
      <c r="AX140" s="4">
        <v>0</v>
      </c>
      <c r="AY140" s="4">
        <v>0</v>
      </c>
      <c r="AZ140" s="4">
        <v>0</v>
      </c>
      <c r="BA140" s="4" t="s">
        <v>420</v>
      </c>
      <c r="BB140" s="4">
        <v>0</v>
      </c>
      <c r="BC140" s="4">
        <v>0</v>
      </c>
      <c r="BD140" s="4">
        <v>0</v>
      </c>
      <c r="BE140" s="4">
        <v>0</v>
      </c>
      <c r="BF140" s="4">
        <v>0</v>
      </c>
      <c r="BG140" s="4">
        <v>0</v>
      </c>
      <c r="BH140" s="4" t="s">
        <v>420</v>
      </c>
      <c r="BI140" s="4">
        <v>0</v>
      </c>
      <c r="BJ140" s="4">
        <v>0</v>
      </c>
      <c r="BK140" s="4">
        <v>0</v>
      </c>
      <c r="BL140" s="4">
        <v>0</v>
      </c>
      <c r="BM140" s="4">
        <v>0</v>
      </c>
      <c r="BN140" s="4">
        <v>0</v>
      </c>
      <c r="BO140" s="4" t="s">
        <v>420</v>
      </c>
      <c r="BP140" s="4">
        <v>0</v>
      </c>
      <c r="BQ140" s="4">
        <v>0</v>
      </c>
      <c r="BR140" s="4">
        <v>0</v>
      </c>
      <c r="BS140" s="4">
        <v>0</v>
      </c>
      <c r="BT140" s="4">
        <v>0</v>
      </c>
      <c r="BU140" s="4">
        <v>0</v>
      </c>
      <c r="BV140" s="4" t="s">
        <v>420</v>
      </c>
      <c r="BW140" s="89">
        <f t="shared" si="91"/>
        <v>0</v>
      </c>
      <c r="BX140" s="89">
        <f t="shared" si="91"/>
        <v>0</v>
      </c>
      <c r="BY140" s="89">
        <f t="shared" si="91"/>
        <v>0</v>
      </c>
      <c r="BZ140" s="89">
        <f t="shared" si="90"/>
        <v>0</v>
      </c>
      <c r="CA140" s="89">
        <f t="shared" si="90"/>
        <v>20.7</v>
      </c>
      <c r="CB140" s="89">
        <f t="shared" si="90"/>
        <v>27</v>
      </c>
      <c r="CC140" s="90"/>
      <c r="CD140" s="90"/>
    </row>
    <row r="141" spans="1:82" ht="31.5">
      <c r="A141" s="48" t="s">
        <v>293</v>
      </c>
      <c r="B141" s="49" t="s">
        <v>481</v>
      </c>
      <c r="C141" s="23" t="s">
        <v>86</v>
      </c>
      <c r="D141" s="23"/>
      <c r="E141" s="23">
        <v>0</v>
      </c>
      <c r="F141" s="23">
        <f t="shared" ref="F141:J191" si="112">M141+T141+AA141+AH141</f>
        <v>0</v>
      </c>
      <c r="G141" s="23">
        <f t="shared" si="112"/>
        <v>0</v>
      </c>
      <c r="H141" s="23">
        <f t="shared" si="112"/>
        <v>0</v>
      </c>
      <c r="I141" s="23">
        <f t="shared" si="112"/>
        <v>0.7</v>
      </c>
      <c r="J141" s="23">
        <f t="shared" si="112"/>
        <v>10</v>
      </c>
      <c r="K141" s="23">
        <v>0</v>
      </c>
      <c r="L141" s="23">
        <v>0</v>
      </c>
      <c r="M141" s="23">
        <v>0</v>
      </c>
      <c r="N141" s="23">
        <v>0</v>
      </c>
      <c r="O141" s="23">
        <v>0</v>
      </c>
      <c r="P141" s="23">
        <v>0</v>
      </c>
      <c r="Q141" s="23">
        <v>0</v>
      </c>
      <c r="R141" s="23">
        <v>0</v>
      </c>
      <c r="S141" s="23">
        <v>0</v>
      </c>
      <c r="T141" s="23">
        <v>0</v>
      </c>
      <c r="U141" s="23">
        <v>0</v>
      </c>
      <c r="V141" s="23">
        <v>0</v>
      </c>
      <c r="W141" s="23">
        <v>0</v>
      </c>
      <c r="X141" s="23">
        <v>0</v>
      </c>
      <c r="Y141" s="23">
        <v>0</v>
      </c>
      <c r="Z141" s="23">
        <v>0</v>
      </c>
      <c r="AA141" s="23">
        <v>0</v>
      </c>
      <c r="AB141" s="23">
        <v>0</v>
      </c>
      <c r="AC141" s="23">
        <v>0</v>
      </c>
      <c r="AD141" s="23">
        <v>0</v>
      </c>
      <c r="AE141" s="23">
        <v>0</v>
      </c>
      <c r="AF141" s="23">
        <v>0</v>
      </c>
      <c r="AG141" s="23">
        <v>0</v>
      </c>
      <c r="AH141" s="23">
        <v>0</v>
      </c>
      <c r="AI141" s="23">
        <v>0</v>
      </c>
      <c r="AJ141" s="23">
        <v>0</v>
      </c>
      <c r="AK141" s="23">
        <v>0.7</v>
      </c>
      <c r="AL141" s="23">
        <v>10</v>
      </c>
      <c r="AM141" s="23">
        <v>0</v>
      </c>
      <c r="AN141" s="23">
        <v>0</v>
      </c>
      <c r="AO141" s="23">
        <v>0</v>
      </c>
      <c r="AP141" s="23">
        <v>0</v>
      </c>
      <c r="AQ141" s="23">
        <v>0</v>
      </c>
      <c r="AR141" s="23">
        <v>0</v>
      </c>
      <c r="AS141" s="23">
        <v>0</v>
      </c>
      <c r="AT141" s="23"/>
      <c r="AU141" s="23">
        <v>0</v>
      </c>
      <c r="AV141" s="23"/>
      <c r="AW141" s="23"/>
      <c r="AX141" s="23"/>
      <c r="AY141" s="23"/>
      <c r="AZ141" s="23"/>
      <c r="BA141" s="23"/>
      <c r="BB141" s="23"/>
      <c r="BC141" s="23"/>
      <c r="BD141" s="23"/>
      <c r="BE141" s="23"/>
      <c r="BF141" s="23"/>
      <c r="BG141" s="23"/>
      <c r="BH141" s="23"/>
      <c r="BI141" s="23"/>
      <c r="BJ141" s="23"/>
      <c r="BK141" s="23"/>
      <c r="BL141" s="23"/>
      <c r="BM141" s="23"/>
      <c r="BN141" s="23"/>
      <c r="BO141" s="23"/>
      <c r="BP141" s="23"/>
      <c r="BQ141" s="23"/>
      <c r="BR141" s="23"/>
      <c r="BS141" s="23"/>
      <c r="BT141" s="23"/>
      <c r="BU141" s="23"/>
      <c r="BV141" s="23"/>
      <c r="BW141" s="89">
        <f t="shared" si="91"/>
        <v>0</v>
      </c>
      <c r="BX141" s="89">
        <f t="shared" si="91"/>
        <v>0</v>
      </c>
      <c r="BY141" s="89">
        <f t="shared" si="91"/>
        <v>0</v>
      </c>
      <c r="BZ141" s="89">
        <f t="shared" si="90"/>
        <v>0</v>
      </c>
      <c r="CA141" s="89">
        <f t="shared" si="90"/>
        <v>0.7</v>
      </c>
      <c r="CB141" s="89">
        <f t="shared" si="90"/>
        <v>10</v>
      </c>
      <c r="CC141" s="90"/>
      <c r="CD141" s="90"/>
    </row>
    <row r="142" spans="1:82">
      <c r="A142" s="48" t="s">
        <v>293</v>
      </c>
      <c r="B142" s="49" t="s">
        <v>29</v>
      </c>
      <c r="C142" s="23" t="s">
        <v>85</v>
      </c>
      <c r="D142" s="23"/>
      <c r="E142" s="23">
        <v>0</v>
      </c>
      <c r="F142" s="23">
        <f t="shared" si="112"/>
        <v>0</v>
      </c>
      <c r="G142" s="23">
        <f t="shared" si="112"/>
        <v>0</v>
      </c>
      <c r="H142" s="23">
        <f t="shared" si="112"/>
        <v>0</v>
      </c>
      <c r="I142" s="23">
        <f t="shared" si="112"/>
        <v>0</v>
      </c>
      <c r="J142" s="23">
        <f t="shared" si="112"/>
        <v>17</v>
      </c>
      <c r="K142" s="23">
        <v>0</v>
      </c>
      <c r="L142" s="23">
        <v>0</v>
      </c>
      <c r="M142" s="23">
        <v>0</v>
      </c>
      <c r="N142" s="23">
        <v>0</v>
      </c>
      <c r="O142" s="23">
        <v>0</v>
      </c>
      <c r="P142" s="23">
        <v>0</v>
      </c>
      <c r="Q142" s="23">
        <v>0</v>
      </c>
      <c r="R142" s="23">
        <v>0</v>
      </c>
      <c r="S142" s="23">
        <v>0</v>
      </c>
      <c r="T142" s="23">
        <v>0</v>
      </c>
      <c r="U142" s="23">
        <v>0</v>
      </c>
      <c r="V142" s="23">
        <v>0</v>
      </c>
      <c r="W142" s="23">
        <v>0</v>
      </c>
      <c r="X142" s="23">
        <v>0</v>
      </c>
      <c r="Y142" s="23">
        <v>0</v>
      </c>
      <c r="Z142" s="23">
        <v>0</v>
      </c>
      <c r="AA142" s="23">
        <v>0</v>
      </c>
      <c r="AB142" s="23">
        <v>0</v>
      </c>
      <c r="AC142" s="23">
        <v>0</v>
      </c>
      <c r="AD142" s="23">
        <v>0</v>
      </c>
      <c r="AE142" s="23">
        <v>0</v>
      </c>
      <c r="AF142" s="23">
        <v>0</v>
      </c>
      <c r="AG142" s="23">
        <v>0</v>
      </c>
      <c r="AH142" s="23">
        <v>0</v>
      </c>
      <c r="AI142" s="23">
        <v>0</v>
      </c>
      <c r="AJ142" s="23">
        <v>0</v>
      </c>
      <c r="AK142" s="23">
        <v>0</v>
      </c>
      <c r="AL142" s="23">
        <v>17</v>
      </c>
      <c r="AM142" s="23">
        <v>0</v>
      </c>
      <c r="AN142" s="23">
        <v>0</v>
      </c>
      <c r="AO142" s="23">
        <v>0</v>
      </c>
      <c r="AP142" s="23">
        <v>0</v>
      </c>
      <c r="AQ142" s="23">
        <v>0</v>
      </c>
      <c r="AR142" s="23">
        <v>0</v>
      </c>
      <c r="AS142" s="23">
        <v>0</v>
      </c>
      <c r="AT142" s="23"/>
      <c r="AU142" s="23">
        <v>0</v>
      </c>
      <c r="AV142" s="23"/>
      <c r="AW142" s="23"/>
      <c r="AX142" s="23"/>
      <c r="AY142" s="23"/>
      <c r="AZ142" s="23"/>
      <c r="BA142" s="23"/>
      <c r="BB142" s="23"/>
      <c r="BC142" s="23"/>
      <c r="BD142" s="23"/>
      <c r="BE142" s="23"/>
      <c r="BF142" s="23"/>
      <c r="BG142" s="23"/>
      <c r="BH142" s="23"/>
      <c r="BI142" s="23"/>
      <c r="BJ142" s="23"/>
      <c r="BK142" s="23"/>
      <c r="BL142" s="23"/>
      <c r="BM142" s="23"/>
      <c r="BN142" s="23"/>
      <c r="BO142" s="23"/>
      <c r="BP142" s="23"/>
      <c r="BQ142" s="23"/>
      <c r="BR142" s="23"/>
      <c r="BS142" s="23"/>
      <c r="BT142" s="23"/>
      <c r="BU142" s="23"/>
      <c r="BV142" s="23"/>
      <c r="BW142" s="89">
        <f t="shared" si="91"/>
        <v>0</v>
      </c>
      <c r="BX142" s="89">
        <f t="shared" si="91"/>
        <v>0</v>
      </c>
      <c r="BY142" s="89">
        <f t="shared" si="91"/>
        <v>0</v>
      </c>
      <c r="BZ142" s="89">
        <f t="shared" si="90"/>
        <v>0</v>
      </c>
      <c r="CA142" s="89">
        <f t="shared" si="90"/>
        <v>0</v>
      </c>
      <c r="CB142" s="89">
        <f t="shared" si="90"/>
        <v>17</v>
      </c>
      <c r="CC142" s="90"/>
      <c r="CD142" s="90"/>
    </row>
    <row r="143" spans="1:82" ht="31.5">
      <c r="A143" s="48" t="s">
        <v>293</v>
      </c>
      <c r="B143" s="49" t="s">
        <v>125</v>
      </c>
      <c r="C143" s="23" t="s">
        <v>182</v>
      </c>
      <c r="D143" s="23"/>
      <c r="E143" s="23">
        <v>0</v>
      </c>
      <c r="F143" s="23">
        <f t="shared" si="112"/>
        <v>0</v>
      </c>
      <c r="G143" s="23">
        <f t="shared" si="112"/>
        <v>0</v>
      </c>
      <c r="H143" s="23">
        <f t="shared" si="112"/>
        <v>0</v>
      </c>
      <c r="I143" s="23">
        <f t="shared" si="112"/>
        <v>20</v>
      </c>
      <c r="J143" s="23">
        <f t="shared" si="112"/>
        <v>0</v>
      </c>
      <c r="K143" s="23">
        <v>0</v>
      </c>
      <c r="L143" s="23">
        <v>0</v>
      </c>
      <c r="M143" s="23">
        <v>0</v>
      </c>
      <c r="N143" s="23">
        <v>0</v>
      </c>
      <c r="O143" s="23">
        <v>0</v>
      </c>
      <c r="P143" s="23">
        <v>0</v>
      </c>
      <c r="Q143" s="23">
        <v>0</v>
      </c>
      <c r="R143" s="23">
        <v>0</v>
      </c>
      <c r="S143" s="23">
        <v>0</v>
      </c>
      <c r="T143" s="23">
        <v>0</v>
      </c>
      <c r="U143" s="23">
        <v>0</v>
      </c>
      <c r="V143" s="23">
        <v>0</v>
      </c>
      <c r="W143" s="23">
        <v>0</v>
      </c>
      <c r="X143" s="23">
        <v>0</v>
      </c>
      <c r="Y143" s="23">
        <v>0</v>
      </c>
      <c r="Z143" s="23">
        <v>0</v>
      </c>
      <c r="AA143" s="23">
        <v>0</v>
      </c>
      <c r="AB143" s="23">
        <v>0</v>
      </c>
      <c r="AC143" s="23">
        <v>0</v>
      </c>
      <c r="AD143" s="23">
        <v>0</v>
      </c>
      <c r="AE143" s="23">
        <v>0</v>
      </c>
      <c r="AF143" s="23">
        <v>0</v>
      </c>
      <c r="AG143" s="23">
        <v>0</v>
      </c>
      <c r="AH143" s="23">
        <v>0</v>
      </c>
      <c r="AI143" s="23">
        <v>0</v>
      </c>
      <c r="AJ143" s="23">
        <v>0</v>
      </c>
      <c r="AK143" s="23">
        <v>20</v>
      </c>
      <c r="AL143" s="23">
        <v>0</v>
      </c>
      <c r="AM143" s="23">
        <v>0</v>
      </c>
      <c r="AN143" s="23">
        <v>0</v>
      </c>
      <c r="AO143" s="23">
        <v>0</v>
      </c>
      <c r="AP143" s="23">
        <v>0</v>
      </c>
      <c r="AQ143" s="23">
        <v>0</v>
      </c>
      <c r="AR143" s="23">
        <v>0</v>
      </c>
      <c r="AS143" s="23">
        <v>0</v>
      </c>
      <c r="AT143" s="23"/>
      <c r="AU143" s="23">
        <v>0</v>
      </c>
      <c r="AV143" s="23"/>
      <c r="AW143" s="23"/>
      <c r="AX143" s="23"/>
      <c r="AY143" s="23"/>
      <c r="AZ143" s="23"/>
      <c r="BA143" s="23"/>
      <c r="BB143" s="23"/>
      <c r="BC143" s="23"/>
      <c r="BD143" s="23"/>
      <c r="BE143" s="23"/>
      <c r="BF143" s="23"/>
      <c r="BG143" s="23"/>
      <c r="BH143" s="23"/>
      <c r="BI143" s="23"/>
      <c r="BJ143" s="23"/>
      <c r="BK143" s="23"/>
      <c r="BL143" s="23"/>
      <c r="BM143" s="23"/>
      <c r="BN143" s="23"/>
      <c r="BO143" s="23"/>
      <c r="BP143" s="23"/>
      <c r="BQ143" s="23"/>
      <c r="BR143" s="23"/>
      <c r="BS143" s="23"/>
      <c r="BT143" s="23"/>
      <c r="BU143" s="23"/>
      <c r="BV143" s="23"/>
      <c r="BW143" s="89">
        <f t="shared" si="91"/>
        <v>0</v>
      </c>
      <c r="BX143" s="89">
        <f t="shared" si="91"/>
        <v>0</v>
      </c>
      <c r="BY143" s="89">
        <f t="shared" si="91"/>
        <v>0</v>
      </c>
      <c r="BZ143" s="89">
        <f t="shared" si="90"/>
        <v>0</v>
      </c>
      <c r="CA143" s="89">
        <f t="shared" si="90"/>
        <v>20</v>
      </c>
      <c r="CB143" s="89">
        <f t="shared" si="90"/>
        <v>0</v>
      </c>
      <c r="CC143" s="90"/>
      <c r="CD143" s="90"/>
    </row>
    <row r="144" spans="1:82" ht="31.5">
      <c r="A144" s="4" t="s">
        <v>295</v>
      </c>
      <c r="B144" s="5" t="s">
        <v>296</v>
      </c>
      <c r="C144" s="57" t="s">
        <v>550</v>
      </c>
      <c r="D144" s="57"/>
      <c r="E144" s="54">
        <v>0</v>
      </c>
      <c r="F144" s="54">
        <f t="shared" si="112"/>
        <v>3.42</v>
      </c>
      <c r="G144" s="54">
        <f t="shared" si="112"/>
        <v>0</v>
      </c>
      <c r="H144" s="54">
        <f t="shared" si="112"/>
        <v>14.53</v>
      </c>
      <c r="I144" s="54">
        <f t="shared" si="112"/>
        <v>0</v>
      </c>
      <c r="J144" s="54">
        <f t="shared" si="112"/>
        <v>4.8</v>
      </c>
      <c r="K144" s="54" t="s">
        <v>420</v>
      </c>
      <c r="L144" s="54">
        <v>0</v>
      </c>
      <c r="M144" s="54">
        <f>SUM(M145:M146)</f>
        <v>0</v>
      </c>
      <c r="N144" s="54">
        <f t="shared" ref="N144:Q144" si="113">SUM(N145:N146)</f>
        <v>0</v>
      </c>
      <c r="O144" s="54">
        <f t="shared" si="113"/>
        <v>0</v>
      </c>
      <c r="P144" s="54">
        <f t="shared" si="113"/>
        <v>0</v>
      </c>
      <c r="Q144" s="54">
        <f t="shared" si="113"/>
        <v>0</v>
      </c>
      <c r="R144" s="54" t="s">
        <v>420</v>
      </c>
      <c r="S144" s="54">
        <v>0</v>
      </c>
      <c r="T144" s="54">
        <f t="shared" ref="T144:X144" si="114">SUM(T145:T146)</f>
        <v>2.5</v>
      </c>
      <c r="U144" s="54">
        <f t="shared" si="114"/>
        <v>0</v>
      </c>
      <c r="V144" s="54">
        <f t="shared" si="114"/>
        <v>0</v>
      </c>
      <c r="W144" s="54">
        <f t="shared" si="114"/>
        <v>0</v>
      </c>
      <c r="X144" s="54">
        <f t="shared" si="114"/>
        <v>4.8</v>
      </c>
      <c r="Y144" s="54" t="s">
        <v>420</v>
      </c>
      <c r="Z144" s="54">
        <v>0</v>
      </c>
      <c r="AA144" s="54">
        <f t="shared" ref="AA144:AE144" si="115">SUM(AA145:AA146)</f>
        <v>0</v>
      </c>
      <c r="AB144" s="54">
        <f t="shared" si="115"/>
        <v>0</v>
      </c>
      <c r="AC144" s="54">
        <f t="shared" si="115"/>
        <v>0</v>
      </c>
      <c r="AD144" s="54">
        <f t="shared" si="115"/>
        <v>0</v>
      </c>
      <c r="AE144" s="54">
        <f t="shared" si="115"/>
        <v>0</v>
      </c>
      <c r="AF144" s="54" t="s">
        <v>420</v>
      </c>
      <c r="AG144" s="54">
        <v>0</v>
      </c>
      <c r="AH144" s="54">
        <f t="shared" ref="AH144:AL144" si="116">SUM(AH145:AH146)</f>
        <v>0.92</v>
      </c>
      <c r="AI144" s="54">
        <f t="shared" si="116"/>
        <v>0</v>
      </c>
      <c r="AJ144" s="54">
        <f t="shared" si="116"/>
        <v>14.53</v>
      </c>
      <c r="AK144" s="54">
        <f t="shared" si="116"/>
        <v>0</v>
      </c>
      <c r="AL144" s="54">
        <f t="shared" si="116"/>
        <v>0</v>
      </c>
      <c r="AM144" s="54" t="s">
        <v>420</v>
      </c>
      <c r="AN144" s="54">
        <v>0</v>
      </c>
      <c r="AO144" s="54">
        <v>0</v>
      </c>
      <c r="AP144" s="54">
        <v>0</v>
      </c>
      <c r="AQ144" s="54">
        <v>0</v>
      </c>
      <c r="AR144" s="54">
        <v>0</v>
      </c>
      <c r="AS144" s="54">
        <v>0</v>
      </c>
      <c r="AT144" s="54" t="s">
        <v>420</v>
      </c>
      <c r="AU144" s="54">
        <v>0</v>
      </c>
      <c r="AV144" s="54">
        <v>0</v>
      </c>
      <c r="AW144" s="54">
        <v>0</v>
      </c>
      <c r="AX144" s="54">
        <v>0</v>
      </c>
      <c r="AY144" s="54">
        <v>0</v>
      </c>
      <c r="AZ144" s="54">
        <v>0</v>
      </c>
      <c r="BA144" s="54" t="s">
        <v>420</v>
      </c>
      <c r="BB144" s="54">
        <v>0</v>
      </c>
      <c r="BC144" s="54">
        <v>0</v>
      </c>
      <c r="BD144" s="54">
        <v>0</v>
      </c>
      <c r="BE144" s="54">
        <v>0</v>
      </c>
      <c r="BF144" s="54">
        <v>0</v>
      </c>
      <c r="BG144" s="54">
        <v>0</v>
      </c>
      <c r="BH144" s="54" t="s">
        <v>420</v>
      </c>
      <c r="BI144" s="54">
        <v>0</v>
      </c>
      <c r="BJ144" s="54">
        <v>0</v>
      </c>
      <c r="BK144" s="54">
        <v>0</v>
      </c>
      <c r="BL144" s="54">
        <v>0</v>
      </c>
      <c r="BM144" s="54">
        <v>0</v>
      </c>
      <c r="BN144" s="54">
        <v>0</v>
      </c>
      <c r="BO144" s="54" t="s">
        <v>420</v>
      </c>
      <c r="BP144" s="54">
        <v>0</v>
      </c>
      <c r="BQ144" s="54">
        <v>0</v>
      </c>
      <c r="BR144" s="54">
        <v>0</v>
      </c>
      <c r="BS144" s="54">
        <v>0</v>
      </c>
      <c r="BT144" s="54">
        <v>0</v>
      </c>
      <c r="BU144" s="54">
        <v>0</v>
      </c>
      <c r="BV144" s="54" t="s">
        <v>420</v>
      </c>
      <c r="BW144" s="89">
        <f t="shared" si="91"/>
        <v>0</v>
      </c>
      <c r="BX144" s="89">
        <f t="shared" si="91"/>
        <v>3.42</v>
      </c>
      <c r="BY144" s="89">
        <f t="shared" si="91"/>
        <v>0</v>
      </c>
      <c r="BZ144" s="89">
        <f t="shared" si="90"/>
        <v>14.53</v>
      </c>
      <c r="CA144" s="89">
        <f t="shared" si="90"/>
        <v>0</v>
      </c>
      <c r="CB144" s="89">
        <f t="shared" si="90"/>
        <v>4.8</v>
      </c>
      <c r="CC144" s="90"/>
      <c r="CD144" s="90"/>
    </row>
    <row r="145" spans="1:82" ht="31.5">
      <c r="A145" s="48" t="s">
        <v>295</v>
      </c>
      <c r="B145" s="49" t="s">
        <v>482</v>
      </c>
      <c r="C145" s="23" t="s">
        <v>113</v>
      </c>
      <c r="D145" s="23"/>
      <c r="E145" s="23">
        <v>0</v>
      </c>
      <c r="F145" s="23">
        <f t="shared" si="112"/>
        <v>0.92</v>
      </c>
      <c r="G145" s="23">
        <f t="shared" si="112"/>
        <v>0</v>
      </c>
      <c r="H145" s="23">
        <f t="shared" si="112"/>
        <v>14.53</v>
      </c>
      <c r="I145" s="23">
        <f t="shared" si="112"/>
        <v>0</v>
      </c>
      <c r="J145" s="23">
        <f t="shared" si="112"/>
        <v>0</v>
      </c>
      <c r="K145" s="23">
        <v>0</v>
      </c>
      <c r="L145" s="23">
        <v>0</v>
      </c>
      <c r="M145" s="23">
        <v>0</v>
      </c>
      <c r="N145" s="23">
        <v>0</v>
      </c>
      <c r="O145" s="23">
        <v>0</v>
      </c>
      <c r="P145" s="23">
        <v>0</v>
      </c>
      <c r="Q145" s="23">
        <v>0</v>
      </c>
      <c r="R145" s="23">
        <v>0</v>
      </c>
      <c r="S145" s="23">
        <v>0</v>
      </c>
      <c r="T145" s="23">
        <v>0</v>
      </c>
      <c r="U145" s="23">
        <v>0</v>
      </c>
      <c r="V145" s="23">
        <v>0</v>
      </c>
      <c r="W145" s="23">
        <v>0</v>
      </c>
      <c r="X145" s="23">
        <v>0</v>
      </c>
      <c r="Y145" s="23">
        <v>0</v>
      </c>
      <c r="Z145" s="23">
        <v>0</v>
      </c>
      <c r="AA145" s="23">
        <v>0</v>
      </c>
      <c r="AB145" s="23">
        <v>0</v>
      </c>
      <c r="AC145" s="23">
        <v>0</v>
      </c>
      <c r="AD145" s="23">
        <v>0</v>
      </c>
      <c r="AE145" s="23">
        <v>0</v>
      </c>
      <c r="AF145" s="23">
        <v>0</v>
      </c>
      <c r="AG145" s="23">
        <v>0</v>
      </c>
      <c r="AH145" s="23">
        <v>0.92</v>
      </c>
      <c r="AI145" s="23">
        <v>0</v>
      </c>
      <c r="AJ145" s="23">
        <v>14.53</v>
      </c>
      <c r="AK145" s="23">
        <v>0</v>
      </c>
      <c r="AL145" s="23">
        <v>0</v>
      </c>
      <c r="AM145" s="23">
        <v>0</v>
      </c>
      <c r="AN145" s="23">
        <v>0</v>
      </c>
      <c r="AO145" s="23">
        <v>0</v>
      </c>
      <c r="AP145" s="23">
        <v>0</v>
      </c>
      <c r="AQ145" s="23">
        <v>0</v>
      </c>
      <c r="AR145" s="23">
        <v>0</v>
      </c>
      <c r="AS145" s="23">
        <v>0</v>
      </c>
      <c r="AT145" s="23"/>
      <c r="AU145" s="23">
        <v>0</v>
      </c>
      <c r="AV145" s="23"/>
      <c r="AW145" s="23"/>
      <c r="AX145" s="23"/>
      <c r="AY145" s="23"/>
      <c r="AZ145" s="23"/>
      <c r="BA145" s="23"/>
      <c r="BB145" s="23"/>
      <c r="BC145" s="23"/>
      <c r="BD145" s="23"/>
      <c r="BE145" s="23"/>
      <c r="BF145" s="23"/>
      <c r="BG145" s="23"/>
      <c r="BH145" s="23"/>
      <c r="BI145" s="23"/>
      <c r="BJ145" s="23"/>
      <c r="BK145" s="23"/>
      <c r="BL145" s="23"/>
      <c r="BM145" s="23"/>
      <c r="BN145" s="23"/>
      <c r="BO145" s="23"/>
      <c r="BP145" s="23"/>
      <c r="BQ145" s="23"/>
      <c r="BR145" s="23"/>
      <c r="BS145" s="23"/>
      <c r="BT145" s="23"/>
      <c r="BU145" s="23"/>
      <c r="BV145" s="23"/>
      <c r="BW145" s="89">
        <f t="shared" si="91"/>
        <v>0</v>
      </c>
      <c r="BX145" s="89">
        <f t="shared" si="91"/>
        <v>0.92</v>
      </c>
      <c r="BY145" s="89">
        <f t="shared" si="91"/>
        <v>0</v>
      </c>
      <c r="BZ145" s="89">
        <f t="shared" si="90"/>
        <v>14.53</v>
      </c>
      <c r="CA145" s="89">
        <f t="shared" si="90"/>
        <v>0</v>
      </c>
      <c r="CB145" s="89">
        <f t="shared" si="90"/>
        <v>0</v>
      </c>
      <c r="CC145" s="90"/>
      <c r="CD145" s="90"/>
    </row>
    <row r="146" spans="1:82" ht="31.5">
      <c r="A146" s="48" t="s">
        <v>295</v>
      </c>
      <c r="B146" s="49" t="s">
        <v>136</v>
      </c>
      <c r="C146" s="23" t="s">
        <v>192</v>
      </c>
      <c r="D146" s="23"/>
      <c r="E146" s="23">
        <v>0</v>
      </c>
      <c r="F146" s="23">
        <f t="shared" si="112"/>
        <v>2.5</v>
      </c>
      <c r="G146" s="23">
        <f t="shared" si="112"/>
        <v>0</v>
      </c>
      <c r="H146" s="23">
        <f t="shared" si="112"/>
        <v>0</v>
      </c>
      <c r="I146" s="23">
        <f t="shared" si="112"/>
        <v>0</v>
      </c>
      <c r="J146" s="23">
        <f t="shared" si="112"/>
        <v>4.8</v>
      </c>
      <c r="K146" s="23">
        <v>0</v>
      </c>
      <c r="L146" s="23">
        <v>0</v>
      </c>
      <c r="M146" s="23">
        <v>0</v>
      </c>
      <c r="N146" s="23">
        <v>0</v>
      </c>
      <c r="O146" s="23">
        <v>0</v>
      </c>
      <c r="P146" s="23">
        <v>0</v>
      </c>
      <c r="Q146" s="23">
        <v>0</v>
      </c>
      <c r="R146" s="23">
        <v>0</v>
      </c>
      <c r="S146" s="23">
        <v>0</v>
      </c>
      <c r="T146" s="23">
        <v>2.5</v>
      </c>
      <c r="U146" s="23">
        <v>0</v>
      </c>
      <c r="V146" s="23">
        <v>0</v>
      </c>
      <c r="W146" s="23">
        <v>0</v>
      </c>
      <c r="X146" s="23">
        <v>4.8</v>
      </c>
      <c r="Y146" s="23">
        <v>0</v>
      </c>
      <c r="Z146" s="23">
        <v>0</v>
      </c>
      <c r="AA146" s="23">
        <v>0</v>
      </c>
      <c r="AB146" s="23">
        <v>0</v>
      </c>
      <c r="AC146" s="23">
        <v>0</v>
      </c>
      <c r="AD146" s="23">
        <v>0</v>
      </c>
      <c r="AE146" s="23">
        <v>0</v>
      </c>
      <c r="AF146" s="23">
        <v>0</v>
      </c>
      <c r="AG146" s="23">
        <v>0</v>
      </c>
      <c r="AH146" s="23">
        <v>0</v>
      </c>
      <c r="AI146" s="23">
        <v>0</v>
      </c>
      <c r="AJ146" s="23">
        <v>0</v>
      </c>
      <c r="AK146" s="23">
        <v>0</v>
      </c>
      <c r="AL146" s="23">
        <v>0</v>
      </c>
      <c r="AM146" s="23">
        <v>0</v>
      </c>
      <c r="AN146" s="23">
        <v>0</v>
      </c>
      <c r="AO146" s="23">
        <v>0</v>
      </c>
      <c r="AP146" s="23">
        <v>0</v>
      </c>
      <c r="AQ146" s="23">
        <v>0</v>
      </c>
      <c r="AR146" s="23">
        <v>0</v>
      </c>
      <c r="AS146" s="23">
        <v>0</v>
      </c>
      <c r="AT146" s="23"/>
      <c r="AU146" s="23">
        <v>0</v>
      </c>
      <c r="AV146" s="23"/>
      <c r="AW146" s="23"/>
      <c r="AX146" s="23"/>
      <c r="AY146" s="23"/>
      <c r="AZ146" s="23"/>
      <c r="BA146" s="23"/>
      <c r="BB146" s="23"/>
      <c r="BC146" s="23"/>
      <c r="BD146" s="23"/>
      <c r="BE146" s="23"/>
      <c r="BF146" s="23"/>
      <c r="BG146" s="23"/>
      <c r="BH146" s="23"/>
      <c r="BI146" s="23"/>
      <c r="BJ146" s="23"/>
      <c r="BK146" s="23"/>
      <c r="BL146" s="23"/>
      <c r="BM146" s="23"/>
      <c r="BN146" s="23"/>
      <c r="BO146" s="23"/>
      <c r="BP146" s="23"/>
      <c r="BQ146" s="23"/>
      <c r="BR146" s="23"/>
      <c r="BS146" s="23"/>
      <c r="BT146" s="23"/>
      <c r="BU146" s="23"/>
      <c r="BV146" s="23"/>
      <c r="BW146" s="89">
        <f t="shared" si="91"/>
        <v>0</v>
      </c>
      <c r="BX146" s="89">
        <f t="shared" si="91"/>
        <v>2.5</v>
      </c>
      <c r="BY146" s="89">
        <f t="shared" si="91"/>
        <v>0</v>
      </c>
      <c r="BZ146" s="89">
        <f t="shared" si="90"/>
        <v>0</v>
      </c>
      <c r="CA146" s="89">
        <f t="shared" si="90"/>
        <v>0</v>
      </c>
      <c r="CB146" s="89">
        <f t="shared" si="90"/>
        <v>4.8</v>
      </c>
      <c r="CC146" s="90"/>
      <c r="CD146" s="90"/>
    </row>
    <row r="147" spans="1:82" ht="31.5">
      <c r="A147" s="4" t="s">
        <v>297</v>
      </c>
      <c r="B147" s="5" t="s">
        <v>298</v>
      </c>
      <c r="C147" s="57" t="s">
        <v>550</v>
      </c>
      <c r="D147" s="57"/>
      <c r="E147" s="54">
        <v>0</v>
      </c>
      <c r="F147" s="54">
        <f t="shared" si="112"/>
        <v>0</v>
      </c>
      <c r="G147" s="54">
        <f t="shared" si="112"/>
        <v>0</v>
      </c>
      <c r="H147" s="54">
        <f t="shared" si="112"/>
        <v>0</v>
      </c>
      <c r="I147" s="54">
        <f t="shared" si="112"/>
        <v>0</v>
      </c>
      <c r="J147" s="54">
        <f t="shared" si="112"/>
        <v>0</v>
      </c>
      <c r="K147" s="54" t="s">
        <v>420</v>
      </c>
      <c r="L147" s="54">
        <v>0</v>
      </c>
      <c r="M147" s="54">
        <f>SUM(M148:M150)</f>
        <v>0</v>
      </c>
      <c r="N147" s="54">
        <f t="shared" ref="N147:Q147" si="117">SUM(N148:N150)</f>
        <v>0</v>
      </c>
      <c r="O147" s="54">
        <f t="shared" si="117"/>
        <v>0</v>
      </c>
      <c r="P147" s="54">
        <f t="shared" si="117"/>
        <v>0</v>
      </c>
      <c r="Q147" s="54">
        <f t="shared" si="117"/>
        <v>0</v>
      </c>
      <c r="R147" s="54" t="s">
        <v>420</v>
      </c>
      <c r="S147" s="54">
        <v>0</v>
      </c>
      <c r="T147" s="54">
        <f t="shared" ref="T147:X147" si="118">SUM(T148:T150)</f>
        <v>0</v>
      </c>
      <c r="U147" s="54">
        <f t="shared" si="118"/>
        <v>0</v>
      </c>
      <c r="V147" s="54">
        <f t="shared" si="118"/>
        <v>0</v>
      </c>
      <c r="W147" s="54">
        <f t="shared" si="118"/>
        <v>0</v>
      </c>
      <c r="X147" s="54">
        <f t="shared" si="118"/>
        <v>0</v>
      </c>
      <c r="Y147" s="54" t="s">
        <v>420</v>
      </c>
      <c r="Z147" s="54">
        <v>0</v>
      </c>
      <c r="AA147" s="54">
        <f t="shared" ref="AA147:AE147" si="119">SUM(AA148:AA150)</f>
        <v>0</v>
      </c>
      <c r="AB147" s="54">
        <f t="shared" si="119"/>
        <v>0</v>
      </c>
      <c r="AC147" s="54">
        <f t="shared" si="119"/>
        <v>0</v>
      </c>
      <c r="AD147" s="54">
        <f t="shared" si="119"/>
        <v>0</v>
      </c>
      <c r="AE147" s="54">
        <f t="shared" si="119"/>
        <v>0</v>
      </c>
      <c r="AF147" s="54" t="s">
        <v>420</v>
      </c>
      <c r="AG147" s="54">
        <v>0</v>
      </c>
      <c r="AH147" s="54">
        <f t="shared" ref="AH147:AL147" si="120">SUM(AH148:AH150)</f>
        <v>0</v>
      </c>
      <c r="AI147" s="54">
        <f t="shared" si="120"/>
        <v>0</v>
      </c>
      <c r="AJ147" s="54">
        <f t="shared" si="120"/>
        <v>0</v>
      </c>
      <c r="AK147" s="54">
        <f t="shared" si="120"/>
        <v>0</v>
      </c>
      <c r="AL147" s="54">
        <f t="shared" si="120"/>
        <v>0</v>
      </c>
      <c r="AM147" s="54" t="s">
        <v>420</v>
      </c>
      <c r="AN147" s="54">
        <v>0</v>
      </c>
      <c r="AO147" s="54">
        <v>0</v>
      </c>
      <c r="AP147" s="54">
        <v>0</v>
      </c>
      <c r="AQ147" s="54">
        <v>0</v>
      </c>
      <c r="AR147" s="54">
        <v>0</v>
      </c>
      <c r="AS147" s="54">
        <v>0</v>
      </c>
      <c r="AT147" s="54" t="s">
        <v>420</v>
      </c>
      <c r="AU147" s="54">
        <v>0</v>
      </c>
      <c r="AV147" s="54">
        <v>0</v>
      </c>
      <c r="AW147" s="54">
        <v>0</v>
      </c>
      <c r="AX147" s="54">
        <v>0</v>
      </c>
      <c r="AY147" s="54">
        <v>0</v>
      </c>
      <c r="AZ147" s="54">
        <v>0</v>
      </c>
      <c r="BA147" s="54" t="s">
        <v>420</v>
      </c>
      <c r="BB147" s="54">
        <v>0</v>
      </c>
      <c r="BC147" s="54">
        <v>0</v>
      </c>
      <c r="BD147" s="54">
        <v>0</v>
      </c>
      <c r="BE147" s="54">
        <v>0</v>
      </c>
      <c r="BF147" s="54">
        <v>0</v>
      </c>
      <c r="BG147" s="54">
        <v>0</v>
      </c>
      <c r="BH147" s="54" t="s">
        <v>420</v>
      </c>
      <c r="BI147" s="54">
        <v>0</v>
      </c>
      <c r="BJ147" s="54">
        <v>0</v>
      </c>
      <c r="BK147" s="54">
        <v>0</v>
      </c>
      <c r="BL147" s="54">
        <v>0</v>
      </c>
      <c r="BM147" s="54">
        <v>0</v>
      </c>
      <c r="BN147" s="54">
        <v>0</v>
      </c>
      <c r="BO147" s="54" t="s">
        <v>420</v>
      </c>
      <c r="BP147" s="54">
        <v>0</v>
      </c>
      <c r="BQ147" s="54">
        <v>0</v>
      </c>
      <c r="BR147" s="54">
        <v>0</v>
      </c>
      <c r="BS147" s="54">
        <v>0</v>
      </c>
      <c r="BT147" s="54">
        <v>0</v>
      </c>
      <c r="BU147" s="54">
        <v>0</v>
      </c>
      <c r="BV147" s="54" t="s">
        <v>420</v>
      </c>
      <c r="BW147" s="89">
        <f t="shared" si="91"/>
        <v>0</v>
      </c>
      <c r="BX147" s="89">
        <f t="shared" si="91"/>
        <v>0</v>
      </c>
      <c r="BY147" s="89">
        <f t="shared" si="91"/>
        <v>0</v>
      </c>
      <c r="BZ147" s="89">
        <f t="shared" si="90"/>
        <v>0</v>
      </c>
      <c r="CA147" s="89">
        <f t="shared" si="90"/>
        <v>0</v>
      </c>
      <c r="CB147" s="89">
        <f t="shared" si="90"/>
        <v>0</v>
      </c>
      <c r="CC147" s="90"/>
      <c r="CD147" s="90"/>
    </row>
    <row r="148" spans="1:82" ht="47.25">
      <c r="A148" s="48" t="s">
        <v>297</v>
      </c>
      <c r="B148" s="49" t="s">
        <v>127</v>
      </c>
      <c r="C148" s="23" t="s">
        <v>184</v>
      </c>
      <c r="D148" s="23"/>
      <c r="E148" s="23">
        <v>0</v>
      </c>
      <c r="F148" s="23">
        <f t="shared" si="112"/>
        <v>0</v>
      </c>
      <c r="G148" s="23">
        <f t="shared" si="112"/>
        <v>0</v>
      </c>
      <c r="H148" s="23">
        <f t="shared" si="112"/>
        <v>0</v>
      </c>
      <c r="I148" s="23">
        <f t="shared" si="112"/>
        <v>0</v>
      </c>
      <c r="J148" s="23">
        <f t="shared" si="112"/>
        <v>0</v>
      </c>
      <c r="K148" s="23" t="s">
        <v>706</v>
      </c>
      <c r="L148" s="23">
        <v>0</v>
      </c>
      <c r="M148" s="23">
        <v>0</v>
      </c>
      <c r="N148" s="23">
        <v>0</v>
      </c>
      <c r="O148" s="23">
        <v>0</v>
      </c>
      <c r="P148" s="23">
        <v>0</v>
      </c>
      <c r="Q148" s="23">
        <v>0</v>
      </c>
      <c r="R148" s="23">
        <v>0</v>
      </c>
      <c r="S148" s="23">
        <v>0</v>
      </c>
      <c r="T148" s="23">
        <v>0</v>
      </c>
      <c r="U148" s="23">
        <v>0</v>
      </c>
      <c r="V148" s="23">
        <v>0</v>
      </c>
      <c r="W148" s="23">
        <v>0</v>
      </c>
      <c r="X148" s="23">
        <v>0</v>
      </c>
      <c r="Y148" s="23">
        <v>0</v>
      </c>
      <c r="Z148" s="23">
        <v>0</v>
      </c>
      <c r="AA148" s="23">
        <v>0</v>
      </c>
      <c r="AB148" s="23">
        <v>0</v>
      </c>
      <c r="AC148" s="23">
        <v>0</v>
      </c>
      <c r="AD148" s="23">
        <v>0</v>
      </c>
      <c r="AE148" s="23">
        <v>0</v>
      </c>
      <c r="AF148" s="23">
        <v>0</v>
      </c>
      <c r="AG148" s="23">
        <v>0</v>
      </c>
      <c r="AH148" s="23">
        <v>0</v>
      </c>
      <c r="AI148" s="23">
        <v>0</v>
      </c>
      <c r="AJ148" s="23">
        <v>0</v>
      </c>
      <c r="AK148" s="23">
        <v>0</v>
      </c>
      <c r="AL148" s="23">
        <v>0</v>
      </c>
      <c r="AM148" s="23" t="s">
        <v>706</v>
      </c>
      <c r="AN148" s="23">
        <v>0</v>
      </c>
      <c r="AO148" s="23">
        <v>0</v>
      </c>
      <c r="AP148" s="23">
        <v>0</v>
      </c>
      <c r="AQ148" s="23">
        <v>0</v>
      </c>
      <c r="AR148" s="23">
        <v>0</v>
      </c>
      <c r="AS148" s="23">
        <v>0</v>
      </c>
      <c r="AT148" s="23"/>
      <c r="AU148" s="23">
        <v>0</v>
      </c>
      <c r="AV148" s="23"/>
      <c r="AW148" s="23"/>
      <c r="AX148" s="23"/>
      <c r="AY148" s="23"/>
      <c r="AZ148" s="23"/>
      <c r="BA148" s="23"/>
      <c r="BB148" s="23"/>
      <c r="BC148" s="23"/>
      <c r="BD148" s="23"/>
      <c r="BE148" s="23"/>
      <c r="BF148" s="23"/>
      <c r="BG148" s="23"/>
      <c r="BH148" s="23"/>
      <c r="BI148" s="23"/>
      <c r="BJ148" s="23"/>
      <c r="BK148" s="23"/>
      <c r="BL148" s="23"/>
      <c r="BM148" s="23"/>
      <c r="BN148" s="23"/>
      <c r="BO148" s="23"/>
      <c r="BP148" s="23"/>
      <c r="BQ148" s="23"/>
      <c r="BR148" s="23"/>
      <c r="BS148" s="23"/>
      <c r="BT148" s="23"/>
      <c r="BU148" s="23"/>
      <c r="BV148" s="23"/>
      <c r="BW148" s="89">
        <f t="shared" si="91"/>
        <v>0</v>
      </c>
      <c r="BX148" s="89">
        <f t="shared" si="91"/>
        <v>0</v>
      </c>
      <c r="BY148" s="89">
        <f t="shared" si="91"/>
        <v>0</v>
      </c>
      <c r="BZ148" s="89">
        <f t="shared" si="90"/>
        <v>0</v>
      </c>
      <c r="CA148" s="89">
        <f t="shared" si="90"/>
        <v>0</v>
      </c>
      <c r="CB148" s="89">
        <f t="shared" si="90"/>
        <v>0</v>
      </c>
      <c r="CC148" s="90"/>
      <c r="CD148" s="90"/>
    </row>
    <row r="149" spans="1:82" ht="78.75">
      <c r="A149" s="48" t="s">
        <v>297</v>
      </c>
      <c r="B149" s="49" t="s">
        <v>129</v>
      </c>
      <c r="C149" s="23" t="s">
        <v>186</v>
      </c>
      <c r="D149" s="23"/>
      <c r="E149" s="23">
        <v>0</v>
      </c>
      <c r="F149" s="23">
        <f t="shared" si="112"/>
        <v>0</v>
      </c>
      <c r="G149" s="23">
        <f t="shared" si="112"/>
        <v>0</v>
      </c>
      <c r="H149" s="23">
        <f t="shared" si="112"/>
        <v>0</v>
      </c>
      <c r="I149" s="23">
        <f t="shared" si="112"/>
        <v>0</v>
      </c>
      <c r="J149" s="23">
        <f t="shared" si="112"/>
        <v>0</v>
      </c>
      <c r="K149" s="23">
        <v>0</v>
      </c>
      <c r="L149" s="23">
        <v>0</v>
      </c>
      <c r="M149" s="23">
        <v>0</v>
      </c>
      <c r="N149" s="23">
        <v>0</v>
      </c>
      <c r="O149" s="23">
        <v>0</v>
      </c>
      <c r="P149" s="23">
        <v>0</v>
      </c>
      <c r="Q149" s="23">
        <v>0</v>
      </c>
      <c r="R149" s="23">
        <v>0</v>
      </c>
      <c r="S149" s="23">
        <v>0</v>
      </c>
      <c r="T149" s="23">
        <v>0</v>
      </c>
      <c r="U149" s="23">
        <v>0</v>
      </c>
      <c r="V149" s="23">
        <v>0</v>
      </c>
      <c r="W149" s="23">
        <v>0</v>
      </c>
      <c r="X149" s="23">
        <v>0</v>
      </c>
      <c r="Y149" s="23">
        <v>0</v>
      </c>
      <c r="Z149" s="23">
        <v>0</v>
      </c>
      <c r="AA149" s="23">
        <v>0</v>
      </c>
      <c r="AB149" s="23">
        <v>0</v>
      </c>
      <c r="AC149" s="23">
        <v>0</v>
      </c>
      <c r="AD149" s="23">
        <v>0</v>
      </c>
      <c r="AE149" s="23">
        <v>0</v>
      </c>
      <c r="AF149" s="23">
        <v>0</v>
      </c>
      <c r="AG149" s="23">
        <v>0</v>
      </c>
      <c r="AH149" s="23">
        <v>0</v>
      </c>
      <c r="AI149" s="23">
        <v>0</v>
      </c>
      <c r="AJ149" s="23">
        <v>0</v>
      </c>
      <c r="AK149" s="23">
        <v>0</v>
      </c>
      <c r="AL149" s="23">
        <v>0</v>
      </c>
      <c r="AM149" s="23">
        <v>0</v>
      </c>
      <c r="AN149" s="23">
        <v>0</v>
      </c>
      <c r="AO149" s="23">
        <v>0</v>
      </c>
      <c r="AP149" s="23">
        <v>0</v>
      </c>
      <c r="AQ149" s="23">
        <v>0</v>
      </c>
      <c r="AR149" s="23">
        <v>0</v>
      </c>
      <c r="AS149" s="23">
        <v>0</v>
      </c>
      <c r="AT149" s="23"/>
      <c r="AU149" s="23">
        <v>0</v>
      </c>
      <c r="AV149" s="23"/>
      <c r="AW149" s="23"/>
      <c r="AX149" s="23"/>
      <c r="AY149" s="23"/>
      <c r="AZ149" s="23"/>
      <c r="BA149" s="23"/>
      <c r="BB149" s="23"/>
      <c r="BC149" s="23"/>
      <c r="BD149" s="23"/>
      <c r="BE149" s="23"/>
      <c r="BF149" s="23"/>
      <c r="BG149" s="23"/>
      <c r="BH149" s="23"/>
      <c r="BI149" s="23"/>
      <c r="BJ149" s="23"/>
      <c r="BK149" s="23"/>
      <c r="BL149" s="23"/>
      <c r="BM149" s="23"/>
      <c r="BN149" s="23"/>
      <c r="BO149" s="23"/>
      <c r="BP149" s="23"/>
      <c r="BQ149" s="23"/>
      <c r="BR149" s="23"/>
      <c r="BS149" s="23"/>
      <c r="BT149" s="23"/>
      <c r="BU149" s="23"/>
      <c r="BV149" s="23"/>
      <c r="BW149" s="89">
        <f t="shared" si="91"/>
        <v>0</v>
      </c>
      <c r="BX149" s="89">
        <f t="shared" si="91"/>
        <v>0</v>
      </c>
      <c r="BY149" s="89">
        <f t="shared" si="91"/>
        <v>0</v>
      </c>
      <c r="BZ149" s="89">
        <f t="shared" si="90"/>
        <v>0</v>
      </c>
      <c r="CA149" s="89">
        <f t="shared" si="90"/>
        <v>0</v>
      </c>
      <c r="CB149" s="89">
        <f t="shared" si="90"/>
        <v>0</v>
      </c>
      <c r="CC149" s="90"/>
      <c r="CD149" s="90"/>
    </row>
    <row r="150" spans="1:82" ht="47.25">
      <c r="A150" s="48" t="s">
        <v>297</v>
      </c>
      <c r="B150" s="49" t="s">
        <v>131</v>
      </c>
      <c r="C150" s="23" t="s">
        <v>608</v>
      </c>
      <c r="D150" s="23"/>
      <c r="E150" s="23">
        <v>0</v>
      </c>
      <c r="F150" s="23">
        <f t="shared" si="112"/>
        <v>0</v>
      </c>
      <c r="G150" s="23">
        <f t="shared" si="112"/>
        <v>0</v>
      </c>
      <c r="H150" s="23">
        <f t="shared" si="112"/>
        <v>0</v>
      </c>
      <c r="I150" s="23">
        <f t="shared" si="112"/>
        <v>0</v>
      </c>
      <c r="J150" s="23">
        <f t="shared" si="112"/>
        <v>0</v>
      </c>
      <c r="K150" s="23">
        <v>0</v>
      </c>
      <c r="L150" s="23">
        <v>0</v>
      </c>
      <c r="M150" s="23">
        <v>0</v>
      </c>
      <c r="N150" s="23">
        <v>0</v>
      </c>
      <c r="O150" s="23">
        <v>0</v>
      </c>
      <c r="P150" s="23">
        <v>0</v>
      </c>
      <c r="Q150" s="23">
        <v>0</v>
      </c>
      <c r="R150" s="23">
        <v>0</v>
      </c>
      <c r="S150" s="23">
        <v>0</v>
      </c>
      <c r="T150" s="23">
        <v>0</v>
      </c>
      <c r="U150" s="23">
        <v>0</v>
      </c>
      <c r="V150" s="23">
        <v>0</v>
      </c>
      <c r="W150" s="23">
        <v>0</v>
      </c>
      <c r="X150" s="23">
        <v>0</v>
      </c>
      <c r="Y150" s="23">
        <v>0</v>
      </c>
      <c r="Z150" s="23">
        <v>0</v>
      </c>
      <c r="AA150" s="23">
        <v>0</v>
      </c>
      <c r="AB150" s="23">
        <v>0</v>
      </c>
      <c r="AC150" s="23">
        <v>0</v>
      </c>
      <c r="AD150" s="23">
        <v>0</v>
      </c>
      <c r="AE150" s="23">
        <v>0</v>
      </c>
      <c r="AF150" s="23">
        <v>0</v>
      </c>
      <c r="AG150" s="23">
        <v>0</v>
      </c>
      <c r="AH150" s="23">
        <v>0</v>
      </c>
      <c r="AI150" s="23">
        <v>0</v>
      </c>
      <c r="AJ150" s="23">
        <v>0</v>
      </c>
      <c r="AK150" s="23">
        <v>0</v>
      </c>
      <c r="AL150" s="23">
        <v>0</v>
      </c>
      <c r="AM150" s="23">
        <v>0</v>
      </c>
      <c r="AN150" s="23">
        <v>0</v>
      </c>
      <c r="AO150" s="23">
        <v>0</v>
      </c>
      <c r="AP150" s="23">
        <v>0</v>
      </c>
      <c r="AQ150" s="23">
        <v>0</v>
      </c>
      <c r="AR150" s="23">
        <v>0</v>
      </c>
      <c r="AS150" s="23">
        <v>0</v>
      </c>
      <c r="AT150" s="23"/>
      <c r="AU150" s="23">
        <v>0</v>
      </c>
      <c r="AV150" s="23"/>
      <c r="AW150" s="23"/>
      <c r="AX150" s="23"/>
      <c r="AY150" s="23"/>
      <c r="AZ150" s="23"/>
      <c r="BA150" s="23"/>
      <c r="BB150" s="23"/>
      <c r="BC150" s="23"/>
      <c r="BD150" s="23"/>
      <c r="BE150" s="23"/>
      <c r="BF150" s="23"/>
      <c r="BG150" s="23"/>
      <c r="BH150" s="23"/>
      <c r="BI150" s="23"/>
      <c r="BJ150" s="23"/>
      <c r="BK150" s="23"/>
      <c r="BL150" s="23"/>
      <c r="BM150" s="23"/>
      <c r="BN150" s="23"/>
      <c r="BO150" s="23"/>
      <c r="BP150" s="23"/>
      <c r="BQ150" s="23"/>
      <c r="BR150" s="23"/>
      <c r="BS150" s="23"/>
      <c r="BT150" s="23"/>
      <c r="BU150" s="23"/>
      <c r="BV150" s="23"/>
      <c r="BW150" s="89">
        <f t="shared" si="91"/>
        <v>0</v>
      </c>
      <c r="BX150" s="89">
        <f t="shared" si="91"/>
        <v>0</v>
      </c>
      <c r="BY150" s="89">
        <f t="shared" si="91"/>
        <v>0</v>
      </c>
      <c r="BZ150" s="89">
        <f t="shared" si="90"/>
        <v>0</v>
      </c>
      <c r="CA150" s="89">
        <f t="shared" si="90"/>
        <v>0</v>
      </c>
      <c r="CB150" s="89">
        <f t="shared" si="90"/>
        <v>0</v>
      </c>
      <c r="CC150" s="90"/>
      <c r="CD150" s="90"/>
    </row>
    <row r="151" spans="1:82">
      <c r="A151" s="4" t="s">
        <v>299</v>
      </c>
      <c r="B151" s="5" t="s">
        <v>300</v>
      </c>
      <c r="C151" s="57" t="s">
        <v>550</v>
      </c>
      <c r="D151" s="57"/>
      <c r="E151" s="54">
        <v>0</v>
      </c>
      <c r="F151" s="54">
        <f t="shared" si="112"/>
        <v>897</v>
      </c>
      <c r="G151" s="54">
        <f t="shared" si="112"/>
        <v>0</v>
      </c>
      <c r="H151" s="54">
        <f t="shared" si="112"/>
        <v>1573.9769999999999</v>
      </c>
      <c r="I151" s="54">
        <f t="shared" si="112"/>
        <v>0</v>
      </c>
      <c r="J151" s="54">
        <f t="shared" si="112"/>
        <v>1020.15</v>
      </c>
      <c r="K151" s="54" t="s">
        <v>420</v>
      </c>
      <c r="L151" s="54">
        <v>0</v>
      </c>
      <c r="M151" s="54">
        <f>SUM(M152:M220)</f>
        <v>20.89</v>
      </c>
      <c r="N151" s="54">
        <f t="shared" ref="N151:Q151" si="121">SUM(N152:N220)</f>
        <v>0</v>
      </c>
      <c r="O151" s="54">
        <f t="shared" si="121"/>
        <v>46.517059400000001</v>
      </c>
      <c r="P151" s="54">
        <f t="shared" si="121"/>
        <v>0</v>
      </c>
      <c r="Q151" s="54">
        <f t="shared" si="121"/>
        <v>24.871256999999996</v>
      </c>
      <c r="R151" s="54" t="s">
        <v>420</v>
      </c>
      <c r="S151" s="54">
        <v>0</v>
      </c>
      <c r="T151" s="54">
        <f t="shared" ref="T151:X151" si="122">SUM(T152:T220)</f>
        <v>261.85000000000002</v>
      </c>
      <c r="U151" s="54">
        <f t="shared" si="122"/>
        <v>0</v>
      </c>
      <c r="V151" s="54">
        <f t="shared" si="122"/>
        <v>478.36797205312502</v>
      </c>
      <c r="W151" s="54">
        <f t="shared" si="122"/>
        <v>0</v>
      </c>
      <c r="X151" s="54">
        <f t="shared" si="122"/>
        <v>311.70013776562502</v>
      </c>
      <c r="Y151" s="54" t="s">
        <v>420</v>
      </c>
      <c r="Z151" s="54">
        <v>0</v>
      </c>
      <c r="AA151" s="54">
        <f t="shared" ref="AA151:AE151" si="123">SUM(AA152:AA220)</f>
        <v>333.35</v>
      </c>
      <c r="AB151" s="54">
        <f t="shared" si="123"/>
        <v>0</v>
      </c>
      <c r="AC151" s="54">
        <f t="shared" si="123"/>
        <v>608.99680036250004</v>
      </c>
      <c r="AD151" s="54">
        <f t="shared" si="123"/>
        <v>0</v>
      </c>
      <c r="AE151" s="54">
        <f t="shared" si="123"/>
        <v>396.81667181249998</v>
      </c>
      <c r="AF151" s="54" t="s">
        <v>420</v>
      </c>
      <c r="AG151" s="54">
        <v>0</v>
      </c>
      <c r="AH151" s="54">
        <f t="shared" ref="AH151:AL151" si="124">SUM(AH152:AH220)</f>
        <v>280.90999999999997</v>
      </c>
      <c r="AI151" s="54">
        <f t="shared" si="124"/>
        <v>0</v>
      </c>
      <c r="AJ151" s="54">
        <f t="shared" si="124"/>
        <v>440.09516818437498</v>
      </c>
      <c r="AK151" s="54">
        <f t="shared" si="124"/>
        <v>0</v>
      </c>
      <c r="AL151" s="54">
        <f t="shared" si="124"/>
        <v>286.76193342187491</v>
      </c>
      <c r="AM151" s="54" t="s">
        <v>420</v>
      </c>
      <c r="AN151" s="54">
        <v>0</v>
      </c>
      <c r="AO151" s="54">
        <v>0.1</v>
      </c>
      <c r="AP151" s="54">
        <v>0</v>
      </c>
      <c r="AQ151" s="54">
        <v>7.5880000000000001</v>
      </c>
      <c r="AR151" s="54">
        <v>0</v>
      </c>
      <c r="AS151" s="54">
        <v>0</v>
      </c>
      <c r="AT151" s="54" t="s">
        <v>420</v>
      </c>
      <c r="AU151" s="54">
        <v>0</v>
      </c>
      <c r="AV151" s="54">
        <v>0.1</v>
      </c>
      <c r="AW151" s="54">
        <v>0</v>
      </c>
      <c r="AX151" s="54">
        <v>7.5880000000000001</v>
      </c>
      <c r="AY151" s="54">
        <v>0</v>
      </c>
      <c r="AZ151" s="54">
        <v>0</v>
      </c>
      <c r="BA151" s="54" t="s">
        <v>420</v>
      </c>
      <c r="BB151" s="54">
        <v>0</v>
      </c>
      <c r="BC151" s="54">
        <v>0</v>
      </c>
      <c r="BD151" s="54">
        <v>0</v>
      </c>
      <c r="BE151" s="54">
        <v>0</v>
      </c>
      <c r="BF151" s="54">
        <v>0</v>
      </c>
      <c r="BG151" s="54">
        <v>0</v>
      </c>
      <c r="BH151" s="54" t="s">
        <v>420</v>
      </c>
      <c r="BI151" s="54">
        <v>0</v>
      </c>
      <c r="BJ151" s="54">
        <v>0</v>
      </c>
      <c r="BK151" s="54">
        <v>0</v>
      </c>
      <c r="BL151" s="54">
        <v>0</v>
      </c>
      <c r="BM151" s="54">
        <v>0</v>
      </c>
      <c r="BN151" s="54">
        <v>0</v>
      </c>
      <c r="BO151" s="54" t="s">
        <v>420</v>
      </c>
      <c r="BP151" s="54">
        <v>0</v>
      </c>
      <c r="BQ151" s="54">
        <v>0</v>
      </c>
      <c r="BR151" s="54">
        <v>0</v>
      </c>
      <c r="BS151" s="54">
        <v>0</v>
      </c>
      <c r="BT151" s="54">
        <v>0</v>
      </c>
      <c r="BU151" s="54">
        <v>0</v>
      </c>
      <c r="BV151" s="54" t="s">
        <v>420</v>
      </c>
      <c r="BW151" s="89">
        <f t="shared" si="91"/>
        <v>0</v>
      </c>
      <c r="BX151" s="89">
        <f t="shared" si="91"/>
        <v>896.9</v>
      </c>
      <c r="BY151" s="89">
        <f t="shared" si="91"/>
        <v>0</v>
      </c>
      <c r="BZ151" s="89">
        <f t="shared" si="90"/>
        <v>1566.3889999999999</v>
      </c>
      <c r="CA151" s="89">
        <f t="shared" si="90"/>
        <v>0</v>
      </c>
      <c r="CB151" s="89">
        <f t="shared" si="90"/>
        <v>1020.15</v>
      </c>
      <c r="CC151" s="90"/>
      <c r="CD151" s="90"/>
    </row>
    <row r="152" spans="1:82" ht="31.5">
      <c r="A152" s="48" t="s">
        <v>299</v>
      </c>
      <c r="B152" s="49" t="s">
        <v>483</v>
      </c>
      <c r="C152" s="23" t="s">
        <v>609</v>
      </c>
      <c r="D152" s="23"/>
      <c r="E152" s="23">
        <v>0</v>
      </c>
      <c r="F152" s="23">
        <f t="shared" si="112"/>
        <v>857</v>
      </c>
      <c r="G152" s="23">
        <f t="shared" si="112"/>
        <v>0</v>
      </c>
      <c r="H152" s="23">
        <f t="shared" si="112"/>
        <v>1565.63</v>
      </c>
      <c r="I152" s="23">
        <f t="shared" si="112"/>
        <v>0</v>
      </c>
      <c r="J152" s="23">
        <f t="shared" si="112"/>
        <v>1020.15</v>
      </c>
      <c r="K152" s="23">
        <v>0</v>
      </c>
      <c r="L152" s="23">
        <v>0</v>
      </c>
      <c r="M152" s="23">
        <v>20.89</v>
      </c>
      <c r="N152" s="23">
        <v>0</v>
      </c>
      <c r="O152" s="23">
        <v>38.1700594</v>
      </c>
      <c r="P152" s="23">
        <v>0</v>
      </c>
      <c r="Q152" s="23">
        <v>24.871256999999996</v>
      </c>
      <c r="R152" s="23">
        <v>0</v>
      </c>
      <c r="S152" s="23">
        <v>0</v>
      </c>
      <c r="T152" s="23">
        <v>261.85000000000002</v>
      </c>
      <c r="U152" s="23">
        <v>0</v>
      </c>
      <c r="V152" s="23">
        <v>478.36797205312502</v>
      </c>
      <c r="W152" s="23">
        <v>0</v>
      </c>
      <c r="X152" s="23">
        <v>311.70013776562502</v>
      </c>
      <c r="Y152" s="23">
        <v>0</v>
      </c>
      <c r="Z152" s="23">
        <v>0</v>
      </c>
      <c r="AA152" s="23">
        <v>333.35</v>
      </c>
      <c r="AB152" s="23">
        <v>0</v>
      </c>
      <c r="AC152" s="23">
        <v>608.99680036250004</v>
      </c>
      <c r="AD152" s="23">
        <v>0</v>
      </c>
      <c r="AE152" s="23">
        <v>396.81667181249998</v>
      </c>
      <c r="AF152" s="23">
        <v>0</v>
      </c>
      <c r="AG152" s="23">
        <v>0</v>
      </c>
      <c r="AH152" s="23">
        <v>240.90999999999997</v>
      </c>
      <c r="AI152" s="23">
        <v>0</v>
      </c>
      <c r="AJ152" s="23">
        <v>440.09516818437498</v>
      </c>
      <c r="AK152" s="23">
        <v>0</v>
      </c>
      <c r="AL152" s="23">
        <v>286.76193342187491</v>
      </c>
      <c r="AM152" s="23">
        <v>0</v>
      </c>
      <c r="AN152" s="23">
        <v>0</v>
      </c>
      <c r="AO152" s="23">
        <v>0.1</v>
      </c>
      <c r="AP152" s="23">
        <v>0</v>
      </c>
      <c r="AQ152" s="23">
        <v>2.2999999999999998</v>
      </c>
      <c r="AR152" s="23">
        <v>0</v>
      </c>
      <c r="AS152" s="23">
        <v>0</v>
      </c>
      <c r="AT152" s="23"/>
      <c r="AU152" s="23">
        <v>0</v>
      </c>
      <c r="AV152" s="23">
        <v>0.1</v>
      </c>
      <c r="AW152" s="23"/>
      <c r="AX152" s="23">
        <v>2.2999999999999998</v>
      </c>
      <c r="AY152" s="23"/>
      <c r="AZ152" s="23"/>
      <c r="BA152" s="23"/>
      <c r="BB152" s="23"/>
      <c r="BC152" s="23"/>
      <c r="BD152" s="23"/>
      <c r="BE152" s="23"/>
      <c r="BF152" s="23"/>
      <c r="BG152" s="23"/>
      <c r="BH152" s="23"/>
      <c r="BI152" s="23"/>
      <c r="BJ152" s="23"/>
      <c r="BK152" s="23"/>
      <c r="BL152" s="23"/>
      <c r="BM152" s="23"/>
      <c r="BN152" s="23"/>
      <c r="BO152" s="23"/>
      <c r="BP152" s="23"/>
      <c r="BQ152" s="23"/>
      <c r="BR152" s="23"/>
      <c r="BS152" s="23"/>
      <c r="BT152" s="23"/>
      <c r="BU152" s="23"/>
      <c r="BV152" s="23"/>
      <c r="BW152" s="89">
        <f t="shared" si="91"/>
        <v>0</v>
      </c>
      <c r="BX152" s="89">
        <f t="shared" si="91"/>
        <v>856.9</v>
      </c>
      <c r="BY152" s="89">
        <f t="shared" si="91"/>
        <v>0</v>
      </c>
      <c r="BZ152" s="89">
        <f t="shared" si="90"/>
        <v>1563.3300000000002</v>
      </c>
      <c r="CA152" s="89">
        <f t="shared" si="90"/>
        <v>0</v>
      </c>
      <c r="CB152" s="89">
        <f t="shared" si="90"/>
        <v>1020.15</v>
      </c>
      <c r="CC152" s="90"/>
      <c r="CD152" s="90"/>
    </row>
    <row r="153" spans="1:82" ht="31.5">
      <c r="A153" s="48" t="s">
        <v>299</v>
      </c>
      <c r="B153" s="49" t="s">
        <v>484</v>
      </c>
      <c r="C153" s="23" t="s">
        <v>610</v>
      </c>
      <c r="D153" s="23"/>
      <c r="E153" s="23">
        <v>0</v>
      </c>
      <c r="F153" s="23">
        <f t="shared" si="112"/>
        <v>0</v>
      </c>
      <c r="G153" s="23">
        <f t="shared" si="112"/>
        <v>0</v>
      </c>
      <c r="H153" s="23">
        <f t="shared" si="112"/>
        <v>0</v>
      </c>
      <c r="I153" s="23">
        <f t="shared" si="112"/>
        <v>0</v>
      </c>
      <c r="J153" s="23">
        <f t="shared" si="112"/>
        <v>0</v>
      </c>
      <c r="K153" s="23" t="s">
        <v>707</v>
      </c>
      <c r="L153" s="23">
        <v>0</v>
      </c>
      <c r="M153" s="23">
        <v>0</v>
      </c>
      <c r="N153" s="23">
        <v>0</v>
      </c>
      <c r="O153" s="23">
        <v>0</v>
      </c>
      <c r="P153" s="23">
        <v>0</v>
      </c>
      <c r="Q153" s="23">
        <v>0</v>
      </c>
      <c r="R153" s="23">
        <v>0</v>
      </c>
      <c r="S153" s="23">
        <v>0</v>
      </c>
      <c r="T153" s="23">
        <v>0</v>
      </c>
      <c r="U153" s="23">
        <v>0</v>
      </c>
      <c r="V153" s="23">
        <v>0</v>
      </c>
      <c r="W153" s="23">
        <v>0</v>
      </c>
      <c r="X153" s="23">
        <v>0</v>
      </c>
      <c r="Y153" s="23">
        <v>0</v>
      </c>
      <c r="Z153" s="23">
        <v>0</v>
      </c>
      <c r="AA153" s="23">
        <v>0</v>
      </c>
      <c r="AB153" s="23">
        <v>0</v>
      </c>
      <c r="AC153" s="23">
        <v>0</v>
      </c>
      <c r="AD153" s="23">
        <v>0</v>
      </c>
      <c r="AE153" s="23">
        <v>0</v>
      </c>
      <c r="AF153" s="23" t="s">
        <v>707</v>
      </c>
      <c r="AG153" s="23">
        <v>0</v>
      </c>
      <c r="AH153" s="23">
        <v>0</v>
      </c>
      <c r="AI153" s="23">
        <v>0</v>
      </c>
      <c r="AJ153" s="23">
        <v>0</v>
      </c>
      <c r="AK153" s="23">
        <v>0</v>
      </c>
      <c r="AL153" s="23">
        <v>0</v>
      </c>
      <c r="AM153" s="23">
        <v>0</v>
      </c>
      <c r="AN153" s="23">
        <v>0</v>
      </c>
      <c r="AO153" s="23">
        <v>0</v>
      </c>
      <c r="AP153" s="23">
        <v>0</v>
      </c>
      <c r="AQ153" s="23">
        <v>0</v>
      </c>
      <c r="AR153" s="23">
        <v>0</v>
      </c>
      <c r="AS153" s="23">
        <v>0</v>
      </c>
      <c r="AT153" s="23"/>
      <c r="AU153" s="23">
        <v>0</v>
      </c>
      <c r="AV153" s="23"/>
      <c r="AW153" s="23"/>
      <c r="AX153" s="23"/>
      <c r="AY153" s="23"/>
      <c r="AZ153" s="23"/>
      <c r="BA153" s="23"/>
      <c r="BB153" s="23"/>
      <c r="BC153" s="23"/>
      <c r="BD153" s="23"/>
      <c r="BE153" s="23"/>
      <c r="BF153" s="23"/>
      <c r="BG153" s="23"/>
      <c r="BH153" s="23"/>
      <c r="BI153" s="23"/>
      <c r="BJ153" s="23"/>
      <c r="BK153" s="23"/>
      <c r="BL153" s="23"/>
      <c r="BM153" s="23"/>
      <c r="BN153" s="23"/>
      <c r="BO153" s="23"/>
      <c r="BP153" s="23"/>
      <c r="BQ153" s="23"/>
      <c r="BR153" s="23"/>
      <c r="BS153" s="23"/>
      <c r="BT153" s="23"/>
      <c r="BU153" s="23"/>
      <c r="BV153" s="23"/>
      <c r="BW153" s="89">
        <f t="shared" si="91"/>
        <v>0</v>
      </c>
      <c r="BX153" s="89">
        <f t="shared" si="91"/>
        <v>0</v>
      </c>
      <c r="BY153" s="89">
        <f t="shared" si="91"/>
        <v>0</v>
      </c>
      <c r="BZ153" s="89">
        <f t="shared" si="90"/>
        <v>0</v>
      </c>
      <c r="CA153" s="89">
        <f t="shared" si="90"/>
        <v>0</v>
      </c>
      <c r="CB153" s="89">
        <f t="shared" si="90"/>
        <v>0</v>
      </c>
      <c r="CC153" s="90"/>
      <c r="CD153" s="90"/>
    </row>
    <row r="154" spans="1:82" ht="31.5">
      <c r="A154" s="48" t="s">
        <v>299</v>
      </c>
      <c r="B154" s="49" t="s">
        <v>485</v>
      </c>
      <c r="C154" s="23" t="s">
        <v>611</v>
      </c>
      <c r="D154" s="23"/>
      <c r="E154" s="23">
        <v>0</v>
      </c>
      <c r="F154" s="23">
        <f t="shared" si="112"/>
        <v>0</v>
      </c>
      <c r="G154" s="23">
        <f t="shared" si="112"/>
        <v>0</v>
      </c>
      <c r="H154" s="23">
        <f t="shared" si="112"/>
        <v>0</v>
      </c>
      <c r="I154" s="23">
        <f t="shared" si="112"/>
        <v>0</v>
      </c>
      <c r="J154" s="23">
        <f t="shared" si="112"/>
        <v>0</v>
      </c>
      <c r="K154" s="23" t="s">
        <v>708</v>
      </c>
      <c r="L154" s="23">
        <v>0</v>
      </c>
      <c r="M154" s="23">
        <v>0</v>
      </c>
      <c r="N154" s="23">
        <v>0</v>
      </c>
      <c r="O154" s="23">
        <v>0</v>
      </c>
      <c r="P154" s="23">
        <v>0</v>
      </c>
      <c r="Q154" s="23">
        <v>0</v>
      </c>
      <c r="R154" s="23">
        <v>0</v>
      </c>
      <c r="S154" s="23">
        <v>0</v>
      </c>
      <c r="T154" s="23">
        <v>0</v>
      </c>
      <c r="U154" s="23">
        <v>0</v>
      </c>
      <c r="V154" s="23">
        <v>0</v>
      </c>
      <c r="W154" s="23">
        <v>0</v>
      </c>
      <c r="X154" s="23">
        <v>0</v>
      </c>
      <c r="Y154" s="23">
        <v>0</v>
      </c>
      <c r="Z154" s="23">
        <v>0</v>
      </c>
      <c r="AA154" s="23">
        <v>0</v>
      </c>
      <c r="AB154" s="23">
        <v>0</v>
      </c>
      <c r="AC154" s="23">
        <v>0</v>
      </c>
      <c r="AD154" s="23">
        <v>0</v>
      </c>
      <c r="AE154" s="23">
        <v>0</v>
      </c>
      <c r="AF154" s="23" t="s">
        <v>708</v>
      </c>
      <c r="AG154" s="23">
        <v>0</v>
      </c>
      <c r="AH154" s="23">
        <v>0</v>
      </c>
      <c r="AI154" s="23">
        <v>0</v>
      </c>
      <c r="AJ154" s="23">
        <v>0</v>
      </c>
      <c r="AK154" s="23">
        <v>0</v>
      </c>
      <c r="AL154" s="23">
        <v>0</v>
      </c>
      <c r="AM154" s="23">
        <v>0</v>
      </c>
      <c r="AN154" s="23">
        <v>0</v>
      </c>
      <c r="AO154" s="23">
        <v>0</v>
      </c>
      <c r="AP154" s="23">
        <v>0</v>
      </c>
      <c r="AQ154" s="23">
        <v>0</v>
      </c>
      <c r="AR154" s="23">
        <v>0</v>
      </c>
      <c r="AS154" s="23">
        <v>0</v>
      </c>
      <c r="AT154" s="23"/>
      <c r="AU154" s="23">
        <v>0</v>
      </c>
      <c r="AV154" s="23"/>
      <c r="AW154" s="23"/>
      <c r="AX154" s="23"/>
      <c r="AY154" s="23"/>
      <c r="AZ154" s="23"/>
      <c r="BA154" s="23"/>
      <c r="BB154" s="23"/>
      <c r="BC154" s="23"/>
      <c r="BD154" s="23"/>
      <c r="BE154" s="23"/>
      <c r="BF154" s="23"/>
      <c r="BG154" s="23"/>
      <c r="BH154" s="23"/>
      <c r="BI154" s="23"/>
      <c r="BJ154" s="23"/>
      <c r="BK154" s="23"/>
      <c r="BL154" s="23"/>
      <c r="BM154" s="23"/>
      <c r="BN154" s="23"/>
      <c r="BO154" s="23"/>
      <c r="BP154" s="23"/>
      <c r="BQ154" s="23"/>
      <c r="BR154" s="23"/>
      <c r="BS154" s="23"/>
      <c r="BT154" s="23"/>
      <c r="BU154" s="23"/>
      <c r="BV154" s="23"/>
      <c r="BW154" s="89">
        <f t="shared" si="91"/>
        <v>0</v>
      </c>
      <c r="BX154" s="89">
        <f t="shared" si="91"/>
        <v>0</v>
      </c>
      <c r="BY154" s="89">
        <f t="shared" si="91"/>
        <v>0</v>
      </c>
      <c r="BZ154" s="89">
        <f t="shared" si="90"/>
        <v>0</v>
      </c>
      <c r="CA154" s="89">
        <f t="shared" si="90"/>
        <v>0</v>
      </c>
      <c r="CB154" s="89">
        <f t="shared" si="90"/>
        <v>0</v>
      </c>
      <c r="CC154" s="90"/>
      <c r="CD154" s="90"/>
    </row>
    <row r="155" spans="1:82">
      <c r="A155" s="48" t="s">
        <v>299</v>
      </c>
      <c r="B155" s="49" t="s">
        <v>486</v>
      </c>
      <c r="C155" s="23" t="s">
        <v>612</v>
      </c>
      <c r="D155" s="23"/>
      <c r="E155" s="23">
        <v>0</v>
      </c>
      <c r="F155" s="23">
        <f t="shared" si="112"/>
        <v>0</v>
      </c>
      <c r="G155" s="23">
        <f t="shared" si="112"/>
        <v>0</v>
      </c>
      <c r="H155" s="23">
        <f t="shared" si="112"/>
        <v>0</v>
      </c>
      <c r="I155" s="23">
        <f t="shared" si="112"/>
        <v>0</v>
      </c>
      <c r="J155" s="23">
        <f t="shared" si="112"/>
        <v>0</v>
      </c>
      <c r="K155" s="23" t="s">
        <v>709</v>
      </c>
      <c r="L155" s="23">
        <v>0</v>
      </c>
      <c r="M155" s="23">
        <v>0</v>
      </c>
      <c r="N155" s="23">
        <v>0</v>
      </c>
      <c r="O155" s="23">
        <v>0</v>
      </c>
      <c r="P155" s="23">
        <v>0</v>
      </c>
      <c r="Q155" s="23">
        <v>0</v>
      </c>
      <c r="R155" s="23">
        <v>0</v>
      </c>
      <c r="S155" s="23">
        <v>0</v>
      </c>
      <c r="T155" s="23">
        <v>0</v>
      </c>
      <c r="U155" s="23">
        <v>0</v>
      </c>
      <c r="V155" s="23">
        <v>0</v>
      </c>
      <c r="W155" s="23">
        <v>0</v>
      </c>
      <c r="X155" s="23">
        <v>0</v>
      </c>
      <c r="Y155" s="23">
        <v>0</v>
      </c>
      <c r="Z155" s="23">
        <v>0</v>
      </c>
      <c r="AA155" s="23">
        <v>0</v>
      </c>
      <c r="AB155" s="23">
        <v>0</v>
      </c>
      <c r="AC155" s="23">
        <v>0</v>
      </c>
      <c r="AD155" s="23">
        <v>0</v>
      </c>
      <c r="AE155" s="23">
        <v>0</v>
      </c>
      <c r="AF155" s="23" t="s">
        <v>709</v>
      </c>
      <c r="AG155" s="23">
        <v>0</v>
      </c>
      <c r="AH155" s="23">
        <v>0</v>
      </c>
      <c r="AI155" s="23">
        <v>0</v>
      </c>
      <c r="AJ155" s="23">
        <v>0</v>
      </c>
      <c r="AK155" s="23">
        <v>0</v>
      </c>
      <c r="AL155" s="23">
        <v>0</v>
      </c>
      <c r="AM155" s="23">
        <v>0</v>
      </c>
      <c r="AN155" s="23">
        <v>0</v>
      </c>
      <c r="AO155" s="23">
        <v>0</v>
      </c>
      <c r="AP155" s="23">
        <v>0</v>
      </c>
      <c r="AQ155" s="23">
        <v>0</v>
      </c>
      <c r="AR155" s="23">
        <v>0</v>
      </c>
      <c r="AS155" s="23">
        <v>0</v>
      </c>
      <c r="AT155" s="23"/>
      <c r="AU155" s="23">
        <v>0</v>
      </c>
      <c r="AV155" s="23"/>
      <c r="AW155" s="23"/>
      <c r="AX155" s="23"/>
      <c r="AY155" s="23"/>
      <c r="AZ155" s="23"/>
      <c r="BA155" s="23"/>
      <c r="BB155" s="23"/>
      <c r="BC155" s="23"/>
      <c r="BD155" s="23"/>
      <c r="BE155" s="23"/>
      <c r="BF155" s="23"/>
      <c r="BG155" s="23"/>
      <c r="BH155" s="23"/>
      <c r="BI155" s="23"/>
      <c r="BJ155" s="23"/>
      <c r="BK155" s="23"/>
      <c r="BL155" s="23"/>
      <c r="BM155" s="23"/>
      <c r="BN155" s="23"/>
      <c r="BO155" s="23"/>
      <c r="BP155" s="23"/>
      <c r="BQ155" s="23"/>
      <c r="BR155" s="23"/>
      <c r="BS155" s="23"/>
      <c r="BT155" s="23"/>
      <c r="BU155" s="23"/>
      <c r="BV155" s="23"/>
      <c r="BW155" s="89">
        <f t="shared" si="91"/>
        <v>0</v>
      </c>
      <c r="BX155" s="89">
        <f t="shared" si="91"/>
        <v>0</v>
      </c>
      <c r="BY155" s="89">
        <f t="shared" si="91"/>
        <v>0</v>
      </c>
      <c r="BZ155" s="89">
        <f t="shared" si="90"/>
        <v>0</v>
      </c>
      <c r="CA155" s="89">
        <f t="shared" si="90"/>
        <v>0</v>
      </c>
      <c r="CB155" s="89">
        <f t="shared" si="90"/>
        <v>0</v>
      </c>
      <c r="CC155" s="90"/>
      <c r="CD155" s="90"/>
    </row>
    <row r="156" spans="1:82">
      <c r="A156" s="48" t="s">
        <v>299</v>
      </c>
      <c r="B156" s="49" t="s">
        <v>487</v>
      </c>
      <c r="C156" s="23" t="s">
        <v>613</v>
      </c>
      <c r="D156" s="23"/>
      <c r="E156" s="23">
        <v>0</v>
      </c>
      <c r="F156" s="23">
        <f t="shared" si="112"/>
        <v>0</v>
      </c>
      <c r="G156" s="23">
        <f t="shared" si="112"/>
        <v>0</v>
      </c>
      <c r="H156" s="23">
        <f t="shared" si="112"/>
        <v>0</v>
      </c>
      <c r="I156" s="23">
        <f t="shared" si="112"/>
        <v>0</v>
      </c>
      <c r="J156" s="23">
        <f t="shared" si="112"/>
        <v>0</v>
      </c>
      <c r="K156" s="23" t="s">
        <v>709</v>
      </c>
      <c r="L156" s="23">
        <v>0</v>
      </c>
      <c r="M156" s="23">
        <v>0</v>
      </c>
      <c r="N156" s="23">
        <v>0</v>
      </c>
      <c r="O156" s="23">
        <v>0</v>
      </c>
      <c r="P156" s="23">
        <v>0</v>
      </c>
      <c r="Q156" s="23">
        <v>0</v>
      </c>
      <c r="R156" s="23">
        <v>0</v>
      </c>
      <c r="S156" s="23">
        <v>0</v>
      </c>
      <c r="T156" s="23">
        <v>0</v>
      </c>
      <c r="U156" s="23">
        <v>0</v>
      </c>
      <c r="V156" s="23">
        <v>0</v>
      </c>
      <c r="W156" s="23">
        <v>0</v>
      </c>
      <c r="X156" s="23">
        <v>0</v>
      </c>
      <c r="Y156" s="23">
        <v>0</v>
      </c>
      <c r="Z156" s="23">
        <v>0</v>
      </c>
      <c r="AA156" s="23">
        <v>0</v>
      </c>
      <c r="AB156" s="23">
        <v>0</v>
      </c>
      <c r="AC156" s="23">
        <v>0</v>
      </c>
      <c r="AD156" s="23">
        <v>0</v>
      </c>
      <c r="AE156" s="23">
        <v>0</v>
      </c>
      <c r="AF156" s="23" t="s">
        <v>709</v>
      </c>
      <c r="AG156" s="23">
        <v>0</v>
      </c>
      <c r="AH156" s="23">
        <v>0</v>
      </c>
      <c r="AI156" s="23">
        <v>0</v>
      </c>
      <c r="AJ156" s="23">
        <v>0</v>
      </c>
      <c r="AK156" s="23">
        <v>0</v>
      </c>
      <c r="AL156" s="23">
        <v>0</v>
      </c>
      <c r="AM156" s="23">
        <v>0</v>
      </c>
      <c r="AN156" s="23">
        <v>0</v>
      </c>
      <c r="AO156" s="23">
        <v>0</v>
      </c>
      <c r="AP156" s="23">
        <v>0</v>
      </c>
      <c r="AQ156" s="23">
        <v>0</v>
      </c>
      <c r="AR156" s="23">
        <v>0</v>
      </c>
      <c r="AS156" s="23">
        <v>0</v>
      </c>
      <c r="AT156" s="23"/>
      <c r="AU156" s="23">
        <v>0</v>
      </c>
      <c r="AV156" s="23"/>
      <c r="AW156" s="23"/>
      <c r="AX156" s="23"/>
      <c r="AY156" s="23"/>
      <c r="AZ156" s="23"/>
      <c r="BA156" s="23"/>
      <c r="BB156" s="23"/>
      <c r="BC156" s="23"/>
      <c r="BD156" s="23"/>
      <c r="BE156" s="23"/>
      <c r="BF156" s="23"/>
      <c r="BG156" s="23"/>
      <c r="BH156" s="23"/>
      <c r="BI156" s="23"/>
      <c r="BJ156" s="23"/>
      <c r="BK156" s="23"/>
      <c r="BL156" s="23"/>
      <c r="BM156" s="23"/>
      <c r="BN156" s="23"/>
      <c r="BO156" s="23"/>
      <c r="BP156" s="23"/>
      <c r="BQ156" s="23"/>
      <c r="BR156" s="23"/>
      <c r="BS156" s="23"/>
      <c r="BT156" s="23"/>
      <c r="BU156" s="23"/>
      <c r="BV156" s="23"/>
      <c r="BW156" s="89">
        <f t="shared" si="91"/>
        <v>0</v>
      </c>
      <c r="BX156" s="89">
        <f t="shared" si="91"/>
        <v>0</v>
      </c>
      <c r="BY156" s="89">
        <f t="shared" si="91"/>
        <v>0</v>
      </c>
      <c r="BZ156" s="89">
        <f t="shared" si="90"/>
        <v>0</v>
      </c>
      <c r="CA156" s="89">
        <f t="shared" si="90"/>
        <v>0</v>
      </c>
      <c r="CB156" s="89">
        <f t="shared" si="90"/>
        <v>0</v>
      </c>
      <c r="CC156" s="90"/>
      <c r="CD156" s="90"/>
    </row>
    <row r="157" spans="1:82" ht="31.5">
      <c r="A157" s="48" t="s">
        <v>299</v>
      </c>
      <c r="B157" s="49" t="s">
        <v>488</v>
      </c>
      <c r="C157" s="23" t="s">
        <v>614</v>
      </c>
      <c r="D157" s="23"/>
      <c r="E157" s="23">
        <v>0</v>
      </c>
      <c r="F157" s="23">
        <f t="shared" si="112"/>
        <v>0</v>
      </c>
      <c r="G157" s="23">
        <f t="shared" si="112"/>
        <v>0</v>
      </c>
      <c r="H157" s="23">
        <f t="shared" si="112"/>
        <v>0</v>
      </c>
      <c r="I157" s="23">
        <f t="shared" si="112"/>
        <v>0</v>
      </c>
      <c r="J157" s="23">
        <f t="shared" si="112"/>
        <v>0</v>
      </c>
      <c r="K157" s="23" t="s">
        <v>708</v>
      </c>
      <c r="L157" s="23">
        <v>0</v>
      </c>
      <c r="M157" s="23">
        <v>0</v>
      </c>
      <c r="N157" s="23">
        <v>0</v>
      </c>
      <c r="O157" s="23">
        <v>0</v>
      </c>
      <c r="P157" s="23">
        <v>0</v>
      </c>
      <c r="Q157" s="23">
        <v>0</v>
      </c>
      <c r="R157" s="23">
        <v>0</v>
      </c>
      <c r="S157" s="23">
        <v>0</v>
      </c>
      <c r="T157" s="23">
        <v>0</v>
      </c>
      <c r="U157" s="23">
        <v>0</v>
      </c>
      <c r="V157" s="23">
        <v>0</v>
      </c>
      <c r="W157" s="23">
        <v>0</v>
      </c>
      <c r="X157" s="23">
        <v>0</v>
      </c>
      <c r="Y157" s="23">
        <v>0</v>
      </c>
      <c r="Z157" s="23">
        <v>0</v>
      </c>
      <c r="AA157" s="23">
        <v>0</v>
      </c>
      <c r="AB157" s="23">
        <v>0</v>
      </c>
      <c r="AC157" s="23">
        <v>0</v>
      </c>
      <c r="AD157" s="23">
        <v>0</v>
      </c>
      <c r="AE157" s="23">
        <v>0</v>
      </c>
      <c r="AF157" s="23" t="s">
        <v>708</v>
      </c>
      <c r="AG157" s="23">
        <v>0</v>
      </c>
      <c r="AH157" s="23">
        <v>0</v>
      </c>
      <c r="AI157" s="23">
        <v>0</v>
      </c>
      <c r="AJ157" s="23">
        <v>0</v>
      </c>
      <c r="AK157" s="23">
        <v>0</v>
      </c>
      <c r="AL157" s="23">
        <v>0</v>
      </c>
      <c r="AM157" s="23">
        <v>0</v>
      </c>
      <c r="AN157" s="23">
        <v>0</v>
      </c>
      <c r="AO157" s="23">
        <v>0</v>
      </c>
      <c r="AP157" s="23">
        <v>0</v>
      </c>
      <c r="AQ157" s="23">
        <v>0</v>
      </c>
      <c r="AR157" s="23">
        <v>0</v>
      </c>
      <c r="AS157" s="23">
        <v>0</v>
      </c>
      <c r="AT157" s="23"/>
      <c r="AU157" s="23">
        <v>0</v>
      </c>
      <c r="AV157" s="23"/>
      <c r="AW157" s="23"/>
      <c r="AX157" s="23"/>
      <c r="AY157" s="23"/>
      <c r="AZ157" s="23"/>
      <c r="BA157" s="23"/>
      <c r="BB157" s="23"/>
      <c r="BC157" s="23"/>
      <c r="BD157" s="23"/>
      <c r="BE157" s="23"/>
      <c r="BF157" s="23"/>
      <c r="BG157" s="23"/>
      <c r="BH157" s="23"/>
      <c r="BI157" s="23"/>
      <c r="BJ157" s="23"/>
      <c r="BK157" s="23"/>
      <c r="BL157" s="23"/>
      <c r="BM157" s="23"/>
      <c r="BN157" s="23"/>
      <c r="BO157" s="23"/>
      <c r="BP157" s="23"/>
      <c r="BQ157" s="23"/>
      <c r="BR157" s="23"/>
      <c r="BS157" s="23"/>
      <c r="BT157" s="23"/>
      <c r="BU157" s="23"/>
      <c r="BV157" s="23"/>
      <c r="BW157" s="89">
        <f t="shared" si="91"/>
        <v>0</v>
      </c>
      <c r="BX157" s="89">
        <f t="shared" si="91"/>
        <v>0</v>
      </c>
      <c r="BY157" s="89">
        <f t="shared" si="91"/>
        <v>0</v>
      </c>
      <c r="BZ157" s="89">
        <f t="shared" si="90"/>
        <v>0</v>
      </c>
      <c r="CA157" s="89">
        <f t="shared" si="90"/>
        <v>0</v>
      </c>
      <c r="CB157" s="89">
        <f t="shared" si="90"/>
        <v>0</v>
      </c>
      <c r="CC157" s="90"/>
      <c r="CD157" s="90"/>
    </row>
    <row r="158" spans="1:82" ht="31.5">
      <c r="A158" s="48" t="s">
        <v>299</v>
      </c>
      <c r="B158" s="49" t="s">
        <v>489</v>
      </c>
      <c r="C158" s="23" t="s">
        <v>615</v>
      </c>
      <c r="D158" s="23"/>
      <c r="E158" s="23">
        <v>0</v>
      </c>
      <c r="F158" s="23">
        <f t="shared" si="112"/>
        <v>0</v>
      </c>
      <c r="G158" s="23">
        <f t="shared" si="112"/>
        <v>0</v>
      </c>
      <c r="H158" s="23">
        <f t="shared" si="112"/>
        <v>0</v>
      </c>
      <c r="I158" s="23">
        <f t="shared" si="112"/>
        <v>0</v>
      </c>
      <c r="J158" s="23">
        <f t="shared" si="112"/>
        <v>0</v>
      </c>
      <c r="K158" s="23" t="s">
        <v>710</v>
      </c>
      <c r="L158" s="23">
        <v>0</v>
      </c>
      <c r="M158" s="23">
        <v>0</v>
      </c>
      <c r="N158" s="23">
        <v>0</v>
      </c>
      <c r="O158" s="23">
        <v>0</v>
      </c>
      <c r="P158" s="23">
        <v>0</v>
      </c>
      <c r="Q158" s="23">
        <v>0</v>
      </c>
      <c r="R158" s="23">
        <v>0</v>
      </c>
      <c r="S158" s="23">
        <v>0</v>
      </c>
      <c r="T158" s="23">
        <v>0</v>
      </c>
      <c r="U158" s="23">
        <v>0</v>
      </c>
      <c r="V158" s="23">
        <v>0</v>
      </c>
      <c r="W158" s="23">
        <v>0</v>
      </c>
      <c r="X158" s="23">
        <v>0</v>
      </c>
      <c r="Y158" s="23">
        <v>0</v>
      </c>
      <c r="Z158" s="23">
        <v>0</v>
      </c>
      <c r="AA158" s="23">
        <v>0</v>
      </c>
      <c r="AB158" s="23">
        <v>0</v>
      </c>
      <c r="AC158" s="23">
        <v>0</v>
      </c>
      <c r="AD158" s="23">
        <v>0</v>
      </c>
      <c r="AE158" s="23">
        <v>0</v>
      </c>
      <c r="AF158" s="23" t="s">
        <v>710</v>
      </c>
      <c r="AG158" s="23">
        <v>0</v>
      </c>
      <c r="AH158" s="23">
        <v>0</v>
      </c>
      <c r="AI158" s="23">
        <v>0</v>
      </c>
      <c r="AJ158" s="23">
        <v>0</v>
      </c>
      <c r="AK158" s="23">
        <v>0</v>
      </c>
      <c r="AL158" s="23">
        <v>0</v>
      </c>
      <c r="AM158" s="23">
        <v>0</v>
      </c>
      <c r="AN158" s="23">
        <v>0</v>
      </c>
      <c r="AO158" s="23">
        <v>0</v>
      </c>
      <c r="AP158" s="23">
        <v>0</v>
      </c>
      <c r="AQ158" s="23">
        <v>0</v>
      </c>
      <c r="AR158" s="23">
        <v>0</v>
      </c>
      <c r="AS158" s="23">
        <v>0</v>
      </c>
      <c r="AT158" s="23"/>
      <c r="AU158" s="23">
        <v>0</v>
      </c>
      <c r="AV158" s="23"/>
      <c r="AW158" s="23"/>
      <c r="AX158" s="23"/>
      <c r="AY158" s="23"/>
      <c r="AZ158" s="23"/>
      <c r="BA158" s="23"/>
      <c r="BB158" s="23"/>
      <c r="BC158" s="23"/>
      <c r="BD158" s="23"/>
      <c r="BE158" s="23"/>
      <c r="BF158" s="23"/>
      <c r="BG158" s="23"/>
      <c r="BH158" s="23"/>
      <c r="BI158" s="23"/>
      <c r="BJ158" s="23"/>
      <c r="BK158" s="23"/>
      <c r="BL158" s="23"/>
      <c r="BM158" s="23"/>
      <c r="BN158" s="23"/>
      <c r="BO158" s="23"/>
      <c r="BP158" s="23"/>
      <c r="BQ158" s="23"/>
      <c r="BR158" s="23"/>
      <c r="BS158" s="23"/>
      <c r="BT158" s="23"/>
      <c r="BU158" s="23"/>
      <c r="BV158" s="23"/>
      <c r="BW158" s="89">
        <f t="shared" si="91"/>
        <v>0</v>
      </c>
      <c r="BX158" s="89">
        <f t="shared" si="91"/>
        <v>0</v>
      </c>
      <c r="BY158" s="89">
        <f t="shared" si="91"/>
        <v>0</v>
      </c>
      <c r="BZ158" s="89">
        <f t="shared" si="90"/>
        <v>0</v>
      </c>
      <c r="CA158" s="89">
        <f t="shared" si="90"/>
        <v>0</v>
      </c>
      <c r="CB158" s="89">
        <f t="shared" si="90"/>
        <v>0</v>
      </c>
      <c r="CC158" s="90"/>
      <c r="CD158" s="90"/>
    </row>
    <row r="159" spans="1:82">
      <c r="A159" s="48" t="s">
        <v>299</v>
      </c>
      <c r="B159" s="49" t="s">
        <v>490</v>
      </c>
      <c r="C159" s="23" t="s">
        <v>616</v>
      </c>
      <c r="D159" s="23"/>
      <c r="E159" s="23">
        <v>0</v>
      </c>
      <c r="F159" s="23">
        <f t="shared" si="112"/>
        <v>0</v>
      </c>
      <c r="G159" s="23">
        <f t="shared" si="112"/>
        <v>0</v>
      </c>
      <c r="H159" s="23">
        <f t="shared" si="112"/>
        <v>0</v>
      </c>
      <c r="I159" s="23">
        <f t="shared" si="112"/>
        <v>0</v>
      </c>
      <c r="J159" s="23">
        <f t="shared" si="112"/>
        <v>0</v>
      </c>
      <c r="K159" s="23" t="s">
        <v>708</v>
      </c>
      <c r="L159" s="23">
        <v>0</v>
      </c>
      <c r="M159" s="23">
        <v>0</v>
      </c>
      <c r="N159" s="23">
        <v>0</v>
      </c>
      <c r="O159" s="23">
        <v>0</v>
      </c>
      <c r="P159" s="23">
        <v>0</v>
      </c>
      <c r="Q159" s="23">
        <v>0</v>
      </c>
      <c r="R159" s="23">
        <v>0</v>
      </c>
      <c r="S159" s="23">
        <v>0</v>
      </c>
      <c r="T159" s="23">
        <v>0</v>
      </c>
      <c r="U159" s="23">
        <v>0</v>
      </c>
      <c r="V159" s="23">
        <v>0</v>
      </c>
      <c r="W159" s="23">
        <v>0</v>
      </c>
      <c r="X159" s="23">
        <v>0</v>
      </c>
      <c r="Y159" s="23">
        <v>0</v>
      </c>
      <c r="Z159" s="23">
        <v>0</v>
      </c>
      <c r="AA159" s="23">
        <v>0</v>
      </c>
      <c r="AB159" s="23">
        <v>0</v>
      </c>
      <c r="AC159" s="23">
        <v>0</v>
      </c>
      <c r="AD159" s="23">
        <v>0</v>
      </c>
      <c r="AE159" s="23">
        <v>0</v>
      </c>
      <c r="AF159" s="23" t="s">
        <v>708</v>
      </c>
      <c r="AG159" s="23">
        <v>0</v>
      </c>
      <c r="AH159" s="23">
        <v>0</v>
      </c>
      <c r="AI159" s="23">
        <v>0</v>
      </c>
      <c r="AJ159" s="23">
        <v>0</v>
      </c>
      <c r="AK159" s="23">
        <v>0</v>
      </c>
      <c r="AL159" s="23">
        <v>0</v>
      </c>
      <c r="AM159" s="23">
        <v>0</v>
      </c>
      <c r="AN159" s="23">
        <v>0</v>
      </c>
      <c r="AO159" s="23">
        <v>0</v>
      </c>
      <c r="AP159" s="23">
        <v>0</v>
      </c>
      <c r="AQ159" s="23">
        <v>0</v>
      </c>
      <c r="AR159" s="23">
        <v>0</v>
      </c>
      <c r="AS159" s="23">
        <v>0</v>
      </c>
      <c r="AT159" s="23"/>
      <c r="AU159" s="23">
        <v>0</v>
      </c>
      <c r="AV159" s="23"/>
      <c r="AW159" s="23"/>
      <c r="AX159" s="23"/>
      <c r="AY159" s="23"/>
      <c r="AZ159" s="23"/>
      <c r="BA159" s="23"/>
      <c r="BB159" s="23"/>
      <c r="BC159" s="23"/>
      <c r="BD159" s="23"/>
      <c r="BE159" s="23"/>
      <c r="BF159" s="23"/>
      <c r="BG159" s="23"/>
      <c r="BH159" s="23"/>
      <c r="BI159" s="23"/>
      <c r="BJ159" s="23"/>
      <c r="BK159" s="23"/>
      <c r="BL159" s="23"/>
      <c r="BM159" s="23"/>
      <c r="BN159" s="23"/>
      <c r="BO159" s="23"/>
      <c r="BP159" s="23"/>
      <c r="BQ159" s="23"/>
      <c r="BR159" s="23"/>
      <c r="BS159" s="23"/>
      <c r="BT159" s="23"/>
      <c r="BU159" s="23"/>
      <c r="BV159" s="23"/>
      <c r="BW159" s="89">
        <f t="shared" si="91"/>
        <v>0</v>
      </c>
      <c r="BX159" s="89">
        <f t="shared" si="91"/>
        <v>0</v>
      </c>
      <c r="BY159" s="89">
        <f t="shared" si="91"/>
        <v>0</v>
      </c>
      <c r="BZ159" s="89">
        <f t="shared" si="90"/>
        <v>0</v>
      </c>
      <c r="CA159" s="89">
        <f t="shared" si="90"/>
        <v>0</v>
      </c>
      <c r="CB159" s="89">
        <f t="shared" si="90"/>
        <v>0</v>
      </c>
      <c r="CC159" s="90"/>
      <c r="CD159" s="90"/>
    </row>
    <row r="160" spans="1:82">
      <c r="A160" s="48" t="s">
        <v>299</v>
      </c>
      <c r="B160" s="49" t="s">
        <v>491</v>
      </c>
      <c r="C160" s="23" t="s">
        <v>617</v>
      </c>
      <c r="D160" s="23"/>
      <c r="E160" s="23">
        <v>0</v>
      </c>
      <c r="F160" s="23">
        <f t="shared" si="112"/>
        <v>0</v>
      </c>
      <c r="G160" s="23">
        <f t="shared" si="112"/>
        <v>0</v>
      </c>
      <c r="H160" s="23">
        <f t="shared" si="112"/>
        <v>0</v>
      </c>
      <c r="I160" s="23">
        <f t="shared" si="112"/>
        <v>0</v>
      </c>
      <c r="J160" s="23">
        <f t="shared" si="112"/>
        <v>0</v>
      </c>
      <c r="K160" s="23" t="s">
        <v>708</v>
      </c>
      <c r="L160" s="23">
        <v>0</v>
      </c>
      <c r="M160" s="23">
        <v>0</v>
      </c>
      <c r="N160" s="23">
        <v>0</v>
      </c>
      <c r="O160" s="23">
        <v>0</v>
      </c>
      <c r="P160" s="23">
        <v>0</v>
      </c>
      <c r="Q160" s="23">
        <v>0</v>
      </c>
      <c r="R160" s="23">
        <v>0</v>
      </c>
      <c r="S160" s="23">
        <v>0</v>
      </c>
      <c r="T160" s="23">
        <v>0</v>
      </c>
      <c r="U160" s="23">
        <v>0</v>
      </c>
      <c r="V160" s="23">
        <v>0</v>
      </c>
      <c r="W160" s="23">
        <v>0</v>
      </c>
      <c r="X160" s="23">
        <v>0</v>
      </c>
      <c r="Y160" s="23">
        <v>0</v>
      </c>
      <c r="Z160" s="23">
        <v>0</v>
      </c>
      <c r="AA160" s="23">
        <v>0</v>
      </c>
      <c r="AB160" s="23">
        <v>0</v>
      </c>
      <c r="AC160" s="23">
        <v>0</v>
      </c>
      <c r="AD160" s="23">
        <v>0</v>
      </c>
      <c r="AE160" s="23">
        <v>0</v>
      </c>
      <c r="AF160" s="23" t="s">
        <v>708</v>
      </c>
      <c r="AG160" s="23">
        <v>0</v>
      </c>
      <c r="AH160" s="23">
        <v>0</v>
      </c>
      <c r="AI160" s="23">
        <v>0</v>
      </c>
      <c r="AJ160" s="23">
        <v>0</v>
      </c>
      <c r="AK160" s="23">
        <v>0</v>
      </c>
      <c r="AL160" s="23">
        <v>0</v>
      </c>
      <c r="AM160" s="23">
        <v>0</v>
      </c>
      <c r="AN160" s="23">
        <v>0</v>
      </c>
      <c r="AO160" s="23">
        <v>0</v>
      </c>
      <c r="AP160" s="23">
        <v>0</v>
      </c>
      <c r="AQ160" s="23">
        <v>0</v>
      </c>
      <c r="AR160" s="23">
        <v>0</v>
      </c>
      <c r="AS160" s="23">
        <v>0</v>
      </c>
      <c r="AT160" s="23"/>
      <c r="AU160" s="23">
        <v>0</v>
      </c>
      <c r="AV160" s="23"/>
      <c r="AW160" s="23"/>
      <c r="AX160" s="23"/>
      <c r="AY160" s="23"/>
      <c r="AZ160" s="23"/>
      <c r="BA160" s="23"/>
      <c r="BB160" s="23"/>
      <c r="BC160" s="23"/>
      <c r="BD160" s="23"/>
      <c r="BE160" s="23"/>
      <c r="BF160" s="23"/>
      <c r="BG160" s="23"/>
      <c r="BH160" s="23"/>
      <c r="BI160" s="23"/>
      <c r="BJ160" s="23"/>
      <c r="BK160" s="23"/>
      <c r="BL160" s="23"/>
      <c r="BM160" s="23"/>
      <c r="BN160" s="23"/>
      <c r="BO160" s="23"/>
      <c r="BP160" s="23"/>
      <c r="BQ160" s="23"/>
      <c r="BR160" s="23"/>
      <c r="BS160" s="23"/>
      <c r="BT160" s="23"/>
      <c r="BU160" s="23"/>
      <c r="BV160" s="23"/>
      <c r="BW160" s="89">
        <f t="shared" si="91"/>
        <v>0</v>
      </c>
      <c r="BX160" s="89">
        <f t="shared" si="91"/>
        <v>0</v>
      </c>
      <c r="BY160" s="89">
        <f t="shared" si="91"/>
        <v>0</v>
      </c>
      <c r="BZ160" s="89">
        <f t="shared" si="90"/>
        <v>0</v>
      </c>
      <c r="CA160" s="89">
        <f t="shared" si="90"/>
        <v>0</v>
      </c>
      <c r="CB160" s="89">
        <f t="shared" si="90"/>
        <v>0</v>
      </c>
      <c r="CC160" s="90"/>
      <c r="CD160" s="90"/>
    </row>
    <row r="161" spans="1:82" ht="31.5">
      <c r="A161" s="48" t="s">
        <v>299</v>
      </c>
      <c r="B161" s="49" t="s">
        <v>492</v>
      </c>
      <c r="C161" s="23" t="s">
        <v>618</v>
      </c>
      <c r="D161" s="23"/>
      <c r="E161" s="23">
        <v>0</v>
      </c>
      <c r="F161" s="23">
        <f t="shared" si="112"/>
        <v>0</v>
      </c>
      <c r="G161" s="23">
        <f t="shared" si="112"/>
        <v>0</v>
      </c>
      <c r="H161" s="23">
        <f t="shared" si="112"/>
        <v>0</v>
      </c>
      <c r="I161" s="23">
        <f t="shared" si="112"/>
        <v>0</v>
      </c>
      <c r="J161" s="23">
        <f t="shared" si="112"/>
        <v>0</v>
      </c>
      <c r="K161" s="23" t="s">
        <v>711</v>
      </c>
      <c r="L161" s="23">
        <v>0</v>
      </c>
      <c r="M161" s="23">
        <v>0</v>
      </c>
      <c r="N161" s="23">
        <v>0</v>
      </c>
      <c r="O161" s="23">
        <v>0</v>
      </c>
      <c r="P161" s="23">
        <v>0</v>
      </c>
      <c r="Q161" s="23">
        <v>0</v>
      </c>
      <c r="R161" s="23">
        <v>0</v>
      </c>
      <c r="S161" s="23">
        <v>0</v>
      </c>
      <c r="T161" s="23">
        <v>0</v>
      </c>
      <c r="U161" s="23">
        <v>0</v>
      </c>
      <c r="V161" s="23">
        <v>0</v>
      </c>
      <c r="W161" s="23">
        <v>0</v>
      </c>
      <c r="X161" s="23">
        <v>0</v>
      </c>
      <c r="Y161" s="23">
        <v>0</v>
      </c>
      <c r="Z161" s="23">
        <v>0</v>
      </c>
      <c r="AA161" s="23">
        <v>0</v>
      </c>
      <c r="AB161" s="23">
        <v>0</v>
      </c>
      <c r="AC161" s="23">
        <v>0</v>
      </c>
      <c r="AD161" s="23">
        <v>0</v>
      </c>
      <c r="AE161" s="23">
        <v>0</v>
      </c>
      <c r="AF161" s="23" t="s">
        <v>711</v>
      </c>
      <c r="AG161" s="23">
        <v>0</v>
      </c>
      <c r="AH161" s="23">
        <v>0</v>
      </c>
      <c r="AI161" s="23">
        <v>0</v>
      </c>
      <c r="AJ161" s="23">
        <v>0</v>
      </c>
      <c r="AK161" s="23">
        <v>0</v>
      </c>
      <c r="AL161" s="23">
        <v>0</v>
      </c>
      <c r="AM161" s="23">
        <v>0</v>
      </c>
      <c r="AN161" s="23">
        <v>0</v>
      </c>
      <c r="AO161" s="23">
        <v>0</v>
      </c>
      <c r="AP161" s="23">
        <v>0</v>
      </c>
      <c r="AQ161" s="23">
        <v>0</v>
      </c>
      <c r="AR161" s="23">
        <v>0</v>
      </c>
      <c r="AS161" s="23">
        <v>0</v>
      </c>
      <c r="AT161" s="23"/>
      <c r="AU161" s="23">
        <v>0</v>
      </c>
      <c r="AV161" s="23"/>
      <c r="AW161" s="23"/>
      <c r="AX161" s="23"/>
      <c r="AY161" s="23"/>
      <c r="AZ161" s="23"/>
      <c r="BA161" s="23"/>
      <c r="BB161" s="23"/>
      <c r="BC161" s="23"/>
      <c r="BD161" s="23"/>
      <c r="BE161" s="23"/>
      <c r="BF161" s="23"/>
      <c r="BG161" s="23"/>
      <c r="BH161" s="23"/>
      <c r="BI161" s="23"/>
      <c r="BJ161" s="23"/>
      <c r="BK161" s="23"/>
      <c r="BL161" s="23"/>
      <c r="BM161" s="23"/>
      <c r="BN161" s="23"/>
      <c r="BO161" s="23"/>
      <c r="BP161" s="23"/>
      <c r="BQ161" s="23"/>
      <c r="BR161" s="23"/>
      <c r="BS161" s="23"/>
      <c r="BT161" s="23"/>
      <c r="BU161" s="23"/>
      <c r="BV161" s="23"/>
      <c r="BW161" s="89">
        <f t="shared" si="91"/>
        <v>0</v>
      </c>
      <c r="BX161" s="89">
        <f t="shared" si="91"/>
        <v>0</v>
      </c>
      <c r="BY161" s="89">
        <f t="shared" si="91"/>
        <v>0</v>
      </c>
      <c r="BZ161" s="89">
        <f t="shared" si="90"/>
        <v>0</v>
      </c>
      <c r="CA161" s="89">
        <f t="shared" si="90"/>
        <v>0</v>
      </c>
      <c r="CB161" s="89">
        <f t="shared" si="90"/>
        <v>0</v>
      </c>
      <c r="CC161" s="90"/>
      <c r="CD161" s="90"/>
    </row>
    <row r="162" spans="1:82" ht="31.5">
      <c r="A162" s="48" t="s">
        <v>299</v>
      </c>
      <c r="B162" s="49" t="s">
        <v>142</v>
      </c>
      <c r="C162" s="23" t="s">
        <v>371</v>
      </c>
      <c r="D162" s="23"/>
      <c r="E162" s="23">
        <v>0</v>
      </c>
      <c r="F162" s="23">
        <f t="shared" si="112"/>
        <v>0</v>
      </c>
      <c r="G162" s="23">
        <f t="shared" si="112"/>
        <v>0</v>
      </c>
      <c r="H162" s="23">
        <f t="shared" si="112"/>
        <v>0</v>
      </c>
      <c r="I162" s="23">
        <f t="shared" si="112"/>
        <v>0</v>
      </c>
      <c r="J162" s="23">
        <f t="shared" si="112"/>
        <v>0</v>
      </c>
      <c r="K162" s="23" t="s">
        <v>695</v>
      </c>
      <c r="L162" s="23">
        <v>0</v>
      </c>
      <c r="M162" s="23">
        <v>0</v>
      </c>
      <c r="N162" s="23">
        <v>0</v>
      </c>
      <c r="O162" s="23">
        <v>0</v>
      </c>
      <c r="P162" s="23">
        <v>0</v>
      </c>
      <c r="Q162" s="23">
        <v>0</v>
      </c>
      <c r="R162" s="23">
        <v>0</v>
      </c>
      <c r="S162" s="23">
        <v>0</v>
      </c>
      <c r="T162" s="23">
        <v>0</v>
      </c>
      <c r="U162" s="23">
        <v>0</v>
      </c>
      <c r="V162" s="23">
        <v>0</v>
      </c>
      <c r="W162" s="23">
        <v>0</v>
      </c>
      <c r="X162" s="23">
        <v>0</v>
      </c>
      <c r="Y162" s="23">
        <v>0</v>
      </c>
      <c r="Z162" s="23">
        <v>0</v>
      </c>
      <c r="AA162" s="23">
        <v>0</v>
      </c>
      <c r="AB162" s="23">
        <v>0</v>
      </c>
      <c r="AC162" s="23">
        <v>0</v>
      </c>
      <c r="AD162" s="23">
        <v>0</v>
      </c>
      <c r="AE162" s="23">
        <v>0</v>
      </c>
      <c r="AF162" s="23">
        <v>0</v>
      </c>
      <c r="AG162" s="23">
        <v>0</v>
      </c>
      <c r="AH162" s="23">
        <v>0</v>
      </c>
      <c r="AI162" s="23">
        <v>0</v>
      </c>
      <c r="AJ162" s="23">
        <v>0</v>
      </c>
      <c r="AK162" s="23">
        <v>0</v>
      </c>
      <c r="AL162" s="23">
        <v>0</v>
      </c>
      <c r="AM162" s="23" t="s">
        <v>695</v>
      </c>
      <c r="AN162" s="23">
        <v>0</v>
      </c>
      <c r="AO162" s="23">
        <v>0</v>
      </c>
      <c r="AP162" s="23">
        <v>0</v>
      </c>
      <c r="AQ162" s="23">
        <v>0</v>
      </c>
      <c r="AR162" s="23">
        <v>0</v>
      </c>
      <c r="AS162" s="23">
        <v>0</v>
      </c>
      <c r="AT162" s="23"/>
      <c r="AU162" s="23">
        <v>0</v>
      </c>
      <c r="AV162" s="23"/>
      <c r="AW162" s="23"/>
      <c r="AX162" s="23"/>
      <c r="AY162" s="23"/>
      <c r="AZ162" s="23"/>
      <c r="BA162" s="23"/>
      <c r="BB162" s="23"/>
      <c r="BC162" s="23"/>
      <c r="BD162" s="23"/>
      <c r="BE162" s="23"/>
      <c r="BF162" s="23"/>
      <c r="BG162" s="23"/>
      <c r="BH162" s="23"/>
      <c r="BI162" s="23"/>
      <c r="BJ162" s="23"/>
      <c r="BK162" s="23"/>
      <c r="BL162" s="23"/>
      <c r="BM162" s="23"/>
      <c r="BN162" s="23"/>
      <c r="BO162" s="23"/>
      <c r="BP162" s="23"/>
      <c r="BQ162" s="23"/>
      <c r="BR162" s="23"/>
      <c r="BS162" s="23"/>
      <c r="BT162" s="23"/>
      <c r="BU162" s="23"/>
      <c r="BV162" s="23"/>
      <c r="BW162" s="89">
        <f t="shared" si="91"/>
        <v>0</v>
      </c>
      <c r="BX162" s="89">
        <f t="shared" si="91"/>
        <v>0</v>
      </c>
      <c r="BY162" s="89">
        <f t="shared" si="91"/>
        <v>0</v>
      </c>
      <c r="BZ162" s="89">
        <f t="shared" si="90"/>
        <v>0</v>
      </c>
      <c r="CA162" s="89">
        <f t="shared" si="90"/>
        <v>0</v>
      </c>
      <c r="CB162" s="89">
        <f t="shared" si="90"/>
        <v>0</v>
      </c>
      <c r="CC162" s="90"/>
      <c r="CD162" s="90"/>
    </row>
    <row r="163" spans="1:82" ht="31.5">
      <c r="A163" s="48" t="s">
        <v>299</v>
      </c>
      <c r="B163" s="49" t="s">
        <v>143</v>
      </c>
      <c r="C163" s="23" t="s">
        <v>372</v>
      </c>
      <c r="D163" s="23"/>
      <c r="E163" s="23">
        <v>0</v>
      </c>
      <c r="F163" s="23">
        <f t="shared" si="112"/>
        <v>0</v>
      </c>
      <c r="G163" s="23">
        <f t="shared" si="112"/>
        <v>0</v>
      </c>
      <c r="H163" s="23">
        <f t="shared" si="112"/>
        <v>0</v>
      </c>
      <c r="I163" s="23">
        <f t="shared" si="112"/>
        <v>0</v>
      </c>
      <c r="J163" s="23">
        <f t="shared" si="112"/>
        <v>0</v>
      </c>
      <c r="K163" s="23" t="s">
        <v>695</v>
      </c>
      <c r="L163" s="23">
        <v>0</v>
      </c>
      <c r="M163" s="23">
        <v>0</v>
      </c>
      <c r="N163" s="23">
        <v>0</v>
      </c>
      <c r="O163" s="23">
        <v>0</v>
      </c>
      <c r="P163" s="23">
        <v>0</v>
      </c>
      <c r="Q163" s="23">
        <v>0</v>
      </c>
      <c r="R163" s="23">
        <v>0</v>
      </c>
      <c r="S163" s="23">
        <v>0</v>
      </c>
      <c r="T163" s="23">
        <v>0</v>
      </c>
      <c r="U163" s="23">
        <v>0</v>
      </c>
      <c r="V163" s="23">
        <v>0</v>
      </c>
      <c r="W163" s="23">
        <v>0</v>
      </c>
      <c r="X163" s="23">
        <v>0</v>
      </c>
      <c r="Y163" s="23">
        <v>0</v>
      </c>
      <c r="Z163" s="23">
        <v>0</v>
      </c>
      <c r="AA163" s="23">
        <v>0</v>
      </c>
      <c r="AB163" s="23">
        <v>0</v>
      </c>
      <c r="AC163" s="23">
        <v>0</v>
      </c>
      <c r="AD163" s="23">
        <v>0</v>
      </c>
      <c r="AE163" s="23">
        <v>0</v>
      </c>
      <c r="AF163" s="23">
        <v>0</v>
      </c>
      <c r="AG163" s="23">
        <v>0</v>
      </c>
      <c r="AH163" s="23">
        <v>0</v>
      </c>
      <c r="AI163" s="23">
        <v>0</v>
      </c>
      <c r="AJ163" s="23">
        <v>0</v>
      </c>
      <c r="AK163" s="23">
        <v>0</v>
      </c>
      <c r="AL163" s="23">
        <v>0</v>
      </c>
      <c r="AM163" s="23" t="s">
        <v>695</v>
      </c>
      <c r="AN163" s="23">
        <v>0</v>
      </c>
      <c r="AO163" s="23">
        <v>0</v>
      </c>
      <c r="AP163" s="23">
        <v>0</v>
      </c>
      <c r="AQ163" s="23">
        <v>0</v>
      </c>
      <c r="AR163" s="23">
        <v>0</v>
      </c>
      <c r="AS163" s="23">
        <v>0</v>
      </c>
      <c r="AT163" s="23"/>
      <c r="AU163" s="23">
        <v>0</v>
      </c>
      <c r="AV163" s="23"/>
      <c r="AW163" s="23"/>
      <c r="AX163" s="23"/>
      <c r="AY163" s="23"/>
      <c r="AZ163" s="23"/>
      <c r="BA163" s="23"/>
      <c r="BB163" s="23"/>
      <c r="BC163" s="23"/>
      <c r="BD163" s="23"/>
      <c r="BE163" s="23"/>
      <c r="BF163" s="23"/>
      <c r="BG163" s="23"/>
      <c r="BH163" s="23"/>
      <c r="BI163" s="23"/>
      <c r="BJ163" s="23"/>
      <c r="BK163" s="23"/>
      <c r="BL163" s="23"/>
      <c r="BM163" s="23"/>
      <c r="BN163" s="23"/>
      <c r="BO163" s="23"/>
      <c r="BP163" s="23"/>
      <c r="BQ163" s="23"/>
      <c r="BR163" s="23"/>
      <c r="BS163" s="23"/>
      <c r="BT163" s="23"/>
      <c r="BU163" s="23"/>
      <c r="BV163" s="23"/>
      <c r="BW163" s="89">
        <f t="shared" si="91"/>
        <v>0</v>
      </c>
      <c r="BX163" s="89">
        <f t="shared" si="91"/>
        <v>0</v>
      </c>
      <c r="BY163" s="89">
        <f t="shared" si="91"/>
        <v>0</v>
      </c>
      <c r="BZ163" s="89">
        <f t="shared" si="90"/>
        <v>0</v>
      </c>
      <c r="CA163" s="89">
        <f t="shared" si="90"/>
        <v>0</v>
      </c>
      <c r="CB163" s="89">
        <f t="shared" si="90"/>
        <v>0</v>
      </c>
      <c r="CC163" s="90"/>
      <c r="CD163" s="90"/>
    </row>
    <row r="164" spans="1:82" ht="31.5">
      <c r="A164" s="48" t="s">
        <v>299</v>
      </c>
      <c r="B164" s="49" t="s">
        <v>144</v>
      </c>
      <c r="C164" s="23" t="s">
        <v>373</v>
      </c>
      <c r="D164" s="23"/>
      <c r="E164" s="23">
        <v>0</v>
      </c>
      <c r="F164" s="23">
        <f t="shared" si="112"/>
        <v>0</v>
      </c>
      <c r="G164" s="23">
        <f t="shared" si="112"/>
        <v>0</v>
      </c>
      <c r="H164" s="23">
        <f t="shared" si="112"/>
        <v>0</v>
      </c>
      <c r="I164" s="23">
        <f t="shared" si="112"/>
        <v>0</v>
      </c>
      <c r="J164" s="23">
        <f t="shared" si="112"/>
        <v>0</v>
      </c>
      <c r="K164" s="23" t="s">
        <v>695</v>
      </c>
      <c r="L164" s="23">
        <v>0</v>
      </c>
      <c r="M164" s="23">
        <v>0</v>
      </c>
      <c r="N164" s="23">
        <v>0</v>
      </c>
      <c r="O164" s="23">
        <v>0</v>
      </c>
      <c r="P164" s="23">
        <v>0</v>
      </c>
      <c r="Q164" s="23">
        <v>0</v>
      </c>
      <c r="R164" s="23">
        <v>0</v>
      </c>
      <c r="S164" s="23">
        <v>0</v>
      </c>
      <c r="T164" s="23">
        <v>0</v>
      </c>
      <c r="U164" s="23">
        <v>0</v>
      </c>
      <c r="V164" s="23">
        <v>0</v>
      </c>
      <c r="W164" s="23">
        <v>0</v>
      </c>
      <c r="X164" s="23">
        <v>0</v>
      </c>
      <c r="Y164" s="23">
        <v>0</v>
      </c>
      <c r="Z164" s="23">
        <v>0</v>
      </c>
      <c r="AA164" s="23">
        <v>0</v>
      </c>
      <c r="AB164" s="23">
        <v>0</v>
      </c>
      <c r="AC164" s="23">
        <v>0</v>
      </c>
      <c r="AD164" s="23">
        <v>0</v>
      </c>
      <c r="AE164" s="23">
        <v>0</v>
      </c>
      <c r="AF164" s="23">
        <v>0</v>
      </c>
      <c r="AG164" s="23">
        <v>0</v>
      </c>
      <c r="AH164" s="23">
        <v>0</v>
      </c>
      <c r="AI164" s="23">
        <v>0</v>
      </c>
      <c r="AJ164" s="23">
        <v>0</v>
      </c>
      <c r="AK164" s="23">
        <v>0</v>
      </c>
      <c r="AL164" s="23">
        <v>0</v>
      </c>
      <c r="AM164" s="23" t="s">
        <v>695</v>
      </c>
      <c r="AN164" s="23">
        <v>0</v>
      </c>
      <c r="AO164" s="23">
        <v>0</v>
      </c>
      <c r="AP164" s="23">
        <v>0</v>
      </c>
      <c r="AQ164" s="23">
        <v>0</v>
      </c>
      <c r="AR164" s="23">
        <v>0</v>
      </c>
      <c r="AS164" s="23">
        <v>0</v>
      </c>
      <c r="AT164" s="23"/>
      <c r="AU164" s="23">
        <v>0</v>
      </c>
      <c r="AV164" s="23"/>
      <c r="AW164" s="23"/>
      <c r="AX164" s="23"/>
      <c r="AY164" s="23"/>
      <c r="AZ164" s="23"/>
      <c r="BA164" s="23"/>
      <c r="BB164" s="23"/>
      <c r="BC164" s="23"/>
      <c r="BD164" s="23"/>
      <c r="BE164" s="23"/>
      <c r="BF164" s="23"/>
      <c r="BG164" s="23"/>
      <c r="BH164" s="23"/>
      <c r="BI164" s="23"/>
      <c r="BJ164" s="23"/>
      <c r="BK164" s="23"/>
      <c r="BL164" s="23"/>
      <c r="BM164" s="23"/>
      <c r="BN164" s="23"/>
      <c r="BO164" s="23"/>
      <c r="BP164" s="23"/>
      <c r="BQ164" s="23"/>
      <c r="BR164" s="23"/>
      <c r="BS164" s="23"/>
      <c r="BT164" s="23"/>
      <c r="BU164" s="23"/>
      <c r="BV164" s="23"/>
      <c r="BW164" s="89">
        <f t="shared" si="91"/>
        <v>0</v>
      </c>
      <c r="BX164" s="89">
        <f t="shared" si="91"/>
        <v>0</v>
      </c>
      <c r="BY164" s="89">
        <f t="shared" si="91"/>
        <v>0</v>
      </c>
      <c r="BZ164" s="89">
        <f t="shared" si="90"/>
        <v>0</v>
      </c>
      <c r="CA164" s="89">
        <f t="shared" si="90"/>
        <v>0</v>
      </c>
      <c r="CB164" s="89">
        <f t="shared" si="90"/>
        <v>0</v>
      </c>
      <c r="CC164" s="90"/>
      <c r="CD164" s="90"/>
    </row>
    <row r="165" spans="1:82" ht="31.5">
      <c r="A165" s="48" t="s">
        <v>299</v>
      </c>
      <c r="B165" s="49" t="s">
        <v>493</v>
      </c>
      <c r="C165" s="23" t="s">
        <v>619</v>
      </c>
      <c r="D165" s="23"/>
      <c r="E165" s="23">
        <v>0</v>
      </c>
      <c r="F165" s="23">
        <f t="shared" si="112"/>
        <v>0</v>
      </c>
      <c r="G165" s="23">
        <f t="shared" si="112"/>
        <v>0</v>
      </c>
      <c r="H165" s="23">
        <f t="shared" si="112"/>
        <v>0</v>
      </c>
      <c r="I165" s="23">
        <f t="shared" si="112"/>
        <v>0</v>
      </c>
      <c r="J165" s="23">
        <f t="shared" si="112"/>
        <v>0</v>
      </c>
      <c r="K165" s="23" t="s">
        <v>707</v>
      </c>
      <c r="L165" s="23">
        <v>0</v>
      </c>
      <c r="M165" s="23">
        <v>0</v>
      </c>
      <c r="N165" s="23">
        <v>0</v>
      </c>
      <c r="O165" s="23">
        <v>0</v>
      </c>
      <c r="P165" s="23">
        <v>0</v>
      </c>
      <c r="Q165" s="23">
        <v>0</v>
      </c>
      <c r="R165" s="23">
        <v>0</v>
      </c>
      <c r="S165" s="23">
        <v>0</v>
      </c>
      <c r="T165" s="23">
        <v>0</v>
      </c>
      <c r="U165" s="23">
        <v>0</v>
      </c>
      <c r="V165" s="23">
        <v>0</v>
      </c>
      <c r="W165" s="23">
        <v>0</v>
      </c>
      <c r="X165" s="23">
        <v>0</v>
      </c>
      <c r="Y165" s="23">
        <v>0</v>
      </c>
      <c r="Z165" s="23">
        <v>0</v>
      </c>
      <c r="AA165" s="23">
        <v>0</v>
      </c>
      <c r="AB165" s="23">
        <v>0</v>
      </c>
      <c r="AC165" s="23">
        <v>0</v>
      </c>
      <c r="AD165" s="23">
        <v>0</v>
      </c>
      <c r="AE165" s="23">
        <v>0</v>
      </c>
      <c r="AF165" s="23" t="s">
        <v>707</v>
      </c>
      <c r="AG165" s="23">
        <v>0</v>
      </c>
      <c r="AH165" s="23">
        <v>0</v>
      </c>
      <c r="AI165" s="23">
        <v>0</v>
      </c>
      <c r="AJ165" s="23">
        <v>0</v>
      </c>
      <c r="AK165" s="23">
        <v>0</v>
      </c>
      <c r="AL165" s="23">
        <v>0</v>
      </c>
      <c r="AM165" s="23">
        <v>0</v>
      </c>
      <c r="AN165" s="23">
        <v>0</v>
      </c>
      <c r="AO165" s="23">
        <v>0</v>
      </c>
      <c r="AP165" s="23">
        <v>0</v>
      </c>
      <c r="AQ165" s="23">
        <v>0</v>
      </c>
      <c r="AR165" s="23">
        <v>0</v>
      </c>
      <c r="AS165" s="23">
        <v>0</v>
      </c>
      <c r="AT165" s="23"/>
      <c r="AU165" s="23">
        <v>0</v>
      </c>
      <c r="AV165" s="23"/>
      <c r="AW165" s="23"/>
      <c r="AX165" s="23"/>
      <c r="AY165" s="23"/>
      <c r="AZ165" s="23"/>
      <c r="BA165" s="23"/>
      <c r="BB165" s="23"/>
      <c r="BC165" s="23"/>
      <c r="BD165" s="23"/>
      <c r="BE165" s="23"/>
      <c r="BF165" s="23"/>
      <c r="BG165" s="23"/>
      <c r="BH165" s="23"/>
      <c r="BI165" s="23"/>
      <c r="BJ165" s="23"/>
      <c r="BK165" s="23"/>
      <c r="BL165" s="23"/>
      <c r="BM165" s="23"/>
      <c r="BN165" s="23"/>
      <c r="BO165" s="23"/>
      <c r="BP165" s="23"/>
      <c r="BQ165" s="23"/>
      <c r="BR165" s="23"/>
      <c r="BS165" s="23"/>
      <c r="BT165" s="23"/>
      <c r="BU165" s="23"/>
      <c r="BV165" s="23"/>
      <c r="BW165" s="89">
        <f t="shared" si="91"/>
        <v>0</v>
      </c>
      <c r="BX165" s="89">
        <f t="shared" si="91"/>
        <v>0</v>
      </c>
      <c r="BY165" s="89">
        <f t="shared" si="91"/>
        <v>0</v>
      </c>
      <c r="BZ165" s="89">
        <f t="shared" si="90"/>
        <v>0</v>
      </c>
      <c r="CA165" s="89">
        <f t="shared" si="90"/>
        <v>0</v>
      </c>
      <c r="CB165" s="89">
        <f t="shared" si="90"/>
        <v>0</v>
      </c>
      <c r="CC165" s="90"/>
      <c r="CD165" s="90"/>
    </row>
    <row r="166" spans="1:82" ht="63">
      <c r="A166" s="48" t="s">
        <v>299</v>
      </c>
      <c r="B166" s="49" t="s">
        <v>494</v>
      </c>
      <c r="C166" s="23" t="s">
        <v>620</v>
      </c>
      <c r="D166" s="23"/>
      <c r="E166" s="23">
        <v>0</v>
      </c>
      <c r="F166" s="23">
        <f t="shared" si="112"/>
        <v>0</v>
      </c>
      <c r="G166" s="23">
        <f t="shared" si="112"/>
        <v>0</v>
      </c>
      <c r="H166" s="23">
        <f t="shared" si="112"/>
        <v>0</v>
      </c>
      <c r="I166" s="23">
        <f t="shared" si="112"/>
        <v>0</v>
      </c>
      <c r="J166" s="23">
        <f t="shared" si="112"/>
        <v>0</v>
      </c>
      <c r="K166" s="23" t="s">
        <v>711</v>
      </c>
      <c r="L166" s="23">
        <v>0</v>
      </c>
      <c r="M166" s="23">
        <v>0</v>
      </c>
      <c r="N166" s="23">
        <v>0</v>
      </c>
      <c r="O166" s="23">
        <v>0</v>
      </c>
      <c r="P166" s="23">
        <v>0</v>
      </c>
      <c r="Q166" s="23">
        <v>0</v>
      </c>
      <c r="R166" s="23">
        <v>0</v>
      </c>
      <c r="S166" s="23">
        <v>0</v>
      </c>
      <c r="T166" s="23">
        <v>0</v>
      </c>
      <c r="U166" s="23">
        <v>0</v>
      </c>
      <c r="V166" s="23">
        <v>0</v>
      </c>
      <c r="W166" s="23">
        <v>0</v>
      </c>
      <c r="X166" s="23">
        <v>0</v>
      </c>
      <c r="Y166" s="23">
        <v>0</v>
      </c>
      <c r="Z166" s="23">
        <v>0</v>
      </c>
      <c r="AA166" s="23">
        <v>0</v>
      </c>
      <c r="AB166" s="23">
        <v>0</v>
      </c>
      <c r="AC166" s="23">
        <v>0</v>
      </c>
      <c r="AD166" s="23">
        <v>0</v>
      </c>
      <c r="AE166" s="23">
        <v>0</v>
      </c>
      <c r="AF166" s="23" t="s">
        <v>711</v>
      </c>
      <c r="AG166" s="23">
        <v>0</v>
      </c>
      <c r="AH166" s="23">
        <v>0</v>
      </c>
      <c r="AI166" s="23">
        <v>0</v>
      </c>
      <c r="AJ166" s="23">
        <v>0</v>
      </c>
      <c r="AK166" s="23">
        <v>0</v>
      </c>
      <c r="AL166" s="23">
        <v>0</v>
      </c>
      <c r="AM166" s="23">
        <v>0</v>
      </c>
      <c r="AN166" s="23">
        <v>0</v>
      </c>
      <c r="AO166" s="23">
        <v>0</v>
      </c>
      <c r="AP166" s="23">
        <v>0</v>
      </c>
      <c r="AQ166" s="23">
        <v>0</v>
      </c>
      <c r="AR166" s="23">
        <v>0</v>
      </c>
      <c r="AS166" s="23">
        <v>0</v>
      </c>
      <c r="AT166" s="23"/>
      <c r="AU166" s="23">
        <v>0</v>
      </c>
      <c r="AV166" s="23"/>
      <c r="AW166" s="23"/>
      <c r="AX166" s="23"/>
      <c r="AY166" s="23"/>
      <c r="AZ166" s="23"/>
      <c r="BA166" s="23"/>
      <c r="BB166" s="23"/>
      <c r="BC166" s="23"/>
      <c r="BD166" s="23"/>
      <c r="BE166" s="23"/>
      <c r="BF166" s="23"/>
      <c r="BG166" s="23"/>
      <c r="BH166" s="23"/>
      <c r="BI166" s="23"/>
      <c r="BJ166" s="23"/>
      <c r="BK166" s="23"/>
      <c r="BL166" s="23"/>
      <c r="BM166" s="23"/>
      <c r="BN166" s="23"/>
      <c r="BO166" s="23"/>
      <c r="BP166" s="23"/>
      <c r="BQ166" s="23"/>
      <c r="BR166" s="23"/>
      <c r="BS166" s="23"/>
      <c r="BT166" s="23"/>
      <c r="BU166" s="23"/>
      <c r="BV166" s="23"/>
      <c r="BW166" s="89">
        <f t="shared" si="91"/>
        <v>0</v>
      </c>
      <c r="BX166" s="89">
        <f t="shared" si="91"/>
        <v>0</v>
      </c>
      <c r="BY166" s="89">
        <f t="shared" si="91"/>
        <v>0</v>
      </c>
      <c r="BZ166" s="89">
        <f t="shared" si="90"/>
        <v>0</v>
      </c>
      <c r="CA166" s="89">
        <f t="shared" si="90"/>
        <v>0</v>
      </c>
      <c r="CB166" s="89">
        <f t="shared" si="90"/>
        <v>0</v>
      </c>
      <c r="CC166" s="90"/>
      <c r="CD166" s="90"/>
    </row>
    <row r="167" spans="1:82" ht="63">
      <c r="A167" s="48" t="s">
        <v>299</v>
      </c>
      <c r="B167" s="49" t="s">
        <v>495</v>
      </c>
      <c r="C167" s="23" t="s">
        <v>621</v>
      </c>
      <c r="D167" s="23"/>
      <c r="E167" s="23">
        <v>0</v>
      </c>
      <c r="F167" s="23">
        <f t="shared" si="112"/>
        <v>0</v>
      </c>
      <c r="G167" s="23">
        <f t="shared" si="112"/>
        <v>0</v>
      </c>
      <c r="H167" s="23">
        <f t="shared" si="112"/>
        <v>0</v>
      </c>
      <c r="I167" s="23">
        <f t="shared" si="112"/>
        <v>0</v>
      </c>
      <c r="J167" s="23">
        <f t="shared" si="112"/>
        <v>0</v>
      </c>
      <c r="K167" s="23" t="s">
        <v>712</v>
      </c>
      <c r="L167" s="23">
        <v>0</v>
      </c>
      <c r="M167" s="23">
        <v>0</v>
      </c>
      <c r="N167" s="23">
        <v>0</v>
      </c>
      <c r="O167" s="23">
        <v>0</v>
      </c>
      <c r="P167" s="23">
        <v>0</v>
      </c>
      <c r="Q167" s="23">
        <v>0</v>
      </c>
      <c r="R167" s="23">
        <v>0</v>
      </c>
      <c r="S167" s="23">
        <v>0</v>
      </c>
      <c r="T167" s="23">
        <v>0</v>
      </c>
      <c r="U167" s="23">
        <v>0</v>
      </c>
      <c r="V167" s="23">
        <v>0</v>
      </c>
      <c r="W167" s="23">
        <v>0</v>
      </c>
      <c r="X167" s="23">
        <v>0</v>
      </c>
      <c r="Y167" s="23">
        <v>0</v>
      </c>
      <c r="Z167" s="23">
        <v>0</v>
      </c>
      <c r="AA167" s="23">
        <v>0</v>
      </c>
      <c r="AB167" s="23">
        <v>0</v>
      </c>
      <c r="AC167" s="23">
        <v>0</v>
      </c>
      <c r="AD167" s="23">
        <v>0</v>
      </c>
      <c r="AE167" s="23">
        <v>0</v>
      </c>
      <c r="AF167" s="23" t="s">
        <v>712</v>
      </c>
      <c r="AG167" s="23">
        <v>0</v>
      </c>
      <c r="AH167" s="23">
        <v>0</v>
      </c>
      <c r="AI167" s="23">
        <v>0</v>
      </c>
      <c r="AJ167" s="23">
        <v>0</v>
      </c>
      <c r="AK167" s="23">
        <v>0</v>
      </c>
      <c r="AL167" s="23">
        <v>0</v>
      </c>
      <c r="AM167" s="23">
        <v>0</v>
      </c>
      <c r="AN167" s="23">
        <v>0</v>
      </c>
      <c r="AO167" s="23">
        <v>0</v>
      </c>
      <c r="AP167" s="23">
        <v>0</v>
      </c>
      <c r="AQ167" s="23">
        <v>0</v>
      </c>
      <c r="AR167" s="23">
        <v>0</v>
      </c>
      <c r="AS167" s="23">
        <v>0</v>
      </c>
      <c r="AT167" s="23"/>
      <c r="AU167" s="23">
        <v>0</v>
      </c>
      <c r="AV167" s="23"/>
      <c r="AW167" s="23"/>
      <c r="AX167" s="23"/>
      <c r="AY167" s="23"/>
      <c r="AZ167" s="23"/>
      <c r="BA167" s="23"/>
      <c r="BB167" s="23"/>
      <c r="BC167" s="23"/>
      <c r="BD167" s="23"/>
      <c r="BE167" s="23"/>
      <c r="BF167" s="23"/>
      <c r="BG167" s="23"/>
      <c r="BH167" s="23"/>
      <c r="BI167" s="23"/>
      <c r="BJ167" s="23"/>
      <c r="BK167" s="23"/>
      <c r="BL167" s="23"/>
      <c r="BM167" s="23"/>
      <c r="BN167" s="23"/>
      <c r="BO167" s="23"/>
      <c r="BP167" s="23"/>
      <c r="BQ167" s="23"/>
      <c r="BR167" s="23"/>
      <c r="BS167" s="23"/>
      <c r="BT167" s="23"/>
      <c r="BU167" s="23"/>
      <c r="BV167" s="23"/>
      <c r="BW167" s="89">
        <f t="shared" si="91"/>
        <v>0</v>
      </c>
      <c r="BX167" s="89">
        <f t="shared" si="91"/>
        <v>0</v>
      </c>
      <c r="BY167" s="89">
        <f t="shared" si="91"/>
        <v>0</v>
      </c>
      <c r="BZ167" s="89">
        <f t="shared" si="90"/>
        <v>0</v>
      </c>
      <c r="CA167" s="89">
        <f t="shared" si="90"/>
        <v>0</v>
      </c>
      <c r="CB167" s="89">
        <f t="shared" si="90"/>
        <v>0</v>
      </c>
      <c r="CC167" s="90"/>
      <c r="CD167" s="90"/>
    </row>
    <row r="168" spans="1:82" ht="63">
      <c r="A168" s="48" t="s">
        <v>299</v>
      </c>
      <c r="B168" s="49" t="s">
        <v>496</v>
      </c>
      <c r="C168" s="23" t="s">
        <v>622</v>
      </c>
      <c r="D168" s="23"/>
      <c r="E168" s="23">
        <v>0</v>
      </c>
      <c r="F168" s="23">
        <f t="shared" si="112"/>
        <v>0</v>
      </c>
      <c r="G168" s="23">
        <f t="shared" si="112"/>
        <v>0</v>
      </c>
      <c r="H168" s="23">
        <f t="shared" si="112"/>
        <v>0</v>
      </c>
      <c r="I168" s="23">
        <f t="shared" si="112"/>
        <v>0</v>
      </c>
      <c r="J168" s="23">
        <f t="shared" si="112"/>
        <v>0</v>
      </c>
      <c r="K168" s="23" t="s">
        <v>713</v>
      </c>
      <c r="L168" s="23">
        <v>0</v>
      </c>
      <c r="M168" s="23">
        <v>0</v>
      </c>
      <c r="N168" s="23">
        <v>0</v>
      </c>
      <c r="O168" s="23">
        <v>0</v>
      </c>
      <c r="P168" s="23">
        <v>0</v>
      </c>
      <c r="Q168" s="23">
        <v>0</v>
      </c>
      <c r="R168" s="23">
        <v>0</v>
      </c>
      <c r="S168" s="23">
        <v>0</v>
      </c>
      <c r="T168" s="23">
        <v>0</v>
      </c>
      <c r="U168" s="23">
        <v>0</v>
      </c>
      <c r="V168" s="23">
        <v>0</v>
      </c>
      <c r="W168" s="23">
        <v>0</v>
      </c>
      <c r="X168" s="23">
        <v>0</v>
      </c>
      <c r="Y168" s="23">
        <v>0</v>
      </c>
      <c r="Z168" s="23">
        <v>0</v>
      </c>
      <c r="AA168" s="23">
        <v>0</v>
      </c>
      <c r="AB168" s="23">
        <v>0</v>
      </c>
      <c r="AC168" s="23">
        <v>0</v>
      </c>
      <c r="AD168" s="23">
        <v>0</v>
      </c>
      <c r="AE168" s="23">
        <v>0</v>
      </c>
      <c r="AF168" s="23" t="s">
        <v>713</v>
      </c>
      <c r="AG168" s="23">
        <v>0</v>
      </c>
      <c r="AH168" s="23">
        <v>0</v>
      </c>
      <c r="AI168" s="23">
        <v>0</v>
      </c>
      <c r="AJ168" s="23">
        <v>0</v>
      </c>
      <c r="AK168" s="23">
        <v>0</v>
      </c>
      <c r="AL168" s="23">
        <v>0</v>
      </c>
      <c r="AM168" s="23">
        <v>0</v>
      </c>
      <c r="AN168" s="23">
        <v>0</v>
      </c>
      <c r="AO168" s="23">
        <v>0</v>
      </c>
      <c r="AP168" s="23">
        <v>0</v>
      </c>
      <c r="AQ168" s="23">
        <v>0</v>
      </c>
      <c r="AR168" s="23">
        <v>0</v>
      </c>
      <c r="AS168" s="23">
        <v>0</v>
      </c>
      <c r="AT168" s="23"/>
      <c r="AU168" s="23">
        <v>0</v>
      </c>
      <c r="AV168" s="23"/>
      <c r="AW168" s="23"/>
      <c r="AX168" s="23"/>
      <c r="AY168" s="23"/>
      <c r="AZ168" s="23"/>
      <c r="BA168" s="23"/>
      <c r="BB168" s="23"/>
      <c r="BC168" s="23"/>
      <c r="BD168" s="23"/>
      <c r="BE168" s="23"/>
      <c r="BF168" s="23"/>
      <c r="BG168" s="23"/>
      <c r="BH168" s="23"/>
      <c r="BI168" s="23"/>
      <c r="BJ168" s="23"/>
      <c r="BK168" s="23"/>
      <c r="BL168" s="23"/>
      <c r="BM168" s="23"/>
      <c r="BN168" s="23"/>
      <c r="BO168" s="23"/>
      <c r="BP168" s="23"/>
      <c r="BQ168" s="23"/>
      <c r="BR168" s="23"/>
      <c r="BS168" s="23"/>
      <c r="BT168" s="23"/>
      <c r="BU168" s="23"/>
      <c r="BV168" s="23"/>
      <c r="BW168" s="89">
        <f t="shared" si="91"/>
        <v>0</v>
      </c>
      <c r="BX168" s="89">
        <f t="shared" si="91"/>
        <v>0</v>
      </c>
      <c r="BY168" s="89">
        <f t="shared" si="91"/>
        <v>0</v>
      </c>
      <c r="BZ168" s="89">
        <f t="shared" si="90"/>
        <v>0</v>
      </c>
      <c r="CA168" s="89">
        <f t="shared" si="90"/>
        <v>0</v>
      </c>
      <c r="CB168" s="89">
        <f t="shared" si="90"/>
        <v>0</v>
      </c>
      <c r="CC168" s="90"/>
      <c r="CD168" s="90"/>
    </row>
    <row r="169" spans="1:82" ht="31.5">
      <c r="A169" s="48" t="s">
        <v>299</v>
      </c>
      <c r="B169" s="49" t="s">
        <v>497</v>
      </c>
      <c r="C169" s="23" t="s">
        <v>623</v>
      </c>
      <c r="D169" s="23"/>
      <c r="E169" s="23">
        <v>0</v>
      </c>
      <c r="F169" s="23">
        <f t="shared" si="112"/>
        <v>0</v>
      </c>
      <c r="G169" s="23">
        <f t="shared" si="112"/>
        <v>0</v>
      </c>
      <c r="H169" s="23">
        <f t="shared" si="112"/>
        <v>0</v>
      </c>
      <c r="I169" s="23">
        <f t="shared" si="112"/>
        <v>0</v>
      </c>
      <c r="J169" s="23">
        <f t="shared" si="112"/>
        <v>0</v>
      </c>
      <c r="K169" s="23" t="s">
        <v>708</v>
      </c>
      <c r="L169" s="23">
        <v>0</v>
      </c>
      <c r="M169" s="23">
        <v>0</v>
      </c>
      <c r="N169" s="23">
        <v>0</v>
      </c>
      <c r="O169" s="23">
        <v>0</v>
      </c>
      <c r="P169" s="23">
        <v>0</v>
      </c>
      <c r="Q169" s="23">
        <v>0</v>
      </c>
      <c r="R169" s="23">
        <v>0</v>
      </c>
      <c r="S169" s="23">
        <v>0</v>
      </c>
      <c r="T169" s="23">
        <v>0</v>
      </c>
      <c r="U169" s="23">
        <v>0</v>
      </c>
      <c r="V169" s="23">
        <v>0</v>
      </c>
      <c r="W169" s="23">
        <v>0</v>
      </c>
      <c r="X169" s="23">
        <v>0</v>
      </c>
      <c r="Y169" s="23">
        <v>0</v>
      </c>
      <c r="Z169" s="23">
        <v>0</v>
      </c>
      <c r="AA169" s="23">
        <v>0</v>
      </c>
      <c r="AB169" s="23">
        <v>0</v>
      </c>
      <c r="AC169" s="23">
        <v>0</v>
      </c>
      <c r="AD169" s="23">
        <v>0</v>
      </c>
      <c r="AE169" s="23">
        <v>0</v>
      </c>
      <c r="AF169" s="23">
        <v>0</v>
      </c>
      <c r="AG169" s="23">
        <v>0</v>
      </c>
      <c r="AH169" s="23">
        <v>0</v>
      </c>
      <c r="AI169" s="23">
        <v>0</v>
      </c>
      <c r="AJ169" s="23">
        <v>0</v>
      </c>
      <c r="AK169" s="23">
        <v>0</v>
      </c>
      <c r="AL169" s="23">
        <v>0</v>
      </c>
      <c r="AM169" s="23" t="s">
        <v>708</v>
      </c>
      <c r="AN169" s="23">
        <v>0</v>
      </c>
      <c r="AO169" s="23">
        <v>0</v>
      </c>
      <c r="AP169" s="23">
        <v>0</v>
      </c>
      <c r="AQ169" s="23">
        <v>0</v>
      </c>
      <c r="AR169" s="23">
        <v>0</v>
      </c>
      <c r="AS169" s="23">
        <v>0</v>
      </c>
      <c r="AT169" s="23"/>
      <c r="AU169" s="23">
        <v>0</v>
      </c>
      <c r="AV169" s="23"/>
      <c r="AW169" s="23"/>
      <c r="AX169" s="23"/>
      <c r="AY169" s="23"/>
      <c r="AZ169" s="23"/>
      <c r="BA169" s="23"/>
      <c r="BB169" s="23"/>
      <c r="BC169" s="23"/>
      <c r="BD169" s="23"/>
      <c r="BE169" s="23"/>
      <c r="BF169" s="23"/>
      <c r="BG169" s="23"/>
      <c r="BH169" s="23"/>
      <c r="BI169" s="23"/>
      <c r="BJ169" s="23"/>
      <c r="BK169" s="23"/>
      <c r="BL169" s="23"/>
      <c r="BM169" s="23"/>
      <c r="BN169" s="23"/>
      <c r="BO169" s="23"/>
      <c r="BP169" s="23"/>
      <c r="BQ169" s="23"/>
      <c r="BR169" s="23"/>
      <c r="BS169" s="23"/>
      <c r="BT169" s="23"/>
      <c r="BU169" s="23"/>
      <c r="BV169" s="23"/>
      <c r="BW169" s="89">
        <f t="shared" si="91"/>
        <v>0</v>
      </c>
      <c r="BX169" s="89">
        <f t="shared" si="91"/>
        <v>0</v>
      </c>
      <c r="BY169" s="89">
        <f t="shared" si="91"/>
        <v>0</v>
      </c>
      <c r="BZ169" s="89">
        <f t="shared" si="90"/>
        <v>0</v>
      </c>
      <c r="CA169" s="89">
        <f t="shared" si="90"/>
        <v>0</v>
      </c>
      <c r="CB169" s="89">
        <f t="shared" si="90"/>
        <v>0</v>
      </c>
      <c r="CC169" s="90"/>
      <c r="CD169" s="90"/>
    </row>
    <row r="170" spans="1:82" ht="47.25">
      <c r="A170" s="48" t="s">
        <v>299</v>
      </c>
      <c r="B170" s="49" t="s">
        <v>498</v>
      </c>
      <c r="C170" s="23" t="s">
        <v>624</v>
      </c>
      <c r="D170" s="23"/>
      <c r="E170" s="23">
        <v>0</v>
      </c>
      <c r="F170" s="23">
        <f t="shared" si="112"/>
        <v>0</v>
      </c>
      <c r="G170" s="23">
        <f t="shared" si="112"/>
        <v>0</v>
      </c>
      <c r="H170" s="23">
        <f t="shared" si="112"/>
        <v>0</v>
      </c>
      <c r="I170" s="23">
        <f t="shared" si="112"/>
        <v>0</v>
      </c>
      <c r="J170" s="23">
        <f t="shared" si="112"/>
        <v>0</v>
      </c>
      <c r="K170" s="23" t="s">
        <v>712</v>
      </c>
      <c r="L170" s="23">
        <v>0</v>
      </c>
      <c r="M170" s="23">
        <v>0</v>
      </c>
      <c r="N170" s="23">
        <v>0</v>
      </c>
      <c r="O170" s="23">
        <v>0</v>
      </c>
      <c r="P170" s="23">
        <v>0</v>
      </c>
      <c r="Q170" s="23">
        <v>0</v>
      </c>
      <c r="R170" s="23">
        <v>0</v>
      </c>
      <c r="S170" s="23">
        <v>0</v>
      </c>
      <c r="T170" s="23">
        <v>0</v>
      </c>
      <c r="U170" s="23">
        <v>0</v>
      </c>
      <c r="V170" s="23">
        <v>0</v>
      </c>
      <c r="W170" s="23">
        <v>0</v>
      </c>
      <c r="X170" s="23">
        <v>0</v>
      </c>
      <c r="Y170" s="23">
        <v>0</v>
      </c>
      <c r="Z170" s="23">
        <v>0</v>
      </c>
      <c r="AA170" s="23">
        <v>0</v>
      </c>
      <c r="AB170" s="23">
        <v>0</v>
      </c>
      <c r="AC170" s="23">
        <v>0</v>
      </c>
      <c r="AD170" s="23">
        <v>0</v>
      </c>
      <c r="AE170" s="23">
        <v>0</v>
      </c>
      <c r="AF170" s="23">
        <v>0</v>
      </c>
      <c r="AG170" s="23">
        <v>0</v>
      </c>
      <c r="AH170" s="23">
        <v>0</v>
      </c>
      <c r="AI170" s="23">
        <v>0</v>
      </c>
      <c r="AJ170" s="23">
        <v>0</v>
      </c>
      <c r="AK170" s="23">
        <v>0</v>
      </c>
      <c r="AL170" s="23">
        <v>0</v>
      </c>
      <c r="AM170" s="23" t="s">
        <v>712</v>
      </c>
      <c r="AN170" s="23">
        <v>0</v>
      </c>
      <c r="AO170" s="23">
        <v>0</v>
      </c>
      <c r="AP170" s="23">
        <v>0</v>
      </c>
      <c r="AQ170" s="23">
        <v>0</v>
      </c>
      <c r="AR170" s="23">
        <v>0</v>
      </c>
      <c r="AS170" s="23">
        <v>0</v>
      </c>
      <c r="AT170" s="23"/>
      <c r="AU170" s="23">
        <v>0</v>
      </c>
      <c r="AV170" s="23"/>
      <c r="AW170" s="23"/>
      <c r="AX170" s="23"/>
      <c r="AY170" s="23"/>
      <c r="AZ170" s="23"/>
      <c r="BA170" s="23"/>
      <c r="BB170" s="23"/>
      <c r="BC170" s="23"/>
      <c r="BD170" s="23"/>
      <c r="BE170" s="23"/>
      <c r="BF170" s="23"/>
      <c r="BG170" s="23"/>
      <c r="BH170" s="23"/>
      <c r="BI170" s="23"/>
      <c r="BJ170" s="23"/>
      <c r="BK170" s="23"/>
      <c r="BL170" s="23"/>
      <c r="BM170" s="23"/>
      <c r="BN170" s="23"/>
      <c r="BO170" s="23"/>
      <c r="BP170" s="23"/>
      <c r="BQ170" s="23"/>
      <c r="BR170" s="23"/>
      <c r="BS170" s="23"/>
      <c r="BT170" s="23"/>
      <c r="BU170" s="23"/>
      <c r="BV170" s="23"/>
      <c r="BW170" s="89">
        <f t="shared" si="91"/>
        <v>0</v>
      </c>
      <c r="BX170" s="89">
        <f t="shared" si="91"/>
        <v>0</v>
      </c>
      <c r="BY170" s="89">
        <f t="shared" si="91"/>
        <v>0</v>
      </c>
      <c r="BZ170" s="89">
        <f t="shared" si="90"/>
        <v>0</v>
      </c>
      <c r="CA170" s="89">
        <f t="shared" si="90"/>
        <v>0</v>
      </c>
      <c r="CB170" s="89">
        <f t="shared" si="90"/>
        <v>0</v>
      </c>
      <c r="CC170" s="90"/>
      <c r="CD170" s="90"/>
    </row>
    <row r="171" spans="1:82" ht="31.5">
      <c r="A171" s="48" t="s">
        <v>299</v>
      </c>
      <c r="B171" s="49" t="s">
        <v>499</v>
      </c>
      <c r="C171" s="23" t="s">
        <v>625</v>
      </c>
      <c r="D171" s="23"/>
      <c r="E171" s="23">
        <v>0</v>
      </c>
      <c r="F171" s="23">
        <f t="shared" si="112"/>
        <v>0</v>
      </c>
      <c r="G171" s="23">
        <f t="shared" si="112"/>
        <v>0</v>
      </c>
      <c r="H171" s="23">
        <f t="shared" si="112"/>
        <v>0</v>
      </c>
      <c r="I171" s="23">
        <f t="shared" si="112"/>
        <v>0</v>
      </c>
      <c r="J171" s="23">
        <f t="shared" si="112"/>
        <v>0</v>
      </c>
      <c r="K171" s="23" t="s">
        <v>707</v>
      </c>
      <c r="L171" s="23">
        <v>0</v>
      </c>
      <c r="M171" s="23">
        <v>0</v>
      </c>
      <c r="N171" s="23">
        <v>0</v>
      </c>
      <c r="O171" s="23">
        <v>0</v>
      </c>
      <c r="P171" s="23">
        <v>0</v>
      </c>
      <c r="Q171" s="23">
        <v>0</v>
      </c>
      <c r="R171" s="23">
        <v>0</v>
      </c>
      <c r="S171" s="23">
        <v>0</v>
      </c>
      <c r="T171" s="23">
        <v>0</v>
      </c>
      <c r="U171" s="23">
        <v>0</v>
      </c>
      <c r="V171" s="23">
        <v>0</v>
      </c>
      <c r="W171" s="23">
        <v>0</v>
      </c>
      <c r="X171" s="23">
        <v>0</v>
      </c>
      <c r="Y171" s="23">
        <v>0</v>
      </c>
      <c r="Z171" s="23">
        <v>0</v>
      </c>
      <c r="AA171" s="23">
        <v>0</v>
      </c>
      <c r="AB171" s="23">
        <v>0</v>
      </c>
      <c r="AC171" s="23">
        <v>0</v>
      </c>
      <c r="AD171" s="23">
        <v>0</v>
      </c>
      <c r="AE171" s="23">
        <v>0</v>
      </c>
      <c r="AF171" s="23">
        <v>0</v>
      </c>
      <c r="AG171" s="23">
        <v>0</v>
      </c>
      <c r="AH171" s="23">
        <v>0</v>
      </c>
      <c r="AI171" s="23">
        <v>0</v>
      </c>
      <c r="AJ171" s="23">
        <v>0</v>
      </c>
      <c r="AK171" s="23">
        <v>0</v>
      </c>
      <c r="AL171" s="23">
        <v>0</v>
      </c>
      <c r="AM171" s="23" t="s">
        <v>707</v>
      </c>
      <c r="AN171" s="23">
        <v>0</v>
      </c>
      <c r="AO171" s="23">
        <v>0</v>
      </c>
      <c r="AP171" s="23">
        <v>0</v>
      </c>
      <c r="AQ171" s="23">
        <v>0</v>
      </c>
      <c r="AR171" s="23">
        <v>0</v>
      </c>
      <c r="AS171" s="23">
        <v>0</v>
      </c>
      <c r="AT171" s="23"/>
      <c r="AU171" s="23">
        <v>0</v>
      </c>
      <c r="AV171" s="23"/>
      <c r="AW171" s="23"/>
      <c r="AX171" s="23"/>
      <c r="AY171" s="23"/>
      <c r="AZ171" s="23"/>
      <c r="BA171" s="23"/>
      <c r="BB171" s="23"/>
      <c r="BC171" s="23"/>
      <c r="BD171" s="23"/>
      <c r="BE171" s="23"/>
      <c r="BF171" s="23"/>
      <c r="BG171" s="23"/>
      <c r="BH171" s="23"/>
      <c r="BI171" s="23"/>
      <c r="BJ171" s="23"/>
      <c r="BK171" s="23"/>
      <c r="BL171" s="23"/>
      <c r="BM171" s="23"/>
      <c r="BN171" s="23"/>
      <c r="BO171" s="23"/>
      <c r="BP171" s="23"/>
      <c r="BQ171" s="23"/>
      <c r="BR171" s="23"/>
      <c r="BS171" s="23"/>
      <c r="BT171" s="23"/>
      <c r="BU171" s="23"/>
      <c r="BV171" s="23"/>
      <c r="BW171" s="89">
        <f t="shared" si="91"/>
        <v>0</v>
      </c>
      <c r="BX171" s="89">
        <f t="shared" si="91"/>
        <v>0</v>
      </c>
      <c r="BY171" s="89">
        <f t="shared" si="91"/>
        <v>0</v>
      </c>
      <c r="BZ171" s="89">
        <f t="shared" si="90"/>
        <v>0</v>
      </c>
      <c r="CA171" s="89">
        <f t="shared" si="90"/>
        <v>0</v>
      </c>
      <c r="CB171" s="89">
        <f t="shared" si="90"/>
        <v>0</v>
      </c>
      <c r="CC171" s="90"/>
      <c r="CD171" s="90"/>
    </row>
    <row r="172" spans="1:82" ht="31.5">
      <c r="A172" s="48" t="s">
        <v>299</v>
      </c>
      <c r="B172" s="49" t="s">
        <v>500</v>
      </c>
      <c r="C172" s="23" t="s">
        <v>626</v>
      </c>
      <c r="D172" s="23"/>
      <c r="E172" s="23">
        <v>0</v>
      </c>
      <c r="F172" s="23">
        <f t="shared" si="112"/>
        <v>0</v>
      </c>
      <c r="G172" s="23">
        <f t="shared" si="112"/>
        <v>0</v>
      </c>
      <c r="H172" s="23">
        <f t="shared" si="112"/>
        <v>0</v>
      </c>
      <c r="I172" s="23">
        <f t="shared" si="112"/>
        <v>0</v>
      </c>
      <c r="J172" s="23">
        <f t="shared" si="112"/>
        <v>0</v>
      </c>
      <c r="K172" s="23" t="s">
        <v>695</v>
      </c>
      <c r="L172" s="23">
        <v>0</v>
      </c>
      <c r="M172" s="23">
        <v>0</v>
      </c>
      <c r="N172" s="23">
        <v>0</v>
      </c>
      <c r="O172" s="23">
        <v>0</v>
      </c>
      <c r="P172" s="23">
        <v>0</v>
      </c>
      <c r="Q172" s="23">
        <v>0</v>
      </c>
      <c r="R172" s="23">
        <v>0</v>
      </c>
      <c r="S172" s="23">
        <v>0</v>
      </c>
      <c r="T172" s="23">
        <v>0</v>
      </c>
      <c r="U172" s="23">
        <v>0</v>
      </c>
      <c r="V172" s="23">
        <v>0</v>
      </c>
      <c r="W172" s="23">
        <v>0</v>
      </c>
      <c r="X172" s="23">
        <v>0</v>
      </c>
      <c r="Y172" s="23">
        <v>0</v>
      </c>
      <c r="Z172" s="23">
        <v>0</v>
      </c>
      <c r="AA172" s="23">
        <v>0</v>
      </c>
      <c r="AB172" s="23">
        <v>0</v>
      </c>
      <c r="AC172" s="23">
        <v>0</v>
      </c>
      <c r="AD172" s="23">
        <v>0</v>
      </c>
      <c r="AE172" s="23">
        <v>0</v>
      </c>
      <c r="AF172" s="23">
        <v>0</v>
      </c>
      <c r="AG172" s="23">
        <v>0</v>
      </c>
      <c r="AH172" s="23">
        <v>0</v>
      </c>
      <c r="AI172" s="23">
        <v>0</v>
      </c>
      <c r="AJ172" s="23">
        <v>0</v>
      </c>
      <c r="AK172" s="23">
        <v>0</v>
      </c>
      <c r="AL172" s="23">
        <v>0</v>
      </c>
      <c r="AM172" s="23" t="s">
        <v>695</v>
      </c>
      <c r="AN172" s="23">
        <v>0</v>
      </c>
      <c r="AO172" s="23">
        <v>0</v>
      </c>
      <c r="AP172" s="23">
        <v>0</v>
      </c>
      <c r="AQ172" s="23">
        <v>0</v>
      </c>
      <c r="AR172" s="23">
        <v>0</v>
      </c>
      <c r="AS172" s="23">
        <v>0</v>
      </c>
      <c r="AT172" s="23"/>
      <c r="AU172" s="23">
        <v>0</v>
      </c>
      <c r="AV172" s="23"/>
      <c r="AW172" s="23"/>
      <c r="AX172" s="23"/>
      <c r="AY172" s="23"/>
      <c r="AZ172" s="23"/>
      <c r="BA172" s="23"/>
      <c r="BB172" s="23"/>
      <c r="BC172" s="23"/>
      <c r="BD172" s="23"/>
      <c r="BE172" s="23"/>
      <c r="BF172" s="23"/>
      <c r="BG172" s="23"/>
      <c r="BH172" s="23"/>
      <c r="BI172" s="23"/>
      <c r="BJ172" s="23"/>
      <c r="BK172" s="23"/>
      <c r="BL172" s="23"/>
      <c r="BM172" s="23"/>
      <c r="BN172" s="23"/>
      <c r="BO172" s="23"/>
      <c r="BP172" s="23"/>
      <c r="BQ172" s="23"/>
      <c r="BR172" s="23"/>
      <c r="BS172" s="23"/>
      <c r="BT172" s="23"/>
      <c r="BU172" s="23"/>
      <c r="BV172" s="23"/>
      <c r="BW172" s="89">
        <f t="shared" si="91"/>
        <v>0</v>
      </c>
      <c r="BX172" s="89">
        <f t="shared" si="91"/>
        <v>0</v>
      </c>
      <c r="BY172" s="89">
        <f t="shared" si="91"/>
        <v>0</v>
      </c>
      <c r="BZ172" s="89">
        <f t="shared" si="90"/>
        <v>0</v>
      </c>
      <c r="CA172" s="89">
        <f t="shared" si="90"/>
        <v>0</v>
      </c>
      <c r="CB172" s="89">
        <f t="shared" si="90"/>
        <v>0</v>
      </c>
      <c r="CC172" s="90"/>
      <c r="CD172" s="90"/>
    </row>
    <row r="173" spans="1:82" ht="31.5">
      <c r="A173" s="48" t="s">
        <v>299</v>
      </c>
      <c r="B173" s="49" t="s">
        <v>501</v>
      </c>
      <c r="C173" s="23" t="s">
        <v>627</v>
      </c>
      <c r="D173" s="23"/>
      <c r="E173" s="23">
        <v>0</v>
      </c>
      <c r="F173" s="23">
        <f t="shared" si="112"/>
        <v>0</v>
      </c>
      <c r="G173" s="23">
        <f t="shared" si="112"/>
        <v>0</v>
      </c>
      <c r="H173" s="23">
        <f t="shared" si="112"/>
        <v>0</v>
      </c>
      <c r="I173" s="23">
        <f t="shared" si="112"/>
        <v>0</v>
      </c>
      <c r="J173" s="23">
        <f t="shared" si="112"/>
        <v>0</v>
      </c>
      <c r="K173" s="23" t="s">
        <v>695</v>
      </c>
      <c r="L173" s="23">
        <v>0</v>
      </c>
      <c r="M173" s="23">
        <v>0</v>
      </c>
      <c r="N173" s="23">
        <v>0</v>
      </c>
      <c r="O173" s="23">
        <v>0</v>
      </c>
      <c r="P173" s="23">
        <v>0</v>
      </c>
      <c r="Q173" s="23">
        <v>0</v>
      </c>
      <c r="R173" s="23">
        <v>0</v>
      </c>
      <c r="S173" s="23">
        <v>0</v>
      </c>
      <c r="T173" s="23">
        <v>0</v>
      </c>
      <c r="U173" s="23">
        <v>0</v>
      </c>
      <c r="V173" s="23">
        <v>0</v>
      </c>
      <c r="W173" s="23">
        <v>0</v>
      </c>
      <c r="X173" s="23">
        <v>0</v>
      </c>
      <c r="Y173" s="23">
        <v>0</v>
      </c>
      <c r="Z173" s="23">
        <v>0</v>
      </c>
      <c r="AA173" s="23">
        <v>0</v>
      </c>
      <c r="AB173" s="23">
        <v>0</v>
      </c>
      <c r="AC173" s="23">
        <v>0</v>
      </c>
      <c r="AD173" s="23">
        <v>0</v>
      </c>
      <c r="AE173" s="23">
        <v>0</v>
      </c>
      <c r="AF173" s="23">
        <v>0</v>
      </c>
      <c r="AG173" s="23">
        <v>0</v>
      </c>
      <c r="AH173" s="23">
        <v>0</v>
      </c>
      <c r="AI173" s="23">
        <v>0</v>
      </c>
      <c r="AJ173" s="23">
        <v>0</v>
      </c>
      <c r="AK173" s="23">
        <v>0</v>
      </c>
      <c r="AL173" s="23">
        <v>0</v>
      </c>
      <c r="AM173" s="23" t="s">
        <v>695</v>
      </c>
      <c r="AN173" s="23">
        <v>0</v>
      </c>
      <c r="AO173" s="23">
        <v>0</v>
      </c>
      <c r="AP173" s="23">
        <v>0</v>
      </c>
      <c r="AQ173" s="23">
        <v>0</v>
      </c>
      <c r="AR173" s="23">
        <v>0</v>
      </c>
      <c r="AS173" s="23">
        <v>0</v>
      </c>
      <c r="AT173" s="23"/>
      <c r="AU173" s="23">
        <v>0</v>
      </c>
      <c r="AV173" s="23"/>
      <c r="AW173" s="23"/>
      <c r="AX173" s="23"/>
      <c r="AY173" s="23"/>
      <c r="AZ173" s="23"/>
      <c r="BA173" s="23"/>
      <c r="BB173" s="23"/>
      <c r="BC173" s="23"/>
      <c r="BD173" s="23"/>
      <c r="BE173" s="23"/>
      <c r="BF173" s="23"/>
      <c r="BG173" s="23"/>
      <c r="BH173" s="23"/>
      <c r="BI173" s="23"/>
      <c r="BJ173" s="23"/>
      <c r="BK173" s="23"/>
      <c r="BL173" s="23"/>
      <c r="BM173" s="23"/>
      <c r="BN173" s="23"/>
      <c r="BO173" s="23"/>
      <c r="BP173" s="23"/>
      <c r="BQ173" s="23"/>
      <c r="BR173" s="23"/>
      <c r="BS173" s="23"/>
      <c r="BT173" s="23"/>
      <c r="BU173" s="23"/>
      <c r="BV173" s="23"/>
      <c r="BW173" s="89">
        <f t="shared" si="91"/>
        <v>0</v>
      </c>
      <c r="BX173" s="89">
        <f t="shared" si="91"/>
        <v>0</v>
      </c>
      <c r="BY173" s="89">
        <f t="shared" si="91"/>
        <v>0</v>
      </c>
      <c r="BZ173" s="89">
        <f t="shared" si="90"/>
        <v>0</v>
      </c>
      <c r="CA173" s="89">
        <f t="shared" si="90"/>
        <v>0</v>
      </c>
      <c r="CB173" s="89">
        <f t="shared" si="90"/>
        <v>0</v>
      </c>
      <c r="CC173" s="90"/>
      <c r="CD173" s="90"/>
    </row>
    <row r="174" spans="1:82" ht="47.25">
      <c r="A174" s="48" t="s">
        <v>299</v>
      </c>
      <c r="B174" s="49" t="s">
        <v>502</v>
      </c>
      <c r="C174" s="23" t="s">
        <v>628</v>
      </c>
      <c r="D174" s="23"/>
      <c r="E174" s="23">
        <v>0</v>
      </c>
      <c r="F174" s="23">
        <f t="shared" si="112"/>
        <v>0</v>
      </c>
      <c r="G174" s="23">
        <f t="shared" si="112"/>
        <v>0</v>
      </c>
      <c r="H174" s="23">
        <f t="shared" si="112"/>
        <v>0</v>
      </c>
      <c r="I174" s="23">
        <f t="shared" si="112"/>
        <v>0</v>
      </c>
      <c r="J174" s="23">
        <f t="shared" si="112"/>
        <v>0</v>
      </c>
      <c r="K174" s="23" t="s">
        <v>695</v>
      </c>
      <c r="L174" s="23">
        <v>0</v>
      </c>
      <c r="M174" s="23">
        <v>0</v>
      </c>
      <c r="N174" s="23">
        <v>0</v>
      </c>
      <c r="O174" s="23">
        <v>0</v>
      </c>
      <c r="P174" s="23">
        <v>0</v>
      </c>
      <c r="Q174" s="23">
        <v>0</v>
      </c>
      <c r="R174" s="23">
        <v>0</v>
      </c>
      <c r="S174" s="23">
        <v>0</v>
      </c>
      <c r="T174" s="23">
        <v>0</v>
      </c>
      <c r="U174" s="23">
        <v>0</v>
      </c>
      <c r="V174" s="23">
        <v>0</v>
      </c>
      <c r="W174" s="23">
        <v>0</v>
      </c>
      <c r="X174" s="23">
        <v>0</v>
      </c>
      <c r="Y174" s="23">
        <v>0</v>
      </c>
      <c r="Z174" s="23">
        <v>0</v>
      </c>
      <c r="AA174" s="23">
        <v>0</v>
      </c>
      <c r="AB174" s="23">
        <v>0</v>
      </c>
      <c r="AC174" s="23">
        <v>0</v>
      </c>
      <c r="AD174" s="23">
        <v>0</v>
      </c>
      <c r="AE174" s="23">
        <v>0</v>
      </c>
      <c r="AF174" s="23">
        <v>0</v>
      </c>
      <c r="AG174" s="23">
        <v>0</v>
      </c>
      <c r="AH174" s="23">
        <v>0</v>
      </c>
      <c r="AI174" s="23">
        <v>0</v>
      </c>
      <c r="AJ174" s="23">
        <v>0</v>
      </c>
      <c r="AK174" s="23">
        <v>0</v>
      </c>
      <c r="AL174" s="23">
        <v>0</v>
      </c>
      <c r="AM174" s="23" t="s">
        <v>695</v>
      </c>
      <c r="AN174" s="23">
        <v>0</v>
      </c>
      <c r="AO174" s="23">
        <v>0</v>
      </c>
      <c r="AP174" s="23">
        <v>0</v>
      </c>
      <c r="AQ174" s="23">
        <v>0</v>
      </c>
      <c r="AR174" s="23">
        <v>0</v>
      </c>
      <c r="AS174" s="23">
        <v>0</v>
      </c>
      <c r="AT174" s="23"/>
      <c r="AU174" s="23">
        <v>0</v>
      </c>
      <c r="AV174" s="23"/>
      <c r="AW174" s="23"/>
      <c r="AX174" s="23"/>
      <c r="AY174" s="23"/>
      <c r="AZ174" s="23"/>
      <c r="BA174" s="23"/>
      <c r="BB174" s="23"/>
      <c r="BC174" s="23"/>
      <c r="BD174" s="23"/>
      <c r="BE174" s="23"/>
      <c r="BF174" s="23"/>
      <c r="BG174" s="23"/>
      <c r="BH174" s="23"/>
      <c r="BI174" s="23"/>
      <c r="BJ174" s="23"/>
      <c r="BK174" s="23"/>
      <c r="BL174" s="23"/>
      <c r="BM174" s="23"/>
      <c r="BN174" s="23"/>
      <c r="BO174" s="23"/>
      <c r="BP174" s="23"/>
      <c r="BQ174" s="23"/>
      <c r="BR174" s="23"/>
      <c r="BS174" s="23"/>
      <c r="BT174" s="23"/>
      <c r="BU174" s="23"/>
      <c r="BV174" s="23"/>
      <c r="BW174" s="89">
        <f t="shared" si="91"/>
        <v>0</v>
      </c>
      <c r="BX174" s="89">
        <f t="shared" si="91"/>
        <v>0</v>
      </c>
      <c r="BY174" s="89">
        <f t="shared" si="91"/>
        <v>0</v>
      </c>
      <c r="BZ174" s="89">
        <f t="shared" si="90"/>
        <v>0</v>
      </c>
      <c r="CA174" s="89">
        <f t="shared" si="90"/>
        <v>0</v>
      </c>
      <c r="CB174" s="89">
        <f t="shared" si="90"/>
        <v>0</v>
      </c>
      <c r="CC174" s="90"/>
      <c r="CD174" s="90"/>
    </row>
    <row r="175" spans="1:82" ht="47.25">
      <c r="A175" s="48" t="s">
        <v>299</v>
      </c>
      <c r="B175" s="49" t="s">
        <v>503</v>
      </c>
      <c r="C175" s="23" t="s">
        <v>629</v>
      </c>
      <c r="D175" s="23"/>
      <c r="E175" s="23">
        <v>0</v>
      </c>
      <c r="F175" s="23">
        <f t="shared" si="112"/>
        <v>0</v>
      </c>
      <c r="G175" s="23">
        <f t="shared" si="112"/>
        <v>0</v>
      </c>
      <c r="H175" s="23">
        <f t="shared" si="112"/>
        <v>0</v>
      </c>
      <c r="I175" s="23">
        <f t="shared" si="112"/>
        <v>0</v>
      </c>
      <c r="J175" s="23">
        <f t="shared" si="112"/>
        <v>0</v>
      </c>
      <c r="K175" s="23" t="s">
        <v>707</v>
      </c>
      <c r="L175" s="23">
        <v>0</v>
      </c>
      <c r="M175" s="23">
        <v>0</v>
      </c>
      <c r="N175" s="23">
        <v>0</v>
      </c>
      <c r="O175" s="23">
        <v>0</v>
      </c>
      <c r="P175" s="23">
        <v>0</v>
      </c>
      <c r="Q175" s="23">
        <v>0</v>
      </c>
      <c r="R175" s="23">
        <v>0</v>
      </c>
      <c r="S175" s="23">
        <v>0</v>
      </c>
      <c r="T175" s="23">
        <v>0</v>
      </c>
      <c r="U175" s="23">
        <v>0</v>
      </c>
      <c r="V175" s="23">
        <v>0</v>
      </c>
      <c r="W175" s="23">
        <v>0</v>
      </c>
      <c r="X175" s="23">
        <v>0</v>
      </c>
      <c r="Y175" s="23">
        <v>0</v>
      </c>
      <c r="Z175" s="23">
        <v>0</v>
      </c>
      <c r="AA175" s="23">
        <v>0</v>
      </c>
      <c r="AB175" s="23">
        <v>0</v>
      </c>
      <c r="AC175" s="23">
        <v>0</v>
      </c>
      <c r="AD175" s="23">
        <v>0</v>
      </c>
      <c r="AE175" s="23">
        <v>0</v>
      </c>
      <c r="AF175" s="23">
        <v>0</v>
      </c>
      <c r="AG175" s="23">
        <v>0</v>
      </c>
      <c r="AH175" s="23">
        <v>0</v>
      </c>
      <c r="AI175" s="23">
        <v>0</v>
      </c>
      <c r="AJ175" s="23">
        <v>0</v>
      </c>
      <c r="AK175" s="23">
        <v>0</v>
      </c>
      <c r="AL175" s="23">
        <v>0</v>
      </c>
      <c r="AM175" s="23" t="s">
        <v>707</v>
      </c>
      <c r="AN175" s="23">
        <v>0</v>
      </c>
      <c r="AO175" s="23">
        <v>0</v>
      </c>
      <c r="AP175" s="23">
        <v>0</v>
      </c>
      <c r="AQ175" s="23">
        <v>0</v>
      </c>
      <c r="AR175" s="23">
        <v>0</v>
      </c>
      <c r="AS175" s="23">
        <v>0</v>
      </c>
      <c r="AT175" s="23"/>
      <c r="AU175" s="23">
        <v>0</v>
      </c>
      <c r="AV175" s="23"/>
      <c r="AW175" s="23"/>
      <c r="AX175" s="23"/>
      <c r="AY175" s="23"/>
      <c r="AZ175" s="23"/>
      <c r="BA175" s="23"/>
      <c r="BB175" s="23"/>
      <c r="BC175" s="23"/>
      <c r="BD175" s="23"/>
      <c r="BE175" s="23"/>
      <c r="BF175" s="23"/>
      <c r="BG175" s="23"/>
      <c r="BH175" s="23"/>
      <c r="BI175" s="23"/>
      <c r="BJ175" s="23"/>
      <c r="BK175" s="23"/>
      <c r="BL175" s="23"/>
      <c r="BM175" s="23"/>
      <c r="BN175" s="23"/>
      <c r="BO175" s="23"/>
      <c r="BP175" s="23"/>
      <c r="BQ175" s="23"/>
      <c r="BR175" s="23"/>
      <c r="BS175" s="23"/>
      <c r="BT175" s="23"/>
      <c r="BU175" s="23"/>
      <c r="BV175" s="23"/>
      <c r="BW175" s="89">
        <f t="shared" si="91"/>
        <v>0</v>
      </c>
      <c r="BX175" s="89">
        <f t="shared" si="91"/>
        <v>0</v>
      </c>
      <c r="BY175" s="89">
        <f t="shared" si="91"/>
        <v>0</v>
      </c>
      <c r="BZ175" s="89">
        <f t="shared" si="90"/>
        <v>0</v>
      </c>
      <c r="CA175" s="89">
        <f t="shared" si="90"/>
        <v>0</v>
      </c>
      <c r="CB175" s="89">
        <f t="shared" si="90"/>
        <v>0</v>
      </c>
      <c r="CC175" s="90"/>
      <c r="CD175" s="90"/>
    </row>
    <row r="176" spans="1:82" ht="31.5">
      <c r="A176" s="48" t="s">
        <v>299</v>
      </c>
      <c r="B176" s="49" t="s">
        <v>145</v>
      </c>
      <c r="C176" s="23" t="s">
        <v>374</v>
      </c>
      <c r="D176" s="23"/>
      <c r="E176" s="23">
        <v>0</v>
      </c>
      <c r="F176" s="23">
        <f t="shared" si="112"/>
        <v>0</v>
      </c>
      <c r="G176" s="23">
        <f t="shared" si="112"/>
        <v>0</v>
      </c>
      <c r="H176" s="23">
        <f t="shared" si="112"/>
        <v>0</v>
      </c>
      <c r="I176" s="23">
        <f t="shared" si="112"/>
        <v>0</v>
      </c>
      <c r="J176" s="23">
        <f t="shared" si="112"/>
        <v>0</v>
      </c>
      <c r="K176" s="23" t="s">
        <v>708</v>
      </c>
      <c r="L176" s="23">
        <v>0</v>
      </c>
      <c r="M176" s="23">
        <v>0</v>
      </c>
      <c r="N176" s="23">
        <v>0</v>
      </c>
      <c r="O176" s="23">
        <v>0</v>
      </c>
      <c r="P176" s="23">
        <v>0</v>
      </c>
      <c r="Q176" s="23">
        <v>0</v>
      </c>
      <c r="R176" s="23">
        <v>0</v>
      </c>
      <c r="S176" s="23">
        <v>0</v>
      </c>
      <c r="T176" s="23">
        <v>0</v>
      </c>
      <c r="U176" s="23">
        <v>0</v>
      </c>
      <c r="V176" s="23">
        <v>0</v>
      </c>
      <c r="W176" s="23">
        <v>0</v>
      </c>
      <c r="X176" s="23">
        <v>0</v>
      </c>
      <c r="Y176" s="23">
        <v>0</v>
      </c>
      <c r="Z176" s="23">
        <v>0</v>
      </c>
      <c r="AA176" s="23">
        <v>0</v>
      </c>
      <c r="AB176" s="23">
        <v>0</v>
      </c>
      <c r="AC176" s="23">
        <v>0</v>
      </c>
      <c r="AD176" s="23">
        <v>0</v>
      </c>
      <c r="AE176" s="23">
        <v>0</v>
      </c>
      <c r="AF176" s="23">
        <v>0</v>
      </c>
      <c r="AG176" s="23">
        <v>0</v>
      </c>
      <c r="AH176" s="23">
        <v>0</v>
      </c>
      <c r="AI176" s="23">
        <v>0</v>
      </c>
      <c r="AJ176" s="23">
        <v>0</v>
      </c>
      <c r="AK176" s="23">
        <v>0</v>
      </c>
      <c r="AL176" s="23">
        <v>0</v>
      </c>
      <c r="AM176" s="23" t="s">
        <v>708</v>
      </c>
      <c r="AN176" s="23">
        <v>0</v>
      </c>
      <c r="AO176" s="23">
        <v>0</v>
      </c>
      <c r="AP176" s="23">
        <v>0</v>
      </c>
      <c r="AQ176" s="23">
        <v>0</v>
      </c>
      <c r="AR176" s="23">
        <v>0</v>
      </c>
      <c r="AS176" s="23">
        <v>0</v>
      </c>
      <c r="AT176" s="23"/>
      <c r="AU176" s="23">
        <v>0</v>
      </c>
      <c r="AV176" s="23"/>
      <c r="AW176" s="23"/>
      <c r="AX176" s="23"/>
      <c r="AY176" s="23"/>
      <c r="AZ176" s="23"/>
      <c r="BA176" s="23"/>
      <c r="BB176" s="23"/>
      <c r="BC176" s="23"/>
      <c r="BD176" s="23"/>
      <c r="BE176" s="23"/>
      <c r="BF176" s="23"/>
      <c r="BG176" s="23"/>
      <c r="BH176" s="23"/>
      <c r="BI176" s="23"/>
      <c r="BJ176" s="23"/>
      <c r="BK176" s="23"/>
      <c r="BL176" s="23"/>
      <c r="BM176" s="23"/>
      <c r="BN176" s="23"/>
      <c r="BO176" s="23"/>
      <c r="BP176" s="23"/>
      <c r="BQ176" s="23"/>
      <c r="BR176" s="23"/>
      <c r="BS176" s="23"/>
      <c r="BT176" s="23"/>
      <c r="BU176" s="23"/>
      <c r="BV176" s="23"/>
      <c r="BW176" s="89">
        <f t="shared" si="91"/>
        <v>0</v>
      </c>
      <c r="BX176" s="89">
        <f t="shared" si="91"/>
        <v>0</v>
      </c>
      <c r="BY176" s="89">
        <f t="shared" si="91"/>
        <v>0</v>
      </c>
      <c r="BZ176" s="89">
        <f t="shared" si="90"/>
        <v>0</v>
      </c>
      <c r="CA176" s="89">
        <f t="shared" si="90"/>
        <v>0</v>
      </c>
      <c r="CB176" s="89">
        <f t="shared" si="90"/>
        <v>0</v>
      </c>
      <c r="CC176" s="90"/>
      <c r="CD176" s="90"/>
    </row>
    <row r="177" spans="1:82" ht="31.5">
      <c r="A177" s="48" t="s">
        <v>299</v>
      </c>
      <c r="B177" s="49" t="s">
        <v>146</v>
      </c>
      <c r="C177" s="23" t="s">
        <v>375</v>
      </c>
      <c r="D177" s="23"/>
      <c r="E177" s="23">
        <v>0</v>
      </c>
      <c r="F177" s="23">
        <f t="shared" si="112"/>
        <v>0</v>
      </c>
      <c r="G177" s="23">
        <f t="shared" si="112"/>
        <v>0</v>
      </c>
      <c r="H177" s="23">
        <f t="shared" si="112"/>
        <v>0</v>
      </c>
      <c r="I177" s="23">
        <f t="shared" si="112"/>
        <v>0</v>
      </c>
      <c r="J177" s="23">
        <f t="shared" si="112"/>
        <v>0</v>
      </c>
      <c r="K177" s="23" t="s">
        <v>695</v>
      </c>
      <c r="L177" s="23">
        <v>0</v>
      </c>
      <c r="M177" s="23">
        <v>0</v>
      </c>
      <c r="N177" s="23">
        <v>0</v>
      </c>
      <c r="O177" s="23">
        <v>0</v>
      </c>
      <c r="P177" s="23">
        <v>0</v>
      </c>
      <c r="Q177" s="23">
        <v>0</v>
      </c>
      <c r="R177" s="23">
        <v>0</v>
      </c>
      <c r="S177" s="23">
        <v>0</v>
      </c>
      <c r="T177" s="23">
        <v>0</v>
      </c>
      <c r="U177" s="23">
        <v>0</v>
      </c>
      <c r="V177" s="23">
        <v>0</v>
      </c>
      <c r="W177" s="23">
        <v>0</v>
      </c>
      <c r="X177" s="23">
        <v>0</v>
      </c>
      <c r="Y177" s="23">
        <v>0</v>
      </c>
      <c r="Z177" s="23">
        <v>0</v>
      </c>
      <c r="AA177" s="23">
        <v>0</v>
      </c>
      <c r="AB177" s="23">
        <v>0</v>
      </c>
      <c r="AC177" s="23">
        <v>0</v>
      </c>
      <c r="AD177" s="23">
        <v>0</v>
      </c>
      <c r="AE177" s="23">
        <v>0</v>
      </c>
      <c r="AF177" s="23">
        <v>0</v>
      </c>
      <c r="AG177" s="23">
        <v>0</v>
      </c>
      <c r="AH177" s="23">
        <v>0</v>
      </c>
      <c r="AI177" s="23">
        <v>0</v>
      </c>
      <c r="AJ177" s="23">
        <v>0</v>
      </c>
      <c r="AK177" s="23">
        <v>0</v>
      </c>
      <c r="AL177" s="23">
        <v>0</v>
      </c>
      <c r="AM177" s="23" t="s">
        <v>695</v>
      </c>
      <c r="AN177" s="23">
        <v>0</v>
      </c>
      <c r="AO177" s="23">
        <v>0</v>
      </c>
      <c r="AP177" s="23">
        <v>0</v>
      </c>
      <c r="AQ177" s="23">
        <v>0</v>
      </c>
      <c r="AR177" s="23">
        <v>0</v>
      </c>
      <c r="AS177" s="23">
        <v>0</v>
      </c>
      <c r="AT177" s="23"/>
      <c r="AU177" s="23">
        <v>0</v>
      </c>
      <c r="AV177" s="23"/>
      <c r="AW177" s="23"/>
      <c r="AX177" s="23"/>
      <c r="AY177" s="23"/>
      <c r="AZ177" s="23"/>
      <c r="BA177" s="23"/>
      <c r="BB177" s="23"/>
      <c r="BC177" s="23"/>
      <c r="BD177" s="23"/>
      <c r="BE177" s="23"/>
      <c r="BF177" s="23"/>
      <c r="BG177" s="23"/>
      <c r="BH177" s="23"/>
      <c r="BI177" s="23"/>
      <c r="BJ177" s="23"/>
      <c r="BK177" s="23"/>
      <c r="BL177" s="23"/>
      <c r="BM177" s="23"/>
      <c r="BN177" s="23"/>
      <c r="BO177" s="23"/>
      <c r="BP177" s="23"/>
      <c r="BQ177" s="23"/>
      <c r="BR177" s="23"/>
      <c r="BS177" s="23"/>
      <c r="BT177" s="23"/>
      <c r="BU177" s="23"/>
      <c r="BV177" s="23"/>
      <c r="BW177" s="89">
        <f t="shared" si="91"/>
        <v>0</v>
      </c>
      <c r="BX177" s="89">
        <f t="shared" si="91"/>
        <v>0</v>
      </c>
      <c r="BY177" s="89">
        <f t="shared" si="91"/>
        <v>0</v>
      </c>
      <c r="BZ177" s="89">
        <f t="shared" si="90"/>
        <v>0</v>
      </c>
      <c r="CA177" s="89">
        <f t="shared" si="90"/>
        <v>0</v>
      </c>
      <c r="CB177" s="89">
        <f t="shared" si="90"/>
        <v>0</v>
      </c>
      <c r="CC177" s="90"/>
      <c r="CD177" s="90"/>
    </row>
    <row r="178" spans="1:82" ht="31.5">
      <c r="A178" s="48" t="s">
        <v>299</v>
      </c>
      <c r="B178" s="49" t="s">
        <v>147</v>
      </c>
      <c r="C178" s="23" t="s">
        <v>376</v>
      </c>
      <c r="D178" s="23"/>
      <c r="E178" s="23">
        <v>0</v>
      </c>
      <c r="F178" s="23">
        <f t="shared" si="112"/>
        <v>0</v>
      </c>
      <c r="G178" s="23">
        <f t="shared" si="112"/>
        <v>0</v>
      </c>
      <c r="H178" s="23">
        <f t="shared" si="112"/>
        <v>0</v>
      </c>
      <c r="I178" s="23">
        <f t="shared" si="112"/>
        <v>0</v>
      </c>
      <c r="J178" s="23">
        <f t="shared" si="112"/>
        <v>0</v>
      </c>
      <c r="K178" s="23" t="s">
        <v>708</v>
      </c>
      <c r="L178" s="23">
        <v>0</v>
      </c>
      <c r="M178" s="23">
        <v>0</v>
      </c>
      <c r="N178" s="23">
        <v>0</v>
      </c>
      <c r="O178" s="23">
        <v>0</v>
      </c>
      <c r="P178" s="23">
        <v>0</v>
      </c>
      <c r="Q178" s="23">
        <v>0</v>
      </c>
      <c r="R178" s="23">
        <v>0</v>
      </c>
      <c r="S178" s="23">
        <v>0</v>
      </c>
      <c r="T178" s="23">
        <v>0</v>
      </c>
      <c r="U178" s="23">
        <v>0</v>
      </c>
      <c r="V178" s="23">
        <v>0</v>
      </c>
      <c r="W178" s="23">
        <v>0</v>
      </c>
      <c r="X178" s="23">
        <v>0</v>
      </c>
      <c r="Y178" s="23">
        <v>0</v>
      </c>
      <c r="Z178" s="23">
        <v>0</v>
      </c>
      <c r="AA178" s="23">
        <v>0</v>
      </c>
      <c r="AB178" s="23">
        <v>0</v>
      </c>
      <c r="AC178" s="23">
        <v>0</v>
      </c>
      <c r="AD178" s="23">
        <v>0</v>
      </c>
      <c r="AE178" s="23">
        <v>0</v>
      </c>
      <c r="AF178" s="23">
        <v>0</v>
      </c>
      <c r="AG178" s="23">
        <v>0</v>
      </c>
      <c r="AH178" s="23">
        <v>0</v>
      </c>
      <c r="AI178" s="23">
        <v>0</v>
      </c>
      <c r="AJ178" s="23">
        <v>0</v>
      </c>
      <c r="AK178" s="23">
        <v>0</v>
      </c>
      <c r="AL178" s="23">
        <v>0</v>
      </c>
      <c r="AM178" s="23" t="s">
        <v>708</v>
      </c>
      <c r="AN178" s="23">
        <v>0</v>
      </c>
      <c r="AO178" s="23">
        <v>0</v>
      </c>
      <c r="AP178" s="23">
        <v>0</v>
      </c>
      <c r="AQ178" s="23">
        <v>0</v>
      </c>
      <c r="AR178" s="23">
        <v>0</v>
      </c>
      <c r="AS178" s="23">
        <v>0</v>
      </c>
      <c r="AT178" s="23"/>
      <c r="AU178" s="23">
        <v>0</v>
      </c>
      <c r="AV178" s="23"/>
      <c r="AW178" s="23"/>
      <c r="AX178" s="23"/>
      <c r="AY178" s="23"/>
      <c r="AZ178" s="23"/>
      <c r="BA178" s="23"/>
      <c r="BB178" s="23"/>
      <c r="BC178" s="23"/>
      <c r="BD178" s="23"/>
      <c r="BE178" s="23"/>
      <c r="BF178" s="23"/>
      <c r="BG178" s="23"/>
      <c r="BH178" s="23"/>
      <c r="BI178" s="23"/>
      <c r="BJ178" s="23"/>
      <c r="BK178" s="23"/>
      <c r="BL178" s="23"/>
      <c r="BM178" s="23"/>
      <c r="BN178" s="23"/>
      <c r="BO178" s="23"/>
      <c r="BP178" s="23"/>
      <c r="BQ178" s="23"/>
      <c r="BR178" s="23"/>
      <c r="BS178" s="23"/>
      <c r="BT178" s="23"/>
      <c r="BU178" s="23"/>
      <c r="BV178" s="23"/>
      <c r="BW178" s="89">
        <f t="shared" si="91"/>
        <v>0</v>
      </c>
      <c r="BX178" s="89">
        <f t="shared" si="91"/>
        <v>0</v>
      </c>
      <c r="BY178" s="89">
        <f t="shared" si="91"/>
        <v>0</v>
      </c>
      <c r="BZ178" s="89">
        <f t="shared" si="90"/>
        <v>0</v>
      </c>
      <c r="CA178" s="89">
        <f t="shared" si="90"/>
        <v>0</v>
      </c>
      <c r="CB178" s="89">
        <f t="shared" si="90"/>
        <v>0</v>
      </c>
      <c r="CC178" s="90"/>
      <c r="CD178" s="90"/>
    </row>
    <row r="179" spans="1:82" ht="31.5">
      <c r="A179" s="48" t="s">
        <v>299</v>
      </c>
      <c r="B179" s="49" t="s">
        <v>148</v>
      </c>
      <c r="C179" s="23" t="s">
        <v>377</v>
      </c>
      <c r="D179" s="23"/>
      <c r="E179" s="23">
        <v>0</v>
      </c>
      <c r="F179" s="23">
        <f t="shared" si="112"/>
        <v>0</v>
      </c>
      <c r="G179" s="23">
        <f t="shared" si="112"/>
        <v>0</v>
      </c>
      <c r="H179" s="23">
        <f t="shared" si="112"/>
        <v>0</v>
      </c>
      <c r="I179" s="23">
        <f t="shared" si="112"/>
        <v>0</v>
      </c>
      <c r="J179" s="23">
        <f t="shared" si="112"/>
        <v>0</v>
      </c>
      <c r="K179" s="23" t="s">
        <v>695</v>
      </c>
      <c r="L179" s="23">
        <v>0</v>
      </c>
      <c r="M179" s="23">
        <v>0</v>
      </c>
      <c r="N179" s="23">
        <v>0</v>
      </c>
      <c r="O179" s="23">
        <v>0</v>
      </c>
      <c r="P179" s="23">
        <v>0</v>
      </c>
      <c r="Q179" s="23">
        <v>0</v>
      </c>
      <c r="R179" s="23">
        <v>0</v>
      </c>
      <c r="S179" s="23">
        <v>0</v>
      </c>
      <c r="T179" s="23">
        <v>0</v>
      </c>
      <c r="U179" s="23">
        <v>0</v>
      </c>
      <c r="V179" s="23">
        <v>0</v>
      </c>
      <c r="W179" s="23">
        <v>0</v>
      </c>
      <c r="X179" s="23">
        <v>0</v>
      </c>
      <c r="Y179" s="23">
        <v>0</v>
      </c>
      <c r="Z179" s="23">
        <v>0</v>
      </c>
      <c r="AA179" s="23">
        <v>0</v>
      </c>
      <c r="AB179" s="23">
        <v>0</v>
      </c>
      <c r="AC179" s="23">
        <v>0</v>
      </c>
      <c r="AD179" s="23">
        <v>0</v>
      </c>
      <c r="AE179" s="23">
        <v>0</v>
      </c>
      <c r="AF179" s="23">
        <v>0</v>
      </c>
      <c r="AG179" s="23">
        <v>0</v>
      </c>
      <c r="AH179" s="23">
        <v>0</v>
      </c>
      <c r="AI179" s="23">
        <v>0</v>
      </c>
      <c r="AJ179" s="23">
        <v>0</v>
      </c>
      <c r="AK179" s="23">
        <v>0</v>
      </c>
      <c r="AL179" s="23">
        <v>0</v>
      </c>
      <c r="AM179" s="23" t="s">
        <v>695</v>
      </c>
      <c r="AN179" s="23">
        <v>0</v>
      </c>
      <c r="AO179" s="23">
        <v>0</v>
      </c>
      <c r="AP179" s="23">
        <v>0</v>
      </c>
      <c r="AQ179" s="23">
        <v>0</v>
      </c>
      <c r="AR179" s="23">
        <v>0</v>
      </c>
      <c r="AS179" s="23">
        <v>0</v>
      </c>
      <c r="AT179" s="23"/>
      <c r="AU179" s="23">
        <v>0</v>
      </c>
      <c r="AV179" s="23"/>
      <c r="AW179" s="23"/>
      <c r="AX179" s="23"/>
      <c r="AY179" s="23"/>
      <c r="AZ179" s="23"/>
      <c r="BA179" s="23"/>
      <c r="BB179" s="23"/>
      <c r="BC179" s="23"/>
      <c r="BD179" s="23"/>
      <c r="BE179" s="23"/>
      <c r="BF179" s="23"/>
      <c r="BG179" s="23"/>
      <c r="BH179" s="23"/>
      <c r="BI179" s="23"/>
      <c r="BJ179" s="23"/>
      <c r="BK179" s="23"/>
      <c r="BL179" s="23"/>
      <c r="BM179" s="23"/>
      <c r="BN179" s="23"/>
      <c r="BO179" s="23"/>
      <c r="BP179" s="23"/>
      <c r="BQ179" s="23"/>
      <c r="BR179" s="23"/>
      <c r="BS179" s="23"/>
      <c r="BT179" s="23"/>
      <c r="BU179" s="23"/>
      <c r="BV179" s="23"/>
      <c r="BW179" s="89">
        <f t="shared" si="91"/>
        <v>0</v>
      </c>
      <c r="BX179" s="89">
        <f t="shared" si="91"/>
        <v>0</v>
      </c>
      <c r="BY179" s="89">
        <f t="shared" si="91"/>
        <v>0</v>
      </c>
      <c r="BZ179" s="89">
        <f t="shared" si="90"/>
        <v>0</v>
      </c>
      <c r="CA179" s="89">
        <f t="shared" si="90"/>
        <v>0</v>
      </c>
      <c r="CB179" s="89">
        <f t="shared" si="90"/>
        <v>0</v>
      </c>
      <c r="CC179" s="90"/>
      <c r="CD179" s="90"/>
    </row>
    <row r="180" spans="1:82" ht="31.5">
      <c r="A180" s="48" t="s">
        <v>299</v>
      </c>
      <c r="B180" s="49" t="s">
        <v>149</v>
      </c>
      <c r="C180" s="23" t="s">
        <v>378</v>
      </c>
      <c r="D180" s="23"/>
      <c r="E180" s="23">
        <v>0</v>
      </c>
      <c r="F180" s="23">
        <f t="shared" si="112"/>
        <v>0</v>
      </c>
      <c r="G180" s="23">
        <f t="shared" si="112"/>
        <v>0</v>
      </c>
      <c r="H180" s="23">
        <f t="shared" si="112"/>
        <v>0</v>
      </c>
      <c r="I180" s="23">
        <f t="shared" si="112"/>
        <v>0</v>
      </c>
      <c r="J180" s="23">
        <f t="shared" si="112"/>
        <v>0</v>
      </c>
      <c r="K180" s="23" t="s">
        <v>714</v>
      </c>
      <c r="L180" s="23">
        <v>0</v>
      </c>
      <c r="M180" s="23">
        <v>0</v>
      </c>
      <c r="N180" s="23">
        <v>0</v>
      </c>
      <c r="O180" s="23">
        <v>0</v>
      </c>
      <c r="P180" s="23">
        <v>0</v>
      </c>
      <c r="Q180" s="23">
        <v>0</v>
      </c>
      <c r="R180" s="23">
        <v>0</v>
      </c>
      <c r="S180" s="23">
        <v>0</v>
      </c>
      <c r="T180" s="23">
        <v>0</v>
      </c>
      <c r="U180" s="23">
        <v>0</v>
      </c>
      <c r="V180" s="23">
        <v>0</v>
      </c>
      <c r="W180" s="23">
        <v>0</v>
      </c>
      <c r="X180" s="23">
        <v>0</v>
      </c>
      <c r="Y180" s="23">
        <v>0</v>
      </c>
      <c r="Z180" s="23">
        <v>0</v>
      </c>
      <c r="AA180" s="23">
        <v>0</v>
      </c>
      <c r="AB180" s="23">
        <v>0</v>
      </c>
      <c r="AC180" s="23">
        <v>0</v>
      </c>
      <c r="AD180" s="23">
        <v>0</v>
      </c>
      <c r="AE180" s="23">
        <v>0</v>
      </c>
      <c r="AF180" s="23">
        <v>0</v>
      </c>
      <c r="AG180" s="23">
        <v>0</v>
      </c>
      <c r="AH180" s="23">
        <v>0</v>
      </c>
      <c r="AI180" s="23">
        <v>0</v>
      </c>
      <c r="AJ180" s="23">
        <v>0</v>
      </c>
      <c r="AK180" s="23">
        <v>0</v>
      </c>
      <c r="AL180" s="23">
        <v>0</v>
      </c>
      <c r="AM180" s="23" t="s">
        <v>714</v>
      </c>
      <c r="AN180" s="23">
        <v>0</v>
      </c>
      <c r="AO180" s="23">
        <v>0</v>
      </c>
      <c r="AP180" s="23">
        <v>0</v>
      </c>
      <c r="AQ180" s="23">
        <v>0</v>
      </c>
      <c r="AR180" s="23">
        <v>0</v>
      </c>
      <c r="AS180" s="23">
        <v>0</v>
      </c>
      <c r="AT180" s="23"/>
      <c r="AU180" s="23">
        <v>0</v>
      </c>
      <c r="AV180" s="23"/>
      <c r="AW180" s="23"/>
      <c r="AX180" s="23"/>
      <c r="AY180" s="23"/>
      <c r="AZ180" s="23"/>
      <c r="BA180" s="23"/>
      <c r="BB180" s="23"/>
      <c r="BC180" s="23"/>
      <c r="BD180" s="23"/>
      <c r="BE180" s="23"/>
      <c r="BF180" s="23"/>
      <c r="BG180" s="23"/>
      <c r="BH180" s="23"/>
      <c r="BI180" s="23"/>
      <c r="BJ180" s="23"/>
      <c r="BK180" s="23"/>
      <c r="BL180" s="23"/>
      <c r="BM180" s="23"/>
      <c r="BN180" s="23"/>
      <c r="BO180" s="23"/>
      <c r="BP180" s="23"/>
      <c r="BQ180" s="23"/>
      <c r="BR180" s="23"/>
      <c r="BS180" s="23"/>
      <c r="BT180" s="23"/>
      <c r="BU180" s="23"/>
      <c r="BV180" s="23"/>
      <c r="BW180" s="89">
        <f t="shared" si="91"/>
        <v>0</v>
      </c>
      <c r="BX180" s="89">
        <f t="shared" si="91"/>
        <v>0</v>
      </c>
      <c r="BY180" s="89">
        <f t="shared" si="91"/>
        <v>0</v>
      </c>
      <c r="BZ180" s="89">
        <f t="shared" si="90"/>
        <v>0</v>
      </c>
      <c r="CA180" s="89">
        <f t="shared" si="90"/>
        <v>0</v>
      </c>
      <c r="CB180" s="89">
        <f t="shared" si="90"/>
        <v>0</v>
      </c>
      <c r="CC180" s="90"/>
      <c r="CD180" s="90"/>
    </row>
    <row r="181" spans="1:82" ht="31.5">
      <c r="A181" s="48" t="s">
        <v>299</v>
      </c>
      <c r="B181" s="49" t="s">
        <v>150</v>
      </c>
      <c r="C181" s="23" t="s">
        <v>379</v>
      </c>
      <c r="D181" s="23"/>
      <c r="E181" s="23">
        <v>0</v>
      </c>
      <c r="F181" s="23">
        <f t="shared" si="112"/>
        <v>0</v>
      </c>
      <c r="G181" s="23">
        <f t="shared" si="112"/>
        <v>0</v>
      </c>
      <c r="H181" s="23">
        <f t="shared" si="112"/>
        <v>0</v>
      </c>
      <c r="I181" s="23">
        <f t="shared" si="112"/>
        <v>0</v>
      </c>
      <c r="J181" s="23">
        <f t="shared" si="112"/>
        <v>0</v>
      </c>
      <c r="K181" s="23" t="s">
        <v>695</v>
      </c>
      <c r="L181" s="23">
        <v>0</v>
      </c>
      <c r="M181" s="23">
        <v>0</v>
      </c>
      <c r="N181" s="23">
        <v>0</v>
      </c>
      <c r="O181" s="23">
        <v>0</v>
      </c>
      <c r="P181" s="23">
        <v>0</v>
      </c>
      <c r="Q181" s="23">
        <v>0</v>
      </c>
      <c r="R181" s="23">
        <v>0</v>
      </c>
      <c r="S181" s="23">
        <v>0</v>
      </c>
      <c r="T181" s="23">
        <v>0</v>
      </c>
      <c r="U181" s="23">
        <v>0</v>
      </c>
      <c r="V181" s="23">
        <v>0</v>
      </c>
      <c r="W181" s="23">
        <v>0</v>
      </c>
      <c r="X181" s="23">
        <v>0</v>
      </c>
      <c r="Y181" s="23">
        <v>0</v>
      </c>
      <c r="Z181" s="23">
        <v>0</v>
      </c>
      <c r="AA181" s="23">
        <v>0</v>
      </c>
      <c r="AB181" s="23">
        <v>0</v>
      </c>
      <c r="AC181" s="23">
        <v>0</v>
      </c>
      <c r="AD181" s="23">
        <v>0</v>
      </c>
      <c r="AE181" s="23">
        <v>0</v>
      </c>
      <c r="AF181" s="23">
        <v>0</v>
      </c>
      <c r="AG181" s="23">
        <v>0</v>
      </c>
      <c r="AH181" s="23">
        <v>0</v>
      </c>
      <c r="AI181" s="23">
        <v>0</v>
      </c>
      <c r="AJ181" s="23">
        <v>0</v>
      </c>
      <c r="AK181" s="23">
        <v>0</v>
      </c>
      <c r="AL181" s="23">
        <v>0</v>
      </c>
      <c r="AM181" s="23" t="s">
        <v>695</v>
      </c>
      <c r="AN181" s="23">
        <v>0</v>
      </c>
      <c r="AO181" s="23">
        <v>0</v>
      </c>
      <c r="AP181" s="23">
        <v>0</v>
      </c>
      <c r="AQ181" s="23">
        <v>0</v>
      </c>
      <c r="AR181" s="23">
        <v>0</v>
      </c>
      <c r="AS181" s="23">
        <v>0</v>
      </c>
      <c r="AT181" s="23"/>
      <c r="AU181" s="23">
        <v>0</v>
      </c>
      <c r="AV181" s="23"/>
      <c r="AW181" s="23"/>
      <c r="AX181" s="23"/>
      <c r="AY181" s="23"/>
      <c r="AZ181" s="23"/>
      <c r="BA181" s="23"/>
      <c r="BB181" s="23"/>
      <c r="BC181" s="23"/>
      <c r="BD181" s="23"/>
      <c r="BE181" s="23"/>
      <c r="BF181" s="23"/>
      <c r="BG181" s="23"/>
      <c r="BH181" s="23"/>
      <c r="BI181" s="23"/>
      <c r="BJ181" s="23"/>
      <c r="BK181" s="23"/>
      <c r="BL181" s="23"/>
      <c r="BM181" s="23"/>
      <c r="BN181" s="23"/>
      <c r="BO181" s="23"/>
      <c r="BP181" s="23"/>
      <c r="BQ181" s="23"/>
      <c r="BR181" s="23"/>
      <c r="BS181" s="23"/>
      <c r="BT181" s="23"/>
      <c r="BU181" s="23"/>
      <c r="BV181" s="23"/>
      <c r="BW181" s="89">
        <f t="shared" si="91"/>
        <v>0</v>
      </c>
      <c r="BX181" s="89">
        <f t="shared" si="91"/>
        <v>0</v>
      </c>
      <c r="BY181" s="89">
        <f t="shared" si="91"/>
        <v>0</v>
      </c>
      <c r="BZ181" s="89">
        <f t="shared" si="90"/>
        <v>0</v>
      </c>
      <c r="CA181" s="89">
        <f t="shared" si="90"/>
        <v>0</v>
      </c>
      <c r="CB181" s="89">
        <f t="shared" si="90"/>
        <v>0</v>
      </c>
      <c r="CC181" s="90"/>
      <c r="CD181" s="90"/>
    </row>
    <row r="182" spans="1:82" ht="31.5">
      <c r="A182" s="48" t="s">
        <v>299</v>
      </c>
      <c r="B182" s="49" t="s">
        <v>151</v>
      </c>
      <c r="C182" s="23" t="s">
        <v>380</v>
      </c>
      <c r="D182" s="23"/>
      <c r="E182" s="23">
        <v>0</v>
      </c>
      <c r="F182" s="23">
        <f t="shared" si="112"/>
        <v>0</v>
      </c>
      <c r="G182" s="23">
        <f t="shared" si="112"/>
        <v>0</v>
      </c>
      <c r="H182" s="23">
        <f t="shared" si="112"/>
        <v>0</v>
      </c>
      <c r="I182" s="23">
        <f t="shared" si="112"/>
        <v>0</v>
      </c>
      <c r="J182" s="23">
        <f t="shared" si="112"/>
        <v>0</v>
      </c>
      <c r="K182" s="23" t="s">
        <v>708</v>
      </c>
      <c r="L182" s="23">
        <v>0</v>
      </c>
      <c r="M182" s="23">
        <v>0</v>
      </c>
      <c r="N182" s="23">
        <v>0</v>
      </c>
      <c r="O182" s="23">
        <v>0</v>
      </c>
      <c r="P182" s="23">
        <v>0</v>
      </c>
      <c r="Q182" s="23">
        <v>0</v>
      </c>
      <c r="R182" s="23">
        <v>0</v>
      </c>
      <c r="S182" s="23">
        <v>0</v>
      </c>
      <c r="T182" s="23">
        <v>0</v>
      </c>
      <c r="U182" s="23">
        <v>0</v>
      </c>
      <c r="V182" s="23">
        <v>0</v>
      </c>
      <c r="W182" s="23">
        <v>0</v>
      </c>
      <c r="X182" s="23">
        <v>0</v>
      </c>
      <c r="Y182" s="23">
        <v>0</v>
      </c>
      <c r="Z182" s="23">
        <v>0</v>
      </c>
      <c r="AA182" s="23">
        <v>0</v>
      </c>
      <c r="AB182" s="23">
        <v>0</v>
      </c>
      <c r="AC182" s="23">
        <v>0</v>
      </c>
      <c r="AD182" s="23">
        <v>0</v>
      </c>
      <c r="AE182" s="23">
        <v>0</v>
      </c>
      <c r="AF182" s="23">
        <v>0</v>
      </c>
      <c r="AG182" s="23">
        <v>0</v>
      </c>
      <c r="AH182" s="23">
        <v>0</v>
      </c>
      <c r="AI182" s="23">
        <v>0</v>
      </c>
      <c r="AJ182" s="23">
        <v>0</v>
      </c>
      <c r="AK182" s="23">
        <v>0</v>
      </c>
      <c r="AL182" s="23">
        <v>0</v>
      </c>
      <c r="AM182" s="23" t="s">
        <v>708</v>
      </c>
      <c r="AN182" s="23">
        <v>0</v>
      </c>
      <c r="AO182" s="23">
        <v>0</v>
      </c>
      <c r="AP182" s="23">
        <v>0</v>
      </c>
      <c r="AQ182" s="23">
        <v>0</v>
      </c>
      <c r="AR182" s="23">
        <v>0</v>
      </c>
      <c r="AS182" s="23">
        <v>0</v>
      </c>
      <c r="AT182" s="23"/>
      <c r="AU182" s="23">
        <v>0</v>
      </c>
      <c r="AV182" s="23"/>
      <c r="AW182" s="23"/>
      <c r="AX182" s="23"/>
      <c r="AY182" s="23"/>
      <c r="AZ182" s="23"/>
      <c r="BA182" s="23"/>
      <c r="BB182" s="23"/>
      <c r="BC182" s="23"/>
      <c r="BD182" s="23"/>
      <c r="BE182" s="23"/>
      <c r="BF182" s="23"/>
      <c r="BG182" s="23"/>
      <c r="BH182" s="23"/>
      <c r="BI182" s="23"/>
      <c r="BJ182" s="23"/>
      <c r="BK182" s="23"/>
      <c r="BL182" s="23"/>
      <c r="BM182" s="23"/>
      <c r="BN182" s="23"/>
      <c r="BO182" s="23"/>
      <c r="BP182" s="23"/>
      <c r="BQ182" s="23"/>
      <c r="BR182" s="23"/>
      <c r="BS182" s="23"/>
      <c r="BT182" s="23"/>
      <c r="BU182" s="23"/>
      <c r="BV182" s="23"/>
      <c r="BW182" s="89">
        <f t="shared" si="91"/>
        <v>0</v>
      </c>
      <c r="BX182" s="89">
        <f t="shared" si="91"/>
        <v>0</v>
      </c>
      <c r="BY182" s="89">
        <f t="shared" si="91"/>
        <v>0</v>
      </c>
      <c r="BZ182" s="89">
        <f t="shared" si="90"/>
        <v>0</v>
      </c>
      <c r="CA182" s="89">
        <f t="shared" si="90"/>
        <v>0</v>
      </c>
      <c r="CB182" s="89">
        <f t="shared" si="90"/>
        <v>0</v>
      </c>
      <c r="CC182" s="90"/>
      <c r="CD182" s="90"/>
    </row>
    <row r="183" spans="1:82" ht="31.5">
      <c r="A183" s="48" t="s">
        <v>299</v>
      </c>
      <c r="B183" s="49" t="s">
        <v>152</v>
      </c>
      <c r="C183" s="23" t="s">
        <v>381</v>
      </c>
      <c r="D183" s="23"/>
      <c r="E183" s="23">
        <v>0</v>
      </c>
      <c r="F183" s="23">
        <f t="shared" si="112"/>
        <v>0</v>
      </c>
      <c r="G183" s="23">
        <f t="shared" si="112"/>
        <v>0</v>
      </c>
      <c r="H183" s="23">
        <f t="shared" si="112"/>
        <v>0</v>
      </c>
      <c r="I183" s="23">
        <f t="shared" si="112"/>
        <v>0</v>
      </c>
      <c r="J183" s="23">
        <f t="shared" si="112"/>
        <v>0</v>
      </c>
      <c r="K183" s="23" t="s">
        <v>709</v>
      </c>
      <c r="L183" s="23">
        <v>0</v>
      </c>
      <c r="M183" s="23">
        <v>0</v>
      </c>
      <c r="N183" s="23">
        <v>0</v>
      </c>
      <c r="O183" s="23">
        <v>0</v>
      </c>
      <c r="P183" s="23">
        <v>0</v>
      </c>
      <c r="Q183" s="23">
        <v>0</v>
      </c>
      <c r="R183" s="23">
        <v>0</v>
      </c>
      <c r="S183" s="23">
        <v>0</v>
      </c>
      <c r="T183" s="23">
        <v>0</v>
      </c>
      <c r="U183" s="23">
        <v>0</v>
      </c>
      <c r="V183" s="23">
        <v>0</v>
      </c>
      <c r="W183" s="23">
        <v>0</v>
      </c>
      <c r="X183" s="23">
        <v>0</v>
      </c>
      <c r="Y183" s="23">
        <v>0</v>
      </c>
      <c r="Z183" s="23">
        <v>0</v>
      </c>
      <c r="AA183" s="23">
        <v>0</v>
      </c>
      <c r="AB183" s="23">
        <v>0</v>
      </c>
      <c r="AC183" s="23">
        <v>0</v>
      </c>
      <c r="AD183" s="23">
        <v>0</v>
      </c>
      <c r="AE183" s="23">
        <v>0</v>
      </c>
      <c r="AF183" s="23">
        <v>0</v>
      </c>
      <c r="AG183" s="23">
        <v>0</v>
      </c>
      <c r="AH183" s="23">
        <v>0</v>
      </c>
      <c r="AI183" s="23">
        <v>0</v>
      </c>
      <c r="AJ183" s="23">
        <v>0</v>
      </c>
      <c r="AK183" s="23">
        <v>0</v>
      </c>
      <c r="AL183" s="23">
        <v>0</v>
      </c>
      <c r="AM183" s="23" t="s">
        <v>709</v>
      </c>
      <c r="AN183" s="23">
        <v>0</v>
      </c>
      <c r="AO183" s="23">
        <v>0</v>
      </c>
      <c r="AP183" s="23">
        <v>0</v>
      </c>
      <c r="AQ183" s="23">
        <v>0</v>
      </c>
      <c r="AR183" s="23">
        <v>0</v>
      </c>
      <c r="AS183" s="23">
        <v>0</v>
      </c>
      <c r="AT183" s="23"/>
      <c r="AU183" s="23">
        <v>0</v>
      </c>
      <c r="AV183" s="23"/>
      <c r="AW183" s="23"/>
      <c r="AX183" s="23"/>
      <c r="AY183" s="23"/>
      <c r="AZ183" s="23"/>
      <c r="BA183" s="23"/>
      <c r="BB183" s="23"/>
      <c r="BC183" s="23"/>
      <c r="BD183" s="23"/>
      <c r="BE183" s="23"/>
      <c r="BF183" s="23"/>
      <c r="BG183" s="23"/>
      <c r="BH183" s="23"/>
      <c r="BI183" s="23"/>
      <c r="BJ183" s="23"/>
      <c r="BK183" s="23"/>
      <c r="BL183" s="23"/>
      <c r="BM183" s="23"/>
      <c r="BN183" s="23"/>
      <c r="BO183" s="23"/>
      <c r="BP183" s="23"/>
      <c r="BQ183" s="23"/>
      <c r="BR183" s="23"/>
      <c r="BS183" s="23"/>
      <c r="BT183" s="23"/>
      <c r="BU183" s="23"/>
      <c r="BV183" s="23"/>
      <c r="BW183" s="89">
        <f t="shared" si="91"/>
        <v>0</v>
      </c>
      <c r="BX183" s="89">
        <f t="shared" si="91"/>
        <v>0</v>
      </c>
      <c r="BY183" s="89">
        <f t="shared" si="91"/>
        <v>0</v>
      </c>
      <c r="BZ183" s="89">
        <f t="shared" si="90"/>
        <v>0</v>
      </c>
      <c r="CA183" s="89">
        <f t="shared" si="90"/>
        <v>0</v>
      </c>
      <c r="CB183" s="89">
        <f t="shared" si="90"/>
        <v>0</v>
      </c>
      <c r="CC183" s="90"/>
      <c r="CD183" s="90"/>
    </row>
    <row r="184" spans="1:82" ht="31.5">
      <c r="A184" s="48" t="s">
        <v>299</v>
      </c>
      <c r="B184" s="49" t="s">
        <v>153</v>
      </c>
      <c r="C184" s="23" t="s">
        <v>382</v>
      </c>
      <c r="D184" s="23"/>
      <c r="E184" s="23">
        <v>0</v>
      </c>
      <c r="F184" s="23">
        <f t="shared" si="112"/>
        <v>0</v>
      </c>
      <c r="G184" s="23">
        <f t="shared" si="112"/>
        <v>0</v>
      </c>
      <c r="H184" s="23">
        <f t="shared" si="112"/>
        <v>0</v>
      </c>
      <c r="I184" s="23">
        <f t="shared" si="112"/>
        <v>0</v>
      </c>
      <c r="J184" s="23">
        <f t="shared" si="112"/>
        <v>0</v>
      </c>
      <c r="K184" s="23" t="s">
        <v>695</v>
      </c>
      <c r="L184" s="23">
        <v>0</v>
      </c>
      <c r="M184" s="23">
        <v>0</v>
      </c>
      <c r="N184" s="23">
        <v>0</v>
      </c>
      <c r="O184" s="23">
        <v>0</v>
      </c>
      <c r="P184" s="23">
        <v>0</v>
      </c>
      <c r="Q184" s="23">
        <v>0</v>
      </c>
      <c r="R184" s="23">
        <v>0</v>
      </c>
      <c r="S184" s="23">
        <v>0</v>
      </c>
      <c r="T184" s="23">
        <v>0</v>
      </c>
      <c r="U184" s="23">
        <v>0</v>
      </c>
      <c r="V184" s="23">
        <v>0</v>
      </c>
      <c r="W184" s="23">
        <v>0</v>
      </c>
      <c r="X184" s="23">
        <v>0</v>
      </c>
      <c r="Y184" s="23">
        <v>0</v>
      </c>
      <c r="Z184" s="23">
        <v>0</v>
      </c>
      <c r="AA184" s="23">
        <v>0</v>
      </c>
      <c r="AB184" s="23">
        <v>0</v>
      </c>
      <c r="AC184" s="23">
        <v>0</v>
      </c>
      <c r="AD184" s="23">
        <v>0</v>
      </c>
      <c r="AE184" s="23">
        <v>0</v>
      </c>
      <c r="AF184" s="23">
        <v>0</v>
      </c>
      <c r="AG184" s="23">
        <v>0</v>
      </c>
      <c r="AH184" s="23">
        <v>0</v>
      </c>
      <c r="AI184" s="23">
        <v>0</v>
      </c>
      <c r="AJ184" s="23">
        <v>0</v>
      </c>
      <c r="AK184" s="23">
        <v>0</v>
      </c>
      <c r="AL184" s="23">
        <v>0</v>
      </c>
      <c r="AM184" s="23" t="s">
        <v>695</v>
      </c>
      <c r="AN184" s="23">
        <v>0</v>
      </c>
      <c r="AO184" s="23">
        <v>0</v>
      </c>
      <c r="AP184" s="23">
        <v>0</v>
      </c>
      <c r="AQ184" s="23">
        <v>0</v>
      </c>
      <c r="AR184" s="23">
        <v>0</v>
      </c>
      <c r="AS184" s="23">
        <v>0</v>
      </c>
      <c r="AT184" s="23"/>
      <c r="AU184" s="23">
        <v>0</v>
      </c>
      <c r="AV184" s="23"/>
      <c r="AW184" s="23"/>
      <c r="AX184" s="23"/>
      <c r="AY184" s="23"/>
      <c r="AZ184" s="23"/>
      <c r="BA184" s="23"/>
      <c r="BB184" s="23"/>
      <c r="BC184" s="23"/>
      <c r="BD184" s="23"/>
      <c r="BE184" s="23"/>
      <c r="BF184" s="23"/>
      <c r="BG184" s="23"/>
      <c r="BH184" s="23"/>
      <c r="BI184" s="23"/>
      <c r="BJ184" s="23"/>
      <c r="BK184" s="23"/>
      <c r="BL184" s="23"/>
      <c r="BM184" s="23"/>
      <c r="BN184" s="23"/>
      <c r="BO184" s="23"/>
      <c r="BP184" s="23"/>
      <c r="BQ184" s="23"/>
      <c r="BR184" s="23"/>
      <c r="BS184" s="23"/>
      <c r="BT184" s="23"/>
      <c r="BU184" s="23"/>
      <c r="BV184" s="23"/>
      <c r="BW184" s="89">
        <f t="shared" si="91"/>
        <v>0</v>
      </c>
      <c r="BX184" s="89">
        <f t="shared" si="91"/>
        <v>0</v>
      </c>
      <c r="BY184" s="89">
        <f t="shared" si="91"/>
        <v>0</v>
      </c>
      <c r="BZ184" s="89">
        <f t="shared" si="90"/>
        <v>0</v>
      </c>
      <c r="CA184" s="89">
        <f t="shared" si="90"/>
        <v>0</v>
      </c>
      <c r="CB184" s="89">
        <f t="shared" si="90"/>
        <v>0</v>
      </c>
      <c r="CC184" s="90"/>
      <c r="CD184" s="90"/>
    </row>
    <row r="185" spans="1:82" ht="31.5">
      <c r="A185" s="48" t="s">
        <v>299</v>
      </c>
      <c r="B185" s="49" t="s">
        <v>154</v>
      </c>
      <c r="C185" s="23" t="s">
        <v>383</v>
      </c>
      <c r="D185" s="23"/>
      <c r="E185" s="23">
        <v>0</v>
      </c>
      <c r="F185" s="23">
        <f t="shared" si="112"/>
        <v>0</v>
      </c>
      <c r="G185" s="23">
        <f t="shared" si="112"/>
        <v>0</v>
      </c>
      <c r="H185" s="23">
        <f t="shared" si="112"/>
        <v>0</v>
      </c>
      <c r="I185" s="23">
        <f t="shared" si="112"/>
        <v>0</v>
      </c>
      <c r="J185" s="23">
        <f t="shared" si="112"/>
        <v>0</v>
      </c>
      <c r="K185" s="23" t="s">
        <v>715</v>
      </c>
      <c r="L185" s="23">
        <v>0</v>
      </c>
      <c r="M185" s="23">
        <v>0</v>
      </c>
      <c r="N185" s="23">
        <v>0</v>
      </c>
      <c r="O185" s="23">
        <v>0</v>
      </c>
      <c r="P185" s="23">
        <v>0</v>
      </c>
      <c r="Q185" s="23">
        <v>0</v>
      </c>
      <c r="R185" s="23">
        <v>0</v>
      </c>
      <c r="S185" s="23">
        <v>0</v>
      </c>
      <c r="T185" s="23">
        <v>0</v>
      </c>
      <c r="U185" s="23">
        <v>0</v>
      </c>
      <c r="V185" s="23">
        <v>0</v>
      </c>
      <c r="W185" s="23">
        <v>0</v>
      </c>
      <c r="X185" s="23">
        <v>0</v>
      </c>
      <c r="Y185" s="23">
        <v>0</v>
      </c>
      <c r="Z185" s="23">
        <v>0</v>
      </c>
      <c r="AA185" s="23">
        <v>0</v>
      </c>
      <c r="AB185" s="23">
        <v>0</v>
      </c>
      <c r="AC185" s="23">
        <v>0</v>
      </c>
      <c r="AD185" s="23">
        <v>0</v>
      </c>
      <c r="AE185" s="23">
        <v>0</v>
      </c>
      <c r="AF185" s="23">
        <v>0</v>
      </c>
      <c r="AG185" s="23">
        <v>0</v>
      </c>
      <c r="AH185" s="23">
        <v>0</v>
      </c>
      <c r="AI185" s="23">
        <v>0</v>
      </c>
      <c r="AJ185" s="23">
        <v>0</v>
      </c>
      <c r="AK185" s="23">
        <v>0</v>
      </c>
      <c r="AL185" s="23">
        <v>0</v>
      </c>
      <c r="AM185" s="23" t="s">
        <v>715</v>
      </c>
      <c r="AN185" s="23">
        <v>0</v>
      </c>
      <c r="AO185" s="23">
        <v>0</v>
      </c>
      <c r="AP185" s="23">
        <v>0</v>
      </c>
      <c r="AQ185" s="23">
        <v>0</v>
      </c>
      <c r="AR185" s="23">
        <v>0</v>
      </c>
      <c r="AS185" s="23">
        <v>0</v>
      </c>
      <c r="AT185" s="23"/>
      <c r="AU185" s="23">
        <v>0</v>
      </c>
      <c r="AV185" s="23"/>
      <c r="AW185" s="23"/>
      <c r="AX185" s="23"/>
      <c r="AY185" s="23"/>
      <c r="AZ185" s="23"/>
      <c r="BA185" s="23"/>
      <c r="BB185" s="23"/>
      <c r="BC185" s="23"/>
      <c r="BD185" s="23"/>
      <c r="BE185" s="23"/>
      <c r="BF185" s="23"/>
      <c r="BG185" s="23"/>
      <c r="BH185" s="23"/>
      <c r="BI185" s="23"/>
      <c r="BJ185" s="23"/>
      <c r="BK185" s="23"/>
      <c r="BL185" s="23"/>
      <c r="BM185" s="23"/>
      <c r="BN185" s="23"/>
      <c r="BO185" s="23"/>
      <c r="BP185" s="23"/>
      <c r="BQ185" s="23"/>
      <c r="BR185" s="23"/>
      <c r="BS185" s="23"/>
      <c r="BT185" s="23"/>
      <c r="BU185" s="23"/>
      <c r="BV185" s="23"/>
      <c r="BW185" s="89">
        <f t="shared" si="91"/>
        <v>0</v>
      </c>
      <c r="BX185" s="89">
        <f t="shared" si="91"/>
        <v>0</v>
      </c>
      <c r="BY185" s="89">
        <f t="shared" si="91"/>
        <v>0</v>
      </c>
      <c r="BZ185" s="89">
        <f t="shared" si="90"/>
        <v>0</v>
      </c>
      <c r="CA185" s="89">
        <f t="shared" si="90"/>
        <v>0</v>
      </c>
      <c r="CB185" s="89">
        <f t="shared" si="90"/>
        <v>0</v>
      </c>
      <c r="CC185" s="90"/>
      <c r="CD185" s="90"/>
    </row>
    <row r="186" spans="1:82" ht="31.5">
      <c r="A186" s="48" t="s">
        <v>299</v>
      </c>
      <c r="B186" s="49" t="s">
        <v>155</v>
      </c>
      <c r="C186" s="23" t="s">
        <v>384</v>
      </c>
      <c r="D186" s="23"/>
      <c r="E186" s="23">
        <v>0</v>
      </c>
      <c r="F186" s="23">
        <f t="shared" si="112"/>
        <v>0</v>
      </c>
      <c r="G186" s="23">
        <f t="shared" si="112"/>
        <v>0</v>
      </c>
      <c r="H186" s="23">
        <f t="shared" si="112"/>
        <v>0</v>
      </c>
      <c r="I186" s="23">
        <f t="shared" si="112"/>
        <v>0</v>
      </c>
      <c r="J186" s="23">
        <f t="shared" si="112"/>
        <v>0</v>
      </c>
      <c r="K186" s="23" t="s">
        <v>708</v>
      </c>
      <c r="L186" s="23">
        <v>0</v>
      </c>
      <c r="M186" s="23">
        <v>0</v>
      </c>
      <c r="N186" s="23">
        <v>0</v>
      </c>
      <c r="O186" s="23">
        <v>0</v>
      </c>
      <c r="P186" s="23">
        <v>0</v>
      </c>
      <c r="Q186" s="23">
        <v>0</v>
      </c>
      <c r="R186" s="23">
        <v>0</v>
      </c>
      <c r="S186" s="23">
        <v>0</v>
      </c>
      <c r="T186" s="23">
        <v>0</v>
      </c>
      <c r="U186" s="23">
        <v>0</v>
      </c>
      <c r="V186" s="23">
        <v>0</v>
      </c>
      <c r="W186" s="23">
        <v>0</v>
      </c>
      <c r="X186" s="23">
        <v>0</v>
      </c>
      <c r="Y186" s="23">
        <v>0</v>
      </c>
      <c r="Z186" s="23">
        <v>0</v>
      </c>
      <c r="AA186" s="23">
        <v>0</v>
      </c>
      <c r="AB186" s="23">
        <v>0</v>
      </c>
      <c r="AC186" s="23">
        <v>0</v>
      </c>
      <c r="AD186" s="23">
        <v>0</v>
      </c>
      <c r="AE186" s="23">
        <v>0</v>
      </c>
      <c r="AF186" s="23">
        <v>0</v>
      </c>
      <c r="AG186" s="23">
        <v>0</v>
      </c>
      <c r="AH186" s="23">
        <v>0</v>
      </c>
      <c r="AI186" s="23">
        <v>0</v>
      </c>
      <c r="AJ186" s="23">
        <v>0</v>
      </c>
      <c r="AK186" s="23">
        <v>0</v>
      </c>
      <c r="AL186" s="23">
        <v>0</v>
      </c>
      <c r="AM186" s="23" t="s">
        <v>708</v>
      </c>
      <c r="AN186" s="23">
        <v>0</v>
      </c>
      <c r="AO186" s="23">
        <v>0</v>
      </c>
      <c r="AP186" s="23">
        <v>0</v>
      </c>
      <c r="AQ186" s="23">
        <v>0</v>
      </c>
      <c r="AR186" s="23">
        <v>0</v>
      </c>
      <c r="AS186" s="23">
        <v>0</v>
      </c>
      <c r="AT186" s="23"/>
      <c r="AU186" s="23">
        <v>0</v>
      </c>
      <c r="AV186" s="23"/>
      <c r="AW186" s="23"/>
      <c r="AX186" s="23"/>
      <c r="AY186" s="23"/>
      <c r="AZ186" s="23"/>
      <c r="BA186" s="23"/>
      <c r="BB186" s="23"/>
      <c r="BC186" s="23"/>
      <c r="BD186" s="23"/>
      <c r="BE186" s="23"/>
      <c r="BF186" s="23"/>
      <c r="BG186" s="23"/>
      <c r="BH186" s="23"/>
      <c r="BI186" s="23"/>
      <c r="BJ186" s="23"/>
      <c r="BK186" s="23"/>
      <c r="BL186" s="23"/>
      <c r="BM186" s="23"/>
      <c r="BN186" s="23"/>
      <c r="BO186" s="23"/>
      <c r="BP186" s="23"/>
      <c r="BQ186" s="23"/>
      <c r="BR186" s="23"/>
      <c r="BS186" s="23"/>
      <c r="BT186" s="23"/>
      <c r="BU186" s="23"/>
      <c r="BV186" s="23"/>
      <c r="BW186" s="89">
        <f t="shared" si="91"/>
        <v>0</v>
      </c>
      <c r="BX186" s="89">
        <f t="shared" si="91"/>
        <v>0</v>
      </c>
      <c r="BY186" s="89">
        <f t="shared" si="91"/>
        <v>0</v>
      </c>
      <c r="BZ186" s="89">
        <f t="shared" si="90"/>
        <v>0</v>
      </c>
      <c r="CA186" s="89">
        <f t="shared" si="90"/>
        <v>0</v>
      </c>
      <c r="CB186" s="89">
        <f t="shared" si="90"/>
        <v>0</v>
      </c>
      <c r="CC186" s="90"/>
      <c r="CD186" s="90"/>
    </row>
    <row r="187" spans="1:82" ht="31.5">
      <c r="A187" s="48" t="s">
        <v>299</v>
      </c>
      <c r="B187" s="49" t="s">
        <v>156</v>
      </c>
      <c r="C187" s="23" t="s">
        <v>385</v>
      </c>
      <c r="D187" s="23"/>
      <c r="E187" s="23">
        <v>0</v>
      </c>
      <c r="F187" s="23">
        <f t="shared" si="112"/>
        <v>0</v>
      </c>
      <c r="G187" s="23">
        <f t="shared" si="112"/>
        <v>0</v>
      </c>
      <c r="H187" s="23">
        <f t="shared" si="112"/>
        <v>0</v>
      </c>
      <c r="I187" s="23">
        <f t="shared" si="112"/>
        <v>0</v>
      </c>
      <c r="J187" s="23">
        <f t="shared" si="112"/>
        <v>0</v>
      </c>
      <c r="K187" s="23" t="s">
        <v>714</v>
      </c>
      <c r="L187" s="23">
        <v>0</v>
      </c>
      <c r="M187" s="23">
        <v>0</v>
      </c>
      <c r="N187" s="23">
        <v>0</v>
      </c>
      <c r="O187" s="23">
        <v>0</v>
      </c>
      <c r="P187" s="23">
        <v>0</v>
      </c>
      <c r="Q187" s="23">
        <v>0</v>
      </c>
      <c r="R187" s="23">
        <v>0</v>
      </c>
      <c r="S187" s="23">
        <v>0</v>
      </c>
      <c r="T187" s="23">
        <v>0</v>
      </c>
      <c r="U187" s="23">
        <v>0</v>
      </c>
      <c r="V187" s="23">
        <v>0</v>
      </c>
      <c r="W187" s="23">
        <v>0</v>
      </c>
      <c r="X187" s="23">
        <v>0</v>
      </c>
      <c r="Y187" s="23">
        <v>0</v>
      </c>
      <c r="Z187" s="23">
        <v>0</v>
      </c>
      <c r="AA187" s="23">
        <v>0</v>
      </c>
      <c r="AB187" s="23">
        <v>0</v>
      </c>
      <c r="AC187" s="23">
        <v>0</v>
      </c>
      <c r="AD187" s="23">
        <v>0</v>
      </c>
      <c r="AE187" s="23">
        <v>0</v>
      </c>
      <c r="AF187" s="23">
        <v>0</v>
      </c>
      <c r="AG187" s="23">
        <v>0</v>
      </c>
      <c r="AH187" s="23">
        <v>0</v>
      </c>
      <c r="AI187" s="23">
        <v>0</v>
      </c>
      <c r="AJ187" s="23">
        <v>0</v>
      </c>
      <c r="AK187" s="23">
        <v>0</v>
      </c>
      <c r="AL187" s="23">
        <v>0</v>
      </c>
      <c r="AM187" s="23" t="s">
        <v>714</v>
      </c>
      <c r="AN187" s="23">
        <v>0</v>
      </c>
      <c r="AO187" s="23">
        <v>0</v>
      </c>
      <c r="AP187" s="23">
        <v>0</v>
      </c>
      <c r="AQ187" s="23">
        <v>0</v>
      </c>
      <c r="AR187" s="23">
        <v>0</v>
      </c>
      <c r="AS187" s="23">
        <v>0</v>
      </c>
      <c r="AT187" s="23"/>
      <c r="AU187" s="23">
        <v>0</v>
      </c>
      <c r="AV187" s="23"/>
      <c r="AW187" s="23"/>
      <c r="AX187" s="23"/>
      <c r="AY187" s="23"/>
      <c r="AZ187" s="23"/>
      <c r="BA187" s="23"/>
      <c r="BB187" s="23"/>
      <c r="BC187" s="23"/>
      <c r="BD187" s="23"/>
      <c r="BE187" s="23"/>
      <c r="BF187" s="23"/>
      <c r="BG187" s="23"/>
      <c r="BH187" s="23"/>
      <c r="BI187" s="23"/>
      <c r="BJ187" s="23"/>
      <c r="BK187" s="23"/>
      <c r="BL187" s="23"/>
      <c r="BM187" s="23"/>
      <c r="BN187" s="23"/>
      <c r="BO187" s="23"/>
      <c r="BP187" s="23"/>
      <c r="BQ187" s="23"/>
      <c r="BR187" s="23"/>
      <c r="BS187" s="23"/>
      <c r="BT187" s="23"/>
      <c r="BU187" s="23"/>
      <c r="BV187" s="23"/>
      <c r="BW187" s="89">
        <f t="shared" si="91"/>
        <v>0</v>
      </c>
      <c r="BX187" s="89">
        <f t="shared" si="91"/>
        <v>0</v>
      </c>
      <c r="BY187" s="89">
        <f t="shared" si="91"/>
        <v>0</v>
      </c>
      <c r="BZ187" s="89">
        <f t="shared" si="90"/>
        <v>0</v>
      </c>
      <c r="CA187" s="89">
        <f t="shared" si="90"/>
        <v>0</v>
      </c>
      <c r="CB187" s="89">
        <f t="shared" si="90"/>
        <v>0</v>
      </c>
      <c r="CC187" s="90"/>
      <c r="CD187" s="90"/>
    </row>
    <row r="188" spans="1:82" ht="31.5">
      <c r="A188" s="48" t="s">
        <v>299</v>
      </c>
      <c r="B188" s="49" t="s">
        <v>157</v>
      </c>
      <c r="C188" s="23" t="s">
        <v>386</v>
      </c>
      <c r="D188" s="23"/>
      <c r="E188" s="23">
        <v>0</v>
      </c>
      <c r="F188" s="23">
        <f t="shared" si="112"/>
        <v>0</v>
      </c>
      <c r="G188" s="23">
        <f t="shared" si="112"/>
        <v>0</v>
      </c>
      <c r="H188" s="23">
        <f t="shared" si="112"/>
        <v>0</v>
      </c>
      <c r="I188" s="23">
        <f t="shared" si="112"/>
        <v>0</v>
      </c>
      <c r="J188" s="23">
        <f t="shared" si="112"/>
        <v>0</v>
      </c>
      <c r="K188" s="23" t="s">
        <v>695</v>
      </c>
      <c r="L188" s="23">
        <v>0</v>
      </c>
      <c r="M188" s="23">
        <v>0</v>
      </c>
      <c r="N188" s="23">
        <v>0</v>
      </c>
      <c r="O188" s="23">
        <v>0</v>
      </c>
      <c r="P188" s="23">
        <v>0</v>
      </c>
      <c r="Q188" s="23">
        <v>0</v>
      </c>
      <c r="R188" s="23">
        <v>0</v>
      </c>
      <c r="S188" s="23">
        <v>0</v>
      </c>
      <c r="T188" s="23">
        <v>0</v>
      </c>
      <c r="U188" s="23">
        <v>0</v>
      </c>
      <c r="V188" s="23">
        <v>0</v>
      </c>
      <c r="W188" s="23">
        <v>0</v>
      </c>
      <c r="X188" s="23">
        <v>0</v>
      </c>
      <c r="Y188" s="23">
        <v>0</v>
      </c>
      <c r="Z188" s="23">
        <v>0</v>
      </c>
      <c r="AA188" s="23">
        <v>0</v>
      </c>
      <c r="AB188" s="23">
        <v>0</v>
      </c>
      <c r="AC188" s="23">
        <v>0</v>
      </c>
      <c r="AD188" s="23">
        <v>0</v>
      </c>
      <c r="AE188" s="23">
        <v>0</v>
      </c>
      <c r="AF188" s="23">
        <v>0</v>
      </c>
      <c r="AG188" s="23">
        <v>0</v>
      </c>
      <c r="AH188" s="23">
        <v>0</v>
      </c>
      <c r="AI188" s="23">
        <v>0</v>
      </c>
      <c r="AJ188" s="23">
        <v>0</v>
      </c>
      <c r="AK188" s="23">
        <v>0</v>
      </c>
      <c r="AL188" s="23">
        <v>0</v>
      </c>
      <c r="AM188" s="23" t="s">
        <v>695</v>
      </c>
      <c r="AN188" s="23">
        <v>0</v>
      </c>
      <c r="AO188" s="23">
        <v>0</v>
      </c>
      <c r="AP188" s="23">
        <v>0</v>
      </c>
      <c r="AQ188" s="23">
        <v>0</v>
      </c>
      <c r="AR188" s="23">
        <v>0</v>
      </c>
      <c r="AS188" s="23">
        <v>0</v>
      </c>
      <c r="AT188" s="23"/>
      <c r="AU188" s="23">
        <v>0</v>
      </c>
      <c r="AV188" s="23"/>
      <c r="AW188" s="23"/>
      <c r="AX188" s="23"/>
      <c r="AY188" s="23"/>
      <c r="AZ188" s="23"/>
      <c r="BA188" s="23"/>
      <c r="BB188" s="23"/>
      <c r="BC188" s="23"/>
      <c r="BD188" s="23"/>
      <c r="BE188" s="23"/>
      <c r="BF188" s="23"/>
      <c r="BG188" s="23"/>
      <c r="BH188" s="23"/>
      <c r="BI188" s="23"/>
      <c r="BJ188" s="23"/>
      <c r="BK188" s="23"/>
      <c r="BL188" s="23"/>
      <c r="BM188" s="23"/>
      <c r="BN188" s="23"/>
      <c r="BO188" s="23"/>
      <c r="BP188" s="23"/>
      <c r="BQ188" s="23"/>
      <c r="BR188" s="23"/>
      <c r="BS188" s="23"/>
      <c r="BT188" s="23"/>
      <c r="BU188" s="23"/>
      <c r="BV188" s="23"/>
      <c r="BW188" s="89">
        <f t="shared" si="91"/>
        <v>0</v>
      </c>
      <c r="BX188" s="89">
        <f t="shared" si="91"/>
        <v>0</v>
      </c>
      <c r="BY188" s="89">
        <f t="shared" si="91"/>
        <v>0</v>
      </c>
      <c r="BZ188" s="89">
        <f t="shared" si="90"/>
        <v>0</v>
      </c>
      <c r="CA188" s="89">
        <f t="shared" si="90"/>
        <v>0</v>
      </c>
      <c r="CB188" s="89">
        <f t="shared" si="90"/>
        <v>0</v>
      </c>
      <c r="CC188" s="90"/>
      <c r="CD188" s="90"/>
    </row>
    <row r="189" spans="1:82" ht="31.5">
      <c r="A189" s="48" t="s">
        <v>299</v>
      </c>
      <c r="B189" s="49" t="s">
        <v>158</v>
      </c>
      <c r="C189" s="23" t="s">
        <v>387</v>
      </c>
      <c r="D189" s="23"/>
      <c r="E189" s="23">
        <v>0</v>
      </c>
      <c r="F189" s="23">
        <f t="shared" si="112"/>
        <v>0</v>
      </c>
      <c r="G189" s="23">
        <f t="shared" si="112"/>
        <v>0</v>
      </c>
      <c r="H189" s="23">
        <f t="shared" si="112"/>
        <v>0</v>
      </c>
      <c r="I189" s="23">
        <f t="shared" si="112"/>
        <v>0</v>
      </c>
      <c r="J189" s="23">
        <f t="shared" si="112"/>
        <v>0</v>
      </c>
      <c r="K189" s="23" t="s">
        <v>709</v>
      </c>
      <c r="L189" s="23">
        <v>0</v>
      </c>
      <c r="M189" s="23">
        <v>0</v>
      </c>
      <c r="N189" s="23">
        <v>0</v>
      </c>
      <c r="O189" s="23">
        <v>0</v>
      </c>
      <c r="P189" s="23">
        <v>0</v>
      </c>
      <c r="Q189" s="23">
        <v>0</v>
      </c>
      <c r="R189" s="23">
        <v>0</v>
      </c>
      <c r="S189" s="23">
        <v>0</v>
      </c>
      <c r="T189" s="23">
        <v>0</v>
      </c>
      <c r="U189" s="23">
        <v>0</v>
      </c>
      <c r="V189" s="23">
        <v>0</v>
      </c>
      <c r="W189" s="23">
        <v>0</v>
      </c>
      <c r="X189" s="23">
        <v>0</v>
      </c>
      <c r="Y189" s="23">
        <v>0</v>
      </c>
      <c r="Z189" s="23">
        <v>0</v>
      </c>
      <c r="AA189" s="23">
        <v>0</v>
      </c>
      <c r="AB189" s="23">
        <v>0</v>
      </c>
      <c r="AC189" s="23">
        <v>0</v>
      </c>
      <c r="AD189" s="23">
        <v>0</v>
      </c>
      <c r="AE189" s="23">
        <v>0</v>
      </c>
      <c r="AF189" s="23">
        <v>0</v>
      </c>
      <c r="AG189" s="23">
        <v>0</v>
      </c>
      <c r="AH189" s="23">
        <v>0</v>
      </c>
      <c r="AI189" s="23">
        <v>0</v>
      </c>
      <c r="AJ189" s="23">
        <v>0</v>
      </c>
      <c r="AK189" s="23">
        <v>0</v>
      </c>
      <c r="AL189" s="23">
        <v>0</v>
      </c>
      <c r="AM189" s="23" t="s">
        <v>709</v>
      </c>
      <c r="AN189" s="23">
        <v>0</v>
      </c>
      <c r="AO189" s="23">
        <v>0</v>
      </c>
      <c r="AP189" s="23">
        <v>0</v>
      </c>
      <c r="AQ189" s="23">
        <v>0</v>
      </c>
      <c r="AR189" s="23">
        <v>0</v>
      </c>
      <c r="AS189" s="23">
        <v>0</v>
      </c>
      <c r="AT189" s="23"/>
      <c r="AU189" s="23">
        <v>0</v>
      </c>
      <c r="AV189" s="23"/>
      <c r="AW189" s="23"/>
      <c r="AX189" s="23"/>
      <c r="AY189" s="23"/>
      <c r="AZ189" s="23"/>
      <c r="BA189" s="23"/>
      <c r="BB189" s="23"/>
      <c r="BC189" s="23"/>
      <c r="BD189" s="23"/>
      <c r="BE189" s="23"/>
      <c r="BF189" s="23"/>
      <c r="BG189" s="23"/>
      <c r="BH189" s="23"/>
      <c r="BI189" s="23"/>
      <c r="BJ189" s="23"/>
      <c r="BK189" s="23"/>
      <c r="BL189" s="23"/>
      <c r="BM189" s="23"/>
      <c r="BN189" s="23"/>
      <c r="BO189" s="23"/>
      <c r="BP189" s="23"/>
      <c r="BQ189" s="23"/>
      <c r="BR189" s="23"/>
      <c r="BS189" s="23"/>
      <c r="BT189" s="23"/>
      <c r="BU189" s="23"/>
      <c r="BV189" s="23"/>
      <c r="BW189" s="89">
        <f t="shared" si="91"/>
        <v>0</v>
      </c>
      <c r="BX189" s="89">
        <f t="shared" si="91"/>
        <v>0</v>
      </c>
      <c r="BY189" s="89">
        <f t="shared" si="91"/>
        <v>0</v>
      </c>
      <c r="BZ189" s="89">
        <f t="shared" si="90"/>
        <v>0</v>
      </c>
      <c r="CA189" s="89">
        <f t="shared" si="90"/>
        <v>0</v>
      </c>
      <c r="CB189" s="89">
        <f t="shared" si="90"/>
        <v>0</v>
      </c>
      <c r="CC189" s="90"/>
      <c r="CD189" s="90"/>
    </row>
    <row r="190" spans="1:82" ht="31.5">
      <c r="A190" s="48" t="s">
        <v>299</v>
      </c>
      <c r="B190" s="49" t="s">
        <v>159</v>
      </c>
      <c r="C190" s="23" t="s">
        <v>388</v>
      </c>
      <c r="D190" s="23"/>
      <c r="E190" s="23">
        <v>0</v>
      </c>
      <c r="F190" s="23">
        <f t="shared" si="112"/>
        <v>0</v>
      </c>
      <c r="G190" s="23">
        <f t="shared" si="112"/>
        <v>0</v>
      </c>
      <c r="H190" s="23">
        <f t="shared" si="112"/>
        <v>0</v>
      </c>
      <c r="I190" s="23">
        <f t="shared" si="112"/>
        <v>0</v>
      </c>
      <c r="J190" s="23">
        <f t="shared" si="112"/>
        <v>0</v>
      </c>
      <c r="K190" s="23" t="s">
        <v>714</v>
      </c>
      <c r="L190" s="23">
        <v>0</v>
      </c>
      <c r="M190" s="23">
        <v>0</v>
      </c>
      <c r="N190" s="23">
        <v>0</v>
      </c>
      <c r="O190" s="23">
        <v>0</v>
      </c>
      <c r="P190" s="23">
        <v>0</v>
      </c>
      <c r="Q190" s="23">
        <v>0</v>
      </c>
      <c r="R190" s="23">
        <v>0</v>
      </c>
      <c r="S190" s="23">
        <v>0</v>
      </c>
      <c r="T190" s="23">
        <v>0</v>
      </c>
      <c r="U190" s="23">
        <v>0</v>
      </c>
      <c r="V190" s="23">
        <v>0</v>
      </c>
      <c r="W190" s="23">
        <v>0</v>
      </c>
      <c r="X190" s="23">
        <v>0</v>
      </c>
      <c r="Y190" s="23">
        <v>0</v>
      </c>
      <c r="Z190" s="23">
        <v>0</v>
      </c>
      <c r="AA190" s="23">
        <v>0</v>
      </c>
      <c r="AB190" s="23">
        <v>0</v>
      </c>
      <c r="AC190" s="23">
        <v>0</v>
      </c>
      <c r="AD190" s="23">
        <v>0</v>
      </c>
      <c r="AE190" s="23">
        <v>0</v>
      </c>
      <c r="AF190" s="23">
        <v>0</v>
      </c>
      <c r="AG190" s="23">
        <v>0</v>
      </c>
      <c r="AH190" s="23">
        <v>0</v>
      </c>
      <c r="AI190" s="23">
        <v>0</v>
      </c>
      <c r="AJ190" s="23">
        <v>0</v>
      </c>
      <c r="AK190" s="23">
        <v>0</v>
      </c>
      <c r="AL190" s="23">
        <v>0</v>
      </c>
      <c r="AM190" s="23" t="s">
        <v>714</v>
      </c>
      <c r="AN190" s="23">
        <v>0</v>
      </c>
      <c r="AO190" s="23">
        <v>0</v>
      </c>
      <c r="AP190" s="23">
        <v>0</v>
      </c>
      <c r="AQ190" s="23">
        <v>0</v>
      </c>
      <c r="AR190" s="23">
        <v>0</v>
      </c>
      <c r="AS190" s="23">
        <v>0</v>
      </c>
      <c r="AT190" s="23"/>
      <c r="AU190" s="23">
        <v>0</v>
      </c>
      <c r="AV190" s="23"/>
      <c r="AW190" s="23"/>
      <c r="AX190" s="23"/>
      <c r="AY190" s="23"/>
      <c r="AZ190" s="23"/>
      <c r="BA190" s="23"/>
      <c r="BB190" s="23"/>
      <c r="BC190" s="23"/>
      <c r="BD190" s="23"/>
      <c r="BE190" s="23"/>
      <c r="BF190" s="23"/>
      <c r="BG190" s="23"/>
      <c r="BH190" s="23"/>
      <c r="BI190" s="23"/>
      <c r="BJ190" s="23"/>
      <c r="BK190" s="23"/>
      <c r="BL190" s="23"/>
      <c r="BM190" s="23"/>
      <c r="BN190" s="23"/>
      <c r="BO190" s="23"/>
      <c r="BP190" s="23"/>
      <c r="BQ190" s="23"/>
      <c r="BR190" s="23"/>
      <c r="BS190" s="23"/>
      <c r="BT190" s="23"/>
      <c r="BU190" s="23"/>
      <c r="BV190" s="23"/>
      <c r="BW190" s="89">
        <f t="shared" si="91"/>
        <v>0</v>
      </c>
      <c r="BX190" s="89">
        <f t="shared" si="91"/>
        <v>0</v>
      </c>
      <c r="BY190" s="89">
        <f t="shared" si="91"/>
        <v>0</v>
      </c>
      <c r="BZ190" s="89">
        <f t="shared" si="90"/>
        <v>0</v>
      </c>
      <c r="CA190" s="89">
        <f t="shared" si="90"/>
        <v>0</v>
      </c>
      <c r="CB190" s="89">
        <f t="shared" si="90"/>
        <v>0</v>
      </c>
      <c r="CC190" s="90"/>
      <c r="CD190" s="90"/>
    </row>
    <row r="191" spans="1:82" ht="31.5">
      <c r="A191" s="48" t="s">
        <v>299</v>
      </c>
      <c r="B191" s="49" t="s">
        <v>504</v>
      </c>
      <c r="C191" s="23" t="s">
        <v>630</v>
      </c>
      <c r="D191" s="23"/>
      <c r="E191" s="23">
        <v>0</v>
      </c>
      <c r="F191" s="23">
        <f t="shared" si="112"/>
        <v>0</v>
      </c>
      <c r="G191" s="23">
        <f t="shared" si="112"/>
        <v>0</v>
      </c>
      <c r="H191" s="23">
        <f t="shared" si="112"/>
        <v>0</v>
      </c>
      <c r="I191" s="23">
        <f t="shared" si="112"/>
        <v>0</v>
      </c>
      <c r="J191" s="23">
        <f t="shared" si="112"/>
        <v>0</v>
      </c>
      <c r="K191" s="23" t="s">
        <v>695</v>
      </c>
      <c r="L191" s="23">
        <v>0</v>
      </c>
      <c r="M191" s="23">
        <v>0</v>
      </c>
      <c r="N191" s="23">
        <v>0</v>
      </c>
      <c r="O191" s="23">
        <v>0</v>
      </c>
      <c r="P191" s="23">
        <v>0</v>
      </c>
      <c r="Q191" s="23">
        <v>0</v>
      </c>
      <c r="R191" s="23">
        <v>0</v>
      </c>
      <c r="S191" s="23">
        <v>0</v>
      </c>
      <c r="T191" s="23">
        <v>0</v>
      </c>
      <c r="U191" s="23">
        <v>0</v>
      </c>
      <c r="V191" s="23">
        <v>0</v>
      </c>
      <c r="W191" s="23">
        <v>0</v>
      </c>
      <c r="X191" s="23">
        <v>0</v>
      </c>
      <c r="Y191" s="23">
        <v>0</v>
      </c>
      <c r="Z191" s="23">
        <v>0</v>
      </c>
      <c r="AA191" s="23">
        <v>0</v>
      </c>
      <c r="AB191" s="23">
        <v>0</v>
      </c>
      <c r="AC191" s="23">
        <v>0</v>
      </c>
      <c r="AD191" s="23">
        <v>0</v>
      </c>
      <c r="AE191" s="23">
        <v>0</v>
      </c>
      <c r="AF191" s="23">
        <v>0</v>
      </c>
      <c r="AG191" s="23">
        <v>0</v>
      </c>
      <c r="AH191" s="23">
        <v>0</v>
      </c>
      <c r="AI191" s="23">
        <v>0</v>
      </c>
      <c r="AJ191" s="23">
        <v>0</v>
      </c>
      <c r="AK191" s="23">
        <v>0</v>
      </c>
      <c r="AL191" s="23">
        <v>0</v>
      </c>
      <c r="AM191" s="23" t="s">
        <v>695</v>
      </c>
      <c r="AN191" s="23">
        <v>0</v>
      </c>
      <c r="AO191" s="23">
        <v>0</v>
      </c>
      <c r="AP191" s="23">
        <v>0</v>
      </c>
      <c r="AQ191" s="23">
        <v>0</v>
      </c>
      <c r="AR191" s="23">
        <v>0</v>
      </c>
      <c r="AS191" s="23">
        <v>0</v>
      </c>
      <c r="AT191" s="23"/>
      <c r="AU191" s="23">
        <v>0</v>
      </c>
      <c r="AV191" s="23"/>
      <c r="AW191" s="23"/>
      <c r="AX191" s="23"/>
      <c r="AY191" s="23"/>
      <c r="AZ191" s="23"/>
      <c r="BA191" s="23"/>
      <c r="BB191" s="23"/>
      <c r="BC191" s="23"/>
      <c r="BD191" s="23"/>
      <c r="BE191" s="23"/>
      <c r="BF191" s="23"/>
      <c r="BG191" s="23"/>
      <c r="BH191" s="23"/>
      <c r="BI191" s="23"/>
      <c r="BJ191" s="23"/>
      <c r="BK191" s="23"/>
      <c r="BL191" s="23"/>
      <c r="BM191" s="23"/>
      <c r="BN191" s="23"/>
      <c r="BO191" s="23"/>
      <c r="BP191" s="23"/>
      <c r="BQ191" s="23"/>
      <c r="BR191" s="23"/>
      <c r="BS191" s="23"/>
      <c r="BT191" s="23"/>
      <c r="BU191" s="23"/>
      <c r="BV191" s="23"/>
      <c r="BW191" s="89">
        <f t="shared" si="91"/>
        <v>0</v>
      </c>
      <c r="BX191" s="89">
        <f t="shared" si="91"/>
        <v>0</v>
      </c>
      <c r="BY191" s="89">
        <f t="shared" si="91"/>
        <v>0</v>
      </c>
      <c r="BZ191" s="89">
        <f t="shared" si="91"/>
        <v>0</v>
      </c>
      <c r="CA191" s="89">
        <f t="shared" si="91"/>
        <v>0</v>
      </c>
      <c r="CB191" s="89">
        <f t="shared" si="91"/>
        <v>0</v>
      </c>
      <c r="CC191" s="90"/>
      <c r="CD191" s="90"/>
    </row>
    <row r="192" spans="1:82" ht="31.5">
      <c r="A192" s="48" t="s">
        <v>299</v>
      </c>
      <c r="B192" s="49" t="s">
        <v>505</v>
      </c>
      <c r="C192" s="23" t="s">
        <v>631</v>
      </c>
      <c r="D192" s="23"/>
      <c r="E192" s="23">
        <v>0</v>
      </c>
      <c r="F192" s="23">
        <f t="shared" ref="F192:J243" si="125">M192+T192+AA192+AH192</f>
        <v>0</v>
      </c>
      <c r="G192" s="23">
        <f t="shared" si="125"/>
        <v>0</v>
      </c>
      <c r="H192" s="23">
        <f t="shared" si="125"/>
        <v>0</v>
      </c>
      <c r="I192" s="23">
        <f t="shared" si="125"/>
        <v>0</v>
      </c>
      <c r="J192" s="23">
        <f t="shared" si="125"/>
        <v>0</v>
      </c>
      <c r="K192" s="23" t="s">
        <v>695</v>
      </c>
      <c r="L192" s="23">
        <v>0</v>
      </c>
      <c r="M192" s="23">
        <v>0</v>
      </c>
      <c r="N192" s="23">
        <v>0</v>
      </c>
      <c r="O192" s="23">
        <v>0</v>
      </c>
      <c r="P192" s="23">
        <v>0</v>
      </c>
      <c r="Q192" s="23">
        <v>0</v>
      </c>
      <c r="R192" s="23">
        <v>0</v>
      </c>
      <c r="S192" s="23">
        <v>0</v>
      </c>
      <c r="T192" s="23">
        <v>0</v>
      </c>
      <c r="U192" s="23">
        <v>0</v>
      </c>
      <c r="V192" s="23">
        <v>0</v>
      </c>
      <c r="W192" s="23">
        <v>0</v>
      </c>
      <c r="X192" s="23">
        <v>0</v>
      </c>
      <c r="Y192" s="23">
        <v>0</v>
      </c>
      <c r="Z192" s="23">
        <v>0</v>
      </c>
      <c r="AA192" s="23">
        <v>0</v>
      </c>
      <c r="AB192" s="23">
        <v>0</v>
      </c>
      <c r="AC192" s="23">
        <v>0</v>
      </c>
      <c r="AD192" s="23">
        <v>0</v>
      </c>
      <c r="AE192" s="23">
        <v>0</v>
      </c>
      <c r="AF192" s="23">
        <v>0</v>
      </c>
      <c r="AG192" s="23">
        <v>0</v>
      </c>
      <c r="AH192" s="23">
        <v>0</v>
      </c>
      <c r="AI192" s="23">
        <v>0</v>
      </c>
      <c r="AJ192" s="23">
        <v>0</v>
      </c>
      <c r="AK192" s="23">
        <v>0</v>
      </c>
      <c r="AL192" s="23">
        <v>0</v>
      </c>
      <c r="AM192" s="23" t="s">
        <v>695</v>
      </c>
      <c r="AN192" s="23">
        <v>0</v>
      </c>
      <c r="AO192" s="23">
        <v>0</v>
      </c>
      <c r="AP192" s="23">
        <v>0</v>
      </c>
      <c r="AQ192" s="23">
        <v>0</v>
      </c>
      <c r="AR192" s="23">
        <v>0</v>
      </c>
      <c r="AS192" s="23">
        <v>0</v>
      </c>
      <c r="AT192" s="23"/>
      <c r="AU192" s="23">
        <v>0</v>
      </c>
      <c r="AV192" s="23"/>
      <c r="AW192" s="23"/>
      <c r="AX192" s="23"/>
      <c r="AY192" s="23"/>
      <c r="AZ192" s="23"/>
      <c r="BA192" s="23"/>
      <c r="BB192" s="23"/>
      <c r="BC192" s="23"/>
      <c r="BD192" s="23"/>
      <c r="BE192" s="23"/>
      <c r="BF192" s="23"/>
      <c r="BG192" s="23"/>
      <c r="BH192" s="23"/>
      <c r="BI192" s="23"/>
      <c r="BJ192" s="23"/>
      <c r="BK192" s="23"/>
      <c r="BL192" s="23"/>
      <c r="BM192" s="23"/>
      <c r="BN192" s="23"/>
      <c r="BO192" s="23"/>
      <c r="BP192" s="23"/>
      <c r="BQ192" s="23"/>
      <c r="BR192" s="23"/>
      <c r="BS192" s="23"/>
      <c r="BT192" s="23"/>
      <c r="BU192" s="23"/>
      <c r="BV192" s="23"/>
      <c r="BW192" s="89">
        <f t="shared" ref="BW192:CB235" si="126">E192-AN192</f>
        <v>0</v>
      </c>
      <c r="BX192" s="89">
        <f t="shared" si="126"/>
        <v>0</v>
      </c>
      <c r="BY192" s="89">
        <f t="shared" si="126"/>
        <v>0</v>
      </c>
      <c r="BZ192" s="89">
        <f t="shared" si="126"/>
        <v>0</v>
      </c>
      <c r="CA192" s="89">
        <f t="shared" si="126"/>
        <v>0</v>
      </c>
      <c r="CB192" s="89">
        <f t="shared" si="126"/>
        <v>0</v>
      </c>
      <c r="CC192" s="90"/>
      <c r="CD192" s="90"/>
    </row>
    <row r="193" spans="1:82" ht="31.5">
      <c r="A193" s="48" t="s">
        <v>299</v>
      </c>
      <c r="B193" s="49" t="s">
        <v>506</v>
      </c>
      <c r="C193" s="23" t="s">
        <v>632</v>
      </c>
      <c r="D193" s="23"/>
      <c r="E193" s="23">
        <v>0</v>
      </c>
      <c r="F193" s="23">
        <f t="shared" si="125"/>
        <v>0</v>
      </c>
      <c r="G193" s="23">
        <f t="shared" si="125"/>
        <v>0</v>
      </c>
      <c r="H193" s="23">
        <f t="shared" si="125"/>
        <v>0</v>
      </c>
      <c r="I193" s="23">
        <f t="shared" si="125"/>
        <v>0</v>
      </c>
      <c r="J193" s="23">
        <f t="shared" si="125"/>
        <v>0</v>
      </c>
      <c r="K193" s="23" t="s">
        <v>695</v>
      </c>
      <c r="L193" s="23">
        <v>0</v>
      </c>
      <c r="M193" s="23">
        <v>0</v>
      </c>
      <c r="N193" s="23">
        <v>0</v>
      </c>
      <c r="O193" s="23">
        <v>0</v>
      </c>
      <c r="P193" s="23">
        <v>0</v>
      </c>
      <c r="Q193" s="23">
        <v>0</v>
      </c>
      <c r="R193" s="23">
        <v>0</v>
      </c>
      <c r="S193" s="23">
        <v>0</v>
      </c>
      <c r="T193" s="23">
        <v>0</v>
      </c>
      <c r="U193" s="23">
        <v>0</v>
      </c>
      <c r="V193" s="23">
        <v>0</v>
      </c>
      <c r="W193" s="23">
        <v>0</v>
      </c>
      <c r="X193" s="23">
        <v>0</v>
      </c>
      <c r="Y193" s="23">
        <v>0</v>
      </c>
      <c r="Z193" s="23">
        <v>0</v>
      </c>
      <c r="AA193" s="23">
        <v>0</v>
      </c>
      <c r="AB193" s="23">
        <v>0</v>
      </c>
      <c r="AC193" s="23">
        <v>0</v>
      </c>
      <c r="AD193" s="23">
        <v>0</v>
      </c>
      <c r="AE193" s="23">
        <v>0</v>
      </c>
      <c r="AF193" s="23">
        <v>0</v>
      </c>
      <c r="AG193" s="23">
        <v>0</v>
      </c>
      <c r="AH193" s="23">
        <v>0</v>
      </c>
      <c r="AI193" s="23">
        <v>0</v>
      </c>
      <c r="AJ193" s="23">
        <v>0</v>
      </c>
      <c r="AK193" s="23">
        <v>0</v>
      </c>
      <c r="AL193" s="23">
        <v>0</v>
      </c>
      <c r="AM193" s="23" t="s">
        <v>695</v>
      </c>
      <c r="AN193" s="23">
        <v>0</v>
      </c>
      <c r="AO193" s="23">
        <v>0</v>
      </c>
      <c r="AP193" s="23">
        <v>0</v>
      </c>
      <c r="AQ193" s="23">
        <v>0</v>
      </c>
      <c r="AR193" s="23">
        <v>0</v>
      </c>
      <c r="AS193" s="23">
        <v>0</v>
      </c>
      <c r="AT193" s="23"/>
      <c r="AU193" s="23">
        <v>0</v>
      </c>
      <c r="AV193" s="23"/>
      <c r="AW193" s="23"/>
      <c r="AX193" s="23"/>
      <c r="AY193" s="23"/>
      <c r="AZ193" s="23"/>
      <c r="BA193" s="23"/>
      <c r="BB193" s="23"/>
      <c r="BC193" s="23"/>
      <c r="BD193" s="23"/>
      <c r="BE193" s="23"/>
      <c r="BF193" s="23"/>
      <c r="BG193" s="23"/>
      <c r="BH193" s="23"/>
      <c r="BI193" s="23"/>
      <c r="BJ193" s="23"/>
      <c r="BK193" s="23"/>
      <c r="BL193" s="23"/>
      <c r="BM193" s="23"/>
      <c r="BN193" s="23"/>
      <c r="BO193" s="23"/>
      <c r="BP193" s="23"/>
      <c r="BQ193" s="23"/>
      <c r="BR193" s="23"/>
      <c r="BS193" s="23"/>
      <c r="BT193" s="23"/>
      <c r="BU193" s="23"/>
      <c r="BV193" s="23"/>
      <c r="BW193" s="89">
        <f t="shared" si="126"/>
        <v>0</v>
      </c>
      <c r="BX193" s="89">
        <f t="shared" si="126"/>
        <v>0</v>
      </c>
      <c r="BY193" s="89">
        <f t="shared" si="126"/>
        <v>0</v>
      </c>
      <c r="BZ193" s="89">
        <f t="shared" si="126"/>
        <v>0</v>
      </c>
      <c r="CA193" s="89">
        <f t="shared" si="126"/>
        <v>0</v>
      </c>
      <c r="CB193" s="89">
        <f t="shared" si="126"/>
        <v>0</v>
      </c>
      <c r="CC193" s="90"/>
      <c r="CD193" s="90"/>
    </row>
    <row r="194" spans="1:82" ht="31.5">
      <c r="A194" s="48" t="s">
        <v>299</v>
      </c>
      <c r="B194" s="49" t="s">
        <v>160</v>
      </c>
      <c r="C194" s="23" t="s">
        <v>389</v>
      </c>
      <c r="D194" s="23"/>
      <c r="E194" s="23">
        <v>0</v>
      </c>
      <c r="F194" s="23">
        <f t="shared" si="125"/>
        <v>0</v>
      </c>
      <c r="G194" s="23">
        <f t="shared" si="125"/>
        <v>0</v>
      </c>
      <c r="H194" s="23">
        <f t="shared" si="125"/>
        <v>0</v>
      </c>
      <c r="I194" s="23">
        <f t="shared" si="125"/>
        <v>0</v>
      </c>
      <c r="J194" s="23">
        <f t="shared" si="125"/>
        <v>0</v>
      </c>
      <c r="K194" s="23" t="s">
        <v>716</v>
      </c>
      <c r="L194" s="23">
        <v>0</v>
      </c>
      <c r="M194" s="23">
        <v>0</v>
      </c>
      <c r="N194" s="23">
        <v>0</v>
      </c>
      <c r="O194" s="23">
        <v>0</v>
      </c>
      <c r="P194" s="23">
        <v>0</v>
      </c>
      <c r="Q194" s="23">
        <v>0</v>
      </c>
      <c r="R194" s="23">
        <v>0</v>
      </c>
      <c r="S194" s="23">
        <v>0</v>
      </c>
      <c r="T194" s="23">
        <v>0</v>
      </c>
      <c r="U194" s="23">
        <v>0</v>
      </c>
      <c r="V194" s="23">
        <v>0</v>
      </c>
      <c r="W194" s="23">
        <v>0</v>
      </c>
      <c r="X194" s="23">
        <v>0</v>
      </c>
      <c r="Y194" s="23">
        <v>0</v>
      </c>
      <c r="Z194" s="23">
        <v>0</v>
      </c>
      <c r="AA194" s="23">
        <v>0</v>
      </c>
      <c r="AB194" s="23">
        <v>0</v>
      </c>
      <c r="AC194" s="23">
        <v>0</v>
      </c>
      <c r="AD194" s="23">
        <v>0</v>
      </c>
      <c r="AE194" s="23">
        <v>0</v>
      </c>
      <c r="AF194" s="23">
        <v>0</v>
      </c>
      <c r="AG194" s="23">
        <v>0</v>
      </c>
      <c r="AH194" s="23">
        <v>0</v>
      </c>
      <c r="AI194" s="23">
        <v>0</v>
      </c>
      <c r="AJ194" s="23">
        <v>0</v>
      </c>
      <c r="AK194" s="23">
        <v>0</v>
      </c>
      <c r="AL194" s="23">
        <v>0</v>
      </c>
      <c r="AM194" s="23" t="s">
        <v>716</v>
      </c>
      <c r="AN194" s="23">
        <v>0</v>
      </c>
      <c r="AO194" s="23">
        <v>0</v>
      </c>
      <c r="AP194" s="23">
        <v>0</v>
      </c>
      <c r="AQ194" s="23">
        <v>0</v>
      </c>
      <c r="AR194" s="23">
        <v>0</v>
      </c>
      <c r="AS194" s="23">
        <v>0</v>
      </c>
      <c r="AT194" s="23"/>
      <c r="AU194" s="23">
        <v>0</v>
      </c>
      <c r="AV194" s="23"/>
      <c r="AW194" s="23"/>
      <c r="AX194" s="23"/>
      <c r="AY194" s="23"/>
      <c r="AZ194" s="23"/>
      <c r="BA194" s="23"/>
      <c r="BB194" s="23"/>
      <c r="BC194" s="23"/>
      <c r="BD194" s="23"/>
      <c r="BE194" s="23"/>
      <c r="BF194" s="23"/>
      <c r="BG194" s="23"/>
      <c r="BH194" s="23"/>
      <c r="BI194" s="23"/>
      <c r="BJ194" s="23"/>
      <c r="BK194" s="23"/>
      <c r="BL194" s="23"/>
      <c r="BM194" s="23"/>
      <c r="BN194" s="23"/>
      <c r="BO194" s="23"/>
      <c r="BP194" s="23"/>
      <c r="BQ194" s="23"/>
      <c r="BR194" s="23"/>
      <c r="BS194" s="23"/>
      <c r="BT194" s="23"/>
      <c r="BU194" s="23"/>
      <c r="BV194" s="23"/>
      <c r="BW194" s="89">
        <f t="shared" si="126"/>
        <v>0</v>
      </c>
      <c r="BX194" s="89">
        <f t="shared" si="126"/>
        <v>0</v>
      </c>
      <c r="BY194" s="89">
        <f t="shared" si="126"/>
        <v>0</v>
      </c>
      <c r="BZ194" s="89">
        <f t="shared" si="126"/>
        <v>0</v>
      </c>
      <c r="CA194" s="89">
        <f t="shared" si="126"/>
        <v>0</v>
      </c>
      <c r="CB194" s="89">
        <f t="shared" si="126"/>
        <v>0</v>
      </c>
      <c r="CC194" s="90"/>
      <c r="CD194" s="90"/>
    </row>
    <row r="195" spans="1:82" ht="31.5">
      <c r="A195" s="48" t="s">
        <v>299</v>
      </c>
      <c r="B195" s="49" t="s">
        <v>161</v>
      </c>
      <c r="C195" s="23" t="s">
        <v>390</v>
      </c>
      <c r="D195" s="23"/>
      <c r="E195" s="23">
        <v>0</v>
      </c>
      <c r="F195" s="23">
        <f t="shared" si="125"/>
        <v>0</v>
      </c>
      <c r="G195" s="23">
        <f t="shared" si="125"/>
        <v>0</v>
      </c>
      <c r="H195" s="23">
        <f t="shared" si="125"/>
        <v>0</v>
      </c>
      <c r="I195" s="23">
        <f t="shared" si="125"/>
        <v>0</v>
      </c>
      <c r="J195" s="23">
        <f t="shared" si="125"/>
        <v>0</v>
      </c>
      <c r="K195" s="23" t="s">
        <v>717</v>
      </c>
      <c r="L195" s="23">
        <v>0</v>
      </c>
      <c r="M195" s="23">
        <v>0</v>
      </c>
      <c r="N195" s="23">
        <v>0</v>
      </c>
      <c r="O195" s="23">
        <v>0</v>
      </c>
      <c r="P195" s="23">
        <v>0</v>
      </c>
      <c r="Q195" s="23">
        <v>0</v>
      </c>
      <c r="R195" s="23">
        <v>0</v>
      </c>
      <c r="S195" s="23">
        <v>0</v>
      </c>
      <c r="T195" s="23">
        <v>0</v>
      </c>
      <c r="U195" s="23">
        <v>0</v>
      </c>
      <c r="V195" s="23">
        <v>0</v>
      </c>
      <c r="W195" s="23">
        <v>0</v>
      </c>
      <c r="X195" s="23">
        <v>0</v>
      </c>
      <c r="Y195" s="23">
        <v>0</v>
      </c>
      <c r="Z195" s="23">
        <v>0</v>
      </c>
      <c r="AA195" s="23">
        <v>0</v>
      </c>
      <c r="AB195" s="23">
        <v>0</v>
      </c>
      <c r="AC195" s="23">
        <v>0</v>
      </c>
      <c r="AD195" s="23">
        <v>0</v>
      </c>
      <c r="AE195" s="23">
        <v>0</v>
      </c>
      <c r="AF195" s="23">
        <v>0</v>
      </c>
      <c r="AG195" s="23">
        <v>0</v>
      </c>
      <c r="AH195" s="23">
        <v>0</v>
      </c>
      <c r="AI195" s="23">
        <v>0</v>
      </c>
      <c r="AJ195" s="23">
        <v>0</v>
      </c>
      <c r="AK195" s="23">
        <v>0</v>
      </c>
      <c r="AL195" s="23">
        <v>0</v>
      </c>
      <c r="AM195" s="23" t="s">
        <v>717</v>
      </c>
      <c r="AN195" s="23">
        <v>0</v>
      </c>
      <c r="AO195" s="23">
        <v>0</v>
      </c>
      <c r="AP195" s="23">
        <v>0</v>
      </c>
      <c r="AQ195" s="23">
        <v>0</v>
      </c>
      <c r="AR195" s="23">
        <v>0</v>
      </c>
      <c r="AS195" s="23">
        <v>0</v>
      </c>
      <c r="AT195" s="23"/>
      <c r="AU195" s="23">
        <v>0</v>
      </c>
      <c r="AV195" s="23"/>
      <c r="AW195" s="23"/>
      <c r="AX195" s="23"/>
      <c r="AY195" s="23"/>
      <c r="AZ195" s="23"/>
      <c r="BA195" s="23"/>
      <c r="BB195" s="23"/>
      <c r="BC195" s="23"/>
      <c r="BD195" s="23"/>
      <c r="BE195" s="23"/>
      <c r="BF195" s="23"/>
      <c r="BG195" s="23"/>
      <c r="BH195" s="23"/>
      <c r="BI195" s="23"/>
      <c r="BJ195" s="23"/>
      <c r="BK195" s="23"/>
      <c r="BL195" s="23"/>
      <c r="BM195" s="23"/>
      <c r="BN195" s="23"/>
      <c r="BO195" s="23"/>
      <c r="BP195" s="23"/>
      <c r="BQ195" s="23"/>
      <c r="BR195" s="23"/>
      <c r="BS195" s="23"/>
      <c r="BT195" s="23"/>
      <c r="BU195" s="23"/>
      <c r="BV195" s="23"/>
      <c r="BW195" s="89">
        <f t="shared" si="126"/>
        <v>0</v>
      </c>
      <c r="BX195" s="89">
        <f t="shared" si="126"/>
        <v>0</v>
      </c>
      <c r="BY195" s="89">
        <f t="shared" si="126"/>
        <v>0</v>
      </c>
      <c r="BZ195" s="89">
        <f t="shared" si="126"/>
        <v>0</v>
      </c>
      <c r="CA195" s="89">
        <f t="shared" si="126"/>
        <v>0</v>
      </c>
      <c r="CB195" s="89">
        <f t="shared" si="126"/>
        <v>0</v>
      </c>
      <c r="CC195" s="90"/>
      <c r="CD195" s="90"/>
    </row>
    <row r="196" spans="1:82" ht="31.5">
      <c r="A196" s="48" t="s">
        <v>299</v>
      </c>
      <c r="B196" s="49" t="s">
        <v>162</v>
      </c>
      <c r="C196" s="23" t="s">
        <v>391</v>
      </c>
      <c r="D196" s="23"/>
      <c r="E196" s="23">
        <v>0</v>
      </c>
      <c r="F196" s="23">
        <f t="shared" si="125"/>
        <v>0</v>
      </c>
      <c r="G196" s="23">
        <f t="shared" si="125"/>
        <v>0</v>
      </c>
      <c r="H196" s="23">
        <f t="shared" si="125"/>
        <v>0</v>
      </c>
      <c r="I196" s="23">
        <f t="shared" si="125"/>
        <v>0</v>
      </c>
      <c r="J196" s="23">
        <f t="shared" si="125"/>
        <v>0</v>
      </c>
      <c r="K196" s="23" t="s">
        <v>695</v>
      </c>
      <c r="L196" s="23">
        <v>0</v>
      </c>
      <c r="M196" s="23">
        <v>0</v>
      </c>
      <c r="N196" s="23">
        <v>0</v>
      </c>
      <c r="O196" s="23">
        <v>0</v>
      </c>
      <c r="P196" s="23">
        <v>0</v>
      </c>
      <c r="Q196" s="23">
        <v>0</v>
      </c>
      <c r="R196" s="23">
        <v>0</v>
      </c>
      <c r="S196" s="23">
        <v>0</v>
      </c>
      <c r="T196" s="23">
        <v>0</v>
      </c>
      <c r="U196" s="23">
        <v>0</v>
      </c>
      <c r="V196" s="23">
        <v>0</v>
      </c>
      <c r="W196" s="23">
        <v>0</v>
      </c>
      <c r="X196" s="23">
        <v>0</v>
      </c>
      <c r="Y196" s="23">
        <v>0</v>
      </c>
      <c r="Z196" s="23">
        <v>0</v>
      </c>
      <c r="AA196" s="23">
        <v>0</v>
      </c>
      <c r="AB196" s="23">
        <v>0</v>
      </c>
      <c r="AC196" s="23">
        <v>0</v>
      </c>
      <c r="AD196" s="23">
        <v>0</v>
      </c>
      <c r="AE196" s="23">
        <v>0</v>
      </c>
      <c r="AF196" s="23">
        <v>0</v>
      </c>
      <c r="AG196" s="23">
        <v>0</v>
      </c>
      <c r="AH196" s="23">
        <v>0</v>
      </c>
      <c r="AI196" s="23">
        <v>0</v>
      </c>
      <c r="AJ196" s="23">
        <v>0</v>
      </c>
      <c r="AK196" s="23">
        <v>0</v>
      </c>
      <c r="AL196" s="23">
        <v>0</v>
      </c>
      <c r="AM196" s="23" t="s">
        <v>695</v>
      </c>
      <c r="AN196" s="23">
        <v>0</v>
      </c>
      <c r="AO196" s="23">
        <v>0</v>
      </c>
      <c r="AP196" s="23">
        <v>0</v>
      </c>
      <c r="AQ196" s="23">
        <v>0</v>
      </c>
      <c r="AR196" s="23">
        <v>0</v>
      </c>
      <c r="AS196" s="23">
        <v>0</v>
      </c>
      <c r="AT196" s="23"/>
      <c r="AU196" s="23">
        <v>0</v>
      </c>
      <c r="AV196" s="23"/>
      <c r="AW196" s="23"/>
      <c r="AX196" s="23"/>
      <c r="AY196" s="23"/>
      <c r="AZ196" s="23"/>
      <c r="BA196" s="23"/>
      <c r="BB196" s="23"/>
      <c r="BC196" s="23"/>
      <c r="BD196" s="23"/>
      <c r="BE196" s="23"/>
      <c r="BF196" s="23"/>
      <c r="BG196" s="23"/>
      <c r="BH196" s="23"/>
      <c r="BI196" s="23"/>
      <c r="BJ196" s="23"/>
      <c r="BK196" s="23"/>
      <c r="BL196" s="23"/>
      <c r="BM196" s="23"/>
      <c r="BN196" s="23"/>
      <c r="BO196" s="23"/>
      <c r="BP196" s="23"/>
      <c r="BQ196" s="23"/>
      <c r="BR196" s="23"/>
      <c r="BS196" s="23"/>
      <c r="BT196" s="23"/>
      <c r="BU196" s="23"/>
      <c r="BV196" s="23"/>
      <c r="BW196" s="89">
        <f t="shared" si="126"/>
        <v>0</v>
      </c>
      <c r="BX196" s="89">
        <f t="shared" si="126"/>
        <v>0</v>
      </c>
      <c r="BY196" s="89">
        <f t="shared" si="126"/>
        <v>0</v>
      </c>
      <c r="BZ196" s="89">
        <f t="shared" si="126"/>
        <v>0</v>
      </c>
      <c r="CA196" s="89">
        <f t="shared" si="126"/>
        <v>0</v>
      </c>
      <c r="CB196" s="89">
        <f t="shared" si="126"/>
        <v>0</v>
      </c>
      <c r="CC196" s="90"/>
      <c r="CD196" s="90"/>
    </row>
    <row r="197" spans="1:82" ht="31.5">
      <c r="A197" s="48" t="s">
        <v>299</v>
      </c>
      <c r="B197" s="49" t="s">
        <v>163</v>
      </c>
      <c r="C197" s="23" t="s">
        <v>392</v>
      </c>
      <c r="D197" s="23"/>
      <c r="E197" s="23">
        <v>0</v>
      </c>
      <c r="F197" s="23">
        <f t="shared" si="125"/>
        <v>0</v>
      </c>
      <c r="G197" s="23">
        <f t="shared" si="125"/>
        <v>0</v>
      </c>
      <c r="H197" s="23">
        <f t="shared" si="125"/>
        <v>0</v>
      </c>
      <c r="I197" s="23">
        <f t="shared" si="125"/>
        <v>0</v>
      </c>
      <c r="J197" s="23">
        <f t="shared" si="125"/>
        <v>0</v>
      </c>
      <c r="K197" s="23" t="s">
        <v>695</v>
      </c>
      <c r="L197" s="23">
        <v>0</v>
      </c>
      <c r="M197" s="23">
        <v>0</v>
      </c>
      <c r="N197" s="23">
        <v>0</v>
      </c>
      <c r="O197" s="23">
        <v>0</v>
      </c>
      <c r="P197" s="23">
        <v>0</v>
      </c>
      <c r="Q197" s="23">
        <v>0</v>
      </c>
      <c r="R197" s="23">
        <v>0</v>
      </c>
      <c r="S197" s="23">
        <v>0</v>
      </c>
      <c r="T197" s="23">
        <v>0</v>
      </c>
      <c r="U197" s="23">
        <v>0</v>
      </c>
      <c r="V197" s="23">
        <v>0</v>
      </c>
      <c r="W197" s="23">
        <v>0</v>
      </c>
      <c r="X197" s="23">
        <v>0</v>
      </c>
      <c r="Y197" s="23">
        <v>0</v>
      </c>
      <c r="Z197" s="23">
        <v>0</v>
      </c>
      <c r="AA197" s="23">
        <v>0</v>
      </c>
      <c r="AB197" s="23">
        <v>0</v>
      </c>
      <c r="AC197" s="23">
        <v>0</v>
      </c>
      <c r="AD197" s="23">
        <v>0</v>
      </c>
      <c r="AE197" s="23">
        <v>0</v>
      </c>
      <c r="AF197" s="23">
        <v>0</v>
      </c>
      <c r="AG197" s="23">
        <v>0</v>
      </c>
      <c r="AH197" s="23">
        <v>0</v>
      </c>
      <c r="AI197" s="23">
        <v>0</v>
      </c>
      <c r="AJ197" s="23">
        <v>0</v>
      </c>
      <c r="AK197" s="23">
        <v>0</v>
      </c>
      <c r="AL197" s="23">
        <v>0</v>
      </c>
      <c r="AM197" s="23" t="s">
        <v>695</v>
      </c>
      <c r="AN197" s="23">
        <v>0</v>
      </c>
      <c r="AO197" s="23">
        <v>0</v>
      </c>
      <c r="AP197" s="23">
        <v>0</v>
      </c>
      <c r="AQ197" s="23">
        <v>0</v>
      </c>
      <c r="AR197" s="23">
        <v>0</v>
      </c>
      <c r="AS197" s="23">
        <v>0</v>
      </c>
      <c r="AT197" s="23"/>
      <c r="AU197" s="23">
        <v>0</v>
      </c>
      <c r="AV197" s="23"/>
      <c r="AW197" s="23"/>
      <c r="AX197" s="23"/>
      <c r="AY197" s="23"/>
      <c r="AZ197" s="23"/>
      <c r="BA197" s="23"/>
      <c r="BB197" s="23"/>
      <c r="BC197" s="23"/>
      <c r="BD197" s="23"/>
      <c r="BE197" s="23"/>
      <c r="BF197" s="23"/>
      <c r="BG197" s="23"/>
      <c r="BH197" s="23"/>
      <c r="BI197" s="23"/>
      <c r="BJ197" s="23"/>
      <c r="BK197" s="23"/>
      <c r="BL197" s="23"/>
      <c r="BM197" s="23"/>
      <c r="BN197" s="23"/>
      <c r="BO197" s="23"/>
      <c r="BP197" s="23"/>
      <c r="BQ197" s="23"/>
      <c r="BR197" s="23"/>
      <c r="BS197" s="23"/>
      <c r="BT197" s="23"/>
      <c r="BU197" s="23"/>
      <c r="BV197" s="23"/>
      <c r="BW197" s="89">
        <f t="shared" si="126"/>
        <v>0</v>
      </c>
      <c r="BX197" s="89">
        <f t="shared" si="126"/>
        <v>0</v>
      </c>
      <c r="BY197" s="89">
        <f t="shared" si="126"/>
        <v>0</v>
      </c>
      <c r="BZ197" s="89">
        <f t="shared" si="126"/>
        <v>0</v>
      </c>
      <c r="CA197" s="89">
        <f t="shared" si="126"/>
        <v>0</v>
      </c>
      <c r="CB197" s="89">
        <f t="shared" si="126"/>
        <v>0</v>
      </c>
      <c r="CC197" s="90"/>
      <c r="CD197" s="90"/>
    </row>
    <row r="198" spans="1:82" ht="31.5">
      <c r="A198" s="48" t="s">
        <v>299</v>
      </c>
      <c r="B198" s="49" t="s">
        <v>164</v>
      </c>
      <c r="C198" s="23" t="s">
        <v>393</v>
      </c>
      <c r="D198" s="23"/>
      <c r="E198" s="23">
        <v>0</v>
      </c>
      <c r="F198" s="23">
        <f t="shared" si="125"/>
        <v>0</v>
      </c>
      <c r="G198" s="23">
        <f t="shared" si="125"/>
        <v>0</v>
      </c>
      <c r="H198" s="23">
        <f t="shared" si="125"/>
        <v>0</v>
      </c>
      <c r="I198" s="23">
        <f t="shared" si="125"/>
        <v>0</v>
      </c>
      <c r="J198" s="23">
        <f t="shared" si="125"/>
        <v>0</v>
      </c>
      <c r="K198" s="23" t="s">
        <v>718</v>
      </c>
      <c r="L198" s="23">
        <v>0</v>
      </c>
      <c r="M198" s="23">
        <v>0</v>
      </c>
      <c r="N198" s="23">
        <v>0</v>
      </c>
      <c r="O198" s="23">
        <v>0</v>
      </c>
      <c r="P198" s="23">
        <v>0</v>
      </c>
      <c r="Q198" s="23">
        <v>0</v>
      </c>
      <c r="R198" s="23">
        <v>0</v>
      </c>
      <c r="S198" s="23">
        <v>0</v>
      </c>
      <c r="T198" s="23">
        <v>0</v>
      </c>
      <c r="U198" s="23">
        <v>0</v>
      </c>
      <c r="V198" s="23">
        <v>0</v>
      </c>
      <c r="W198" s="23">
        <v>0</v>
      </c>
      <c r="X198" s="23">
        <v>0</v>
      </c>
      <c r="Y198" s="23">
        <v>0</v>
      </c>
      <c r="Z198" s="23">
        <v>0</v>
      </c>
      <c r="AA198" s="23">
        <v>0</v>
      </c>
      <c r="AB198" s="23">
        <v>0</v>
      </c>
      <c r="AC198" s="23">
        <v>0</v>
      </c>
      <c r="AD198" s="23">
        <v>0</v>
      </c>
      <c r="AE198" s="23">
        <v>0</v>
      </c>
      <c r="AF198" s="23">
        <v>0</v>
      </c>
      <c r="AG198" s="23">
        <v>0</v>
      </c>
      <c r="AH198" s="23">
        <v>0</v>
      </c>
      <c r="AI198" s="23">
        <v>0</v>
      </c>
      <c r="AJ198" s="23">
        <v>0</v>
      </c>
      <c r="AK198" s="23">
        <v>0</v>
      </c>
      <c r="AL198" s="23">
        <v>0</v>
      </c>
      <c r="AM198" s="23" t="s">
        <v>718</v>
      </c>
      <c r="AN198" s="23">
        <v>0</v>
      </c>
      <c r="AO198" s="23">
        <v>0</v>
      </c>
      <c r="AP198" s="23">
        <v>0</v>
      </c>
      <c r="AQ198" s="23">
        <v>0</v>
      </c>
      <c r="AR198" s="23">
        <v>0</v>
      </c>
      <c r="AS198" s="23">
        <v>0</v>
      </c>
      <c r="AT198" s="23"/>
      <c r="AU198" s="23">
        <v>0</v>
      </c>
      <c r="AV198" s="23"/>
      <c r="AW198" s="23"/>
      <c r="AX198" s="23"/>
      <c r="AY198" s="23"/>
      <c r="AZ198" s="23"/>
      <c r="BA198" s="23"/>
      <c r="BB198" s="23"/>
      <c r="BC198" s="23"/>
      <c r="BD198" s="23"/>
      <c r="BE198" s="23"/>
      <c r="BF198" s="23"/>
      <c r="BG198" s="23"/>
      <c r="BH198" s="23"/>
      <c r="BI198" s="23"/>
      <c r="BJ198" s="23"/>
      <c r="BK198" s="23"/>
      <c r="BL198" s="23"/>
      <c r="BM198" s="23"/>
      <c r="BN198" s="23"/>
      <c r="BO198" s="23"/>
      <c r="BP198" s="23"/>
      <c r="BQ198" s="23"/>
      <c r="BR198" s="23"/>
      <c r="BS198" s="23"/>
      <c r="BT198" s="23"/>
      <c r="BU198" s="23"/>
      <c r="BV198" s="23"/>
      <c r="BW198" s="89">
        <f t="shared" si="126"/>
        <v>0</v>
      </c>
      <c r="BX198" s="89">
        <f t="shared" si="126"/>
        <v>0</v>
      </c>
      <c r="BY198" s="89">
        <f t="shared" si="126"/>
        <v>0</v>
      </c>
      <c r="BZ198" s="89">
        <f t="shared" si="126"/>
        <v>0</v>
      </c>
      <c r="CA198" s="89">
        <f t="shared" si="126"/>
        <v>0</v>
      </c>
      <c r="CB198" s="89">
        <f t="shared" si="126"/>
        <v>0</v>
      </c>
      <c r="CC198" s="90"/>
      <c r="CD198" s="90"/>
    </row>
    <row r="199" spans="1:82" ht="31.5">
      <c r="A199" s="48" t="s">
        <v>299</v>
      </c>
      <c r="B199" s="49" t="s">
        <v>507</v>
      </c>
      <c r="C199" s="23" t="s">
        <v>633</v>
      </c>
      <c r="D199" s="23"/>
      <c r="E199" s="23">
        <v>0</v>
      </c>
      <c r="F199" s="23">
        <f t="shared" si="125"/>
        <v>0</v>
      </c>
      <c r="G199" s="23">
        <f t="shared" si="125"/>
        <v>0</v>
      </c>
      <c r="H199" s="23">
        <f t="shared" si="125"/>
        <v>0</v>
      </c>
      <c r="I199" s="23">
        <f t="shared" si="125"/>
        <v>0</v>
      </c>
      <c r="J199" s="23">
        <f t="shared" si="125"/>
        <v>0</v>
      </c>
      <c r="K199" s="23" t="s">
        <v>719</v>
      </c>
      <c r="L199" s="23">
        <v>0</v>
      </c>
      <c r="M199" s="23">
        <v>0</v>
      </c>
      <c r="N199" s="23">
        <v>0</v>
      </c>
      <c r="O199" s="23">
        <v>0</v>
      </c>
      <c r="P199" s="23">
        <v>0</v>
      </c>
      <c r="Q199" s="23">
        <v>0</v>
      </c>
      <c r="R199" s="23">
        <v>0</v>
      </c>
      <c r="S199" s="23">
        <v>0</v>
      </c>
      <c r="T199" s="23">
        <v>0</v>
      </c>
      <c r="U199" s="23">
        <v>0</v>
      </c>
      <c r="V199" s="23">
        <v>0</v>
      </c>
      <c r="W199" s="23">
        <v>0</v>
      </c>
      <c r="X199" s="23">
        <v>0</v>
      </c>
      <c r="Y199" s="23">
        <v>0</v>
      </c>
      <c r="Z199" s="23">
        <v>0</v>
      </c>
      <c r="AA199" s="23">
        <v>0</v>
      </c>
      <c r="AB199" s="23">
        <v>0</v>
      </c>
      <c r="AC199" s="23">
        <v>0</v>
      </c>
      <c r="AD199" s="23">
        <v>0</v>
      </c>
      <c r="AE199" s="23">
        <v>0</v>
      </c>
      <c r="AF199" s="23">
        <v>0</v>
      </c>
      <c r="AG199" s="23">
        <v>0</v>
      </c>
      <c r="AH199" s="23">
        <v>0</v>
      </c>
      <c r="AI199" s="23">
        <v>0</v>
      </c>
      <c r="AJ199" s="23">
        <v>0</v>
      </c>
      <c r="AK199" s="23">
        <v>0</v>
      </c>
      <c r="AL199" s="23">
        <v>0</v>
      </c>
      <c r="AM199" s="23" t="s">
        <v>719</v>
      </c>
      <c r="AN199" s="23">
        <v>0</v>
      </c>
      <c r="AO199" s="23">
        <v>0</v>
      </c>
      <c r="AP199" s="23">
        <v>0</v>
      </c>
      <c r="AQ199" s="23">
        <v>0</v>
      </c>
      <c r="AR199" s="23">
        <v>0</v>
      </c>
      <c r="AS199" s="23">
        <v>0</v>
      </c>
      <c r="AT199" s="23"/>
      <c r="AU199" s="23">
        <v>0</v>
      </c>
      <c r="AV199" s="23"/>
      <c r="AW199" s="23"/>
      <c r="AX199" s="23"/>
      <c r="AY199" s="23"/>
      <c r="AZ199" s="23"/>
      <c r="BA199" s="23"/>
      <c r="BB199" s="23"/>
      <c r="BC199" s="23"/>
      <c r="BD199" s="23"/>
      <c r="BE199" s="23"/>
      <c r="BF199" s="23"/>
      <c r="BG199" s="23"/>
      <c r="BH199" s="23"/>
      <c r="BI199" s="23"/>
      <c r="BJ199" s="23"/>
      <c r="BK199" s="23"/>
      <c r="BL199" s="23"/>
      <c r="BM199" s="23"/>
      <c r="BN199" s="23"/>
      <c r="BO199" s="23"/>
      <c r="BP199" s="23"/>
      <c r="BQ199" s="23"/>
      <c r="BR199" s="23"/>
      <c r="BS199" s="23"/>
      <c r="BT199" s="23"/>
      <c r="BU199" s="23"/>
      <c r="BV199" s="23"/>
      <c r="BW199" s="89">
        <f t="shared" si="126"/>
        <v>0</v>
      </c>
      <c r="BX199" s="89">
        <f t="shared" si="126"/>
        <v>0</v>
      </c>
      <c r="BY199" s="89">
        <f t="shared" si="126"/>
        <v>0</v>
      </c>
      <c r="BZ199" s="89">
        <f t="shared" si="126"/>
        <v>0</v>
      </c>
      <c r="CA199" s="89">
        <f t="shared" si="126"/>
        <v>0</v>
      </c>
      <c r="CB199" s="89">
        <f t="shared" si="126"/>
        <v>0</v>
      </c>
      <c r="CC199" s="90"/>
      <c r="CD199" s="90"/>
    </row>
    <row r="200" spans="1:82" ht="31.5">
      <c r="A200" s="48" t="s">
        <v>299</v>
      </c>
      <c r="B200" s="49" t="s">
        <v>165</v>
      </c>
      <c r="C200" s="23" t="s">
        <v>400</v>
      </c>
      <c r="D200" s="23"/>
      <c r="E200" s="23">
        <v>0</v>
      </c>
      <c r="F200" s="23">
        <f t="shared" si="125"/>
        <v>0</v>
      </c>
      <c r="G200" s="23">
        <f t="shared" si="125"/>
        <v>0</v>
      </c>
      <c r="H200" s="23">
        <f t="shared" si="125"/>
        <v>0</v>
      </c>
      <c r="I200" s="23">
        <f t="shared" si="125"/>
        <v>0</v>
      </c>
      <c r="J200" s="23">
        <f t="shared" si="125"/>
        <v>0</v>
      </c>
      <c r="K200" s="23" t="s">
        <v>708</v>
      </c>
      <c r="L200" s="23">
        <v>0</v>
      </c>
      <c r="M200" s="23">
        <v>0</v>
      </c>
      <c r="N200" s="23">
        <v>0</v>
      </c>
      <c r="O200" s="23">
        <v>0</v>
      </c>
      <c r="P200" s="23">
        <v>0</v>
      </c>
      <c r="Q200" s="23">
        <v>0</v>
      </c>
      <c r="R200" s="23">
        <v>0</v>
      </c>
      <c r="S200" s="23">
        <v>0</v>
      </c>
      <c r="T200" s="23">
        <v>0</v>
      </c>
      <c r="U200" s="23">
        <v>0</v>
      </c>
      <c r="V200" s="23">
        <v>0</v>
      </c>
      <c r="W200" s="23">
        <v>0</v>
      </c>
      <c r="X200" s="23">
        <v>0</v>
      </c>
      <c r="Y200" s="23">
        <v>0</v>
      </c>
      <c r="Z200" s="23">
        <v>0</v>
      </c>
      <c r="AA200" s="23">
        <v>0</v>
      </c>
      <c r="AB200" s="23">
        <v>0</v>
      </c>
      <c r="AC200" s="23">
        <v>0</v>
      </c>
      <c r="AD200" s="23">
        <v>0</v>
      </c>
      <c r="AE200" s="23">
        <v>0</v>
      </c>
      <c r="AF200" s="23">
        <v>0</v>
      </c>
      <c r="AG200" s="23">
        <v>0</v>
      </c>
      <c r="AH200" s="23">
        <v>0</v>
      </c>
      <c r="AI200" s="23">
        <v>0</v>
      </c>
      <c r="AJ200" s="23">
        <v>0</v>
      </c>
      <c r="AK200" s="23">
        <v>0</v>
      </c>
      <c r="AL200" s="23">
        <v>0</v>
      </c>
      <c r="AM200" s="23" t="s">
        <v>708</v>
      </c>
      <c r="AN200" s="23">
        <v>0</v>
      </c>
      <c r="AO200" s="23">
        <v>0</v>
      </c>
      <c r="AP200" s="23">
        <v>0</v>
      </c>
      <c r="AQ200" s="23">
        <v>0</v>
      </c>
      <c r="AR200" s="23">
        <v>0</v>
      </c>
      <c r="AS200" s="23">
        <v>0</v>
      </c>
      <c r="AT200" s="23"/>
      <c r="AU200" s="23">
        <v>0</v>
      </c>
      <c r="AV200" s="23"/>
      <c r="AW200" s="23"/>
      <c r="AX200" s="23"/>
      <c r="AY200" s="23"/>
      <c r="AZ200" s="23"/>
      <c r="BA200" s="23"/>
      <c r="BB200" s="23"/>
      <c r="BC200" s="23"/>
      <c r="BD200" s="23"/>
      <c r="BE200" s="23"/>
      <c r="BF200" s="23"/>
      <c r="BG200" s="23"/>
      <c r="BH200" s="23"/>
      <c r="BI200" s="23"/>
      <c r="BJ200" s="23"/>
      <c r="BK200" s="23"/>
      <c r="BL200" s="23"/>
      <c r="BM200" s="23"/>
      <c r="BN200" s="23"/>
      <c r="BO200" s="23"/>
      <c r="BP200" s="23"/>
      <c r="BQ200" s="23"/>
      <c r="BR200" s="23"/>
      <c r="BS200" s="23"/>
      <c r="BT200" s="23"/>
      <c r="BU200" s="23"/>
      <c r="BV200" s="23"/>
      <c r="BW200" s="89">
        <f t="shared" si="126"/>
        <v>0</v>
      </c>
      <c r="BX200" s="89">
        <f t="shared" si="126"/>
        <v>0</v>
      </c>
      <c r="BY200" s="89">
        <f t="shared" si="126"/>
        <v>0</v>
      </c>
      <c r="BZ200" s="89">
        <f t="shared" si="126"/>
        <v>0</v>
      </c>
      <c r="CA200" s="89">
        <f t="shared" si="126"/>
        <v>0</v>
      </c>
      <c r="CB200" s="89">
        <f t="shared" si="126"/>
        <v>0</v>
      </c>
      <c r="CC200" s="90"/>
      <c r="CD200" s="90"/>
    </row>
    <row r="201" spans="1:82" ht="31.5">
      <c r="A201" s="48" t="s">
        <v>299</v>
      </c>
      <c r="B201" s="49" t="s">
        <v>166</v>
      </c>
      <c r="C201" s="23" t="s">
        <v>401</v>
      </c>
      <c r="D201" s="23"/>
      <c r="E201" s="23">
        <v>0</v>
      </c>
      <c r="F201" s="23">
        <f t="shared" si="125"/>
        <v>0</v>
      </c>
      <c r="G201" s="23">
        <f t="shared" si="125"/>
        <v>0</v>
      </c>
      <c r="H201" s="23">
        <f t="shared" si="125"/>
        <v>0</v>
      </c>
      <c r="I201" s="23">
        <f t="shared" si="125"/>
        <v>0</v>
      </c>
      <c r="J201" s="23">
        <f t="shared" si="125"/>
        <v>0</v>
      </c>
      <c r="K201" s="23" t="s">
        <v>718</v>
      </c>
      <c r="L201" s="23">
        <v>0</v>
      </c>
      <c r="M201" s="23">
        <v>0</v>
      </c>
      <c r="N201" s="23">
        <v>0</v>
      </c>
      <c r="O201" s="23">
        <v>0</v>
      </c>
      <c r="P201" s="23">
        <v>0</v>
      </c>
      <c r="Q201" s="23">
        <v>0</v>
      </c>
      <c r="R201" s="23">
        <v>0</v>
      </c>
      <c r="S201" s="23">
        <v>0</v>
      </c>
      <c r="T201" s="23">
        <v>0</v>
      </c>
      <c r="U201" s="23">
        <v>0</v>
      </c>
      <c r="V201" s="23">
        <v>0</v>
      </c>
      <c r="W201" s="23">
        <v>0</v>
      </c>
      <c r="X201" s="23">
        <v>0</v>
      </c>
      <c r="Y201" s="23">
        <v>0</v>
      </c>
      <c r="Z201" s="23">
        <v>0</v>
      </c>
      <c r="AA201" s="23">
        <v>0</v>
      </c>
      <c r="AB201" s="23">
        <v>0</v>
      </c>
      <c r="AC201" s="23">
        <v>0</v>
      </c>
      <c r="AD201" s="23">
        <v>0</v>
      </c>
      <c r="AE201" s="23">
        <v>0</v>
      </c>
      <c r="AF201" s="23">
        <v>0</v>
      </c>
      <c r="AG201" s="23">
        <v>0</v>
      </c>
      <c r="AH201" s="23">
        <v>0</v>
      </c>
      <c r="AI201" s="23">
        <v>0</v>
      </c>
      <c r="AJ201" s="23">
        <v>0</v>
      </c>
      <c r="AK201" s="23">
        <v>0</v>
      </c>
      <c r="AL201" s="23">
        <v>0</v>
      </c>
      <c r="AM201" s="23" t="s">
        <v>718</v>
      </c>
      <c r="AN201" s="23">
        <v>0</v>
      </c>
      <c r="AO201" s="23">
        <v>0</v>
      </c>
      <c r="AP201" s="23">
        <v>0</v>
      </c>
      <c r="AQ201" s="23">
        <v>0</v>
      </c>
      <c r="AR201" s="23">
        <v>0</v>
      </c>
      <c r="AS201" s="23">
        <v>0</v>
      </c>
      <c r="AT201" s="23"/>
      <c r="AU201" s="23">
        <v>0</v>
      </c>
      <c r="AV201" s="23"/>
      <c r="AW201" s="23"/>
      <c r="AX201" s="23"/>
      <c r="AY201" s="23"/>
      <c r="AZ201" s="23"/>
      <c r="BA201" s="23"/>
      <c r="BB201" s="23"/>
      <c r="BC201" s="23"/>
      <c r="BD201" s="23"/>
      <c r="BE201" s="23"/>
      <c r="BF201" s="23"/>
      <c r="BG201" s="23"/>
      <c r="BH201" s="23"/>
      <c r="BI201" s="23"/>
      <c r="BJ201" s="23"/>
      <c r="BK201" s="23"/>
      <c r="BL201" s="23"/>
      <c r="BM201" s="23"/>
      <c r="BN201" s="23"/>
      <c r="BO201" s="23"/>
      <c r="BP201" s="23"/>
      <c r="BQ201" s="23"/>
      <c r="BR201" s="23"/>
      <c r="BS201" s="23"/>
      <c r="BT201" s="23"/>
      <c r="BU201" s="23"/>
      <c r="BV201" s="23"/>
      <c r="BW201" s="89">
        <f t="shared" si="126"/>
        <v>0</v>
      </c>
      <c r="BX201" s="89">
        <f t="shared" si="126"/>
        <v>0</v>
      </c>
      <c r="BY201" s="89">
        <f t="shared" si="126"/>
        <v>0</v>
      </c>
      <c r="BZ201" s="89">
        <f t="shared" si="126"/>
        <v>0</v>
      </c>
      <c r="CA201" s="89">
        <f t="shared" si="126"/>
        <v>0</v>
      </c>
      <c r="CB201" s="89">
        <f t="shared" si="126"/>
        <v>0</v>
      </c>
      <c r="CC201" s="90"/>
      <c r="CD201" s="90"/>
    </row>
    <row r="202" spans="1:82" ht="31.5">
      <c r="A202" s="48" t="s">
        <v>299</v>
      </c>
      <c r="B202" s="49" t="s">
        <v>508</v>
      </c>
      <c r="C202" s="23" t="s">
        <v>634</v>
      </c>
      <c r="D202" s="23"/>
      <c r="E202" s="23">
        <v>0</v>
      </c>
      <c r="F202" s="23">
        <f t="shared" si="125"/>
        <v>0</v>
      </c>
      <c r="G202" s="23">
        <f t="shared" si="125"/>
        <v>0</v>
      </c>
      <c r="H202" s="23">
        <f t="shared" si="125"/>
        <v>0</v>
      </c>
      <c r="I202" s="23">
        <f t="shared" si="125"/>
        <v>0</v>
      </c>
      <c r="J202" s="23">
        <f t="shared" si="125"/>
        <v>0</v>
      </c>
      <c r="K202" s="23" t="s">
        <v>720</v>
      </c>
      <c r="L202" s="23">
        <v>0</v>
      </c>
      <c r="M202" s="23">
        <v>0</v>
      </c>
      <c r="N202" s="23">
        <v>0</v>
      </c>
      <c r="O202" s="23">
        <v>0</v>
      </c>
      <c r="P202" s="23">
        <v>0</v>
      </c>
      <c r="Q202" s="23">
        <v>0</v>
      </c>
      <c r="R202" s="23">
        <v>0</v>
      </c>
      <c r="S202" s="23">
        <v>0</v>
      </c>
      <c r="T202" s="23">
        <v>0</v>
      </c>
      <c r="U202" s="23">
        <v>0</v>
      </c>
      <c r="V202" s="23">
        <v>0</v>
      </c>
      <c r="W202" s="23">
        <v>0</v>
      </c>
      <c r="X202" s="23">
        <v>0</v>
      </c>
      <c r="Y202" s="23">
        <v>0</v>
      </c>
      <c r="Z202" s="23">
        <v>0</v>
      </c>
      <c r="AA202" s="23">
        <v>0</v>
      </c>
      <c r="AB202" s="23">
        <v>0</v>
      </c>
      <c r="AC202" s="23">
        <v>0</v>
      </c>
      <c r="AD202" s="23">
        <v>0</v>
      </c>
      <c r="AE202" s="23">
        <v>0</v>
      </c>
      <c r="AF202" s="23">
        <v>0</v>
      </c>
      <c r="AG202" s="23">
        <v>0</v>
      </c>
      <c r="AH202" s="23">
        <v>0</v>
      </c>
      <c r="AI202" s="23">
        <v>0</v>
      </c>
      <c r="AJ202" s="23">
        <v>0</v>
      </c>
      <c r="AK202" s="23">
        <v>0</v>
      </c>
      <c r="AL202" s="23">
        <v>0</v>
      </c>
      <c r="AM202" s="23" t="s">
        <v>720</v>
      </c>
      <c r="AN202" s="23">
        <v>0</v>
      </c>
      <c r="AO202" s="23">
        <v>0</v>
      </c>
      <c r="AP202" s="23">
        <v>0</v>
      </c>
      <c r="AQ202" s="23">
        <v>0</v>
      </c>
      <c r="AR202" s="23">
        <v>0</v>
      </c>
      <c r="AS202" s="23">
        <v>0</v>
      </c>
      <c r="AT202" s="23"/>
      <c r="AU202" s="23">
        <v>0</v>
      </c>
      <c r="AV202" s="23"/>
      <c r="AW202" s="23"/>
      <c r="AX202" s="23"/>
      <c r="AY202" s="23"/>
      <c r="AZ202" s="23"/>
      <c r="BA202" s="23"/>
      <c r="BB202" s="23"/>
      <c r="BC202" s="23"/>
      <c r="BD202" s="23"/>
      <c r="BE202" s="23"/>
      <c r="BF202" s="23"/>
      <c r="BG202" s="23"/>
      <c r="BH202" s="23"/>
      <c r="BI202" s="23"/>
      <c r="BJ202" s="23"/>
      <c r="BK202" s="23"/>
      <c r="BL202" s="23"/>
      <c r="BM202" s="23"/>
      <c r="BN202" s="23"/>
      <c r="BO202" s="23"/>
      <c r="BP202" s="23"/>
      <c r="BQ202" s="23"/>
      <c r="BR202" s="23"/>
      <c r="BS202" s="23"/>
      <c r="BT202" s="23"/>
      <c r="BU202" s="23"/>
      <c r="BV202" s="23"/>
      <c r="BW202" s="89">
        <f t="shared" si="126"/>
        <v>0</v>
      </c>
      <c r="BX202" s="89">
        <f t="shared" si="126"/>
        <v>0</v>
      </c>
      <c r="BY202" s="89">
        <f t="shared" si="126"/>
        <v>0</v>
      </c>
      <c r="BZ202" s="89">
        <f t="shared" si="126"/>
        <v>0</v>
      </c>
      <c r="CA202" s="89">
        <f t="shared" si="126"/>
        <v>0</v>
      </c>
      <c r="CB202" s="89">
        <f t="shared" si="126"/>
        <v>0</v>
      </c>
      <c r="CC202" s="90"/>
      <c r="CD202" s="90"/>
    </row>
    <row r="203" spans="1:82" ht="31.5">
      <c r="A203" s="48" t="s">
        <v>299</v>
      </c>
      <c r="B203" s="49" t="s">
        <v>509</v>
      </c>
      <c r="C203" s="23" t="s">
        <v>635</v>
      </c>
      <c r="D203" s="23"/>
      <c r="E203" s="23">
        <v>0</v>
      </c>
      <c r="F203" s="23">
        <f t="shared" si="125"/>
        <v>0</v>
      </c>
      <c r="G203" s="23">
        <f t="shared" si="125"/>
        <v>0</v>
      </c>
      <c r="H203" s="23">
        <f t="shared" si="125"/>
        <v>0</v>
      </c>
      <c r="I203" s="23">
        <f t="shared" si="125"/>
        <v>0</v>
      </c>
      <c r="J203" s="23">
        <f t="shared" si="125"/>
        <v>0</v>
      </c>
      <c r="K203" s="23" t="s">
        <v>695</v>
      </c>
      <c r="L203" s="23">
        <v>0</v>
      </c>
      <c r="M203" s="23">
        <v>0</v>
      </c>
      <c r="N203" s="23">
        <v>0</v>
      </c>
      <c r="O203" s="23">
        <v>0</v>
      </c>
      <c r="P203" s="23">
        <v>0</v>
      </c>
      <c r="Q203" s="23">
        <v>0</v>
      </c>
      <c r="R203" s="23">
        <v>0</v>
      </c>
      <c r="S203" s="23">
        <v>0</v>
      </c>
      <c r="T203" s="23">
        <v>0</v>
      </c>
      <c r="U203" s="23">
        <v>0</v>
      </c>
      <c r="V203" s="23">
        <v>0</v>
      </c>
      <c r="W203" s="23">
        <v>0</v>
      </c>
      <c r="X203" s="23">
        <v>0</v>
      </c>
      <c r="Y203" s="23">
        <v>0</v>
      </c>
      <c r="Z203" s="23">
        <v>0</v>
      </c>
      <c r="AA203" s="23">
        <v>0</v>
      </c>
      <c r="AB203" s="23">
        <v>0</v>
      </c>
      <c r="AC203" s="23">
        <v>0</v>
      </c>
      <c r="AD203" s="23">
        <v>0</v>
      </c>
      <c r="AE203" s="23">
        <v>0</v>
      </c>
      <c r="AF203" s="23">
        <v>0</v>
      </c>
      <c r="AG203" s="23">
        <v>0</v>
      </c>
      <c r="AH203" s="23">
        <v>0</v>
      </c>
      <c r="AI203" s="23">
        <v>0</v>
      </c>
      <c r="AJ203" s="23">
        <v>0</v>
      </c>
      <c r="AK203" s="23">
        <v>0</v>
      </c>
      <c r="AL203" s="23">
        <v>0</v>
      </c>
      <c r="AM203" s="23" t="s">
        <v>695</v>
      </c>
      <c r="AN203" s="23">
        <v>0</v>
      </c>
      <c r="AO203" s="23">
        <v>0</v>
      </c>
      <c r="AP203" s="23">
        <v>0</v>
      </c>
      <c r="AQ203" s="23">
        <v>0</v>
      </c>
      <c r="AR203" s="23">
        <v>0</v>
      </c>
      <c r="AS203" s="23">
        <v>0</v>
      </c>
      <c r="AT203" s="23"/>
      <c r="AU203" s="23">
        <v>0</v>
      </c>
      <c r="AV203" s="23"/>
      <c r="AW203" s="23"/>
      <c r="AX203" s="23"/>
      <c r="AY203" s="23"/>
      <c r="AZ203" s="23"/>
      <c r="BA203" s="23"/>
      <c r="BB203" s="23"/>
      <c r="BC203" s="23"/>
      <c r="BD203" s="23"/>
      <c r="BE203" s="23"/>
      <c r="BF203" s="23"/>
      <c r="BG203" s="23"/>
      <c r="BH203" s="23"/>
      <c r="BI203" s="23"/>
      <c r="BJ203" s="23"/>
      <c r="BK203" s="23"/>
      <c r="BL203" s="23"/>
      <c r="BM203" s="23"/>
      <c r="BN203" s="23"/>
      <c r="BO203" s="23"/>
      <c r="BP203" s="23"/>
      <c r="BQ203" s="23"/>
      <c r="BR203" s="23"/>
      <c r="BS203" s="23"/>
      <c r="BT203" s="23"/>
      <c r="BU203" s="23"/>
      <c r="BV203" s="23"/>
      <c r="BW203" s="89">
        <f t="shared" si="126"/>
        <v>0</v>
      </c>
      <c r="BX203" s="89">
        <f t="shared" si="126"/>
        <v>0</v>
      </c>
      <c r="BY203" s="89">
        <f t="shared" si="126"/>
        <v>0</v>
      </c>
      <c r="BZ203" s="89">
        <f t="shared" si="126"/>
        <v>0</v>
      </c>
      <c r="CA203" s="89">
        <f t="shared" si="126"/>
        <v>0</v>
      </c>
      <c r="CB203" s="89">
        <f t="shared" si="126"/>
        <v>0</v>
      </c>
      <c r="CC203" s="90"/>
      <c r="CD203" s="90"/>
    </row>
    <row r="204" spans="1:82" ht="47.25">
      <c r="A204" s="48" t="s">
        <v>299</v>
      </c>
      <c r="B204" s="49" t="s">
        <v>167</v>
      </c>
      <c r="C204" s="23" t="s">
        <v>636</v>
      </c>
      <c r="D204" s="23"/>
      <c r="E204" s="23">
        <v>0</v>
      </c>
      <c r="F204" s="23">
        <f t="shared" si="125"/>
        <v>0</v>
      </c>
      <c r="G204" s="23">
        <f t="shared" si="125"/>
        <v>0</v>
      </c>
      <c r="H204" s="23">
        <f t="shared" si="125"/>
        <v>0</v>
      </c>
      <c r="I204" s="23">
        <f t="shared" si="125"/>
        <v>0</v>
      </c>
      <c r="J204" s="23">
        <f t="shared" si="125"/>
        <v>0</v>
      </c>
      <c r="K204" s="23" t="s">
        <v>721</v>
      </c>
      <c r="L204" s="23">
        <v>0</v>
      </c>
      <c r="M204" s="23">
        <v>0</v>
      </c>
      <c r="N204" s="23">
        <v>0</v>
      </c>
      <c r="O204" s="23">
        <v>0</v>
      </c>
      <c r="P204" s="23">
        <v>0</v>
      </c>
      <c r="Q204" s="23">
        <v>0</v>
      </c>
      <c r="R204" s="23">
        <v>0</v>
      </c>
      <c r="S204" s="23">
        <v>0</v>
      </c>
      <c r="T204" s="23">
        <v>0</v>
      </c>
      <c r="U204" s="23">
        <v>0</v>
      </c>
      <c r="V204" s="23">
        <v>0</v>
      </c>
      <c r="W204" s="23">
        <v>0</v>
      </c>
      <c r="X204" s="23">
        <v>0</v>
      </c>
      <c r="Y204" s="23">
        <v>0</v>
      </c>
      <c r="Z204" s="23">
        <v>0</v>
      </c>
      <c r="AA204" s="23">
        <v>0</v>
      </c>
      <c r="AB204" s="23">
        <v>0</v>
      </c>
      <c r="AC204" s="23">
        <v>0</v>
      </c>
      <c r="AD204" s="23">
        <v>0</v>
      </c>
      <c r="AE204" s="23">
        <v>0</v>
      </c>
      <c r="AF204" s="23">
        <v>0</v>
      </c>
      <c r="AG204" s="23">
        <v>0</v>
      </c>
      <c r="AH204" s="23">
        <v>0</v>
      </c>
      <c r="AI204" s="23">
        <v>0</v>
      </c>
      <c r="AJ204" s="23">
        <v>0</v>
      </c>
      <c r="AK204" s="23">
        <v>0</v>
      </c>
      <c r="AL204" s="23">
        <v>0</v>
      </c>
      <c r="AM204" s="23" t="s">
        <v>721</v>
      </c>
      <c r="AN204" s="23">
        <v>0</v>
      </c>
      <c r="AO204" s="23">
        <v>0</v>
      </c>
      <c r="AP204" s="23">
        <v>0</v>
      </c>
      <c r="AQ204" s="23">
        <v>0</v>
      </c>
      <c r="AR204" s="23">
        <v>0</v>
      </c>
      <c r="AS204" s="23">
        <v>0</v>
      </c>
      <c r="AT204" s="23"/>
      <c r="AU204" s="23">
        <v>0</v>
      </c>
      <c r="AV204" s="23"/>
      <c r="AW204" s="23"/>
      <c r="AX204" s="23"/>
      <c r="AY204" s="23"/>
      <c r="AZ204" s="23"/>
      <c r="BA204" s="23"/>
      <c r="BB204" s="23"/>
      <c r="BC204" s="23"/>
      <c r="BD204" s="23"/>
      <c r="BE204" s="23"/>
      <c r="BF204" s="23"/>
      <c r="BG204" s="23"/>
      <c r="BH204" s="23"/>
      <c r="BI204" s="23"/>
      <c r="BJ204" s="23"/>
      <c r="BK204" s="23"/>
      <c r="BL204" s="23"/>
      <c r="BM204" s="23"/>
      <c r="BN204" s="23"/>
      <c r="BO204" s="23"/>
      <c r="BP204" s="23"/>
      <c r="BQ204" s="23"/>
      <c r="BR204" s="23"/>
      <c r="BS204" s="23"/>
      <c r="BT204" s="23"/>
      <c r="BU204" s="23"/>
      <c r="BV204" s="23"/>
      <c r="BW204" s="89">
        <f t="shared" si="126"/>
        <v>0</v>
      </c>
      <c r="BX204" s="89">
        <f t="shared" si="126"/>
        <v>0</v>
      </c>
      <c r="BY204" s="89">
        <f t="shared" si="126"/>
        <v>0</v>
      </c>
      <c r="BZ204" s="89">
        <f t="shared" si="126"/>
        <v>0</v>
      </c>
      <c r="CA204" s="89">
        <f t="shared" si="126"/>
        <v>0</v>
      </c>
      <c r="CB204" s="89">
        <f t="shared" si="126"/>
        <v>0</v>
      </c>
      <c r="CC204" s="90"/>
      <c r="CD204" s="90"/>
    </row>
    <row r="205" spans="1:82" ht="31.5">
      <c r="A205" s="48" t="s">
        <v>299</v>
      </c>
      <c r="B205" s="49" t="s">
        <v>168</v>
      </c>
      <c r="C205" s="23" t="s">
        <v>637</v>
      </c>
      <c r="D205" s="23"/>
      <c r="E205" s="23">
        <v>0</v>
      </c>
      <c r="F205" s="23">
        <f t="shared" si="125"/>
        <v>0</v>
      </c>
      <c r="G205" s="23">
        <f t="shared" si="125"/>
        <v>0</v>
      </c>
      <c r="H205" s="23">
        <f t="shared" si="125"/>
        <v>0</v>
      </c>
      <c r="I205" s="23">
        <f t="shared" si="125"/>
        <v>0</v>
      </c>
      <c r="J205" s="23">
        <f t="shared" si="125"/>
        <v>0</v>
      </c>
      <c r="K205" s="23">
        <v>0</v>
      </c>
      <c r="L205" s="23">
        <v>0</v>
      </c>
      <c r="M205" s="23">
        <v>0</v>
      </c>
      <c r="N205" s="23">
        <v>0</v>
      </c>
      <c r="O205" s="23">
        <v>0</v>
      </c>
      <c r="P205" s="23">
        <v>0</v>
      </c>
      <c r="Q205" s="23">
        <v>0</v>
      </c>
      <c r="R205" s="23">
        <v>0</v>
      </c>
      <c r="S205" s="23">
        <v>0</v>
      </c>
      <c r="T205" s="23">
        <v>0</v>
      </c>
      <c r="U205" s="23">
        <v>0</v>
      </c>
      <c r="V205" s="23">
        <v>0</v>
      </c>
      <c r="W205" s="23">
        <v>0</v>
      </c>
      <c r="X205" s="23">
        <v>0</v>
      </c>
      <c r="Y205" s="23">
        <v>0</v>
      </c>
      <c r="Z205" s="23">
        <v>0</v>
      </c>
      <c r="AA205" s="23">
        <v>0</v>
      </c>
      <c r="AB205" s="23">
        <v>0</v>
      </c>
      <c r="AC205" s="23">
        <v>0</v>
      </c>
      <c r="AD205" s="23">
        <v>0</v>
      </c>
      <c r="AE205" s="23">
        <v>0</v>
      </c>
      <c r="AF205" s="23">
        <v>0</v>
      </c>
      <c r="AG205" s="23">
        <v>0</v>
      </c>
      <c r="AH205" s="23">
        <v>0</v>
      </c>
      <c r="AI205" s="23">
        <v>0</v>
      </c>
      <c r="AJ205" s="23">
        <v>0</v>
      </c>
      <c r="AK205" s="23">
        <v>0</v>
      </c>
      <c r="AL205" s="23">
        <v>0</v>
      </c>
      <c r="AM205" s="23">
        <v>0</v>
      </c>
      <c r="AN205" s="23">
        <v>0</v>
      </c>
      <c r="AO205" s="23">
        <v>0</v>
      </c>
      <c r="AP205" s="23">
        <v>0</v>
      </c>
      <c r="AQ205" s="23">
        <v>0</v>
      </c>
      <c r="AR205" s="23">
        <v>0</v>
      </c>
      <c r="AS205" s="23">
        <v>0</v>
      </c>
      <c r="AT205" s="23"/>
      <c r="AU205" s="23">
        <v>0</v>
      </c>
      <c r="AV205" s="23"/>
      <c r="AW205" s="23"/>
      <c r="AX205" s="23"/>
      <c r="AY205" s="23"/>
      <c r="AZ205" s="23"/>
      <c r="BA205" s="23"/>
      <c r="BB205" s="23"/>
      <c r="BC205" s="23"/>
      <c r="BD205" s="23"/>
      <c r="BE205" s="23"/>
      <c r="BF205" s="23"/>
      <c r="BG205" s="23"/>
      <c r="BH205" s="23"/>
      <c r="BI205" s="23"/>
      <c r="BJ205" s="23"/>
      <c r="BK205" s="23"/>
      <c r="BL205" s="23"/>
      <c r="BM205" s="23"/>
      <c r="BN205" s="23"/>
      <c r="BO205" s="23"/>
      <c r="BP205" s="23"/>
      <c r="BQ205" s="23"/>
      <c r="BR205" s="23"/>
      <c r="BS205" s="23"/>
      <c r="BT205" s="23"/>
      <c r="BU205" s="23"/>
      <c r="BV205" s="23"/>
      <c r="BW205" s="89">
        <f t="shared" si="126"/>
        <v>0</v>
      </c>
      <c r="BX205" s="89">
        <f t="shared" si="126"/>
        <v>0</v>
      </c>
      <c r="BY205" s="89">
        <f t="shared" si="126"/>
        <v>0</v>
      </c>
      <c r="BZ205" s="89">
        <f t="shared" si="126"/>
        <v>0</v>
      </c>
      <c r="CA205" s="89">
        <f t="shared" si="126"/>
        <v>0</v>
      </c>
      <c r="CB205" s="89">
        <f t="shared" si="126"/>
        <v>0</v>
      </c>
      <c r="CC205" s="90"/>
      <c r="CD205" s="90"/>
    </row>
    <row r="206" spans="1:82" ht="47.25">
      <c r="A206" s="48" t="s">
        <v>299</v>
      </c>
      <c r="B206" s="49" t="s">
        <v>169</v>
      </c>
      <c r="C206" s="23" t="s">
        <v>638</v>
      </c>
      <c r="D206" s="23"/>
      <c r="E206" s="23">
        <v>0</v>
      </c>
      <c r="F206" s="23">
        <f t="shared" si="125"/>
        <v>0</v>
      </c>
      <c r="G206" s="23">
        <f t="shared" si="125"/>
        <v>0</v>
      </c>
      <c r="H206" s="23">
        <f t="shared" si="125"/>
        <v>0</v>
      </c>
      <c r="I206" s="23">
        <f t="shared" si="125"/>
        <v>0</v>
      </c>
      <c r="J206" s="23">
        <f t="shared" si="125"/>
        <v>0</v>
      </c>
      <c r="K206" s="23">
        <v>0</v>
      </c>
      <c r="L206" s="23">
        <v>0</v>
      </c>
      <c r="M206" s="23">
        <v>0</v>
      </c>
      <c r="N206" s="23">
        <v>0</v>
      </c>
      <c r="O206" s="23">
        <v>0</v>
      </c>
      <c r="P206" s="23">
        <v>0</v>
      </c>
      <c r="Q206" s="23">
        <v>0</v>
      </c>
      <c r="R206" s="23">
        <v>0</v>
      </c>
      <c r="S206" s="23">
        <v>0</v>
      </c>
      <c r="T206" s="23">
        <v>0</v>
      </c>
      <c r="U206" s="23">
        <v>0</v>
      </c>
      <c r="V206" s="23">
        <v>0</v>
      </c>
      <c r="W206" s="23">
        <v>0</v>
      </c>
      <c r="X206" s="23">
        <v>0</v>
      </c>
      <c r="Y206" s="23">
        <v>0</v>
      </c>
      <c r="Z206" s="23">
        <v>0</v>
      </c>
      <c r="AA206" s="23">
        <v>0</v>
      </c>
      <c r="AB206" s="23">
        <v>0</v>
      </c>
      <c r="AC206" s="23">
        <v>0</v>
      </c>
      <c r="AD206" s="23">
        <v>0</v>
      </c>
      <c r="AE206" s="23">
        <v>0</v>
      </c>
      <c r="AF206" s="23">
        <v>0</v>
      </c>
      <c r="AG206" s="23">
        <v>0</v>
      </c>
      <c r="AH206" s="23">
        <v>0</v>
      </c>
      <c r="AI206" s="23">
        <v>0</v>
      </c>
      <c r="AJ206" s="23">
        <v>0</v>
      </c>
      <c r="AK206" s="23">
        <v>0</v>
      </c>
      <c r="AL206" s="23">
        <v>0</v>
      </c>
      <c r="AM206" s="23">
        <v>0</v>
      </c>
      <c r="AN206" s="23">
        <v>0</v>
      </c>
      <c r="AO206" s="23">
        <v>0</v>
      </c>
      <c r="AP206" s="23">
        <v>0</v>
      </c>
      <c r="AQ206" s="23">
        <v>0</v>
      </c>
      <c r="AR206" s="23">
        <v>0</v>
      </c>
      <c r="AS206" s="23">
        <v>0</v>
      </c>
      <c r="AT206" s="23"/>
      <c r="AU206" s="23">
        <v>0</v>
      </c>
      <c r="AV206" s="23"/>
      <c r="AW206" s="23"/>
      <c r="AX206" s="23"/>
      <c r="AY206" s="23"/>
      <c r="AZ206" s="23"/>
      <c r="BA206" s="23"/>
      <c r="BB206" s="23"/>
      <c r="BC206" s="23"/>
      <c r="BD206" s="23"/>
      <c r="BE206" s="23"/>
      <c r="BF206" s="23"/>
      <c r="BG206" s="23"/>
      <c r="BH206" s="23"/>
      <c r="BI206" s="23"/>
      <c r="BJ206" s="23"/>
      <c r="BK206" s="23"/>
      <c r="BL206" s="23"/>
      <c r="BM206" s="23"/>
      <c r="BN206" s="23"/>
      <c r="BO206" s="23"/>
      <c r="BP206" s="23"/>
      <c r="BQ206" s="23"/>
      <c r="BR206" s="23"/>
      <c r="BS206" s="23"/>
      <c r="BT206" s="23"/>
      <c r="BU206" s="23"/>
      <c r="BV206" s="23"/>
      <c r="BW206" s="89">
        <f t="shared" si="126"/>
        <v>0</v>
      </c>
      <c r="BX206" s="89">
        <f t="shared" si="126"/>
        <v>0</v>
      </c>
      <c r="BY206" s="89">
        <f t="shared" si="126"/>
        <v>0</v>
      </c>
      <c r="BZ206" s="89">
        <f t="shared" si="126"/>
        <v>0</v>
      </c>
      <c r="CA206" s="89">
        <f t="shared" si="126"/>
        <v>0</v>
      </c>
      <c r="CB206" s="89">
        <f t="shared" si="126"/>
        <v>0</v>
      </c>
      <c r="CC206" s="90"/>
      <c r="CD206" s="90"/>
    </row>
    <row r="207" spans="1:82" ht="47.25">
      <c r="A207" s="48" t="s">
        <v>299</v>
      </c>
      <c r="B207" s="49" t="s">
        <v>170</v>
      </c>
      <c r="C207" s="23" t="s">
        <v>639</v>
      </c>
      <c r="D207" s="23"/>
      <c r="E207" s="23">
        <v>0</v>
      </c>
      <c r="F207" s="23">
        <f t="shared" si="125"/>
        <v>0</v>
      </c>
      <c r="G207" s="23">
        <f t="shared" si="125"/>
        <v>0</v>
      </c>
      <c r="H207" s="23">
        <f t="shared" si="125"/>
        <v>0</v>
      </c>
      <c r="I207" s="23">
        <f t="shared" si="125"/>
        <v>0</v>
      </c>
      <c r="J207" s="23">
        <f t="shared" si="125"/>
        <v>0</v>
      </c>
      <c r="K207" s="23">
        <v>0</v>
      </c>
      <c r="L207" s="23">
        <v>0</v>
      </c>
      <c r="M207" s="23">
        <v>0</v>
      </c>
      <c r="N207" s="23">
        <v>0</v>
      </c>
      <c r="O207" s="23">
        <v>0</v>
      </c>
      <c r="P207" s="23">
        <v>0</v>
      </c>
      <c r="Q207" s="23">
        <v>0</v>
      </c>
      <c r="R207" s="23">
        <v>0</v>
      </c>
      <c r="S207" s="23">
        <v>0</v>
      </c>
      <c r="T207" s="23">
        <v>0</v>
      </c>
      <c r="U207" s="23">
        <v>0</v>
      </c>
      <c r="V207" s="23">
        <v>0</v>
      </c>
      <c r="W207" s="23">
        <v>0</v>
      </c>
      <c r="X207" s="23">
        <v>0</v>
      </c>
      <c r="Y207" s="23">
        <v>0</v>
      </c>
      <c r="Z207" s="23">
        <v>0</v>
      </c>
      <c r="AA207" s="23">
        <v>0</v>
      </c>
      <c r="AB207" s="23">
        <v>0</v>
      </c>
      <c r="AC207" s="23">
        <v>0</v>
      </c>
      <c r="AD207" s="23">
        <v>0</v>
      </c>
      <c r="AE207" s="23">
        <v>0</v>
      </c>
      <c r="AF207" s="23">
        <v>0</v>
      </c>
      <c r="AG207" s="23">
        <v>0</v>
      </c>
      <c r="AH207" s="23">
        <v>0</v>
      </c>
      <c r="AI207" s="23">
        <v>0</v>
      </c>
      <c r="AJ207" s="23">
        <v>0</v>
      </c>
      <c r="AK207" s="23">
        <v>0</v>
      </c>
      <c r="AL207" s="23">
        <v>0</v>
      </c>
      <c r="AM207" s="23">
        <v>0</v>
      </c>
      <c r="AN207" s="23">
        <v>0</v>
      </c>
      <c r="AO207" s="23">
        <v>0</v>
      </c>
      <c r="AP207" s="23">
        <v>0</v>
      </c>
      <c r="AQ207" s="23">
        <v>0</v>
      </c>
      <c r="AR207" s="23">
        <v>0</v>
      </c>
      <c r="AS207" s="23">
        <v>0</v>
      </c>
      <c r="AT207" s="23"/>
      <c r="AU207" s="23">
        <v>0</v>
      </c>
      <c r="AV207" s="23"/>
      <c r="AW207" s="23"/>
      <c r="AX207" s="23"/>
      <c r="AY207" s="23"/>
      <c r="AZ207" s="23"/>
      <c r="BA207" s="23"/>
      <c r="BB207" s="23"/>
      <c r="BC207" s="23"/>
      <c r="BD207" s="23"/>
      <c r="BE207" s="23"/>
      <c r="BF207" s="23"/>
      <c r="BG207" s="23"/>
      <c r="BH207" s="23"/>
      <c r="BI207" s="23"/>
      <c r="BJ207" s="23"/>
      <c r="BK207" s="23"/>
      <c r="BL207" s="23"/>
      <c r="BM207" s="23"/>
      <c r="BN207" s="23"/>
      <c r="BO207" s="23"/>
      <c r="BP207" s="23"/>
      <c r="BQ207" s="23"/>
      <c r="BR207" s="23"/>
      <c r="BS207" s="23"/>
      <c r="BT207" s="23"/>
      <c r="BU207" s="23"/>
      <c r="BV207" s="23"/>
      <c r="BW207" s="89">
        <f t="shared" si="126"/>
        <v>0</v>
      </c>
      <c r="BX207" s="89">
        <f t="shared" si="126"/>
        <v>0</v>
      </c>
      <c r="BY207" s="89">
        <f t="shared" si="126"/>
        <v>0</v>
      </c>
      <c r="BZ207" s="89">
        <f t="shared" si="126"/>
        <v>0</v>
      </c>
      <c r="CA207" s="89">
        <f t="shared" si="126"/>
        <v>0</v>
      </c>
      <c r="CB207" s="89">
        <f t="shared" si="126"/>
        <v>0</v>
      </c>
      <c r="CC207" s="90"/>
      <c r="CD207" s="90"/>
    </row>
    <row r="208" spans="1:82" ht="63">
      <c r="A208" s="48" t="s">
        <v>299</v>
      </c>
      <c r="B208" s="49" t="s">
        <v>50</v>
      </c>
      <c r="C208" s="23" t="s">
        <v>77</v>
      </c>
      <c r="D208" s="23"/>
      <c r="E208" s="23">
        <v>0</v>
      </c>
      <c r="F208" s="23">
        <f t="shared" si="125"/>
        <v>0</v>
      </c>
      <c r="G208" s="23">
        <f t="shared" si="125"/>
        <v>0</v>
      </c>
      <c r="H208" s="23">
        <f t="shared" si="125"/>
        <v>0</v>
      </c>
      <c r="I208" s="23">
        <f t="shared" si="125"/>
        <v>0</v>
      </c>
      <c r="J208" s="23">
        <f t="shared" si="125"/>
        <v>0</v>
      </c>
      <c r="K208" s="23">
        <v>0</v>
      </c>
      <c r="L208" s="23">
        <v>0</v>
      </c>
      <c r="M208" s="23">
        <v>0</v>
      </c>
      <c r="N208" s="23">
        <v>0</v>
      </c>
      <c r="O208" s="23">
        <v>0</v>
      </c>
      <c r="P208" s="23">
        <v>0</v>
      </c>
      <c r="Q208" s="23">
        <v>0</v>
      </c>
      <c r="R208" s="23">
        <v>0</v>
      </c>
      <c r="S208" s="23">
        <v>0</v>
      </c>
      <c r="T208" s="23">
        <v>0</v>
      </c>
      <c r="U208" s="23">
        <v>0</v>
      </c>
      <c r="V208" s="23">
        <v>0</v>
      </c>
      <c r="W208" s="23">
        <v>0</v>
      </c>
      <c r="X208" s="23">
        <v>0</v>
      </c>
      <c r="Y208" s="23">
        <v>0</v>
      </c>
      <c r="Z208" s="23">
        <v>0</v>
      </c>
      <c r="AA208" s="23">
        <v>0</v>
      </c>
      <c r="AB208" s="23">
        <v>0</v>
      </c>
      <c r="AC208" s="23">
        <v>0</v>
      </c>
      <c r="AD208" s="23">
        <v>0</v>
      </c>
      <c r="AE208" s="23">
        <v>0</v>
      </c>
      <c r="AF208" s="23">
        <v>0</v>
      </c>
      <c r="AG208" s="23">
        <v>0</v>
      </c>
      <c r="AH208" s="23">
        <v>0</v>
      </c>
      <c r="AI208" s="23">
        <v>0</v>
      </c>
      <c r="AJ208" s="23">
        <v>0</v>
      </c>
      <c r="AK208" s="23">
        <v>0</v>
      </c>
      <c r="AL208" s="23">
        <v>0</v>
      </c>
      <c r="AM208" s="23">
        <v>0</v>
      </c>
      <c r="AN208" s="23">
        <v>0</v>
      </c>
      <c r="AO208" s="23">
        <v>0</v>
      </c>
      <c r="AP208" s="23">
        <v>0</v>
      </c>
      <c r="AQ208" s="23">
        <v>0</v>
      </c>
      <c r="AR208" s="23">
        <v>0</v>
      </c>
      <c r="AS208" s="23">
        <v>0</v>
      </c>
      <c r="AT208" s="23"/>
      <c r="AU208" s="23">
        <v>0</v>
      </c>
      <c r="AV208" s="23"/>
      <c r="AW208" s="23"/>
      <c r="AX208" s="23"/>
      <c r="AY208" s="23"/>
      <c r="AZ208" s="23"/>
      <c r="BA208" s="23"/>
      <c r="BB208" s="23"/>
      <c r="BC208" s="23"/>
      <c r="BD208" s="23"/>
      <c r="BE208" s="23"/>
      <c r="BF208" s="23"/>
      <c r="BG208" s="23"/>
      <c r="BH208" s="23"/>
      <c r="BI208" s="23"/>
      <c r="BJ208" s="23"/>
      <c r="BK208" s="23"/>
      <c r="BL208" s="23"/>
      <c r="BM208" s="23"/>
      <c r="BN208" s="23"/>
      <c r="BO208" s="23"/>
      <c r="BP208" s="23"/>
      <c r="BQ208" s="23"/>
      <c r="BR208" s="23"/>
      <c r="BS208" s="23"/>
      <c r="BT208" s="23"/>
      <c r="BU208" s="23"/>
      <c r="BV208" s="23"/>
      <c r="BW208" s="89">
        <f t="shared" si="126"/>
        <v>0</v>
      </c>
      <c r="BX208" s="89">
        <f t="shared" si="126"/>
        <v>0</v>
      </c>
      <c r="BY208" s="89">
        <f t="shared" si="126"/>
        <v>0</v>
      </c>
      <c r="BZ208" s="89">
        <f t="shared" si="126"/>
        <v>0</v>
      </c>
      <c r="CA208" s="89">
        <f t="shared" si="126"/>
        <v>0</v>
      </c>
      <c r="CB208" s="89">
        <f t="shared" si="126"/>
        <v>0</v>
      </c>
      <c r="CC208" s="90"/>
      <c r="CD208" s="90"/>
    </row>
    <row r="209" spans="1:82" ht="63">
      <c r="A209" s="48" t="s">
        <v>299</v>
      </c>
      <c r="B209" s="49" t="s">
        <v>51</v>
      </c>
      <c r="C209" s="23" t="s">
        <v>78</v>
      </c>
      <c r="D209" s="23"/>
      <c r="E209" s="23">
        <v>0</v>
      </c>
      <c r="F209" s="23">
        <f t="shared" si="125"/>
        <v>0</v>
      </c>
      <c r="G209" s="23">
        <f t="shared" si="125"/>
        <v>0</v>
      </c>
      <c r="H209" s="23">
        <f t="shared" si="125"/>
        <v>0</v>
      </c>
      <c r="I209" s="23">
        <f t="shared" si="125"/>
        <v>0</v>
      </c>
      <c r="J209" s="23">
        <f t="shared" si="125"/>
        <v>0</v>
      </c>
      <c r="K209" s="23">
        <v>0</v>
      </c>
      <c r="L209" s="23">
        <v>0</v>
      </c>
      <c r="M209" s="23">
        <v>0</v>
      </c>
      <c r="N209" s="23">
        <v>0</v>
      </c>
      <c r="O209" s="23">
        <v>0</v>
      </c>
      <c r="P209" s="23">
        <v>0</v>
      </c>
      <c r="Q209" s="23">
        <v>0</v>
      </c>
      <c r="R209" s="23">
        <v>0</v>
      </c>
      <c r="S209" s="23">
        <v>0</v>
      </c>
      <c r="T209" s="23">
        <v>0</v>
      </c>
      <c r="U209" s="23">
        <v>0</v>
      </c>
      <c r="V209" s="23">
        <v>0</v>
      </c>
      <c r="W209" s="23">
        <v>0</v>
      </c>
      <c r="X209" s="23">
        <v>0</v>
      </c>
      <c r="Y209" s="23">
        <v>0</v>
      </c>
      <c r="Z209" s="23">
        <v>0</v>
      </c>
      <c r="AA209" s="23">
        <v>0</v>
      </c>
      <c r="AB209" s="23">
        <v>0</v>
      </c>
      <c r="AC209" s="23">
        <v>0</v>
      </c>
      <c r="AD209" s="23">
        <v>0</v>
      </c>
      <c r="AE209" s="23">
        <v>0</v>
      </c>
      <c r="AF209" s="23">
        <v>0</v>
      </c>
      <c r="AG209" s="23">
        <v>0</v>
      </c>
      <c r="AH209" s="23">
        <v>0</v>
      </c>
      <c r="AI209" s="23">
        <v>0</v>
      </c>
      <c r="AJ209" s="23">
        <v>0</v>
      </c>
      <c r="AK209" s="23">
        <v>0</v>
      </c>
      <c r="AL209" s="23">
        <v>0</v>
      </c>
      <c r="AM209" s="23">
        <v>0</v>
      </c>
      <c r="AN209" s="23">
        <v>0</v>
      </c>
      <c r="AO209" s="23">
        <v>0</v>
      </c>
      <c r="AP209" s="23">
        <v>0</v>
      </c>
      <c r="AQ209" s="23">
        <v>0</v>
      </c>
      <c r="AR209" s="23">
        <v>0</v>
      </c>
      <c r="AS209" s="23">
        <v>0</v>
      </c>
      <c r="AT209" s="23"/>
      <c r="AU209" s="23">
        <v>0</v>
      </c>
      <c r="AV209" s="23"/>
      <c r="AW209" s="23"/>
      <c r="AX209" s="23"/>
      <c r="AY209" s="23"/>
      <c r="AZ209" s="23"/>
      <c r="BA209" s="23"/>
      <c r="BB209" s="23"/>
      <c r="BC209" s="23"/>
      <c r="BD209" s="23"/>
      <c r="BE209" s="23"/>
      <c r="BF209" s="23"/>
      <c r="BG209" s="23"/>
      <c r="BH209" s="23"/>
      <c r="BI209" s="23"/>
      <c r="BJ209" s="23"/>
      <c r="BK209" s="23"/>
      <c r="BL209" s="23"/>
      <c r="BM209" s="23"/>
      <c r="BN209" s="23"/>
      <c r="BO209" s="23"/>
      <c r="BP209" s="23"/>
      <c r="BQ209" s="23"/>
      <c r="BR209" s="23"/>
      <c r="BS209" s="23"/>
      <c r="BT209" s="23"/>
      <c r="BU209" s="23"/>
      <c r="BV209" s="23"/>
      <c r="BW209" s="89">
        <f t="shared" si="126"/>
        <v>0</v>
      </c>
      <c r="BX209" s="89">
        <f t="shared" si="126"/>
        <v>0</v>
      </c>
      <c r="BY209" s="89">
        <f t="shared" si="126"/>
        <v>0</v>
      </c>
      <c r="BZ209" s="89">
        <f t="shared" si="126"/>
        <v>0</v>
      </c>
      <c r="CA209" s="89">
        <f t="shared" si="126"/>
        <v>0</v>
      </c>
      <c r="CB209" s="89">
        <f t="shared" si="126"/>
        <v>0</v>
      </c>
      <c r="CC209" s="90"/>
      <c r="CD209" s="90"/>
    </row>
    <row r="210" spans="1:82" ht="94.5">
      <c r="A210" s="48" t="s">
        <v>299</v>
      </c>
      <c r="B210" s="49" t="s">
        <v>529</v>
      </c>
      <c r="C210" s="23" t="s">
        <v>652</v>
      </c>
      <c r="D210" s="23"/>
      <c r="E210" s="23">
        <v>0</v>
      </c>
      <c r="F210" s="23">
        <f t="shared" si="125"/>
        <v>0</v>
      </c>
      <c r="G210" s="23">
        <f t="shared" si="125"/>
        <v>0</v>
      </c>
      <c r="H210" s="23">
        <f t="shared" si="125"/>
        <v>0</v>
      </c>
      <c r="I210" s="23">
        <f t="shared" si="125"/>
        <v>0</v>
      </c>
      <c r="J210" s="23">
        <f t="shared" si="125"/>
        <v>0</v>
      </c>
      <c r="K210" s="23">
        <v>0</v>
      </c>
      <c r="L210" s="23">
        <v>0</v>
      </c>
      <c r="M210" s="23">
        <v>0</v>
      </c>
      <c r="N210" s="23">
        <v>0</v>
      </c>
      <c r="O210" s="23">
        <v>0</v>
      </c>
      <c r="P210" s="23">
        <v>0</v>
      </c>
      <c r="Q210" s="23">
        <v>0</v>
      </c>
      <c r="R210" s="23">
        <v>0</v>
      </c>
      <c r="S210" s="23">
        <v>0</v>
      </c>
      <c r="T210" s="23">
        <v>0</v>
      </c>
      <c r="U210" s="23">
        <v>0</v>
      </c>
      <c r="V210" s="23">
        <v>0</v>
      </c>
      <c r="W210" s="23">
        <v>0</v>
      </c>
      <c r="X210" s="23">
        <v>0</v>
      </c>
      <c r="Y210" s="23">
        <v>0</v>
      </c>
      <c r="Z210" s="23">
        <v>0</v>
      </c>
      <c r="AA210" s="23">
        <v>0</v>
      </c>
      <c r="AB210" s="23">
        <v>0</v>
      </c>
      <c r="AC210" s="23">
        <v>0</v>
      </c>
      <c r="AD210" s="23">
        <v>0</v>
      </c>
      <c r="AE210" s="23">
        <v>0</v>
      </c>
      <c r="AF210" s="23">
        <v>0</v>
      </c>
      <c r="AG210" s="23">
        <v>0</v>
      </c>
      <c r="AH210" s="23">
        <v>0</v>
      </c>
      <c r="AI210" s="23">
        <v>0</v>
      </c>
      <c r="AJ210" s="23">
        <v>0</v>
      </c>
      <c r="AK210" s="23">
        <v>0</v>
      </c>
      <c r="AL210" s="23">
        <v>0</v>
      </c>
      <c r="AM210" s="23">
        <v>0</v>
      </c>
      <c r="AN210" s="23">
        <v>0</v>
      </c>
      <c r="AO210" s="23">
        <v>0</v>
      </c>
      <c r="AP210" s="23">
        <v>0</v>
      </c>
      <c r="AQ210" s="23">
        <v>0</v>
      </c>
      <c r="AR210" s="23">
        <v>0</v>
      </c>
      <c r="AS210" s="23">
        <v>0</v>
      </c>
      <c r="AT210" s="23"/>
      <c r="AU210" s="23">
        <v>0</v>
      </c>
      <c r="AV210" s="23"/>
      <c r="AW210" s="23"/>
      <c r="AX210" s="23"/>
      <c r="AY210" s="23"/>
      <c r="AZ210" s="23"/>
      <c r="BA210" s="23"/>
      <c r="BB210" s="23"/>
      <c r="BC210" s="23"/>
      <c r="BD210" s="23"/>
      <c r="BE210" s="23"/>
      <c r="BF210" s="23"/>
      <c r="BG210" s="23"/>
      <c r="BH210" s="23"/>
      <c r="BI210" s="23"/>
      <c r="BJ210" s="23"/>
      <c r="BK210" s="23"/>
      <c r="BL210" s="23"/>
      <c r="BM210" s="23"/>
      <c r="BN210" s="23"/>
      <c r="BO210" s="23"/>
      <c r="BP210" s="23"/>
      <c r="BQ210" s="23"/>
      <c r="BR210" s="23"/>
      <c r="BS210" s="23"/>
      <c r="BT210" s="23"/>
      <c r="BU210" s="23"/>
      <c r="BV210" s="23"/>
      <c r="BW210" s="89">
        <f t="shared" si="126"/>
        <v>0</v>
      </c>
      <c r="BX210" s="89">
        <f t="shared" si="126"/>
        <v>0</v>
      </c>
      <c r="BY210" s="89">
        <f t="shared" si="126"/>
        <v>0</v>
      </c>
      <c r="BZ210" s="89">
        <f t="shared" si="126"/>
        <v>0</v>
      </c>
      <c r="CA210" s="89">
        <f t="shared" si="126"/>
        <v>0</v>
      </c>
      <c r="CB210" s="89">
        <f t="shared" si="126"/>
        <v>0</v>
      </c>
      <c r="CC210" s="90"/>
      <c r="CD210" s="90"/>
    </row>
    <row r="211" spans="1:82" ht="47.25">
      <c r="A211" s="48" t="s">
        <v>299</v>
      </c>
      <c r="B211" s="49" t="s">
        <v>530</v>
      </c>
      <c r="C211" s="23" t="s">
        <v>653</v>
      </c>
      <c r="D211" s="23"/>
      <c r="E211" s="23">
        <v>0</v>
      </c>
      <c r="F211" s="23">
        <f t="shared" si="125"/>
        <v>0</v>
      </c>
      <c r="G211" s="23">
        <f t="shared" si="125"/>
        <v>0</v>
      </c>
      <c r="H211" s="23">
        <f t="shared" si="125"/>
        <v>0</v>
      </c>
      <c r="I211" s="23">
        <f t="shared" si="125"/>
        <v>0</v>
      </c>
      <c r="J211" s="23">
        <f t="shared" si="125"/>
        <v>0</v>
      </c>
      <c r="K211" s="23">
        <v>0</v>
      </c>
      <c r="L211" s="23">
        <v>0</v>
      </c>
      <c r="M211" s="23">
        <v>0</v>
      </c>
      <c r="N211" s="23">
        <v>0</v>
      </c>
      <c r="O211" s="23">
        <v>0</v>
      </c>
      <c r="P211" s="23">
        <v>0</v>
      </c>
      <c r="Q211" s="23">
        <v>0</v>
      </c>
      <c r="R211" s="23">
        <v>0</v>
      </c>
      <c r="S211" s="23">
        <v>0</v>
      </c>
      <c r="T211" s="23">
        <v>0</v>
      </c>
      <c r="U211" s="23">
        <v>0</v>
      </c>
      <c r="V211" s="23">
        <v>0</v>
      </c>
      <c r="W211" s="23">
        <v>0</v>
      </c>
      <c r="X211" s="23">
        <v>0</v>
      </c>
      <c r="Y211" s="23">
        <v>0</v>
      </c>
      <c r="Z211" s="23">
        <v>0</v>
      </c>
      <c r="AA211" s="23">
        <v>0</v>
      </c>
      <c r="AB211" s="23">
        <v>0</v>
      </c>
      <c r="AC211" s="23">
        <v>0</v>
      </c>
      <c r="AD211" s="23">
        <v>0</v>
      </c>
      <c r="AE211" s="23">
        <v>0</v>
      </c>
      <c r="AF211" s="23">
        <v>0</v>
      </c>
      <c r="AG211" s="23">
        <v>0</v>
      </c>
      <c r="AH211" s="23">
        <v>0</v>
      </c>
      <c r="AI211" s="23">
        <v>0</v>
      </c>
      <c r="AJ211" s="23">
        <v>0</v>
      </c>
      <c r="AK211" s="23">
        <v>0</v>
      </c>
      <c r="AL211" s="23">
        <v>0</v>
      </c>
      <c r="AM211" s="23">
        <v>0</v>
      </c>
      <c r="AN211" s="23">
        <v>0</v>
      </c>
      <c r="AO211" s="23">
        <v>0</v>
      </c>
      <c r="AP211" s="23">
        <v>0</v>
      </c>
      <c r="AQ211" s="23">
        <v>0</v>
      </c>
      <c r="AR211" s="23">
        <v>0</v>
      </c>
      <c r="AS211" s="23">
        <v>0</v>
      </c>
      <c r="AT211" s="23"/>
      <c r="AU211" s="23">
        <v>0</v>
      </c>
      <c r="AV211" s="23"/>
      <c r="AW211" s="23"/>
      <c r="AX211" s="23"/>
      <c r="AY211" s="23"/>
      <c r="AZ211" s="23"/>
      <c r="BA211" s="23"/>
      <c r="BB211" s="23"/>
      <c r="BC211" s="23"/>
      <c r="BD211" s="23"/>
      <c r="BE211" s="23"/>
      <c r="BF211" s="23"/>
      <c r="BG211" s="23"/>
      <c r="BH211" s="23"/>
      <c r="BI211" s="23"/>
      <c r="BJ211" s="23"/>
      <c r="BK211" s="23"/>
      <c r="BL211" s="23"/>
      <c r="BM211" s="23"/>
      <c r="BN211" s="23"/>
      <c r="BO211" s="23"/>
      <c r="BP211" s="23"/>
      <c r="BQ211" s="23"/>
      <c r="BR211" s="23"/>
      <c r="BS211" s="23"/>
      <c r="BT211" s="23"/>
      <c r="BU211" s="23"/>
      <c r="BV211" s="23"/>
      <c r="BW211" s="89">
        <f t="shared" si="126"/>
        <v>0</v>
      </c>
      <c r="BX211" s="89">
        <f t="shared" si="126"/>
        <v>0</v>
      </c>
      <c r="BY211" s="89">
        <f t="shared" si="126"/>
        <v>0</v>
      </c>
      <c r="BZ211" s="89">
        <f t="shared" si="126"/>
        <v>0</v>
      </c>
      <c r="CA211" s="89">
        <f t="shared" si="126"/>
        <v>0</v>
      </c>
      <c r="CB211" s="89">
        <f t="shared" si="126"/>
        <v>0</v>
      </c>
      <c r="CC211" s="90"/>
      <c r="CD211" s="90"/>
    </row>
    <row r="212" spans="1:82" ht="110.25">
      <c r="A212" s="48" t="s">
        <v>299</v>
      </c>
      <c r="B212" s="49" t="s">
        <v>123</v>
      </c>
      <c r="C212" s="23" t="s">
        <v>174</v>
      </c>
      <c r="D212" s="23"/>
      <c r="E212" s="23">
        <v>0</v>
      </c>
      <c r="F212" s="23">
        <f t="shared" si="125"/>
        <v>40</v>
      </c>
      <c r="G212" s="23">
        <f t="shared" si="125"/>
        <v>0</v>
      </c>
      <c r="H212" s="23">
        <f t="shared" si="125"/>
        <v>0</v>
      </c>
      <c r="I212" s="23">
        <f t="shared" si="125"/>
        <v>0</v>
      </c>
      <c r="J212" s="23">
        <f t="shared" si="125"/>
        <v>0</v>
      </c>
      <c r="K212" s="23" t="s">
        <v>722</v>
      </c>
      <c r="L212" s="23">
        <v>0</v>
      </c>
      <c r="M212" s="23">
        <v>0</v>
      </c>
      <c r="N212" s="23">
        <v>0</v>
      </c>
      <c r="O212" s="23">
        <v>0</v>
      </c>
      <c r="P212" s="23">
        <v>0</v>
      </c>
      <c r="Q212" s="23">
        <v>0</v>
      </c>
      <c r="R212" s="23">
        <v>0</v>
      </c>
      <c r="S212" s="23">
        <v>0</v>
      </c>
      <c r="T212" s="23">
        <v>0</v>
      </c>
      <c r="U212" s="23">
        <v>0</v>
      </c>
      <c r="V212" s="23">
        <v>0</v>
      </c>
      <c r="W212" s="23">
        <v>0</v>
      </c>
      <c r="X212" s="23">
        <v>0</v>
      </c>
      <c r="Y212" s="23">
        <v>0</v>
      </c>
      <c r="Z212" s="23">
        <v>0</v>
      </c>
      <c r="AA212" s="23">
        <v>0</v>
      </c>
      <c r="AB212" s="23">
        <v>0</v>
      </c>
      <c r="AC212" s="23">
        <v>0</v>
      </c>
      <c r="AD212" s="23">
        <v>0</v>
      </c>
      <c r="AE212" s="23">
        <v>0</v>
      </c>
      <c r="AF212" s="23">
        <v>0</v>
      </c>
      <c r="AG212" s="23">
        <v>0</v>
      </c>
      <c r="AH212" s="23">
        <v>40</v>
      </c>
      <c r="AI212" s="23">
        <v>0</v>
      </c>
      <c r="AJ212" s="23">
        <v>0</v>
      </c>
      <c r="AK212" s="23">
        <v>0</v>
      </c>
      <c r="AL212" s="23">
        <v>0</v>
      </c>
      <c r="AM212" s="23" t="s">
        <v>722</v>
      </c>
      <c r="AN212" s="23">
        <v>0</v>
      </c>
      <c r="AO212" s="23">
        <v>0</v>
      </c>
      <c r="AP212" s="23">
        <v>0</v>
      </c>
      <c r="AQ212" s="23">
        <v>0</v>
      </c>
      <c r="AR212" s="23">
        <v>0</v>
      </c>
      <c r="AS212" s="23">
        <v>0</v>
      </c>
      <c r="AT212" s="23"/>
      <c r="AU212" s="23">
        <v>0</v>
      </c>
      <c r="AV212" s="23"/>
      <c r="AW212" s="23"/>
      <c r="AX212" s="23"/>
      <c r="AY212" s="23"/>
      <c r="AZ212" s="23"/>
      <c r="BA212" s="23"/>
      <c r="BB212" s="23"/>
      <c r="BC212" s="23"/>
      <c r="BD212" s="23"/>
      <c r="BE212" s="23"/>
      <c r="BF212" s="23"/>
      <c r="BG212" s="23"/>
      <c r="BH212" s="23"/>
      <c r="BI212" s="23"/>
      <c r="BJ212" s="23"/>
      <c r="BK212" s="23"/>
      <c r="BL212" s="23"/>
      <c r="BM212" s="23"/>
      <c r="BN212" s="23"/>
      <c r="BO212" s="23"/>
      <c r="BP212" s="23"/>
      <c r="BQ212" s="23"/>
      <c r="BR212" s="23"/>
      <c r="BS212" s="23"/>
      <c r="BT212" s="23"/>
      <c r="BU212" s="23"/>
      <c r="BV212" s="23"/>
      <c r="BW212" s="89">
        <f t="shared" si="126"/>
        <v>0</v>
      </c>
      <c r="BX212" s="89">
        <f t="shared" si="126"/>
        <v>40</v>
      </c>
      <c r="BY212" s="89">
        <f t="shared" si="126"/>
        <v>0</v>
      </c>
      <c r="BZ212" s="89">
        <f t="shared" si="126"/>
        <v>0</v>
      </c>
      <c r="CA212" s="89">
        <f t="shared" si="126"/>
        <v>0</v>
      </c>
      <c r="CB212" s="89">
        <f t="shared" si="126"/>
        <v>0</v>
      </c>
      <c r="CC212" s="90"/>
      <c r="CD212" s="90"/>
    </row>
    <row r="213" spans="1:82" ht="31.5">
      <c r="A213" s="48" t="s">
        <v>299</v>
      </c>
      <c r="B213" s="49" t="s">
        <v>531</v>
      </c>
      <c r="C213" s="23" t="s">
        <v>172</v>
      </c>
      <c r="D213" s="23"/>
      <c r="E213" s="23">
        <v>0</v>
      </c>
      <c r="F213" s="23">
        <f t="shared" si="125"/>
        <v>0</v>
      </c>
      <c r="G213" s="23">
        <f t="shared" si="125"/>
        <v>0</v>
      </c>
      <c r="H213" s="23">
        <f t="shared" si="125"/>
        <v>5.1340000000000003</v>
      </c>
      <c r="I213" s="23">
        <f t="shared" si="125"/>
        <v>0</v>
      </c>
      <c r="J213" s="23">
        <f t="shared" si="125"/>
        <v>0</v>
      </c>
      <c r="K213" s="23">
        <v>0</v>
      </c>
      <c r="L213" s="23">
        <v>0</v>
      </c>
      <c r="M213" s="23">
        <v>0</v>
      </c>
      <c r="N213" s="23">
        <v>0</v>
      </c>
      <c r="O213" s="23">
        <v>5.1340000000000003</v>
      </c>
      <c r="P213" s="23">
        <v>0</v>
      </c>
      <c r="Q213" s="23">
        <v>0</v>
      </c>
      <c r="R213" s="23">
        <v>0</v>
      </c>
      <c r="S213" s="23">
        <v>0</v>
      </c>
      <c r="T213" s="23">
        <v>0</v>
      </c>
      <c r="U213" s="23">
        <v>0</v>
      </c>
      <c r="V213" s="23">
        <v>0</v>
      </c>
      <c r="W213" s="23">
        <v>0</v>
      </c>
      <c r="X213" s="23">
        <v>0</v>
      </c>
      <c r="Y213" s="23">
        <v>0</v>
      </c>
      <c r="Z213" s="23">
        <v>0</v>
      </c>
      <c r="AA213" s="23">
        <v>0</v>
      </c>
      <c r="AB213" s="23">
        <v>0</v>
      </c>
      <c r="AC213" s="23">
        <v>0</v>
      </c>
      <c r="AD213" s="23">
        <v>0</v>
      </c>
      <c r="AE213" s="23">
        <v>0</v>
      </c>
      <c r="AF213" s="23">
        <v>0</v>
      </c>
      <c r="AG213" s="23">
        <v>0</v>
      </c>
      <c r="AH213" s="23">
        <v>0</v>
      </c>
      <c r="AI213" s="23">
        <v>0</v>
      </c>
      <c r="AJ213" s="23">
        <v>0</v>
      </c>
      <c r="AK213" s="23">
        <v>0</v>
      </c>
      <c r="AL213" s="23">
        <v>0</v>
      </c>
      <c r="AM213" s="23">
        <v>0</v>
      </c>
      <c r="AN213" s="23">
        <v>0</v>
      </c>
      <c r="AO213" s="23">
        <v>0</v>
      </c>
      <c r="AP213" s="23">
        <v>0</v>
      </c>
      <c r="AQ213" s="23">
        <v>5.2</v>
      </c>
      <c r="AR213" s="23">
        <v>0</v>
      </c>
      <c r="AS213" s="23">
        <v>0</v>
      </c>
      <c r="AT213" s="23"/>
      <c r="AU213" s="23">
        <v>0</v>
      </c>
      <c r="AV213" s="23"/>
      <c r="AW213" s="23"/>
      <c r="AX213" s="23">
        <v>5.2</v>
      </c>
      <c r="AY213" s="23"/>
      <c r="AZ213" s="23"/>
      <c r="BA213" s="23"/>
      <c r="BB213" s="23"/>
      <c r="BC213" s="23"/>
      <c r="BD213" s="23"/>
      <c r="BE213" s="23"/>
      <c r="BF213" s="23"/>
      <c r="BG213" s="23"/>
      <c r="BH213" s="23"/>
      <c r="BI213" s="23"/>
      <c r="BJ213" s="23"/>
      <c r="BK213" s="23"/>
      <c r="BL213" s="23"/>
      <c r="BM213" s="23"/>
      <c r="BN213" s="23"/>
      <c r="BO213" s="23"/>
      <c r="BP213" s="23"/>
      <c r="BQ213" s="23"/>
      <c r="BR213" s="23"/>
      <c r="BS213" s="23"/>
      <c r="BT213" s="23"/>
      <c r="BU213" s="23"/>
      <c r="BV213" s="23"/>
      <c r="BW213" s="89">
        <f t="shared" si="126"/>
        <v>0</v>
      </c>
      <c r="BX213" s="89">
        <f t="shared" si="126"/>
        <v>0</v>
      </c>
      <c r="BY213" s="89">
        <f t="shared" si="126"/>
        <v>0</v>
      </c>
      <c r="BZ213" s="89">
        <f t="shared" si="126"/>
        <v>-6.5999999999999837E-2</v>
      </c>
      <c r="CA213" s="89">
        <f t="shared" si="126"/>
        <v>0</v>
      </c>
      <c r="CB213" s="89">
        <f t="shared" si="126"/>
        <v>0</v>
      </c>
      <c r="CC213" s="90"/>
      <c r="CD213" s="90"/>
    </row>
    <row r="214" spans="1:82" ht="78.75">
      <c r="A214" s="48"/>
      <c r="B214" s="49" t="s">
        <v>200</v>
      </c>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c r="AC214" s="23"/>
      <c r="AD214" s="23"/>
      <c r="AE214" s="23"/>
      <c r="AF214" s="23"/>
      <c r="AG214" s="23"/>
      <c r="AH214" s="23"/>
      <c r="AI214" s="23"/>
      <c r="AJ214" s="23"/>
      <c r="AK214" s="23"/>
      <c r="AL214" s="23"/>
      <c r="AM214" s="23"/>
      <c r="AN214" s="23">
        <v>0</v>
      </c>
      <c r="AO214" s="23">
        <v>0</v>
      </c>
      <c r="AP214" s="23">
        <v>0</v>
      </c>
      <c r="AQ214" s="23">
        <v>8.7999999999999995E-2</v>
      </c>
      <c r="AR214" s="23">
        <v>0</v>
      </c>
      <c r="AS214" s="23">
        <v>0</v>
      </c>
      <c r="AT214" s="23"/>
      <c r="AU214" s="23"/>
      <c r="AV214" s="23"/>
      <c r="AW214" s="23"/>
      <c r="AX214" s="91">
        <v>8.7999999999999995E-2</v>
      </c>
      <c r="AY214" s="23"/>
      <c r="AZ214" s="23"/>
      <c r="BA214" s="23"/>
      <c r="BB214" s="23"/>
      <c r="BC214" s="23"/>
      <c r="BD214" s="23"/>
      <c r="BE214" s="23"/>
      <c r="BF214" s="23"/>
      <c r="BG214" s="23"/>
      <c r="BH214" s="23"/>
      <c r="BI214" s="23"/>
      <c r="BJ214" s="23"/>
      <c r="BK214" s="23"/>
      <c r="BL214" s="23"/>
      <c r="BM214" s="23"/>
      <c r="BN214" s="23"/>
      <c r="BO214" s="23"/>
      <c r="BP214" s="23"/>
      <c r="BQ214" s="23"/>
      <c r="BR214" s="23"/>
      <c r="BS214" s="23"/>
      <c r="BT214" s="23"/>
      <c r="BU214" s="23"/>
      <c r="BV214" s="23"/>
      <c r="BW214" s="89"/>
      <c r="BX214" s="89"/>
      <c r="BY214" s="89"/>
      <c r="BZ214" s="89"/>
      <c r="CA214" s="89"/>
      <c r="CB214" s="89"/>
      <c r="CC214" s="90"/>
      <c r="CD214" s="90"/>
    </row>
    <row r="215" spans="1:82" ht="31.5">
      <c r="A215" s="48" t="s">
        <v>299</v>
      </c>
      <c r="B215" s="49" t="s">
        <v>532</v>
      </c>
      <c r="C215" s="23" t="s">
        <v>654</v>
      </c>
      <c r="D215" s="23"/>
      <c r="E215" s="23">
        <v>0</v>
      </c>
      <c r="F215" s="23">
        <f t="shared" si="125"/>
        <v>0</v>
      </c>
      <c r="G215" s="23">
        <f t="shared" si="125"/>
        <v>0</v>
      </c>
      <c r="H215" s="23">
        <f t="shared" si="125"/>
        <v>3.2130000000000001</v>
      </c>
      <c r="I215" s="23">
        <f t="shared" si="125"/>
        <v>0</v>
      </c>
      <c r="J215" s="23">
        <f t="shared" si="125"/>
        <v>0</v>
      </c>
      <c r="K215" s="23">
        <v>0</v>
      </c>
      <c r="L215" s="23">
        <v>0</v>
      </c>
      <c r="M215" s="23">
        <v>0</v>
      </c>
      <c r="N215" s="23">
        <v>0</v>
      </c>
      <c r="O215" s="23">
        <v>3.2130000000000001</v>
      </c>
      <c r="P215" s="23">
        <v>0</v>
      </c>
      <c r="Q215" s="23">
        <v>0</v>
      </c>
      <c r="R215" s="23">
        <v>0</v>
      </c>
      <c r="S215" s="23">
        <v>0</v>
      </c>
      <c r="T215" s="23">
        <v>0</v>
      </c>
      <c r="U215" s="23">
        <v>0</v>
      </c>
      <c r="V215" s="23">
        <v>0</v>
      </c>
      <c r="W215" s="23">
        <v>0</v>
      </c>
      <c r="X215" s="23">
        <v>0</v>
      </c>
      <c r="Y215" s="23">
        <v>0</v>
      </c>
      <c r="Z215" s="23">
        <v>0</v>
      </c>
      <c r="AA215" s="23">
        <v>0</v>
      </c>
      <c r="AB215" s="23">
        <v>0</v>
      </c>
      <c r="AC215" s="23">
        <v>0</v>
      </c>
      <c r="AD215" s="23">
        <v>0</v>
      </c>
      <c r="AE215" s="23">
        <v>0</v>
      </c>
      <c r="AF215" s="23">
        <v>0</v>
      </c>
      <c r="AG215" s="23">
        <v>0</v>
      </c>
      <c r="AH215" s="23">
        <v>0</v>
      </c>
      <c r="AI215" s="23">
        <v>0</v>
      </c>
      <c r="AJ215" s="23">
        <v>0</v>
      </c>
      <c r="AK215" s="23">
        <v>0</v>
      </c>
      <c r="AL215" s="23">
        <v>0</v>
      </c>
      <c r="AM215" s="23">
        <v>0</v>
      </c>
      <c r="AN215" s="23">
        <v>0</v>
      </c>
      <c r="AO215" s="23">
        <v>0</v>
      </c>
      <c r="AP215" s="23">
        <v>0</v>
      </c>
      <c r="AQ215" s="23">
        <v>0</v>
      </c>
      <c r="AR215" s="23">
        <v>0</v>
      </c>
      <c r="AS215" s="23">
        <v>0</v>
      </c>
      <c r="AT215" s="23"/>
      <c r="AU215" s="23">
        <v>0</v>
      </c>
      <c r="AV215" s="23"/>
      <c r="AW215" s="23"/>
      <c r="AX215" s="23"/>
      <c r="AY215" s="23"/>
      <c r="AZ215" s="23"/>
      <c r="BA215" s="23"/>
      <c r="BB215" s="23"/>
      <c r="BC215" s="23"/>
      <c r="BD215" s="23"/>
      <c r="BE215" s="23"/>
      <c r="BF215" s="23"/>
      <c r="BG215" s="23"/>
      <c r="BH215" s="23"/>
      <c r="BI215" s="23"/>
      <c r="BJ215" s="23"/>
      <c r="BK215" s="23"/>
      <c r="BL215" s="23"/>
      <c r="BM215" s="23"/>
      <c r="BN215" s="23"/>
      <c r="BO215" s="23"/>
      <c r="BP215" s="23"/>
      <c r="BQ215" s="23"/>
      <c r="BR215" s="23"/>
      <c r="BS215" s="23"/>
      <c r="BT215" s="23"/>
      <c r="BU215" s="23"/>
      <c r="BV215" s="23"/>
      <c r="BW215" s="89">
        <f t="shared" si="126"/>
        <v>0</v>
      </c>
      <c r="BX215" s="89">
        <f t="shared" si="126"/>
        <v>0</v>
      </c>
      <c r="BY215" s="89">
        <f t="shared" si="126"/>
        <v>0</v>
      </c>
      <c r="BZ215" s="89">
        <f t="shared" si="126"/>
        <v>3.2130000000000001</v>
      </c>
      <c r="CA215" s="89">
        <f t="shared" si="126"/>
        <v>0</v>
      </c>
      <c r="CB215" s="89">
        <f t="shared" si="126"/>
        <v>0</v>
      </c>
      <c r="CC215" s="90"/>
      <c r="CD215" s="90"/>
    </row>
    <row r="216" spans="1:82" ht="31.5">
      <c r="A216" s="48" t="s">
        <v>299</v>
      </c>
      <c r="B216" s="49" t="s">
        <v>47</v>
      </c>
      <c r="C216" s="23" t="s">
        <v>655</v>
      </c>
      <c r="D216" s="23"/>
      <c r="E216" s="23">
        <v>0</v>
      </c>
      <c r="F216" s="23">
        <f t="shared" si="125"/>
        <v>0</v>
      </c>
      <c r="G216" s="23">
        <f t="shared" si="125"/>
        <v>0</v>
      </c>
      <c r="H216" s="23">
        <f t="shared" si="125"/>
        <v>0</v>
      </c>
      <c r="I216" s="23">
        <f t="shared" si="125"/>
        <v>0</v>
      </c>
      <c r="J216" s="23">
        <f t="shared" si="125"/>
        <v>0</v>
      </c>
      <c r="K216" s="23" t="s">
        <v>723</v>
      </c>
      <c r="L216" s="23">
        <v>0</v>
      </c>
      <c r="M216" s="23">
        <v>0</v>
      </c>
      <c r="N216" s="23">
        <v>0</v>
      </c>
      <c r="O216" s="23">
        <v>0</v>
      </c>
      <c r="P216" s="23">
        <v>0</v>
      </c>
      <c r="Q216" s="23">
        <v>0</v>
      </c>
      <c r="R216" s="23">
        <v>0</v>
      </c>
      <c r="S216" s="23">
        <v>0</v>
      </c>
      <c r="T216" s="23">
        <v>0</v>
      </c>
      <c r="U216" s="23">
        <v>0</v>
      </c>
      <c r="V216" s="23">
        <v>0</v>
      </c>
      <c r="W216" s="23">
        <v>0</v>
      </c>
      <c r="X216" s="23">
        <v>0</v>
      </c>
      <c r="Y216" s="23">
        <v>0</v>
      </c>
      <c r="Z216" s="23">
        <v>0</v>
      </c>
      <c r="AA216" s="23">
        <v>0</v>
      </c>
      <c r="AB216" s="23">
        <v>0</v>
      </c>
      <c r="AC216" s="23">
        <v>0</v>
      </c>
      <c r="AD216" s="23">
        <v>0</v>
      </c>
      <c r="AE216" s="23">
        <v>0</v>
      </c>
      <c r="AF216" s="23">
        <v>0</v>
      </c>
      <c r="AG216" s="23">
        <v>0</v>
      </c>
      <c r="AH216" s="23">
        <v>0</v>
      </c>
      <c r="AI216" s="23">
        <v>0</v>
      </c>
      <c r="AJ216" s="23">
        <v>0</v>
      </c>
      <c r="AK216" s="23">
        <v>0</v>
      </c>
      <c r="AL216" s="23">
        <v>0</v>
      </c>
      <c r="AM216" s="23" t="s">
        <v>723</v>
      </c>
      <c r="AN216" s="23">
        <v>0</v>
      </c>
      <c r="AO216" s="23">
        <v>0</v>
      </c>
      <c r="AP216" s="23">
        <v>0</v>
      </c>
      <c r="AQ216" s="23">
        <v>0</v>
      </c>
      <c r="AR216" s="23">
        <v>0</v>
      </c>
      <c r="AS216" s="23">
        <v>0</v>
      </c>
      <c r="AT216" s="23"/>
      <c r="AU216" s="23">
        <v>0</v>
      </c>
      <c r="AV216" s="23"/>
      <c r="AW216" s="23"/>
      <c r="AX216" s="23"/>
      <c r="AY216" s="23"/>
      <c r="AZ216" s="23"/>
      <c r="BA216" s="23"/>
      <c r="BB216" s="23"/>
      <c r="BC216" s="23"/>
      <c r="BD216" s="23"/>
      <c r="BE216" s="23"/>
      <c r="BF216" s="23"/>
      <c r="BG216" s="23"/>
      <c r="BH216" s="23"/>
      <c r="BI216" s="23"/>
      <c r="BJ216" s="23"/>
      <c r="BK216" s="23"/>
      <c r="BL216" s="23"/>
      <c r="BM216" s="23"/>
      <c r="BN216" s="23"/>
      <c r="BO216" s="23"/>
      <c r="BP216" s="23"/>
      <c r="BQ216" s="23"/>
      <c r="BR216" s="23"/>
      <c r="BS216" s="23"/>
      <c r="BT216" s="23"/>
      <c r="BU216" s="23"/>
      <c r="BV216" s="23"/>
      <c r="BW216" s="89">
        <f t="shared" si="126"/>
        <v>0</v>
      </c>
      <c r="BX216" s="89">
        <f t="shared" si="126"/>
        <v>0</v>
      </c>
      <c r="BY216" s="89">
        <f t="shared" si="126"/>
        <v>0</v>
      </c>
      <c r="BZ216" s="89">
        <f t="shared" si="126"/>
        <v>0</v>
      </c>
      <c r="CA216" s="89">
        <f t="shared" si="126"/>
        <v>0</v>
      </c>
      <c r="CB216" s="89">
        <f t="shared" si="126"/>
        <v>0</v>
      </c>
      <c r="CC216" s="90"/>
      <c r="CD216" s="90"/>
    </row>
    <row r="217" spans="1:82">
      <c r="A217" s="48" t="s">
        <v>299</v>
      </c>
      <c r="B217" s="49" t="s">
        <v>533</v>
      </c>
      <c r="C217" s="23" t="s">
        <v>656</v>
      </c>
      <c r="D217" s="23"/>
      <c r="E217" s="23">
        <v>0</v>
      </c>
      <c r="F217" s="23">
        <f t="shared" si="125"/>
        <v>0</v>
      </c>
      <c r="G217" s="23">
        <f t="shared" si="125"/>
        <v>0</v>
      </c>
      <c r="H217" s="23">
        <f t="shared" si="125"/>
        <v>0</v>
      </c>
      <c r="I217" s="23">
        <f t="shared" si="125"/>
        <v>0</v>
      </c>
      <c r="J217" s="23">
        <f t="shared" si="125"/>
        <v>0</v>
      </c>
      <c r="K217" s="23" t="s">
        <v>724</v>
      </c>
      <c r="L217" s="23">
        <v>0</v>
      </c>
      <c r="M217" s="23">
        <v>0</v>
      </c>
      <c r="N217" s="23">
        <v>0</v>
      </c>
      <c r="O217" s="23">
        <v>0</v>
      </c>
      <c r="P217" s="23">
        <v>0</v>
      </c>
      <c r="Q217" s="23">
        <v>0</v>
      </c>
      <c r="R217" s="23">
        <v>0</v>
      </c>
      <c r="S217" s="23">
        <v>0</v>
      </c>
      <c r="T217" s="23">
        <v>0</v>
      </c>
      <c r="U217" s="23">
        <v>0</v>
      </c>
      <c r="V217" s="23">
        <v>0</v>
      </c>
      <c r="W217" s="23">
        <v>0</v>
      </c>
      <c r="X217" s="23">
        <v>0</v>
      </c>
      <c r="Y217" s="23">
        <v>0</v>
      </c>
      <c r="Z217" s="23">
        <v>0</v>
      </c>
      <c r="AA217" s="23">
        <v>0</v>
      </c>
      <c r="AB217" s="23">
        <v>0</v>
      </c>
      <c r="AC217" s="23">
        <v>0</v>
      </c>
      <c r="AD217" s="23">
        <v>0</v>
      </c>
      <c r="AE217" s="23">
        <v>0</v>
      </c>
      <c r="AF217" s="23">
        <v>0</v>
      </c>
      <c r="AG217" s="23">
        <v>0</v>
      </c>
      <c r="AH217" s="23">
        <v>0</v>
      </c>
      <c r="AI217" s="23">
        <v>0</v>
      </c>
      <c r="AJ217" s="23">
        <v>0</v>
      </c>
      <c r="AK217" s="23">
        <v>0</v>
      </c>
      <c r="AL217" s="23">
        <v>0</v>
      </c>
      <c r="AM217" s="23" t="s">
        <v>724</v>
      </c>
      <c r="AN217" s="23">
        <v>0</v>
      </c>
      <c r="AO217" s="23">
        <v>0</v>
      </c>
      <c r="AP217" s="23">
        <v>0</v>
      </c>
      <c r="AQ217" s="23">
        <v>0</v>
      </c>
      <c r="AR217" s="23">
        <v>0</v>
      </c>
      <c r="AS217" s="23">
        <v>0</v>
      </c>
      <c r="AT217" s="23"/>
      <c r="AU217" s="23">
        <v>0</v>
      </c>
      <c r="AV217" s="23"/>
      <c r="AW217" s="23"/>
      <c r="AX217" s="23"/>
      <c r="AY217" s="23"/>
      <c r="AZ217" s="23"/>
      <c r="BA217" s="23"/>
      <c r="BB217" s="23"/>
      <c r="BC217" s="23"/>
      <c r="BD217" s="23"/>
      <c r="BE217" s="23"/>
      <c r="BF217" s="23"/>
      <c r="BG217" s="23"/>
      <c r="BH217" s="23"/>
      <c r="BI217" s="23"/>
      <c r="BJ217" s="23"/>
      <c r="BK217" s="23"/>
      <c r="BL217" s="23"/>
      <c r="BM217" s="23"/>
      <c r="BN217" s="23"/>
      <c r="BO217" s="23"/>
      <c r="BP217" s="23"/>
      <c r="BQ217" s="23"/>
      <c r="BR217" s="23"/>
      <c r="BS217" s="23"/>
      <c r="BT217" s="23"/>
      <c r="BU217" s="23"/>
      <c r="BV217" s="23"/>
      <c r="BW217" s="89">
        <f t="shared" si="126"/>
        <v>0</v>
      </c>
      <c r="BX217" s="89">
        <f t="shared" si="126"/>
        <v>0</v>
      </c>
      <c r="BY217" s="89">
        <f t="shared" si="126"/>
        <v>0</v>
      </c>
      <c r="BZ217" s="89">
        <f t="shared" si="126"/>
        <v>0</v>
      </c>
      <c r="CA217" s="89">
        <f t="shared" si="126"/>
        <v>0</v>
      </c>
      <c r="CB217" s="89">
        <f t="shared" si="126"/>
        <v>0</v>
      </c>
      <c r="CC217" s="90"/>
      <c r="CD217" s="90"/>
    </row>
    <row r="218" spans="1:82">
      <c r="A218" s="48" t="s">
        <v>299</v>
      </c>
      <c r="B218" s="49" t="s">
        <v>534</v>
      </c>
      <c r="C218" s="23" t="s">
        <v>79</v>
      </c>
      <c r="D218" s="23"/>
      <c r="E218" s="23">
        <v>0</v>
      </c>
      <c r="F218" s="23">
        <f t="shared" si="125"/>
        <v>0</v>
      </c>
      <c r="G218" s="23">
        <f t="shared" si="125"/>
        <v>0</v>
      </c>
      <c r="H218" s="23">
        <f t="shared" si="125"/>
        <v>0</v>
      </c>
      <c r="I218" s="23">
        <f t="shared" si="125"/>
        <v>0</v>
      </c>
      <c r="J218" s="23">
        <f t="shared" si="125"/>
        <v>0</v>
      </c>
      <c r="K218" s="23">
        <v>0</v>
      </c>
      <c r="L218" s="23">
        <v>0</v>
      </c>
      <c r="M218" s="23">
        <v>0</v>
      </c>
      <c r="N218" s="23">
        <v>0</v>
      </c>
      <c r="O218" s="23">
        <v>0</v>
      </c>
      <c r="P218" s="23">
        <v>0</v>
      </c>
      <c r="Q218" s="23">
        <v>0</v>
      </c>
      <c r="R218" s="23">
        <v>0</v>
      </c>
      <c r="S218" s="23">
        <v>0</v>
      </c>
      <c r="T218" s="23">
        <v>0</v>
      </c>
      <c r="U218" s="23">
        <v>0</v>
      </c>
      <c r="V218" s="23">
        <v>0</v>
      </c>
      <c r="W218" s="23">
        <v>0</v>
      </c>
      <c r="X218" s="23">
        <v>0</v>
      </c>
      <c r="Y218" s="23">
        <v>0</v>
      </c>
      <c r="Z218" s="23">
        <v>0</v>
      </c>
      <c r="AA218" s="23">
        <v>0</v>
      </c>
      <c r="AB218" s="23">
        <v>0</v>
      </c>
      <c r="AC218" s="23">
        <v>0</v>
      </c>
      <c r="AD218" s="23">
        <v>0</v>
      </c>
      <c r="AE218" s="23">
        <v>0</v>
      </c>
      <c r="AF218" s="23">
        <v>0</v>
      </c>
      <c r="AG218" s="23">
        <v>0</v>
      </c>
      <c r="AH218" s="23">
        <v>0</v>
      </c>
      <c r="AI218" s="23">
        <v>0</v>
      </c>
      <c r="AJ218" s="23">
        <v>0</v>
      </c>
      <c r="AK218" s="23">
        <v>0</v>
      </c>
      <c r="AL218" s="23">
        <v>0</v>
      </c>
      <c r="AM218" s="23">
        <v>0</v>
      </c>
      <c r="AN218" s="23">
        <v>0</v>
      </c>
      <c r="AO218" s="23">
        <v>0</v>
      </c>
      <c r="AP218" s="23">
        <v>0</v>
      </c>
      <c r="AQ218" s="23">
        <v>0</v>
      </c>
      <c r="AR218" s="23">
        <v>0</v>
      </c>
      <c r="AS218" s="23">
        <v>0</v>
      </c>
      <c r="AT218" s="23"/>
      <c r="AU218" s="23">
        <v>0</v>
      </c>
      <c r="AV218" s="23"/>
      <c r="AW218" s="23"/>
      <c r="AX218" s="23"/>
      <c r="AY218" s="23"/>
      <c r="AZ218" s="23"/>
      <c r="BA218" s="23"/>
      <c r="BB218" s="23"/>
      <c r="BC218" s="23"/>
      <c r="BD218" s="23"/>
      <c r="BE218" s="23"/>
      <c r="BF218" s="23"/>
      <c r="BG218" s="23"/>
      <c r="BH218" s="23"/>
      <c r="BI218" s="23"/>
      <c r="BJ218" s="23"/>
      <c r="BK218" s="23"/>
      <c r="BL218" s="23"/>
      <c r="BM218" s="23"/>
      <c r="BN218" s="23"/>
      <c r="BO218" s="23"/>
      <c r="BP218" s="23"/>
      <c r="BQ218" s="23"/>
      <c r="BR218" s="23"/>
      <c r="BS218" s="23"/>
      <c r="BT218" s="23"/>
      <c r="BU218" s="23"/>
      <c r="BV218" s="23"/>
      <c r="BW218" s="89">
        <f t="shared" si="126"/>
        <v>0</v>
      </c>
      <c r="BX218" s="89">
        <f t="shared" si="126"/>
        <v>0</v>
      </c>
      <c r="BY218" s="89">
        <f t="shared" si="126"/>
        <v>0</v>
      </c>
      <c r="BZ218" s="89">
        <f t="shared" si="126"/>
        <v>0</v>
      </c>
      <c r="CA218" s="89">
        <f t="shared" si="126"/>
        <v>0</v>
      </c>
      <c r="CB218" s="89">
        <f t="shared" si="126"/>
        <v>0</v>
      </c>
      <c r="CC218" s="90"/>
      <c r="CD218" s="90"/>
    </row>
    <row r="219" spans="1:82" ht="31.5">
      <c r="A219" s="48" t="s">
        <v>299</v>
      </c>
      <c r="B219" s="49" t="s">
        <v>535</v>
      </c>
      <c r="C219" s="23" t="s">
        <v>657</v>
      </c>
      <c r="D219" s="23"/>
      <c r="E219" s="23">
        <v>0</v>
      </c>
      <c r="F219" s="23">
        <f t="shared" si="125"/>
        <v>0</v>
      </c>
      <c r="G219" s="23">
        <f t="shared" si="125"/>
        <v>0</v>
      </c>
      <c r="H219" s="23">
        <f t="shared" si="125"/>
        <v>0</v>
      </c>
      <c r="I219" s="23">
        <f t="shared" si="125"/>
        <v>0</v>
      </c>
      <c r="J219" s="23">
        <f t="shared" si="125"/>
        <v>0</v>
      </c>
      <c r="K219" s="23" t="s">
        <v>725</v>
      </c>
      <c r="L219" s="23">
        <v>0</v>
      </c>
      <c r="M219" s="23">
        <v>0</v>
      </c>
      <c r="N219" s="23">
        <v>0</v>
      </c>
      <c r="O219" s="23">
        <v>0</v>
      </c>
      <c r="P219" s="23">
        <v>0</v>
      </c>
      <c r="Q219" s="23">
        <v>0</v>
      </c>
      <c r="R219" s="23">
        <v>0</v>
      </c>
      <c r="S219" s="23">
        <v>0</v>
      </c>
      <c r="T219" s="23">
        <v>0</v>
      </c>
      <c r="U219" s="23">
        <v>0</v>
      </c>
      <c r="V219" s="23">
        <v>0</v>
      </c>
      <c r="W219" s="23">
        <v>0</v>
      </c>
      <c r="X219" s="23">
        <v>0</v>
      </c>
      <c r="Y219" s="23">
        <v>0</v>
      </c>
      <c r="Z219" s="23">
        <v>0</v>
      </c>
      <c r="AA219" s="23">
        <v>0</v>
      </c>
      <c r="AB219" s="23">
        <v>0</v>
      </c>
      <c r="AC219" s="23">
        <v>0</v>
      </c>
      <c r="AD219" s="23">
        <v>0</v>
      </c>
      <c r="AE219" s="23">
        <v>0</v>
      </c>
      <c r="AF219" s="23">
        <v>0</v>
      </c>
      <c r="AG219" s="23">
        <v>0</v>
      </c>
      <c r="AH219" s="23">
        <v>0</v>
      </c>
      <c r="AI219" s="23">
        <v>0</v>
      </c>
      <c r="AJ219" s="23">
        <v>0</v>
      </c>
      <c r="AK219" s="23">
        <v>0</v>
      </c>
      <c r="AL219" s="23">
        <v>0</v>
      </c>
      <c r="AM219" s="23" t="s">
        <v>725</v>
      </c>
      <c r="AN219" s="23">
        <v>0</v>
      </c>
      <c r="AO219" s="23">
        <v>0</v>
      </c>
      <c r="AP219" s="23">
        <v>0</v>
      </c>
      <c r="AQ219" s="23">
        <v>0</v>
      </c>
      <c r="AR219" s="23">
        <v>0</v>
      </c>
      <c r="AS219" s="23">
        <v>0</v>
      </c>
      <c r="AT219" s="23"/>
      <c r="AU219" s="23">
        <v>0</v>
      </c>
      <c r="AV219" s="23"/>
      <c r="AW219" s="23"/>
      <c r="AX219" s="23"/>
      <c r="AY219" s="23"/>
      <c r="AZ219" s="23"/>
      <c r="BA219" s="23"/>
      <c r="BB219" s="23"/>
      <c r="BC219" s="23"/>
      <c r="BD219" s="23"/>
      <c r="BE219" s="23"/>
      <c r="BF219" s="23"/>
      <c r="BG219" s="23"/>
      <c r="BH219" s="23"/>
      <c r="BI219" s="23"/>
      <c r="BJ219" s="23"/>
      <c r="BK219" s="23"/>
      <c r="BL219" s="23"/>
      <c r="BM219" s="23"/>
      <c r="BN219" s="23"/>
      <c r="BO219" s="23"/>
      <c r="BP219" s="23"/>
      <c r="BQ219" s="23"/>
      <c r="BR219" s="23"/>
      <c r="BS219" s="23"/>
      <c r="BT219" s="23"/>
      <c r="BU219" s="23"/>
      <c r="BV219" s="23"/>
      <c r="BW219" s="89">
        <f t="shared" si="126"/>
        <v>0</v>
      </c>
      <c r="BX219" s="89">
        <f t="shared" si="126"/>
        <v>0</v>
      </c>
      <c r="BY219" s="89">
        <f t="shared" si="126"/>
        <v>0</v>
      </c>
      <c r="BZ219" s="89">
        <f t="shared" si="126"/>
        <v>0</v>
      </c>
      <c r="CA219" s="89">
        <f t="shared" si="126"/>
        <v>0</v>
      </c>
      <c r="CB219" s="89">
        <f t="shared" si="126"/>
        <v>0</v>
      </c>
      <c r="CC219" s="90"/>
      <c r="CD219" s="90"/>
    </row>
    <row r="220" spans="1:82">
      <c r="A220" s="48" t="s">
        <v>299</v>
      </c>
      <c r="B220" s="49" t="s">
        <v>536</v>
      </c>
      <c r="C220" s="23" t="s">
        <v>658</v>
      </c>
      <c r="D220" s="23"/>
      <c r="E220" s="23">
        <v>0</v>
      </c>
      <c r="F220" s="23">
        <f t="shared" si="125"/>
        <v>0</v>
      </c>
      <c r="G220" s="23">
        <f t="shared" si="125"/>
        <v>0</v>
      </c>
      <c r="H220" s="23">
        <f t="shared" si="125"/>
        <v>0</v>
      </c>
      <c r="I220" s="23">
        <f t="shared" si="125"/>
        <v>0</v>
      </c>
      <c r="J220" s="23">
        <f t="shared" si="125"/>
        <v>0</v>
      </c>
      <c r="K220" s="23">
        <v>0</v>
      </c>
      <c r="L220" s="23">
        <v>0</v>
      </c>
      <c r="M220" s="23">
        <v>0</v>
      </c>
      <c r="N220" s="23">
        <v>0</v>
      </c>
      <c r="O220" s="23">
        <v>0</v>
      </c>
      <c r="P220" s="23">
        <v>0</v>
      </c>
      <c r="Q220" s="23">
        <v>0</v>
      </c>
      <c r="R220" s="23">
        <v>0</v>
      </c>
      <c r="S220" s="23">
        <v>0</v>
      </c>
      <c r="T220" s="23">
        <v>0</v>
      </c>
      <c r="U220" s="23">
        <v>0</v>
      </c>
      <c r="V220" s="23">
        <v>0</v>
      </c>
      <c r="W220" s="23">
        <v>0</v>
      </c>
      <c r="X220" s="23">
        <v>0</v>
      </c>
      <c r="Y220" s="23">
        <v>0</v>
      </c>
      <c r="Z220" s="23">
        <v>0</v>
      </c>
      <c r="AA220" s="23">
        <v>0</v>
      </c>
      <c r="AB220" s="23">
        <v>0</v>
      </c>
      <c r="AC220" s="23">
        <v>0</v>
      </c>
      <c r="AD220" s="23">
        <v>0</v>
      </c>
      <c r="AE220" s="23">
        <v>0</v>
      </c>
      <c r="AF220" s="23">
        <v>0</v>
      </c>
      <c r="AG220" s="23">
        <v>0</v>
      </c>
      <c r="AH220" s="23">
        <v>0</v>
      </c>
      <c r="AI220" s="23">
        <v>0</v>
      </c>
      <c r="AJ220" s="23">
        <v>0</v>
      </c>
      <c r="AK220" s="23">
        <v>0</v>
      </c>
      <c r="AL220" s="23">
        <v>0</v>
      </c>
      <c r="AM220" s="23">
        <v>0</v>
      </c>
      <c r="AN220" s="23">
        <v>0</v>
      </c>
      <c r="AO220" s="23">
        <v>0</v>
      </c>
      <c r="AP220" s="23">
        <v>0</v>
      </c>
      <c r="AQ220" s="23">
        <v>0</v>
      </c>
      <c r="AR220" s="23">
        <v>0</v>
      </c>
      <c r="AS220" s="23">
        <v>0</v>
      </c>
      <c r="AT220" s="23"/>
      <c r="AU220" s="23">
        <v>0</v>
      </c>
      <c r="AV220" s="23"/>
      <c r="AW220" s="23"/>
      <c r="AX220" s="23"/>
      <c r="AY220" s="23"/>
      <c r="AZ220" s="23"/>
      <c r="BA220" s="23"/>
      <c r="BB220" s="23"/>
      <c r="BC220" s="23"/>
      <c r="BD220" s="23"/>
      <c r="BE220" s="23"/>
      <c r="BF220" s="23"/>
      <c r="BG220" s="23"/>
      <c r="BH220" s="23"/>
      <c r="BI220" s="23"/>
      <c r="BJ220" s="23"/>
      <c r="BK220" s="23"/>
      <c r="BL220" s="23"/>
      <c r="BM220" s="23"/>
      <c r="BN220" s="23"/>
      <c r="BO220" s="23"/>
      <c r="BP220" s="23"/>
      <c r="BQ220" s="23"/>
      <c r="BR220" s="23"/>
      <c r="BS220" s="23"/>
      <c r="BT220" s="23"/>
      <c r="BU220" s="23"/>
      <c r="BV220" s="23"/>
      <c r="BW220" s="89">
        <f t="shared" si="126"/>
        <v>0</v>
      </c>
      <c r="BX220" s="89">
        <f t="shared" si="126"/>
        <v>0</v>
      </c>
      <c r="BY220" s="89">
        <f t="shared" si="126"/>
        <v>0</v>
      </c>
      <c r="BZ220" s="89">
        <f t="shared" si="126"/>
        <v>0</v>
      </c>
      <c r="CA220" s="89">
        <f t="shared" si="126"/>
        <v>0</v>
      </c>
      <c r="CB220" s="89">
        <f t="shared" si="126"/>
        <v>0</v>
      </c>
      <c r="CC220" s="90"/>
      <c r="CD220" s="90"/>
    </row>
    <row r="221" spans="1:82">
      <c r="A221" s="8">
        <v>2</v>
      </c>
      <c r="B221" s="58" t="s">
        <v>195</v>
      </c>
      <c r="C221" s="54" t="s">
        <v>550</v>
      </c>
      <c r="D221" s="54"/>
      <c r="E221" s="54">
        <v>0</v>
      </c>
      <c r="F221" s="54">
        <f t="shared" si="125"/>
        <v>189.59367381902723</v>
      </c>
      <c r="G221" s="54">
        <f t="shared" si="125"/>
        <v>0</v>
      </c>
      <c r="H221" s="54">
        <f t="shared" si="125"/>
        <v>28.412572093957181</v>
      </c>
      <c r="I221" s="54">
        <f t="shared" si="125"/>
        <v>0</v>
      </c>
      <c r="J221" s="54">
        <f t="shared" si="125"/>
        <v>0</v>
      </c>
      <c r="K221" s="54" t="s">
        <v>420</v>
      </c>
      <c r="L221" s="54">
        <v>0</v>
      </c>
      <c r="M221" s="54">
        <f>M222+M244+M269+M272+M274+M275</f>
        <v>0.59773728988745034</v>
      </c>
      <c r="N221" s="54">
        <f t="shared" ref="N221:Q221" si="127">N222+N244+N269+N272+N274+N275</f>
        <v>0</v>
      </c>
      <c r="O221" s="54">
        <f t="shared" si="127"/>
        <v>3.0103050451978173</v>
      </c>
      <c r="P221" s="54">
        <f t="shared" si="127"/>
        <v>0</v>
      </c>
      <c r="Q221" s="54">
        <f t="shared" si="127"/>
        <v>0</v>
      </c>
      <c r="R221" s="54" t="s">
        <v>420</v>
      </c>
      <c r="S221" s="54">
        <v>0</v>
      </c>
      <c r="T221" s="54">
        <f t="shared" ref="T221:X221" si="128">T222+T244+T269+T272+T274+T275</f>
        <v>0.8933886048405707</v>
      </c>
      <c r="U221" s="54">
        <f t="shared" si="128"/>
        <v>0</v>
      </c>
      <c r="V221" s="54">
        <f t="shared" si="128"/>
        <v>4.5094719133656875</v>
      </c>
      <c r="W221" s="54">
        <f t="shared" si="128"/>
        <v>0</v>
      </c>
      <c r="X221" s="54">
        <f t="shared" si="128"/>
        <v>0</v>
      </c>
      <c r="Y221" s="54" t="s">
        <v>420</v>
      </c>
      <c r="Z221" s="54">
        <v>0</v>
      </c>
      <c r="AA221" s="54">
        <f t="shared" ref="AA221:AE221" si="129">AA222+AA244+AA269+AA272+AA274+AA275</f>
        <v>1.5022726461788909</v>
      </c>
      <c r="AB221" s="54">
        <f t="shared" si="129"/>
        <v>0</v>
      </c>
      <c r="AC221" s="54">
        <f t="shared" si="129"/>
        <v>7.9866574595095718</v>
      </c>
      <c r="AD221" s="54">
        <f t="shared" si="129"/>
        <v>0</v>
      </c>
      <c r="AE221" s="54">
        <f t="shared" si="129"/>
        <v>0</v>
      </c>
      <c r="AF221" s="54" t="s">
        <v>420</v>
      </c>
      <c r="AG221" s="54">
        <v>0</v>
      </c>
      <c r="AH221" s="54">
        <f t="shared" ref="AH221:AL221" si="130">AH222+AH244+AH269+AH272+AH274+AH275</f>
        <v>186.60027527812031</v>
      </c>
      <c r="AI221" s="54">
        <f t="shared" si="130"/>
        <v>0</v>
      </c>
      <c r="AJ221" s="54">
        <f t="shared" si="130"/>
        <v>12.906137675884102</v>
      </c>
      <c r="AK221" s="54">
        <f t="shared" si="130"/>
        <v>0</v>
      </c>
      <c r="AL221" s="54">
        <f t="shared" si="130"/>
        <v>0</v>
      </c>
      <c r="AM221" s="54" t="s">
        <v>420</v>
      </c>
      <c r="AN221" s="54">
        <v>0</v>
      </c>
      <c r="AO221" s="54">
        <v>3.7650000000000006</v>
      </c>
      <c r="AP221" s="54">
        <v>0</v>
      </c>
      <c r="AQ221" s="54">
        <v>13.896999999999997</v>
      </c>
      <c r="AR221" s="54">
        <v>0</v>
      </c>
      <c r="AS221" s="54">
        <v>0</v>
      </c>
      <c r="AT221" s="54" t="s">
        <v>420</v>
      </c>
      <c r="AU221" s="54">
        <v>0</v>
      </c>
      <c r="AV221" s="80">
        <v>3.7650000000000006</v>
      </c>
      <c r="AW221" s="80">
        <v>0</v>
      </c>
      <c r="AX221" s="80">
        <v>13.896999999999997</v>
      </c>
      <c r="AY221" s="54">
        <v>0</v>
      </c>
      <c r="AZ221" s="54">
        <v>0</v>
      </c>
      <c r="BA221" s="54" t="s">
        <v>420</v>
      </c>
      <c r="BB221" s="54">
        <v>0</v>
      </c>
      <c r="BC221" s="54">
        <v>0</v>
      </c>
      <c r="BD221" s="54">
        <v>0</v>
      </c>
      <c r="BE221" s="54">
        <v>0</v>
      </c>
      <c r="BF221" s="54">
        <v>0</v>
      </c>
      <c r="BG221" s="54">
        <v>0</v>
      </c>
      <c r="BH221" s="54" t="s">
        <v>420</v>
      </c>
      <c r="BI221" s="54">
        <v>0</v>
      </c>
      <c r="BJ221" s="54">
        <v>0</v>
      </c>
      <c r="BK221" s="54">
        <v>0</v>
      </c>
      <c r="BL221" s="54">
        <v>0</v>
      </c>
      <c r="BM221" s="54">
        <v>0</v>
      </c>
      <c r="BN221" s="54">
        <v>0</v>
      </c>
      <c r="BO221" s="54" t="s">
        <v>420</v>
      </c>
      <c r="BP221" s="54">
        <v>0</v>
      </c>
      <c r="BQ221" s="54">
        <v>0</v>
      </c>
      <c r="BR221" s="54">
        <v>0</v>
      </c>
      <c r="BS221" s="54">
        <v>0</v>
      </c>
      <c r="BT221" s="54">
        <v>0</v>
      </c>
      <c r="BU221" s="54">
        <v>0</v>
      </c>
      <c r="BV221" s="54" t="s">
        <v>420</v>
      </c>
      <c r="BW221" s="89">
        <f t="shared" si="126"/>
        <v>0</v>
      </c>
      <c r="BX221" s="89">
        <f t="shared" si="126"/>
        <v>185.82867381902724</v>
      </c>
      <c r="BY221" s="89">
        <f t="shared" si="126"/>
        <v>0</v>
      </c>
      <c r="BZ221" s="89">
        <f t="shared" si="126"/>
        <v>14.515572093957184</v>
      </c>
      <c r="CA221" s="89">
        <f t="shared" si="126"/>
        <v>0</v>
      </c>
      <c r="CB221" s="89">
        <f t="shared" si="126"/>
        <v>0</v>
      </c>
      <c r="CC221" s="90"/>
      <c r="CD221" s="90"/>
    </row>
    <row r="222" spans="1:82">
      <c r="A222" s="9" t="s">
        <v>301</v>
      </c>
      <c r="B222" s="56" t="s">
        <v>217</v>
      </c>
      <c r="C222" s="54" t="s">
        <v>550</v>
      </c>
      <c r="D222" s="54"/>
      <c r="E222" s="54">
        <v>0</v>
      </c>
      <c r="F222" s="54">
        <f t="shared" si="125"/>
        <v>4.5936738190272264</v>
      </c>
      <c r="G222" s="54">
        <f t="shared" si="125"/>
        <v>0</v>
      </c>
      <c r="H222" s="54">
        <f t="shared" si="125"/>
        <v>23.83957209395718</v>
      </c>
      <c r="I222" s="54">
        <f t="shared" si="125"/>
        <v>0</v>
      </c>
      <c r="J222" s="54">
        <f t="shared" si="125"/>
        <v>0</v>
      </c>
      <c r="K222" s="54" t="s">
        <v>420</v>
      </c>
      <c r="L222" s="54">
        <v>0</v>
      </c>
      <c r="M222" s="54">
        <f>M223+M229+M232+M241</f>
        <v>0.59773728988745034</v>
      </c>
      <c r="N222" s="54">
        <f t="shared" ref="N222:Q222" si="131">N223+N229+N232+N241</f>
        <v>0</v>
      </c>
      <c r="O222" s="54">
        <f t="shared" si="131"/>
        <v>3.0103050451978173</v>
      </c>
      <c r="P222" s="54">
        <f t="shared" si="131"/>
        <v>0</v>
      </c>
      <c r="Q222" s="54">
        <f t="shared" si="131"/>
        <v>0</v>
      </c>
      <c r="R222" s="54" t="s">
        <v>420</v>
      </c>
      <c r="S222" s="54">
        <v>0</v>
      </c>
      <c r="T222" s="54">
        <f t="shared" ref="T222:X222" si="132">T223+T229+T232+T241</f>
        <v>0.8933886048405707</v>
      </c>
      <c r="U222" s="54">
        <f t="shared" si="132"/>
        <v>0</v>
      </c>
      <c r="V222" s="54">
        <f t="shared" si="132"/>
        <v>4.5094719133656875</v>
      </c>
      <c r="W222" s="54">
        <f t="shared" si="132"/>
        <v>0</v>
      </c>
      <c r="X222" s="54">
        <f t="shared" si="132"/>
        <v>0</v>
      </c>
      <c r="Y222" s="54" t="s">
        <v>420</v>
      </c>
      <c r="Z222" s="54">
        <v>0</v>
      </c>
      <c r="AA222" s="54">
        <f t="shared" ref="AA222:AE222" si="133">AA223+AA229+AA232+AA241</f>
        <v>1.5022726461788909</v>
      </c>
      <c r="AB222" s="54">
        <f t="shared" si="133"/>
        <v>0</v>
      </c>
      <c r="AC222" s="54">
        <f t="shared" si="133"/>
        <v>7.9866574595095718</v>
      </c>
      <c r="AD222" s="54">
        <f t="shared" si="133"/>
        <v>0</v>
      </c>
      <c r="AE222" s="54">
        <f t="shared" si="133"/>
        <v>0</v>
      </c>
      <c r="AF222" s="54" t="s">
        <v>420</v>
      </c>
      <c r="AG222" s="54">
        <v>0</v>
      </c>
      <c r="AH222" s="54">
        <f t="shared" ref="AH222:AL222" si="134">AH223+AH229+AH232+AH241</f>
        <v>1.600275278120314</v>
      </c>
      <c r="AI222" s="54">
        <f t="shared" si="134"/>
        <v>0</v>
      </c>
      <c r="AJ222" s="54">
        <f t="shared" si="134"/>
        <v>8.3331376758841014</v>
      </c>
      <c r="AK222" s="54">
        <f t="shared" si="134"/>
        <v>0</v>
      </c>
      <c r="AL222" s="54">
        <f t="shared" si="134"/>
        <v>0</v>
      </c>
      <c r="AM222" s="54" t="s">
        <v>420</v>
      </c>
      <c r="AN222" s="54">
        <v>0</v>
      </c>
      <c r="AO222" s="54">
        <v>3.7650000000000006</v>
      </c>
      <c r="AP222" s="54">
        <v>0</v>
      </c>
      <c r="AQ222" s="54">
        <v>13.896999999999997</v>
      </c>
      <c r="AR222" s="54">
        <v>0</v>
      </c>
      <c r="AS222" s="54">
        <v>0</v>
      </c>
      <c r="AT222" s="54" t="s">
        <v>420</v>
      </c>
      <c r="AU222" s="54">
        <v>0</v>
      </c>
      <c r="AV222" s="80">
        <v>3.7650000000000006</v>
      </c>
      <c r="AW222" s="80">
        <v>0</v>
      </c>
      <c r="AX222" s="80">
        <v>13.896999999999997</v>
      </c>
      <c r="AY222" s="54">
        <v>0</v>
      </c>
      <c r="AZ222" s="54">
        <v>0</v>
      </c>
      <c r="BA222" s="54" t="s">
        <v>420</v>
      </c>
      <c r="BB222" s="54">
        <v>0</v>
      </c>
      <c r="BC222" s="54">
        <v>0</v>
      </c>
      <c r="BD222" s="54">
        <v>0</v>
      </c>
      <c r="BE222" s="54">
        <v>0</v>
      </c>
      <c r="BF222" s="54">
        <v>0</v>
      </c>
      <c r="BG222" s="54">
        <v>0</v>
      </c>
      <c r="BH222" s="54" t="s">
        <v>420</v>
      </c>
      <c r="BI222" s="54">
        <v>0</v>
      </c>
      <c r="BJ222" s="54">
        <v>0</v>
      </c>
      <c r="BK222" s="54">
        <v>0</v>
      </c>
      <c r="BL222" s="54">
        <v>0</v>
      </c>
      <c r="BM222" s="54">
        <v>0</v>
      </c>
      <c r="BN222" s="54">
        <v>0</v>
      </c>
      <c r="BO222" s="54" t="s">
        <v>420</v>
      </c>
      <c r="BP222" s="54">
        <v>0</v>
      </c>
      <c r="BQ222" s="54">
        <v>0</v>
      </c>
      <c r="BR222" s="54">
        <v>0</v>
      </c>
      <c r="BS222" s="54">
        <v>0</v>
      </c>
      <c r="BT222" s="54">
        <v>0</v>
      </c>
      <c r="BU222" s="54">
        <v>0</v>
      </c>
      <c r="BV222" s="54" t="s">
        <v>420</v>
      </c>
      <c r="BW222" s="89">
        <f t="shared" si="126"/>
        <v>0</v>
      </c>
      <c r="BX222" s="89">
        <f t="shared" si="126"/>
        <v>0.82867381902722581</v>
      </c>
      <c r="BY222" s="89">
        <f t="shared" si="126"/>
        <v>0</v>
      </c>
      <c r="BZ222" s="89">
        <f t="shared" si="126"/>
        <v>9.9425720939571836</v>
      </c>
      <c r="CA222" s="89">
        <f t="shared" si="126"/>
        <v>0</v>
      </c>
      <c r="CB222" s="89">
        <f t="shared" si="126"/>
        <v>0</v>
      </c>
      <c r="CC222" s="90"/>
      <c r="CD222" s="90"/>
    </row>
    <row r="223" spans="1:82" ht="31.5">
      <c r="A223" s="10" t="s">
        <v>302</v>
      </c>
      <c r="B223" s="100" t="s">
        <v>219</v>
      </c>
      <c r="C223" s="54" t="s">
        <v>550</v>
      </c>
      <c r="D223" s="98"/>
      <c r="E223" s="98">
        <v>0</v>
      </c>
      <c r="F223" s="98">
        <f t="shared" si="125"/>
        <v>4.5936738190272264</v>
      </c>
      <c r="G223" s="98">
        <f t="shared" si="125"/>
        <v>0</v>
      </c>
      <c r="H223" s="98">
        <f t="shared" si="125"/>
        <v>23.83957209395718</v>
      </c>
      <c r="I223" s="98">
        <f t="shared" si="125"/>
        <v>0</v>
      </c>
      <c r="J223" s="98">
        <f t="shared" si="125"/>
        <v>0</v>
      </c>
      <c r="K223" s="98" t="s">
        <v>420</v>
      </c>
      <c r="L223" s="98">
        <v>0</v>
      </c>
      <c r="M223" s="98">
        <f>SUM(M224:M228)</f>
        <v>0.59773728988745034</v>
      </c>
      <c r="N223" s="98">
        <f t="shared" ref="N223:Q223" si="135">SUM(N224:N228)</f>
        <v>0</v>
      </c>
      <c r="O223" s="98">
        <f t="shared" si="135"/>
        <v>3.0103050451978173</v>
      </c>
      <c r="P223" s="98">
        <f t="shared" si="135"/>
        <v>0</v>
      </c>
      <c r="Q223" s="98">
        <f t="shared" si="135"/>
        <v>0</v>
      </c>
      <c r="R223" s="98" t="s">
        <v>420</v>
      </c>
      <c r="S223" s="98">
        <v>0</v>
      </c>
      <c r="T223" s="98">
        <f t="shared" ref="T223:X223" si="136">SUM(T224:T228)</f>
        <v>0.8933886048405707</v>
      </c>
      <c r="U223" s="98">
        <f t="shared" si="136"/>
        <v>0</v>
      </c>
      <c r="V223" s="98">
        <f t="shared" si="136"/>
        <v>4.5094719133656875</v>
      </c>
      <c r="W223" s="98">
        <f t="shared" si="136"/>
        <v>0</v>
      </c>
      <c r="X223" s="98">
        <f t="shared" si="136"/>
        <v>0</v>
      </c>
      <c r="Y223" s="98" t="s">
        <v>420</v>
      </c>
      <c r="Z223" s="98">
        <v>0</v>
      </c>
      <c r="AA223" s="98">
        <f t="shared" ref="AA223:AE223" si="137">SUM(AA224:AA228)</f>
        <v>1.5022726461788909</v>
      </c>
      <c r="AB223" s="98">
        <f t="shared" si="137"/>
        <v>0</v>
      </c>
      <c r="AC223" s="98">
        <f t="shared" si="137"/>
        <v>7.9866574595095718</v>
      </c>
      <c r="AD223" s="98">
        <f t="shared" si="137"/>
        <v>0</v>
      </c>
      <c r="AE223" s="98">
        <f t="shared" si="137"/>
        <v>0</v>
      </c>
      <c r="AF223" s="98" t="s">
        <v>420</v>
      </c>
      <c r="AG223" s="98">
        <v>0</v>
      </c>
      <c r="AH223" s="98">
        <f t="shared" ref="AH223:AL223" si="138">SUM(AH224:AH228)</f>
        <v>1.600275278120314</v>
      </c>
      <c r="AI223" s="98">
        <f t="shared" si="138"/>
        <v>0</v>
      </c>
      <c r="AJ223" s="98">
        <f t="shared" si="138"/>
        <v>8.3331376758841014</v>
      </c>
      <c r="AK223" s="98">
        <f t="shared" si="138"/>
        <v>0</v>
      </c>
      <c r="AL223" s="98">
        <f t="shared" si="138"/>
        <v>0</v>
      </c>
      <c r="AM223" s="98" t="s">
        <v>420</v>
      </c>
      <c r="AN223" s="98">
        <v>0</v>
      </c>
      <c r="AO223" s="98">
        <v>3.7650000000000006</v>
      </c>
      <c r="AP223" s="98">
        <v>0</v>
      </c>
      <c r="AQ223" s="98">
        <v>13.896999999999997</v>
      </c>
      <c r="AR223" s="98">
        <v>0</v>
      </c>
      <c r="AS223" s="98">
        <v>0</v>
      </c>
      <c r="AT223" s="98" t="s">
        <v>420</v>
      </c>
      <c r="AU223" s="98">
        <v>0</v>
      </c>
      <c r="AV223" s="98">
        <v>3.7650000000000006</v>
      </c>
      <c r="AW223" s="98">
        <v>0</v>
      </c>
      <c r="AX223" s="98">
        <v>13.896999999999997</v>
      </c>
      <c r="AY223" s="98">
        <v>0</v>
      </c>
      <c r="AZ223" s="98">
        <v>0</v>
      </c>
      <c r="BA223" s="98" t="s">
        <v>420</v>
      </c>
      <c r="BB223" s="98">
        <v>0</v>
      </c>
      <c r="BC223" s="98">
        <v>0</v>
      </c>
      <c r="BD223" s="98">
        <v>0</v>
      </c>
      <c r="BE223" s="98">
        <v>0</v>
      </c>
      <c r="BF223" s="98">
        <v>0</v>
      </c>
      <c r="BG223" s="98">
        <v>0</v>
      </c>
      <c r="BH223" s="98" t="s">
        <v>420</v>
      </c>
      <c r="BI223" s="98">
        <v>0</v>
      </c>
      <c r="BJ223" s="98">
        <v>0</v>
      </c>
      <c r="BK223" s="98">
        <v>0</v>
      </c>
      <c r="BL223" s="98">
        <v>0</v>
      </c>
      <c r="BM223" s="98">
        <v>0</v>
      </c>
      <c r="BN223" s="98">
        <v>0</v>
      </c>
      <c r="BO223" s="98" t="s">
        <v>420</v>
      </c>
      <c r="BP223" s="98">
        <v>0</v>
      </c>
      <c r="BQ223" s="98">
        <v>0</v>
      </c>
      <c r="BR223" s="98">
        <v>0</v>
      </c>
      <c r="BS223" s="98">
        <v>0</v>
      </c>
      <c r="BT223" s="98">
        <v>0</v>
      </c>
      <c r="BU223" s="98">
        <v>0</v>
      </c>
      <c r="BV223" s="98" t="s">
        <v>420</v>
      </c>
      <c r="BW223" s="89">
        <f t="shared" si="126"/>
        <v>0</v>
      </c>
      <c r="BX223" s="89">
        <f t="shared" si="126"/>
        <v>0.82867381902722581</v>
      </c>
      <c r="BY223" s="89">
        <f t="shared" si="126"/>
        <v>0</v>
      </c>
      <c r="BZ223" s="89">
        <f t="shared" si="126"/>
        <v>9.9425720939571836</v>
      </c>
      <c r="CA223" s="89">
        <f t="shared" si="126"/>
        <v>0</v>
      </c>
      <c r="CB223" s="89">
        <f t="shared" si="126"/>
        <v>0</v>
      </c>
      <c r="CC223" s="90"/>
      <c r="CD223" s="90"/>
    </row>
    <row r="224" spans="1:82" ht="47.25">
      <c r="A224" s="9" t="s">
        <v>241</v>
      </c>
      <c r="B224" s="56" t="s">
        <v>221</v>
      </c>
      <c r="C224" s="54" t="s">
        <v>550</v>
      </c>
      <c r="D224" s="54"/>
      <c r="E224" s="54">
        <v>0</v>
      </c>
      <c r="F224" s="54">
        <f t="shared" si="125"/>
        <v>1.6505960512303457</v>
      </c>
      <c r="G224" s="54">
        <f t="shared" si="125"/>
        <v>0</v>
      </c>
      <c r="H224" s="54">
        <f t="shared" si="125"/>
        <v>8.9450373957037286</v>
      </c>
      <c r="I224" s="54">
        <f t="shared" si="125"/>
        <v>0</v>
      </c>
      <c r="J224" s="54">
        <f t="shared" si="125"/>
        <v>0</v>
      </c>
      <c r="K224" s="54">
        <v>0</v>
      </c>
      <c r="L224" s="54">
        <v>0</v>
      </c>
      <c r="M224" s="54">
        <v>0.20651587714985428</v>
      </c>
      <c r="N224" s="54">
        <v>0</v>
      </c>
      <c r="O224" s="54">
        <v>1.1191667655663184</v>
      </c>
      <c r="P224" s="54">
        <v>0</v>
      </c>
      <c r="Q224" s="54">
        <v>0</v>
      </c>
      <c r="R224" s="54">
        <v>0</v>
      </c>
      <c r="S224" s="54">
        <v>0</v>
      </c>
      <c r="T224" s="54">
        <v>0.30958244497872039</v>
      </c>
      <c r="U224" s="54">
        <v>0</v>
      </c>
      <c r="V224" s="54">
        <v>1.6777130572461252</v>
      </c>
      <c r="W224" s="54">
        <v>0</v>
      </c>
      <c r="X224" s="54">
        <v>0</v>
      </c>
      <c r="Y224" s="54">
        <v>0</v>
      </c>
      <c r="Z224" s="54">
        <v>0</v>
      </c>
      <c r="AA224" s="54">
        <v>0.55694220776799908</v>
      </c>
      <c r="AB224" s="54">
        <v>0</v>
      </c>
      <c r="AC224" s="54">
        <v>3.018224157277662</v>
      </c>
      <c r="AD224" s="54">
        <v>0</v>
      </c>
      <c r="AE224" s="54">
        <v>0</v>
      </c>
      <c r="AF224" s="54">
        <v>0</v>
      </c>
      <c r="AG224" s="54">
        <v>0</v>
      </c>
      <c r="AH224" s="54">
        <v>0.57755552133377197</v>
      </c>
      <c r="AI224" s="54">
        <v>0</v>
      </c>
      <c r="AJ224" s="54">
        <v>3.129933415613622</v>
      </c>
      <c r="AK224" s="54">
        <v>0</v>
      </c>
      <c r="AL224" s="54">
        <v>0</v>
      </c>
      <c r="AM224" s="54">
        <v>0</v>
      </c>
      <c r="AN224" s="54">
        <v>0</v>
      </c>
      <c r="AO224" s="54">
        <v>3.6900000000000008</v>
      </c>
      <c r="AP224" s="54">
        <v>0</v>
      </c>
      <c r="AQ224" s="54">
        <v>11.454999999999998</v>
      </c>
      <c r="AR224" s="54">
        <v>0</v>
      </c>
      <c r="AS224" s="54">
        <v>0</v>
      </c>
      <c r="AT224" s="54">
        <v>0</v>
      </c>
      <c r="AU224" s="54">
        <v>0</v>
      </c>
      <c r="AV224" s="54">
        <v>3.6900000000000008</v>
      </c>
      <c r="AW224" s="54"/>
      <c r="AX224" s="54">
        <v>11.454999999999998</v>
      </c>
      <c r="AY224" s="54"/>
      <c r="AZ224" s="54"/>
      <c r="BA224" s="54"/>
      <c r="BB224" s="54"/>
      <c r="BC224" s="54"/>
      <c r="BD224" s="54"/>
      <c r="BE224" s="54"/>
      <c r="BF224" s="54"/>
      <c r="BG224" s="54"/>
      <c r="BH224" s="54"/>
      <c r="BI224" s="54"/>
      <c r="BJ224" s="54"/>
      <c r="BK224" s="54"/>
      <c r="BL224" s="54"/>
      <c r="BM224" s="54"/>
      <c r="BN224" s="54"/>
      <c r="BO224" s="54"/>
      <c r="BP224" s="54"/>
      <c r="BQ224" s="54"/>
      <c r="BR224" s="54"/>
      <c r="BS224" s="54"/>
      <c r="BT224" s="54"/>
      <c r="BU224" s="54"/>
      <c r="BV224" s="54"/>
      <c r="BW224" s="89">
        <f t="shared" si="126"/>
        <v>0</v>
      </c>
      <c r="BX224" s="89">
        <f t="shared" si="126"/>
        <v>-2.0394039487696549</v>
      </c>
      <c r="BY224" s="89">
        <f t="shared" si="126"/>
        <v>0</v>
      </c>
      <c r="BZ224" s="89">
        <f t="shared" si="126"/>
        <v>-2.5099626042962697</v>
      </c>
      <c r="CA224" s="89">
        <f t="shared" si="126"/>
        <v>0</v>
      </c>
      <c r="CB224" s="89">
        <f t="shared" si="126"/>
        <v>0</v>
      </c>
      <c r="CC224" s="90"/>
      <c r="CD224" s="90"/>
    </row>
    <row r="225" spans="1:82" ht="47.25">
      <c r="A225" s="9" t="s">
        <v>241</v>
      </c>
      <c r="B225" s="56" t="s">
        <v>222</v>
      </c>
      <c r="C225" s="54" t="s">
        <v>550</v>
      </c>
      <c r="D225" s="54"/>
      <c r="E225" s="54">
        <v>0</v>
      </c>
      <c r="F225" s="54">
        <f t="shared" si="125"/>
        <v>2.69307776779688</v>
      </c>
      <c r="G225" s="54">
        <f t="shared" si="125"/>
        <v>0</v>
      </c>
      <c r="H225" s="54">
        <f t="shared" si="125"/>
        <v>14.594534698253451</v>
      </c>
      <c r="I225" s="54">
        <f t="shared" si="125"/>
        <v>0</v>
      </c>
      <c r="J225" s="54">
        <f t="shared" si="125"/>
        <v>0</v>
      </c>
      <c r="K225" s="54">
        <v>0</v>
      </c>
      <c r="L225" s="54">
        <v>0</v>
      </c>
      <c r="M225" s="54">
        <v>0.3369469574550254</v>
      </c>
      <c r="N225" s="54">
        <v>0</v>
      </c>
      <c r="O225" s="54">
        <v>1.8260089332924141</v>
      </c>
      <c r="P225" s="54">
        <v>0</v>
      </c>
      <c r="Q225" s="54">
        <v>0</v>
      </c>
      <c r="R225" s="54">
        <v>0</v>
      </c>
      <c r="S225" s="54">
        <v>0</v>
      </c>
      <c r="T225" s="54">
        <v>0.50510819970212273</v>
      </c>
      <c r="U225" s="54">
        <v>0</v>
      </c>
      <c r="V225" s="54">
        <v>2.7373213039278883</v>
      </c>
      <c r="W225" s="54">
        <v>0</v>
      </c>
      <c r="X225" s="54">
        <v>0</v>
      </c>
      <c r="Y225" s="54">
        <v>0</v>
      </c>
      <c r="Z225" s="54">
        <v>0</v>
      </c>
      <c r="AA225" s="54">
        <v>0.90869518109515646</v>
      </c>
      <c r="AB225" s="54">
        <v>0</v>
      </c>
      <c r="AC225" s="54">
        <v>4.9244709934530269</v>
      </c>
      <c r="AD225" s="54">
        <v>0</v>
      </c>
      <c r="AE225" s="54">
        <v>0</v>
      </c>
      <c r="AF225" s="54">
        <v>0</v>
      </c>
      <c r="AG225" s="54">
        <v>0</v>
      </c>
      <c r="AH225" s="54">
        <v>0.94232742954457538</v>
      </c>
      <c r="AI225" s="54">
        <v>0</v>
      </c>
      <c r="AJ225" s="54">
        <v>5.1067334675801197</v>
      </c>
      <c r="AK225" s="54">
        <v>0</v>
      </c>
      <c r="AL225" s="54">
        <v>0</v>
      </c>
      <c r="AM225" s="54">
        <v>0</v>
      </c>
      <c r="AN225" s="54">
        <v>0</v>
      </c>
      <c r="AO225" s="54">
        <v>0.05</v>
      </c>
      <c r="AP225" s="54">
        <v>0</v>
      </c>
      <c r="AQ225" s="54">
        <v>2.165</v>
      </c>
      <c r="AR225" s="54">
        <v>0</v>
      </c>
      <c r="AS225" s="54">
        <v>0</v>
      </c>
      <c r="AT225" s="54">
        <v>0</v>
      </c>
      <c r="AU225" s="54">
        <v>0</v>
      </c>
      <c r="AV225" s="54">
        <v>0.05</v>
      </c>
      <c r="AW225" s="54"/>
      <c r="AX225" s="54">
        <v>2.165</v>
      </c>
      <c r="AY225" s="54"/>
      <c r="AZ225" s="54"/>
      <c r="BA225" s="54"/>
      <c r="BB225" s="54"/>
      <c r="BC225" s="54"/>
      <c r="BD225" s="54"/>
      <c r="BE225" s="54"/>
      <c r="BF225" s="54"/>
      <c r="BG225" s="54"/>
      <c r="BH225" s="54"/>
      <c r="BI225" s="54"/>
      <c r="BJ225" s="54"/>
      <c r="BK225" s="54"/>
      <c r="BL225" s="54"/>
      <c r="BM225" s="54"/>
      <c r="BN225" s="54"/>
      <c r="BO225" s="54"/>
      <c r="BP225" s="54"/>
      <c r="BQ225" s="54"/>
      <c r="BR225" s="54"/>
      <c r="BS225" s="54"/>
      <c r="BT225" s="54"/>
      <c r="BU225" s="54"/>
      <c r="BV225" s="54"/>
      <c r="BW225" s="89">
        <f t="shared" si="126"/>
        <v>0</v>
      </c>
      <c r="BX225" s="89">
        <f t="shared" si="126"/>
        <v>2.6430777677968802</v>
      </c>
      <c r="BY225" s="89">
        <f t="shared" si="126"/>
        <v>0</v>
      </c>
      <c r="BZ225" s="89">
        <f t="shared" si="126"/>
        <v>12.429534698253452</v>
      </c>
      <c r="CA225" s="89">
        <f t="shared" si="126"/>
        <v>0</v>
      </c>
      <c r="CB225" s="89">
        <f t="shared" si="126"/>
        <v>0</v>
      </c>
      <c r="CC225" s="90"/>
      <c r="CD225" s="90"/>
    </row>
    <row r="226" spans="1:82" ht="47.25">
      <c r="A226" s="9" t="s">
        <v>242</v>
      </c>
      <c r="B226" s="56" t="s">
        <v>303</v>
      </c>
      <c r="C226" s="54" t="s">
        <v>550</v>
      </c>
      <c r="D226" s="54"/>
      <c r="E226" s="54">
        <v>0</v>
      </c>
      <c r="F226" s="54">
        <f t="shared" si="125"/>
        <v>6.2500000000000014E-2</v>
      </c>
      <c r="G226" s="54">
        <f t="shared" si="125"/>
        <v>0</v>
      </c>
      <c r="H226" s="54">
        <f t="shared" si="125"/>
        <v>7.5000000000000011E-2</v>
      </c>
      <c r="I226" s="54">
        <f t="shared" si="125"/>
        <v>0</v>
      </c>
      <c r="J226" s="54">
        <f t="shared" si="125"/>
        <v>0</v>
      </c>
      <c r="K226" s="54">
        <v>0</v>
      </c>
      <c r="L226" s="54">
        <v>0</v>
      </c>
      <c r="M226" s="54">
        <v>1.3568613820642684E-2</v>
      </c>
      <c r="N226" s="54">
        <v>0</v>
      </c>
      <c r="O226" s="54">
        <v>1.6282336584771222E-2</v>
      </c>
      <c r="P226" s="54">
        <v>0</v>
      </c>
      <c r="Q226" s="54">
        <v>0</v>
      </c>
      <c r="R226" s="54">
        <v>0</v>
      </c>
      <c r="S226" s="54">
        <v>0</v>
      </c>
      <c r="T226" s="54">
        <v>1.9674490039931887E-2</v>
      </c>
      <c r="U226" s="54">
        <v>0</v>
      </c>
      <c r="V226" s="54">
        <v>2.3609388047918265E-2</v>
      </c>
      <c r="W226" s="54">
        <v>0</v>
      </c>
      <c r="X226" s="54">
        <v>0</v>
      </c>
      <c r="Y226" s="54">
        <v>0</v>
      </c>
      <c r="Z226" s="54">
        <v>0</v>
      </c>
      <c r="AA226" s="54">
        <v>9.158814328933812E-3</v>
      </c>
      <c r="AB226" s="54">
        <v>0</v>
      </c>
      <c r="AC226" s="54">
        <v>1.0990577194720574E-2</v>
      </c>
      <c r="AD226" s="54">
        <v>0</v>
      </c>
      <c r="AE226" s="54">
        <v>0</v>
      </c>
      <c r="AF226" s="54">
        <v>0</v>
      </c>
      <c r="AG226" s="54">
        <v>0</v>
      </c>
      <c r="AH226" s="54">
        <v>2.0098081810491629E-2</v>
      </c>
      <c r="AI226" s="54">
        <v>0</v>
      </c>
      <c r="AJ226" s="54">
        <v>2.4117698172589956E-2</v>
      </c>
      <c r="AK226" s="54">
        <v>0</v>
      </c>
      <c r="AL226" s="54">
        <v>0</v>
      </c>
      <c r="AM226" s="54">
        <v>0</v>
      </c>
      <c r="AN226" s="54">
        <v>0</v>
      </c>
      <c r="AO226" s="54">
        <v>0</v>
      </c>
      <c r="AP226" s="54">
        <v>0</v>
      </c>
      <c r="AQ226" s="54">
        <v>0</v>
      </c>
      <c r="AR226" s="54">
        <v>0</v>
      </c>
      <c r="AS226" s="54">
        <v>0</v>
      </c>
      <c r="AT226" s="54">
        <v>0</v>
      </c>
      <c r="AU226" s="54">
        <v>0</v>
      </c>
      <c r="AV226" s="54">
        <v>0</v>
      </c>
      <c r="AW226" s="54"/>
      <c r="AX226" s="54">
        <v>0</v>
      </c>
      <c r="AY226" s="54"/>
      <c r="AZ226" s="54"/>
      <c r="BA226" s="54"/>
      <c r="BB226" s="54"/>
      <c r="BC226" s="54"/>
      <c r="BD226" s="54"/>
      <c r="BE226" s="54"/>
      <c r="BF226" s="54"/>
      <c r="BG226" s="54"/>
      <c r="BH226" s="54"/>
      <c r="BI226" s="54"/>
      <c r="BJ226" s="54"/>
      <c r="BK226" s="54"/>
      <c r="BL226" s="54"/>
      <c r="BM226" s="54"/>
      <c r="BN226" s="54"/>
      <c r="BO226" s="54"/>
      <c r="BP226" s="54"/>
      <c r="BQ226" s="54"/>
      <c r="BR226" s="54"/>
      <c r="BS226" s="54"/>
      <c r="BT226" s="54"/>
      <c r="BU226" s="54"/>
      <c r="BV226" s="54"/>
      <c r="BW226" s="89">
        <f t="shared" si="126"/>
        <v>0</v>
      </c>
      <c r="BX226" s="89">
        <f t="shared" si="126"/>
        <v>6.2500000000000014E-2</v>
      </c>
      <c r="BY226" s="89">
        <f t="shared" si="126"/>
        <v>0</v>
      </c>
      <c r="BZ226" s="89">
        <f t="shared" si="126"/>
        <v>7.5000000000000011E-2</v>
      </c>
      <c r="CA226" s="89">
        <f t="shared" si="126"/>
        <v>0</v>
      </c>
      <c r="CB226" s="89">
        <f t="shared" si="126"/>
        <v>0</v>
      </c>
      <c r="CC226" s="90"/>
      <c r="CD226" s="90"/>
    </row>
    <row r="227" spans="1:82" ht="47.25">
      <c r="A227" s="9" t="s">
        <v>242</v>
      </c>
      <c r="B227" s="56" t="s">
        <v>225</v>
      </c>
      <c r="C227" s="54" t="s">
        <v>550</v>
      </c>
      <c r="D227" s="54"/>
      <c r="E227" s="54">
        <v>0</v>
      </c>
      <c r="F227" s="54">
        <f t="shared" si="125"/>
        <v>0.18750000000000003</v>
      </c>
      <c r="G227" s="54">
        <f t="shared" si="125"/>
        <v>0</v>
      </c>
      <c r="H227" s="54">
        <f t="shared" si="125"/>
        <v>0.22500000000000006</v>
      </c>
      <c r="I227" s="54">
        <f t="shared" si="125"/>
        <v>0</v>
      </c>
      <c r="J227" s="54">
        <f t="shared" si="125"/>
        <v>0</v>
      </c>
      <c r="K227" s="54">
        <v>0</v>
      </c>
      <c r="L227" s="54">
        <v>0</v>
      </c>
      <c r="M227" s="54">
        <v>4.0705841461928051E-2</v>
      </c>
      <c r="N227" s="54">
        <v>0</v>
      </c>
      <c r="O227" s="54">
        <v>4.8847009754313664E-2</v>
      </c>
      <c r="P227" s="54">
        <v>0</v>
      </c>
      <c r="Q227" s="54">
        <v>0</v>
      </c>
      <c r="R227" s="54">
        <v>0</v>
      </c>
      <c r="S227" s="54">
        <v>0</v>
      </c>
      <c r="T227" s="54">
        <v>5.9023470119795661E-2</v>
      </c>
      <c r="U227" s="54">
        <v>0</v>
      </c>
      <c r="V227" s="54">
        <v>7.0828164143754799E-2</v>
      </c>
      <c r="W227" s="54">
        <v>0</v>
      </c>
      <c r="X227" s="54">
        <v>0</v>
      </c>
      <c r="Y227" s="54">
        <v>0</v>
      </c>
      <c r="Z227" s="54">
        <v>0</v>
      </c>
      <c r="AA227" s="54">
        <v>2.7476442986801436E-2</v>
      </c>
      <c r="AB227" s="54">
        <v>0</v>
      </c>
      <c r="AC227" s="54">
        <v>3.2971731584161723E-2</v>
      </c>
      <c r="AD227" s="54">
        <v>0</v>
      </c>
      <c r="AE227" s="54">
        <v>0</v>
      </c>
      <c r="AF227" s="54">
        <v>0</v>
      </c>
      <c r="AG227" s="54">
        <v>0</v>
      </c>
      <c r="AH227" s="54">
        <v>6.0294245431474887E-2</v>
      </c>
      <c r="AI227" s="54">
        <v>0</v>
      </c>
      <c r="AJ227" s="54">
        <v>7.2353094517769861E-2</v>
      </c>
      <c r="AK227" s="54">
        <v>0</v>
      </c>
      <c r="AL227" s="54">
        <v>0</v>
      </c>
      <c r="AM227" s="54">
        <v>0</v>
      </c>
      <c r="AN227" s="54">
        <v>0</v>
      </c>
      <c r="AO227" s="54">
        <v>2.5000000000000001E-2</v>
      </c>
      <c r="AP227" s="54">
        <v>0</v>
      </c>
      <c r="AQ227" s="54">
        <v>0.27700000000000002</v>
      </c>
      <c r="AR227" s="54">
        <v>0</v>
      </c>
      <c r="AS227" s="54">
        <v>0</v>
      </c>
      <c r="AT227" s="54">
        <v>0</v>
      </c>
      <c r="AU227" s="54">
        <v>0</v>
      </c>
      <c r="AV227" s="54">
        <v>2.5000000000000001E-2</v>
      </c>
      <c r="AW227" s="54"/>
      <c r="AX227" s="54">
        <v>0.27700000000000002</v>
      </c>
      <c r="AY227" s="54"/>
      <c r="AZ227" s="54"/>
      <c r="BA227" s="54"/>
      <c r="BB227" s="54"/>
      <c r="BC227" s="54"/>
      <c r="BD227" s="54"/>
      <c r="BE227" s="54"/>
      <c r="BF227" s="54"/>
      <c r="BG227" s="54"/>
      <c r="BH227" s="54"/>
      <c r="BI227" s="54"/>
      <c r="BJ227" s="54"/>
      <c r="BK227" s="54"/>
      <c r="BL227" s="54"/>
      <c r="BM227" s="54"/>
      <c r="BN227" s="54"/>
      <c r="BO227" s="54"/>
      <c r="BP227" s="54"/>
      <c r="BQ227" s="54"/>
      <c r="BR227" s="54"/>
      <c r="BS227" s="54"/>
      <c r="BT227" s="54"/>
      <c r="BU227" s="54"/>
      <c r="BV227" s="54"/>
      <c r="BW227" s="89">
        <f t="shared" si="126"/>
        <v>0</v>
      </c>
      <c r="BX227" s="89">
        <f t="shared" si="126"/>
        <v>0.16250000000000003</v>
      </c>
      <c r="BY227" s="89">
        <f t="shared" si="126"/>
        <v>0</v>
      </c>
      <c r="BZ227" s="89">
        <f t="shared" si="126"/>
        <v>-5.1999999999999963E-2</v>
      </c>
      <c r="CA227" s="89">
        <f t="shared" si="126"/>
        <v>0</v>
      </c>
      <c r="CB227" s="89">
        <f t="shared" si="126"/>
        <v>0</v>
      </c>
      <c r="CC227" s="90"/>
      <c r="CD227" s="90"/>
    </row>
    <row r="228" spans="1:82" ht="31.5">
      <c r="A228" s="9" t="s">
        <v>304</v>
      </c>
      <c r="B228" s="56" t="s">
        <v>227</v>
      </c>
      <c r="C228" s="54" t="s">
        <v>550</v>
      </c>
      <c r="D228" s="54"/>
      <c r="E228" s="4">
        <v>0</v>
      </c>
      <c r="F228" s="4">
        <f t="shared" si="125"/>
        <v>0</v>
      </c>
      <c r="G228" s="4">
        <f t="shared" si="125"/>
        <v>0</v>
      </c>
      <c r="H228" s="4">
        <f t="shared" si="125"/>
        <v>0</v>
      </c>
      <c r="I228" s="4">
        <f t="shared" si="125"/>
        <v>0</v>
      </c>
      <c r="J228" s="4">
        <f t="shared" si="125"/>
        <v>0</v>
      </c>
      <c r="K228" s="4">
        <v>0</v>
      </c>
      <c r="L228" s="4">
        <v>0</v>
      </c>
      <c r="M228" s="4">
        <v>0</v>
      </c>
      <c r="N228" s="4">
        <v>0</v>
      </c>
      <c r="O228" s="4">
        <v>0</v>
      </c>
      <c r="P228" s="4">
        <v>0</v>
      </c>
      <c r="Q228" s="4">
        <v>0</v>
      </c>
      <c r="R228" s="4">
        <v>0</v>
      </c>
      <c r="S228" s="4">
        <v>0</v>
      </c>
      <c r="T228" s="4">
        <v>0</v>
      </c>
      <c r="U228" s="4">
        <v>0</v>
      </c>
      <c r="V228" s="4">
        <v>0</v>
      </c>
      <c r="W228" s="4">
        <v>0</v>
      </c>
      <c r="X228" s="4">
        <v>0</v>
      </c>
      <c r="Y228" s="4">
        <v>0</v>
      </c>
      <c r="Z228" s="4">
        <v>0</v>
      </c>
      <c r="AA228" s="4">
        <v>0</v>
      </c>
      <c r="AB228" s="4">
        <v>0</v>
      </c>
      <c r="AC228" s="4">
        <v>0</v>
      </c>
      <c r="AD228" s="4">
        <v>0</v>
      </c>
      <c r="AE228" s="4">
        <v>0</v>
      </c>
      <c r="AF228" s="4">
        <v>0</v>
      </c>
      <c r="AG228" s="4">
        <v>0</v>
      </c>
      <c r="AH228" s="4">
        <v>0</v>
      </c>
      <c r="AI228" s="4">
        <v>0</v>
      </c>
      <c r="AJ228" s="4">
        <v>0</v>
      </c>
      <c r="AK228" s="4">
        <v>0</v>
      </c>
      <c r="AL228" s="4">
        <v>0</v>
      </c>
      <c r="AM228" s="4">
        <v>0</v>
      </c>
      <c r="AN228" s="4">
        <v>0</v>
      </c>
      <c r="AO228" s="4">
        <v>0</v>
      </c>
      <c r="AP228" s="4">
        <v>0</v>
      </c>
      <c r="AQ228" s="4">
        <v>0</v>
      </c>
      <c r="AR228" s="4">
        <v>0</v>
      </c>
      <c r="AS228" s="4">
        <v>0</v>
      </c>
      <c r="AT228" s="4">
        <v>0</v>
      </c>
      <c r="AU228" s="4">
        <v>0</v>
      </c>
      <c r="AV228" s="4">
        <v>0</v>
      </c>
      <c r="AW228" s="4">
        <v>0</v>
      </c>
      <c r="AX228" s="4">
        <v>0</v>
      </c>
      <c r="AY228" s="4">
        <v>0</v>
      </c>
      <c r="AZ228" s="4">
        <v>0</v>
      </c>
      <c r="BA228" s="4">
        <v>0</v>
      </c>
      <c r="BB228" s="4">
        <v>0</v>
      </c>
      <c r="BC228" s="4">
        <v>0</v>
      </c>
      <c r="BD228" s="4">
        <v>0</v>
      </c>
      <c r="BE228" s="4">
        <v>0</v>
      </c>
      <c r="BF228" s="4">
        <v>0</v>
      </c>
      <c r="BG228" s="4">
        <v>0</v>
      </c>
      <c r="BH228" s="4">
        <v>0</v>
      </c>
      <c r="BI228" s="4">
        <v>0</v>
      </c>
      <c r="BJ228" s="4">
        <v>0</v>
      </c>
      <c r="BK228" s="4">
        <v>0</v>
      </c>
      <c r="BL228" s="4">
        <v>0</v>
      </c>
      <c r="BM228" s="4">
        <v>0</v>
      </c>
      <c r="BN228" s="4">
        <v>0</v>
      </c>
      <c r="BO228" s="4">
        <v>0</v>
      </c>
      <c r="BP228" s="4">
        <v>0</v>
      </c>
      <c r="BQ228" s="4">
        <v>0</v>
      </c>
      <c r="BR228" s="4">
        <v>0</v>
      </c>
      <c r="BS228" s="4">
        <v>0</v>
      </c>
      <c r="BT228" s="4">
        <v>0</v>
      </c>
      <c r="BU228" s="4">
        <v>0</v>
      </c>
      <c r="BV228" s="4">
        <v>0</v>
      </c>
      <c r="BW228" s="89">
        <f t="shared" si="126"/>
        <v>0</v>
      </c>
      <c r="BX228" s="89">
        <f t="shared" si="126"/>
        <v>0</v>
      </c>
      <c r="BY228" s="89">
        <f t="shared" si="126"/>
        <v>0</v>
      </c>
      <c r="BZ228" s="89">
        <f t="shared" si="126"/>
        <v>0</v>
      </c>
      <c r="CA228" s="89">
        <f t="shared" si="126"/>
        <v>0</v>
      </c>
      <c r="CB228" s="89">
        <f t="shared" si="126"/>
        <v>0</v>
      </c>
      <c r="CC228" s="90"/>
      <c r="CD228" s="90"/>
    </row>
    <row r="229" spans="1:82" ht="31.5">
      <c r="A229" s="10" t="s">
        <v>305</v>
      </c>
      <c r="B229" s="100" t="s">
        <v>229</v>
      </c>
      <c r="C229" s="54" t="s">
        <v>550</v>
      </c>
      <c r="D229" s="98"/>
      <c r="E229" s="98">
        <v>0</v>
      </c>
      <c r="F229" s="98">
        <f t="shared" si="125"/>
        <v>0</v>
      </c>
      <c r="G229" s="98">
        <f t="shared" si="125"/>
        <v>0</v>
      </c>
      <c r="H229" s="98">
        <f t="shared" si="125"/>
        <v>0</v>
      </c>
      <c r="I229" s="98">
        <f t="shared" si="125"/>
        <v>0</v>
      </c>
      <c r="J229" s="98">
        <f t="shared" si="125"/>
        <v>0</v>
      </c>
      <c r="K229" s="98" t="s">
        <v>420</v>
      </c>
      <c r="L229" s="98">
        <v>0</v>
      </c>
      <c r="M229" s="98">
        <f>SUM(M230:M231)</f>
        <v>0</v>
      </c>
      <c r="N229" s="98">
        <f t="shared" ref="N229:Q229" si="139">SUM(N230:N231)</f>
        <v>0</v>
      </c>
      <c r="O229" s="98">
        <f t="shared" si="139"/>
        <v>0</v>
      </c>
      <c r="P229" s="98">
        <f t="shared" si="139"/>
        <v>0</v>
      </c>
      <c r="Q229" s="98">
        <f t="shared" si="139"/>
        <v>0</v>
      </c>
      <c r="R229" s="98" t="s">
        <v>420</v>
      </c>
      <c r="S229" s="98">
        <v>0</v>
      </c>
      <c r="T229" s="98">
        <f t="shared" ref="T229:X229" si="140">SUM(T230:T231)</f>
        <v>0</v>
      </c>
      <c r="U229" s="98">
        <f t="shared" si="140"/>
        <v>0</v>
      </c>
      <c r="V229" s="98">
        <f t="shared" si="140"/>
        <v>0</v>
      </c>
      <c r="W229" s="98">
        <f t="shared" si="140"/>
        <v>0</v>
      </c>
      <c r="X229" s="98">
        <f t="shared" si="140"/>
        <v>0</v>
      </c>
      <c r="Y229" s="98" t="s">
        <v>420</v>
      </c>
      <c r="Z229" s="98">
        <v>0</v>
      </c>
      <c r="AA229" s="98">
        <f t="shared" ref="AA229:AE229" si="141">SUM(AA230:AA231)</f>
        <v>0</v>
      </c>
      <c r="AB229" s="98">
        <f t="shared" si="141"/>
        <v>0</v>
      </c>
      <c r="AC229" s="98">
        <f t="shared" si="141"/>
        <v>0</v>
      </c>
      <c r="AD229" s="98">
        <f t="shared" si="141"/>
        <v>0</v>
      </c>
      <c r="AE229" s="98">
        <f t="shared" si="141"/>
        <v>0</v>
      </c>
      <c r="AF229" s="98" t="s">
        <v>420</v>
      </c>
      <c r="AG229" s="98">
        <v>0</v>
      </c>
      <c r="AH229" s="98">
        <f t="shared" ref="AH229:AL229" si="142">SUM(AH230:AH231)</f>
        <v>0</v>
      </c>
      <c r="AI229" s="98">
        <f t="shared" si="142"/>
        <v>0</v>
      </c>
      <c r="AJ229" s="98">
        <f t="shared" si="142"/>
        <v>0</v>
      </c>
      <c r="AK229" s="98">
        <f t="shared" si="142"/>
        <v>0</v>
      </c>
      <c r="AL229" s="98">
        <f t="shared" si="142"/>
        <v>0</v>
      </c>
      <c r="AM229" s="98" t="s">
        <v>420</v>
      </c>
      <c r="AN229" s="98">
        <v>0</v>
      </c>
      <c r="AO229" s="98">
        <v>0</v>
      </c>
      <c r="AP229" s="98">
        <v>0</v>
      </c>
      <c r="AQ229" s="98">
        <v>0</v>
      </c>
      <c r="AR229" s="98">
        <v>0</v>
      </c>
      <c r="AS229" s="98">
        <v>0</v>
      </c>
      <c r="AT229" s="98" t="s">
        <v>420</v>
      </c>
      <c r="AU229" s="98">
        <v>0</v>
      </c>
      <c r="AV229" s="98">
        <v>0</v>
      </c>
      <c r="AW229" s="98">
        <v>0</v>
      </c>
      <c r="AX229" s="98">
        <v>0</v>
      </c>
      <c r="AY229" s="98">
        <v>0</v>
      </c>
      <c r="AZ229" s="98">
        <v>0</v>
      </c>
      <c r="BA229" s="98" t="s">
        <v>420</v>
      </c>
      <c r="BB229" s="98">
        <v>0</v>
      </c>
      <c r="BC229" s="98">
        <v>0</v>
      </c>
      <c r="BD229" s="98">
        <v>0</v>
      </c>
      <c r="BE229" s="98">
        <v>0</v>
      </c>
      <c r="BF229" s="98">
        <v>0</v>
      </c>
      <c r="BG229" s="98">
        <v>0</v>
      </c>
      <c r="BH229" s="98" t="s">
        <v>420</v>
      </c>
      <c r="BI229" s="98">
        <v>0</v>
      </c>
      <c r="BJ229" s="98">
        <v>0</v>
      </c>
      <c r="BK229" s="98">
        <v>0</v>
      </c>
      <c r="BL229" s="98">
        <v>0</v>
      </c>
      <c r="BM229" s="98">
        <v>0</v>
      </c>
      <c r="BN229" s="98">
        <v>0</v>
      </c>
      <c r="BO229" s="98" t="s">
        <v>420</v>
      </c>
      <c r="BP229" s="98">
        <v>0</v>
      </c>
      <c r="BQ229" s="98">
        <v>0</v>
      </c>
      <c r="BR229" s="98">
        <v>0</v>
      </c>
      <c r="BS229" s="98">
        <v>0</v>
      </c>
      <c r="BT229" s="98">
        <v>0</v>
      </c>
      <c r="BU229" s="98">
        <v>0</v>
      </c>
      <c r="BV229" s="98" t="s">
        <v>420</v>
      </c>
      <c r="BW229" s="89">
        <f t="shared" si="126"/>
        <v>0</v>
      </c>
      <c r="BX229" s="89">
        <f t="shared" si="126"/>
        <v>0</v>
      </c>
      <c r="BY229" s="89">
        <f t="shared" si="126"/>
        <v>0</v>
      </c>
      <c r="BZ229" s="89">
        <f t="shared" si="126"/>
        <v>0</v>
      </c>
      <c r="CA229" s="89">
        <f t="shared" si="126"/>
        <v>0</v>
      </c>
      <c r="CB229" s="89">
        <f t="shared" si="126"/>
        <v>0</v>
      </c>
      <c r="CC229" s="90"/>
      <c r="CD229" s="90"/>
    </row>
    <row r="230" spans="1:82" ht="47.25">
      <c r="A230" s="9" t="s">
        <v>306</v>
      </c>
      <c r="B230" s="56" t="s">
        <v>231</v>
      </c>
      <c r="C230" s="54" t="s">
        <v>550</v>
      </c>
      <c r="D230" s="54"/>
      <c r="E230" s="4">
        <v>0</v>
      </c>
      <c r="F230" s="4">
        <f t="shared" si="125"/>
        <v>0</v>
      </c>
      <c r="G230" s="4">
        <f t="shared" si="125"/>
        <v>0</v>
      </c>
      <c r="H230" s="4">
        <f t="shared" si="125"/>
        <v>0</v>
      </c>
      <c r="I230" s="4">
        <f t="shared" si="125"/>
        <v>0</v>
      </c>
      <c r="J230" s="4">
        <f t="shared" si="125"/>
        <v>0</v>
      </c>
      <c r="K230" s="4" t="s">
        <v>420</v>
      </c>
      <c r="L230" s="4">
        <v>0</v>
      </c>
      <c r="M230" s="4">
        <v>0</v>
      </c>
      <c r="N230" s="4">
        <v>0</v>
      </c>
      <c r="O230" s="4">
        <v>0</v>
      </c>
      <c r="P230" s="4">
        <v>0</v>
      </c>
      <c r="Q230" s="4">
        <v>0</v>
      </c>
      <c r="R230" s="4" t="s">
        <v>420</v>
      </c>
      <c r="S230" s="4">
        <v>0</v>
      </c>
      <c r="T230" s="4">
        <v>0</v>
      </c>
      <c r="U230" s="4">
        <v>0</v>
      </c>
      <c r="V230" s="4">
        <v>0</v>
      </c>
      <c r="W230" s="4">
        <v>0</v>
      </c>
      <c r="X230" s="4">
        <v>0</v>
      </c>
      <c r="Y230" s="4" t="s">
        <v>420</v>
      </c>
      <c r="Z230" s="4">
        <v>0</v>
      </c>
      <c r="AA230" s="4">
        <v>0</v>
      </c>
      <c r="AB230" s="4">
        <v>0</v>
      </c>
      <c r="AC230" s="4">
        <v>0</v>
      </c>
      <c r="AD230" s="4">
        <v>0</v>
      </c>
      <c r="AE230" s="4">
        <v>0</v>
      </c>
      <c r="AF230" s="4" t="s">
        <v>420</v>
      </c>
      <c r="AG230" s="4">
        <v>0</v>
      </c>
      <c r="AH230" s="4">
        <v>0</v>
      </c>
      <c r="AI230" s="4">
        <v>0</v>
      </c>
      <c r="AJ230" s="4">
        <v>0</v>
      </c>
      <c r="AK230" s="4">
        <v>0</v>
      </c>
      <c r="AL230" s="4">
        <v>0</v>
      </c>
      <c r="AM230" s="4" t="s">
        <v>420</v>
      </c>
      <c r="AN230" s="4">
        <v>0</v>
      </c>
      <c r="AO230" s="4">
        <v>0</v>
      </c>
      <c r="AP230" s="4">
        <v>0</v>
      </c>
      <c r="AQ230" s="4">
        <v>0</v>
      </c>
      <c r="AR230" s="4">
        <v>0</v>
      </c>
      <c r="AS230" s="4">
        <v>0</v>
      </c>
      <c r="AT230" s="4" t="s">
        <v>420</v>
      </c>
      <c r="AU230" s="4">
        <v>0</v>
      </c>
      <c r="AV230" s="4">
        <v>0</v>
      </c>
      <c r="AW230" s="4">
        <v>0</v>
      </c>
      <c r="AX230" s="4">
        <v>0</v>
      </c>
      <c r="AY230" s="4">
        <v>0</v>
      </c>
      <c r="AZ230" s="4">
        <v>0</v>
      </c>
      <c r="BA230" s="4" t="s">
        <v>420</v>
      </c>
      <c r="BB230" s="4">
        <v>0</v>
      </c>
      <c r="BC230" s="4">
        <v>0</v>
      </c>
      <c r="BD230" s="4">
        <v>0</v>
      </c>
      <c r="BE230" s="4">
        <v>0</v>
      </c>
      <c r="BF230" s="4">
        <v>0</v>
      </c>
      <c r="BG230" s="4">
        <v>0</v>
      </c>
      <c r="BH230" s="4" t="s">
        <v>420</v>
      </c>
      <c r="BI230" s="4">
        <v>0</v>
      </c>
      <c r="BJ230" s="4">
        <v>0</v>
      </c>
      <c r="BK230" s="4">
        <v>0</v>
      </c>
      <c r="BL230" s="4">
        <v>0</v>
      </c>
      <c r="BM230" s="4">
        <v>0</v>
      </c>
      <c r="BN230" s="4">
        <v>0</v>
      </c>
      <c r="BO230" s="4" t="s">
        <v>420</v>
      </c>
      <c r="BP230" s="4">
        <v>0</v>
      </c>
      <c r="BQ230" s="4">
        <v>0</v>
      </c>
      <c r="BR230" s="4">
        <v>0</v>
      </c>
      <c r="BS230" s="4">
        <v>0</v>
      </c>
      <c r="BT230" s="4">
        <v>0</v>
      </c>
      <c r="BU230" s="4">
        <v>0</v>
      </c>
      <c r="BV230" s="4" t="s">
        <v>420</v>
      </c>
      <c r="BW230" s="89">
        <f t="shared" si="126"/>
        <v>0</v>
      </c>
      <c r="BX230" s="89">
        <f t="shared" si="126"/>
        <v>0</v>
      </c>
      <c r="BY230" s="89">
        <f t="shared" si="126"/>
        <v>0</v>
      </c>
      <c r="BZ230" s="89">
        <f t="shared" si="126"/>
        <v>0</v>
      </c>
      <c r="CA230" s="89">
        <f t="shared" si="126"/>
        <v>0</v>
      </c>
      <c r="CB230" s="89">
        <f t="shared" si="126"/>
        <v>0</v>
      </c>
      <c r="CC230" s="90"/>
      <c r="CD230" s="90"/>
    </row>
    <row r="231" spans="1:82" ht="31.5">
      <c r="A231" s="9" t="s">
        <v>307</v>
      </c>
      <c r="B231" s="56" t="s">
        <v>233</v>
      </c>
      <c r="C231" s="54" t="s">
        <v>550</v>
      </c>
      <c r="D231" s="54"/>
      <c r="E231" s="4">
        <v>0</v>
      </c>
      <c r="F231" s="4">
        <f t="shared" si="125"/>
        <v>0</v>
      </c>
      <c r="G231" s="4">
        <f t="shared" si="125"/>
        <v>0</v>
      </c>
      <c r="H231" s="4">
        <f t="shared" si="125"/>
        <v>0</v>
      </c>
      <c r="I231" s="4">
        <f t="shared" si="125"/>
        <v>0</v>
      </c>
      <c r="J231" s="4">
        <f t="shared" si="125"/>
        <v>0</v>
      </c>
      <c r="K231" s="4" t="s">
        <v>420</v>
      </c>
      <c r="L231" s="4">
        <v>0</v>
      </c>
      <c r="M231" s="4">
        <v>0</v>
      </c>
      <c r="N231" s="4">
        <v>0</v>
      </c>
      <c r="O231" s="4">
        <v>0</v>
      </c>
      <c r="P231" s="4">
        <v>0</v>
      </c>
      <c r="Q231" s="4">
        <v>0</v>
      </c>
      <c r="R231" s="4" t="s">
        <v>420</v>
      </c>
      <c r="S231" s="4">
        <v>0</v>
      </c>
      <c r="T231" s="4">
        <v>0</v>
      </c>
      <c r="U231" s="4">
        <v>0</v>
      </c>
      <c r="V231" s="4">
        <v>0</v>
      </c>
      <c r="W231" s="4">
        <v>0</v>
      </c>
      <c r="X231" s="4">
        <v>0</v>
      </c>
      <c r="Y231" s="4" t="s">
        <v>420</v>
      </c>
      <c r="Z231" s="4">
        <v>0</v>
      </c>
      <c r="AA231" s="4">
        <v>0</v>
      </c>
      <c r="AB231" s="4">
        <v>0</v>
      </c>
      <c r="AC231" s="4">
        <v>0</v>
      </c>
      <c r="AD231" s="4">
        <v>0</v>
      </c>
      <c r="AE231" s="4">
        <v>0</v>
      </c>
      <c r="AF231" s="4" t="s">
        <v>420</v>
      </c>
      <c r="AG231" s="4">
        <v>0</v>
      </c>
      <c r="AH231" s="4">
        <v>0</v>
      </c>
      <c r="AI231" s="4">
        <v>0</v>
      </c>
      <c r="AJ231" s="4">
        <v>0</v>
      </c>
      <c r="AK231" s="4">
        <v>0</v>
      </c>
      <c r="AL231" s="4">
        <v>0</v>
      </c>
      <c r="AM231" s="4" t="s">
        <v>420</v>
      </c>
      <c r="AN231" s="4">
        <v>0</v>
      </c>
      <c r="AO231" s="4">
        <v>0</v>
      </c>
      <c r="AP231" s="4">
        <v>0</v>
      </c>
      <c r="AQ231" s="4">
        <v>0</v>
      </c>
      <c r="AR231" s="4">
        <v>0</v>
      </c>
      <c r="AS231" s="4">
        <v>0</v>
      </c>
      <c r="AT231" s="4" t="s">
        <v>420</v>
      </c>
      <c r="AU231" s="4">
        <v>0</v>
      </c>
      <c r="AV231" s="4">
        <v>0</v>
      </c>
      <c r="AW231" s="4">
        <v>0</v>
      </c>
      <c r="AX231" s="4">
        <v>0</v>
      </c>
      <c r="AY231" s="4">
        <v>0</v>
      </c>
      <c r="AZ231" s="4">
        <v>0</v>
      </c>
      <c r="BA231" s="4" t="s">
        <v>420</v>
      </c>
      <c r="BB231" s="4">
        <v>0</v>
      </c>
      <c r="BC231" s="4">
        <v>0</v>
      </c>
      <c r="BD231" s="4">
        <v>0</v>
      </c>
      <c r="BE231" s="4">
        <v>0</v>
      </c>
      <c r="BF231" s="4">
        <v>0</v>
      </c>
      <c r="BG231" s="4">
        <v>0</v>
      </c>
      <c r="BH231" s="4" t="s">
        <v>420</v>
      </c>
      <c r="BI231" s="4">
        <v>0</v>
      </c>
      <c r="BJ231" s="4">
        <v>0</v>
      </c>
      <c r="BK231" s="4">
        <v>0</v>
      </c>
      <c r="BL231" s="4">
        <v>0</v>
      </c>
      <c r="BM231" s="4">
        <v>0</v>
      </c>
      <c r="BN231" s="4">
        <v>0</v>
      </c>
      <c r="BO231" s="4" t="s">
        <v>420</v>
      </c>
      <c r="BP231" s="4">
        <v>0</v>
      </c>
      <c r="BQ231" s="4">
        <v>0</v>
      </c>
      <c r="BR231" s="4">
        <v>0</v>
      </c>
      <c r="BS231" s="4">
        <v>0</v>
      </c>
      <c r="BT231" s="4">
        <v>0</v>
      </c>
      <c r="BU231" s="4">
        <v>0</v>
      </c>
      <c r="BV231" s="4" t="s">
        <v>420</v>
      </c>
      <c r="BW231" s="89">
        <f t="shared" si="126"/>
        <v>0</v>
      </c>
      <c r="BX231" s="89">
        <f t="shared" si="126"/>
        <v>0</v>
      </c>
      <c r="BY231" s="89">
        <f t="shared" si="126"/>
        <v>0</v>
      </c>
      <c r="BZ231" s="89">
        <f t="shared" si="126"/>
        <v>0</v>
      </c>
      <c r="CA231" s="89">
        <f t="shared" si="126"/>
        <v>0</v>
      </c>
      <c r="CB231" s="89">
        <f t="shared" si="126"/>
        <v>0</v>
      </c>
      <c r="CC231" s="90"/>
      <c r="CD231" s="90"/>
    </row>
    <row r="232" spans="1:82" ht="31.5">
      <c r="A232" s="10" t="s">
        <v>308</v>
      </c>
      <c r="B232" s="100" t="s">
        <v>235</v>
      </c>
      <c r="C232" s="54" t="s">
        <v>550</v>
      </c>
      <c r="D232" s="98"/>
      <c r="E232" s="98">
        <v>0</v>
      </c>
      <c r="F232" s="98">
        <f t="shared" si="125"/>
        <v>0</v>
      </c>
      <c r="G232" s="98">
        <f t="shared" si="125"/>
        <v>0</v>
      </c>
      <c r="H232" s="98">
        <f t="shared" si="125"/>
        <v>0</v>
      </c>
      <c r="I232" s="98">
        <f t="shared" si="125"/>
        <v>0</v>
      </c>
      <c r="J232" s="98">
        <f t="shared" si="125"/>
        <v>0</v>
      </c>
      <c r="K232" s="98" t="s">
        <v>420</v>
      </c>
      <c r="L232" s="98">
        <v>0</v>
      </c>
      <c r="M232" s="98">
        <f>M233</f>
        <v>0</v>
      </c>
      <c r="N232" s="98">
        <f t="shared" ref="N232:Q232" si="143">N233</f>
        <v>0</v>
      </c>
      <c r="O232" s="98">
        <f t="shared" si="143"/>
        <v>0</v>
      </c>
      <c r="P232" s="98">
        <f t="shared" si="143"/>
        <v>0</v>
      </c>
      <c r="Q232" s="98">
        <f t="shared" si="143"/>
        <v>0</v>
      </c>
      <c r="R232" s="98" t="s">
        <v>420</v>
      </c>
      <c r="S232" s="98">
        <v>0</v>
      </c>
      <c r="T232" s="98">
        <f t="shared" ref="T232:X232" si="144">T233</f>
        <v>0</v>
      </c>
      <c r="U232" s="98">
        <f t="shared" si="144"/>
        <v>0</v>
      </c>
      <c r="V232" s="98">
        <f t="shared" si="144"/>
        <v>0</v>
      </c>
      <c r="W232" s="98">
        <f t="shared" si="144"/>
        <v>0</v>
      </c>
      <c r="X232" s="98">
        <f t="shared" si="144"/>
        <v>0</v>
      </c>
      <c r="Y232" s="98" t="s">
        <v>420</v>
      </c>
      <c r="Z232" s="98">
        <v>0</v>
      </c>
      <c r="AA232" s="98">
        <f t="shared" ref="AA232:AE232" si="145">AA233</f>
        <v>0</v>
      </c>
      <c r="AB232" s="98">
        <f t="shared" si="145"/>
        <v>0</v>
      </c>
      <c r="AC232" s="98">
        <f t="shared" si="145"/>
        <v>0</v>
      </c>
      <c r="AD232" s="98">
        <f t="shared" si="145"/>
        <v>0</v>
      </c>
      <c r="AE232" s="98">
        <f t="shared" si="145"/>
        <v>0</v>
      </c>
      <c r="AF232" s="98" t="s">
        <v>420</v>
      </c>
      <c r="AG232" s="98">
        <v>0</v>
      </c>
      <c r="AH232" s="98">
        <f t="shared" ref="AH232:AL232" si="146">AH233</f>
        <v>0</v>
      </c>
      <c r="AI232" s="98">
        <f t="shared" si="146"/>
        <v>0</v>
      </c>
      <c r="AJ232" s="98">
        <f t="shared" si="146"/>
        <v>0</v>
      </c>
      <c r="AK232" s="98">
        <f t="shared" si="146"/>
        <v>0</v>
      </c>
      <c r="AL232" s="98">
        <f t="shared" si="146"/>
        <v>0</v>
      </c>
      <c r="AM232" s="98" t="s">
        <v>420</v>
      </c>
      <c r="AN232" s="98">
        <v>0</v>
      </c>
      <c r="AO232" s="98">
        <v>0</v>
      </c>
      <c r="AP232" s="98">
        <v>0</v>
      </c>
      <c r="AQ232" s="98">
        <v>0</v>
      </c>
      <c r="AR232" s="98">
        <v>0</v>
      </c>
      <c r="AS232" s="98">
        <v>0</v>
      </c>
      <c r="AT232" s="98" t="s">
        <v>420</v>
      </c>
      <c r="AU232" s="98">
        <v>0</v>
      </c>
      <c r="AV232" s="98">
        <v>0</v>
      </c>
      <c r="AW232" s="98">
        <v>0</v>
      </c>
      <c r="AX232" s="98">
        <v>0</v>
      </c>
      <c r="AY232" s="98">
        <v>0</v>
      </c>
      <c r="AZ232" s="98">
        <v>0</v>
      </c>
      <c r="BA232" s="98" t="s">
        <v>420</v>
      </c>
      <c r="BB232" s="98">
        <v>0</v>
      </c>
      <c r="BC232" s="98">
        <v>0</v>
      </c>
      <c r="BD232" s="98">
        <v>0</v>
      </c>
      <c r="BE232" s="98">
        <v>0</v>
      </c>
      <c r="BF232" s="98">
        <v>0</v>
      </c>
      <c r="BG232" s="98">
        <v>0</v>
      </c>
      <c r="BH232" s="98" t="s">
        <v>420</v>
      </c>
      <c r="BI232" s="98">
        <v>0</v>
      </c>
      <c r="BJ232" s="98">
        <v>0</v>
      </c>
      <c r="BK232" s="98">
        <v>0</v>
      </c>
      <c r="BL232" s="98">
        <v>0</v>
      </c>
      <c r="BM232" s="98">
        <v>0</v>
      </c>
      <c r="BN232" s="98">
        <v>0</v>
      </c>
      <c r="BO232" s="98" t="s">
        <v>420</v>
      </c>
      <c r="BP232" s="98">
        <v>0</v>
      </c>
      <c r="BQ232" s="98">
        <v>0</v>
      </c>
      <c r="BR232" s="98">
        <v>0</v>
      </c>
      <c r="BS232" s="98">
        <v>0</v>
      </c>
      <c r="BT232" s="98">
        <v>0</v>
      </c>
      <c r="BU232" s="98">
        <v>0</v>
      </c>
      <c r="BV232" s="98" t="s">
        <v>420</v>
      </c>
      <c r="BW232" s="89">
        <f t="shared" si="126"/>
        <v>0</v>
      </c>
      <c r="BX232" s="89">
        <f t="shared" si="126"/>
        <v>0</v>
      </c>
      <c r="BY232" s="89">
        <f t="shared" si="126"/>
        <v>0</v>
      </c>
      <c r="BZ232" s="89">
        <f t="shared" si="126"/>
        <v>0</v>
      </c>
      <c r="CA232" s="89">
        <f t="shared" si="126"/>
        <v>0</v>
      </c>
      <c r="CB232" s="89">
        <f t="shared" si="126"/>
        <v>0</v>
      </c>
      <c r="CC232" s="90"/>
      <c r="CD232" s="90"/>
    </row>
    <row r="233" spans="1:82" ht="31.5">
      <c r="A233" s="9" t="s">
        <v>309</v>
      </c>
      <c r="B233" s="56" t="s">
        <v>237</v>
      </c>
      <c r="C233" s="54" t="s">
        <v>550</v>
      </c>
      <c r="D233" s="54"/>
      <c r="E233" s="4">
        <v>0</v>
      </c>
      <c r="F233" s="4">
        <f t="shared" si="125"/>
        <v>0</v>
      </c>
      <c r="G233" s="4">
        <f t="shared" si="125"/>
        <v>0</v>
      </c>
      <c r="H233" s="4">
        <f t="shared" si="125"/>
        <v>0</v>
      </c>
      <c r="I233" s="4">
        <f t="shared" si="125"/>
        <v>0</v>
      </c>
      <c r="J233" s="4">
        <f t="shared" si="125"/>
        <v>0</v>
      </c>
      <c r="K233" s="4" t="s">
        <v>420</v>
      </c>
      <c r="L233" s="4">
        <v>0</v>
      </c>
      <c r="M233" s="4">
        <f>SUM(M234:M236)</f>
        <v>0</v>
      </c>
      <c r="N233" s="4">
        <f t="shared" ref="N233:Q233" si="147">SUM(N234:N236)</f>
        <v>0</v>
      </c>
      <c r="O233" s="4">
        <f t="shared" si="147"/>
        <v>0</v>
      </c>
      <c r="P233" s="4">
        <f t="shared" si="147"/>
        <v>0</v>
      </c>
      <c r="Q233" s="4">
        <f t="shared" si="147"/>
        <v>0</v>
      </c>
      <c r="R233" s="4" t="s">
        <v>420</v>
      </c>
      <c r="S233" s="4">
        <v>0</v>
      </c>
      <c r="T233" s="4">
        <f t="shared" ref="T233:X233" si="148">SUM(T234:T236)</f>
        <v>0</v>
      </c>
      <c r="U233" s="4">
        <f t="shared" si="148"/>
        <v>0</v>
      </c>
      <c r="V233" s="4">
        <f t="shared" si="148"/>
        <v>0</v>
      </c>
      <c r="W233" s="4">
        <f t="shared" si="148"/>
        <v>0</v>
      </c>
      <c r="X233" s="4">
        <f t="shared" si="148"/>
        <v>0</v>
      </c>
      <c r="Y233" s="4" t="s">
        <v>420</v>
      </c>
      <c r="Z233" s="4">
        <v>0</v>
      </c>
      <c r="AA233" s="4">
        <f t="shared" ref="AA233:AE233" si="149">SUM(AA234:AA236)</f>
        <v>0</v>
      </c>
      <c r="AB233" s="4">
        <f t="shared" si="149"/>
        <v>0</v>
      </c>
      <c r="AC233" s="4">
        <f t="shared" si="149"/>
        <v>0</v>
      </c>
      <c r="AD233" s="4">
        <f t="shared" si="149"/>
        <v>0</v>
      </c>
      <c r="AE233" s="4">
        <f t="shared" si="149"/>
        <v>0</v>
      </c>
      <c r="AF233" s="4" t="s">
        <v>420</v>
      </c>
      <c r="AG233" s="4">
        <v>0</v>
      </c>
      <c r="AH233" s="4">
        <f t="shared" ref="AH233:AL233" si="150">SUM(AH234:AH236)</f>
        <v>0</v>
      </c>
      <c r="AI233" s="4">
        <f t="shared" si="150"/>
        <v>0</v>
      </c>
      <c r="AJ233" s="4">
        <f t="shared" si="150"/>
        <v>0</v>
      </c>
      <c r="AK233" s="4">
        <f t="shared" si="150"/>
        <v>0</v>
      </c>
      <c r="AL233" s="4">
        <f t="shared" si="150"/>
        <v>0</v>
      </c>
      <c r="AM233" s="4" t="s">
        <v>420</v>
      </c>
      <c r="AN233" s="4">
        <v>0</v>
      </c>
      <c r="AO233" s="4">
        <v>0</v>
      </c>
      <c r="AP233" s="4">
        <v>0</v>
      </c>
      <c r="AQ233" s="4">
        <v>0</v>
      </c>
      <c r="AR233" s="4">
        <v>0</v>
      </c>
      <c r="AS233" s="4">
        <v>0</v>
      </c>
      <c r="AT233" s="4" t="s">
        <v>420</v>
      </c>
      <c r="AU233" s="4">
        <v>0</v>
      </c>
      <c r="AV233" s="4">
        <v>0</v>
      </c>
      <c r="AW233" s="4">
        <v>0</v>
      </c>
      <c r="AX233" s="4">
        <v>0</v>
      </c>
      <c r="AY233" s="4">
        <v>0</v>
      </c>
      <c r="AZ233" s="4">
        <v>0</v>
      </c>
      <c r="BA233" s="4" t="s">
        <v>420</v>
      </c>
      <c r="BB233" s="4">
        <v>0</v>
      </c>
      <c r="BC233" s="4">
        <v>0</v>
      </c>
      <c r="BD233" s="4">
        <v>0</v>
      </c>
      <c r="BE233" s="4">
        <v>0</v>
      </c>
      <c r="BF233" s="4">
        <v>0</v>
      </c>
      <c r="BG233" s="4">
        <v>0</v>
      </c>
      <c r="BH233" s="4" t="s">
        <v>420</v>
      </c>
      <c r="BI233" s="4">
        <v>0</v>
      </c>
      <c r="BJ233" s="4">
        <v>0</v>
      </c>
      <c r="BK233" s="4">
        <v>0</v>
      </c>
      <c r="BL233" s="4">
        <v>0</v>
      </c>
      <c r="BM233" s="4">
        <v>0</v>
      </c>
      <c r="BN233" s="4">
        <v>0</v>
      </c>
      <c r="BO233" s="4" t="s">
        <v>420</v>
      </c>
      <c r="BP233" s="4">
        <v>0</v>
      </c>
      <c r="BQ233" s="4">
        <v>0</v>
      </c>
      <c r="BR233" s="4">
        <v>0</v>
      </c>
      <c r="BS233" s="4">
        <v>0</v>
      </c>
      <c r="BT233" s="4">
        <v>0</v>
      </c>
      <c r="BU233" s="4">
        <v>0</v>
      </c>
      <c r="BV233" s="4" t="s">
        <v>420</v>
      </c>
      <c r="BW233" s="89">
        <f t="shared" si="126"/>
        <v>0</v>
      </c>
      <c r="BX233" s="89">
        <f t="shared" si="126"/>
        <v>0</v>
      </c>
      <c r="BY233" s="89">
        <f t="shared" si="126"/>
        <v>0</v>
      </c>
      <c r="BZ233" s="89">
        <f t="shared" si="126"/>
        <v>0</v>
      </c>
      <c r="CA233" s="89">
        <f t="shared" si="126"/>
        <v>0</v>
      </c>
      <c r="CB233" s="89">
        <f t="shared" si="126"/>
        <v>0</v>
      </c>
      <c r="CC233" s="90"/>
      <c r="CD233" s="90"/>
    </row>
    <row r="234" spans="1:82" ht="78.75">
      <c r="A234" s="9" t="s">
        <v>309</v>
      </c>
      <c r="B234" s="56" t="s">
        <v>238</v>
      </c>
      <c r="C234" s="54" t="s">
        <v>550</v>
      </c>
      <c r="D234" s="54"/>
      <c r="E234" s="4">
        <v>0</v>
      </c>
      <c r="F234" s="4">
        <f t="shared" si="125"/>
        <v>0</v>
      </c>
      <c r="G234" s="4">
        <f t="shared" si="125"/>
        <v>0</v>
      </c>
      <c r="H234" s="4">
        <f t="shared" si="125"/>
        <v>0</v>
      </c>
      <c r="I234" s="4">
        <f t="shared" si="125"/>
        <v>0</v>
      </c>
      <c r="J234" s="4">
        <f t="shared" si="125"/>
        <v>0</v>
      </c>
      <c r="K234" s="4" t="s">
        <v>420</v>
      </c>
      <c r="L234" s="4">
        <v>0</v>
      </c>
      <c r="M234" s="4">
        <v>0</v>
      </c>
      <c r="N234" s="4">
        <v>0</v>
      </c>
      <c r="O234" s="4">
        <v>0</v>
      </c>
      <c r="P234" s="4">
        <v>0</v>
      </c>
      <c r="Q234" s="4">
        <v>0</v>
      </c>
      <c r="R234" s="4" t="s">
        <v>420</v>
      </c>
      <c r="S234" s="4">
        <v>0</v>
      </c>
      <c r="T234" s="4">
        <v>0</v>
      </c>
      <c r="U234" s="4">
        <v>0</v>
      </c>
      <c r="V234" s="4">
        <v>0</v>
      </c>
      <c r="W234" s="4">
        <v>0</v>
      </c>
      <c r="X234" s="4">
        <v>0</v>
      </c>
      <c r="Y234" s="4" t="s">
        <v>420</v>
      </c>
      <c r="Z234" s="4">
        <v>0</v>
      </c>
      <c r="AA234" s="4">
        <v>0</v>
      </c>
      <c r="AB234" s="4">
        <v>0</v>
      </c>
      <c r="AC234" s="4">
        <v>0</v>
      </c>
      <c r="AD234" s="4">
        <v>0</v>
      </c>
      <c r="AE234" s="4">
        <v>0</v>
      </c>
      <c r="AF234" s="4" t="s">
        <v>420</v>
      </c>
      <c r="AG234" s="4">
        <v>0</v>
      </c>
      <c r="AH234" s="4">
        <v>0</v>
      </c>
      <c r="AI234" s="4">
        <v>0</v>
      </c>
      <c r="AJ234" s="4">
        <v>0</v>
      </c>
      <c r="AK234" s="4">
        <v>0</v>
      </c>
      <c r="AL234" s="4">
        <v>0</v>
      </c>
      <c r="AM234" s="4" t="s">
        <v>420</v>
      </c>
      <c r="AN234" s="4">
        <v>0</v>
      </c>
      <c r="AO234" s="4">
        <v>0</v>
      </c>
      <c r="AP234" s="4">
        <v>0</v>
      </c>
      <c r="AQ234" s="4">
        <v>0</v>
      </c>
      <c r="AR234" s="4">
        <v>0</v>
      </c>
      <c r="AS234" s="4">
        <v>0</v>
      </c>
      <c r="AT234" s="4" t="s">
        <v>420</v>
      </c>
      <c r="AU234" s="4">
        <v>0</v>
      </c>
      <c r="AV234" s="4">
        <v>0</v>
      </c>
      <c r="AW234" s="4">
        <v>0</v>
      </c>
      <c r="AX234" s="4">
        <v>0</v>
      </c>
      <c r="AY234" s="4">
        <v>0</v>
      </c>
      <c r="AZ234" s="4">
        <v>0</v>
      </c>
      <c r="BA234" s="4" t="s">
        <v>420</v>
      </c>
      <c r="BB234" s="4">
        <v>0</v>
      </c>
      <c r="BC234" s="4">
        <v>0</v>
      </c>
      <c r="BD234" s="4">
        <v>0</v>
      </c>
      <c r="BE234" s="4">
        <v>0</v>
      </c>
      <c r="BF234" s="4">
        <v>0</v>
      </c>
      <c r="BG234" s="4">
        <v>0</v>
      </c>
      <c r="BH234" s="4" t="s">
        <v>420</v>
      </c>
      <c r="BI234" s="4">
        <v>0</v>
      </c>
      <c r="BJ234" s="4">
        <v>0</v>
      </c>
      <c r="BK234" s="4">
        <v>0</v>
      </c>
      <c r="BL234" s="4">
        <v>0</v>
      </c>
      <c r="BM234" s="4">
        <v>0</v>
      </c>
      <c r="BN234" s="4">
        <v>0</v>
      </c>
      <c r="BO234" s="4" t="s">
        <v>420</v>
      </c>
      <c r="BP234" s="4">
        <v>0</v>
      </c>
      <c r="BQ234" s="4">
        <v>0</v>
      </c>
      <c r="BR234" s="4">
        <v>0</v>
      </c>
      <c r="BS234" s="4">
        <v>0</v>
      </c>
      <c r="BT234" s="4">
        <v>0</v>
      </c>
      <c r="BU234" s="4">
        <v>0</v>
      </c>
      <c r="BV234" s="4" t="s">
        <v>420</v>
      </c>
      <c r="BW234" s="89">
        <f t="shared" si="126"/>
        <v>0</v>
      </c>
      <c r="BX234" s="89">
        <f t="shared" si="126"/>
        <v>0</v>
      </c>
      <c r="BY234" s="89">
        <f t="shared" si="126"/>
        <v>0</v>
      </c>
      <c r="BZ234" s="89">
        <f t="shared" si="126"/>
        <v>0</v>
      </c>
      <c r="CA234" s="89">
        <f t="shared" si="126"/>
        <v>0</v>
      </c>
      <c r="CB234" s="89">
        <f t="shared" si="126"/>
        <v>0</v>
      </c>
      <c r="CC234" s="90"/>
      <c r="CD234" s="90"/>
    </row>
    <row r="235" spans="1:82" ht="63">
      <c r="A235" s="9" t="s">
        <v>309</v>
      </c>
      <c r="B235" s="56" t="s">
        <v>239</v>
      </c>
      <c r="C235" s="54" t="s">
        <v>550</v>
      </c>
      <c r="D235" s="54"/>
      <c r="E235" s="4">
        <v>0</v>
      </c>
      <c r="F235" s="4">
        <f t="shared" si="125"/>
        <v>0</v>
      </c>
      <c r="G235" s="4">
        <f t="shared" si="125"/>
        <v>0</v>
      </c>
      <c r="H235" s="4">
        <f t="shared" si="125"/>
        <v>0</v>
      </c>
      <c r="I235" s="4">
        <f t="shared" si="125"/>
        <v>0</v>
      </c>
      <c r="J235" s="4">
        <f t="shared" si="125"/>
        <v>0</v>
      </c>
      <c r="K235" s="4" t="s">
        <v>420</v>
      </c>
      <c r="L235" s="4">
        <v>0</v>
      </c>
      <c r="M235" s="4">
        <v>0</v>
      </c>
      <c r="N235" s="4">
        <v>0</v>
      </c>
      <c r="O235" s="4">
        <v>0</v>
      </c>
      <c r="P235" s="4">
        <v>0</v>
      </c>
      <c r="Q235" s="4">
        <v>0</v>
      </c>
      <c r="R235" s="4" t="s">
        <v>420</v>
      </c>
      <c r="S235" s="4">
        <v>0</v>
      </c>
      <c r="T235" s="4">
        <v>0</v>
      </c>
      <c r="U235" s="4">
        <v>0</v>
      </c>
      <c r="V235" s="4">
        <v>0</v>
      </c>
      <c r="W235" s="4">
        <v>0</v>
      </c>
      <c r="X235" s="4">
        <v>0</v>
      </c>
      <c r="Y235" s="4" t="s">
        <v>420</v>
      </c>
      <c r="Z235" s="4">
        <v>0</v>
      </c>
      <c r="AA235" s="4">
        <v>0</v>
      </c>
      <c r="AB235" s="4">
        <v>0</v>
      </c>
      <c r="AC235" s="4">
        <v>0</v>
      </c>
      <c r="AD235" s="4">
        <v>0</v>
      </c>
      <c r="AE235" s="4">
        <v>0</v>
      </c>
      <c r="AF235" s="4" t="s">
        <v>420</v>
      </c>
      <c r="AG235" s="4">
        <v>0</v>
      </c>
      <c r="AH235" s="4">
        <v>0</v>
      </c>
      <c r="AI235" s="4">
        <v>0</v>
      </c>
      <c r="AJ235" s="4">
        <v>0</v>
      </c>
      <c r="AK235" s="4">
        <v>0</v>
      </c>
      <c r="AL235" s="4">
        <v>0</v>
      </c>
      <c r="AM235" s="4" t="s">
        <v>420</v>
      </c>
      <c r="AN235" s="4">
        <v>0</v>
      </c>
      <c r="AO235" s="4">
        <v>0</v>
      </c>
      <c r="AP235" s="4">
        <v>0</v>
      </c>
      <c r="AQ235" s="4">
        <v>0</v>
      </c>
      <c r="AR235" s="4">
        <v>0</v>
      </c>
      <c r="AS235" s="4">
        <v>0</v>
      </c>
      <c r="AT235" s="4" t="s">
        <v>420</v>
      </c>
      <c r="AU235" s="4">
        <v>0</v>
      </c>
      <c r="AV235" s="4">
        <v>0</v>
      </c>
      <c r="AW235" s="4">
        <v>0</v>
      </c>
      <c r="AX235" s="4">
        <v>0</v>
      </c>
      <c r="AY235" s="4">
        <v>0</v>
      </c>
      <c r="AZ235" s="4">
        <v>0</v>
      </c>
      <c r="BA235" s="4" t="s">
        <v>420</v>
      </c>
      <c r="BB235" s="4">
        <v>0</v>
      </c>
      <c r="BC235" s="4">
        <v>0</v>
      </c>
      <c r="BD235" s="4">
        <v>0</v>
      </c>
      <c r="BE235" s="4">
        <v>0</v>
      </c>
      <c r="BF235" s="4">
        <v>0</v>
      </c>
      <c r="BG235" s="4">
        <v>0</v>
      </c>
      <c r="BH235" s="4" t="s">
        <v>420</v>
      </c>
      <c r="BI235" s="4">
        <v>0</v>
      </c>
      <c r="BJ235" s="4">
        <v>0</v>
      </c>
      <c r="BK235" s="4">
        <v>0</v>
      </c>
      <c r="BL235" s="4">
        <v>0</v>
      </c>
      <c r="BM235" s="4">
        <v>0</v>
      </c>
      <c r="BN235" s="4">
        <v>0</v>
      </c>
      <c r="BO235" s="4" t="s">
        <v>420</v>
      </c>
      <c r="BP235" s="4">
        <v>0</v>
      </c>
      <c r="BQ235" s="4">
        <v>0</v>
      </c>
      <c r="BR235" s="4">
        <v>0</v>
      </c>
      <c r="BS235" s="4">
        <v>0</v>
      </c>
      <c r="BT235" s="4">
        <v>0</v>
      </c>
      <c r="BU235" s="4">
        <v>0</v>
      </c>
      <c r="BV235" s="4" t="s">
        <v>420</v>
      </c>
      <c r="BW235" s="89">
        <f t="shared" si="126"/>
        <v>0</v>
      </c>
      <c r="BX235" s="89">
        <f t="shared" si="126"/>
        <v>0</v>
      </c>
      <c r="BY235" s="89">
        <f t="shared" si="126"/>
        <v>0</v>
      </c>
      <c r="BZ235" s="89">
        <f t="shared" ref="BZ235:CB275" si="151">H235-AQ235</f>
        <v>0</v>
      </c>
      <c r="CA235" s="89">
        <f t="shared" si="151"/>
        <v>0</v>
      </c>
      <c r="CB235" s="89">
        <f t="shared" si="151"/>
        <v>0</v>
      </c>
      <c r="CC235" s="90"/>
      <c r="CD235" s="90"/>
    </row>
    <row r="236" spans="1:82" ht="63">
      <c r="A236" s="9" t="s">
        <v>309</v>
      </c>
      <c r="B236" s="56" t="s">
        <v>240</v>
      </c>
      <c r="C236" s="54" t="s">
        <v>550</v>
      </c>
      <c r="D236" s="54"/>
      <c r="E236" s="4">
        <v>0</v>
      </c>
      <c r="F236" s="4">
        <f t="shared" si="125"/>
        <v>0</v>
      </c>
      <c r="G236" s="4">
        <f t="shared" si="125"/>
        <v>0</v>
      </c>
      <c r="H236" s="4">
        <f t="shared" si="125"/>
        <v>0</v>
      </c>
      <c r="I236" s="4">
        <f t="shared" si="125"/>
        <v>0</v>
      </c>
      <c r="J236" s="4">
        <f t="shared" si="125"/>
        <v>0</v>
      </c>
      <c r="K236" s="4" t="s">
        <v>420</v>
      </c>
      <c r="L236" s="4">
        <v>0</v>
      </c>
      <c r="M236" s="4">
        <v>0</v>
      </c>
      <c r="N236" s="4">
        <v>0</v>
      </c>
      <c r="O236" s="4">
        <v>0</v>
      </c>
      <c r="P236" s="4">
        <v>0</v>
      </c>
      <c r="Q236" s="4">
        <v>0</v>
      </c>
      <c r="R236" s="4" t="s">
        <v>420</v>
      </c>
      <c r="S236" s="4">
        <v>0</v>
      </c>
      <c r="T236" s="4">
        <v>0</v>
      </c>
      <c r="U236" s="4">
        <v>0</v>
      </c>
      <c r="V236" s="4">
        <v>0</v>
      </c>
      <c r="W236" s="4">
        <v>0</v>
      </c>
      <c r="X236" s="4">
        <v>0</v>
      </c>
      <c r="Y236" s="4" t="s">
        <v>420</v>
      </c>
      <c r="Z236" s="4">
        <v>0</v>
      </c>
      <c r="AA236" s="4">
        <v>0</v>
      </c>
      <c r="AB236" s="4">
        <v>0</v>
      </c>
      <c r="AC236" s="4">
        <v>0</v>
      </c>
      <c r="AD236" s="4">
        <v>0</v>
      </c>
      <c r="AE236" s="4">
        <v>0</v>
      </c>
      <c r="AF236" s="4" t="s">
        <v>420</v>
      </c>
      <c r="AG236" s="4">
        <v>0</v>
      </c>
      <c r="AH236" s="4">
        <v>0</v>
      </c>
      <c r="AI236" s="4">
        <v>0</v>
      </c>
      <c r="AJ236" s="4">
        <v>0</v>
      </c>
      <c r="AK236" s="4">
        <v>0</v>
      </c>
      <c r="AL236" s="4">
        <v>0</v>
      </c>
      <c r="AM236" s="4" t="s">
        <v>420</v>
      </c>
      <c r="AN236" s="4">
        <v>0</v>
      </c>
      <c r="AO236" s="4">
        <v>0</v>
      </c>
      <c r="AP236" s="4">
        <v>0</v>
      </c>
      <c r="AQ236" s="4">
        <v>0</v>
      </c>
      <c r="AR236" s="4">
        <v>0</v>
      </c>
      <c r="AS236" s="4">
        <v>0</v>
      </c>
      <c r="AT236" s="4" t="s">
        <v>420</v>
      </c>
      <c r="AU236" s="4">
        <v>0</v>
      </c>
      <c r="AV236" s="4">
        <v>0</v>
      </c>
      <c r="AW236" s="4">
        <v>0</v>
      </c>
      <c r="AX236" s="4">
        <v>0</v>
      </c>
      <c r="AY236" s="4">
        <v>0</v>
      </c>
      <c r="AZ236" s="4">
        <v>0</v>
      </c>
      <c r="BA236" s="4" t="s">
        <v>420</v>
      </c>
      <c r="BB236" s="4">
        <v>0</v>
      </c>
      <c r="BC236" s="4">
        <v>0</v>
      </c>
      <c r="BD236" s="4">
        <v>0</v>
      </c>
      <c r="BE236" s="4">
        <v>0</v>
      </c>
      <c r="BF236" s="4">
        <v>0</v>
      </c>
      <c r="BG236" s="4">
        <v>0</v>
      </c>
      <c r="BH236" s="4" t="s">
        <v>420</v>
      </c>
      <c r="BI236" s="4">
        <v>0</v>
      </c>
      <c r="BJ236" s="4">
        <v>0</v>
      </c>
      <c r="BK236" s="4">
        <v>0</v>
      </c>
      <c r="BL236" s="4">
        <v>0</v>
      </c>
      <c r="BM236" s="4">
        <v>0</v>
      </c>
      <c r="BN236" s="4">
        <v>0</v>
      </c>
      <c r="BO236" s="4" t="s">
        <v>420</v>
      </c>
      <c r="BP236" s="4">
        <v>0</v>
      </c>
      <c r="BQ236" s="4">
        <v>0</v>
      </c>
      <c r="BR236" s="4">
        <v>0</v>
      </c>
      <c r="BS236" s="4">
        <v>0</v>
      </c>
      <c r="BT236" s="4">
        <v>0</v>
      </c>
      <c r="BU236" s="4">
        <v>0</v>
      </c>
      <c r="BV236" s="4" t="s">
        <v>420</v>
      </c>
      <c r="BW236" s="89">
        <f t="shared" ref="BW236:BY275" si="152">E236-AN236</f>
        <v>0</v>
      </c>
      <c r="BX236" s="89">
        <f t="shared" si="152"/>
        <v>0</v>
      </c>
      <c r="BY236" s="89">
        <f t="shared" si="152"/>
        <v>0</v>
      </c>
      <c r="BZ236" s="89">
        <f t="shared" si="151"/>
        <v>0</v>
      </c>
      <c r="CA236" s="89">
        <f t="shared" si="151"/>
        <v>0</v>
      </c>
      <c r="CB236" s="89">
        <f t="shared" si="151"/>
        <v>0</v>
      </c>
      <c r="CC236" s="90"/>
      <c r="CD236" s="90"/>
    </row>
    <row r="237" spans="1:82" ht="31.5">
      <c r="A237" s="9" t="s">
        <v>310</v>
      </c>
      <c r="B237" s="56" t="s">
        <v>237</v>
      </c>
      <c r="C237" s="54" t="s">
        <v>550</v>
      </c>
      <c r="D237" s="54"/>
      <c r="E237" s="4">
        <v>0</v>
      </c>
      <c r="F237" s="4">
        <f t="shared" si="125"/>
        <v>0</v>
      </c>
      <c r="G237" s="4">
        <f t="shared" si="125"/>
        <v>0</v>
      </c>
      <c r="H237" s="4">
        <f t="shared" si="125"/>
        <v>0</v>
      </c>
      <c r="I237" s="4">
        <f t="shared" si="125"/>
        <v>0</v>
      </c>
      <c r="J237" s="4">
        <f t="shared" si="125"/>
        <v>0</v>
      </c>
      <c r="K237" s="4" t="s">
        <v>420</v>
      </c>
      <c r="L237" s="4">
        <v>0</v>
      </c>
      <c r="M237" s="4">
        <f>SUM(M238:M240)</f>
        <v>0</v>
      </c>
      <c r="N237" s="4">
        <f t="shared" ref="N237:Q237" si="153">SUM(N238:N240)</f>
        <v>0</v>
      </c>
      <c r="O237" s="4">
        <f t="shared" si="153"/>
        <v>0</v>
      </c>
      <c r="P237" s="4">
        <f t="shared" si="153"/>
        <v>0</v>
      </c>
      <c r="Q237" s="4">
        <f t="shared" si="153"/>
        <v>0</v>
      </c>
      <c r="R237" s="4" t="s">
        <v>420</v>
      </c>
      <c r="S237" s="4">
        <v>0</v>
      </c>
      <c r="T237" s="4">
        <f t="shared" ref="T237:X237" si="154">SUM(T238:T240)</f>
        <v>0</v>
      </c>
      <c r="U237" s="4">
        <f t="shared" si="154"/>
        <v>0</v>
      </c>
      <c r="V237" s="4">
        <f t="shared" si="154"/>
        <v>0</v>
      </c>
      <c r="W237" s="4">
        <f t="shared" si="154"/>
        <v>0</v>
      </c>
      <c r="X237" s="4">
        <f t="shared" si="154"/>
        <v>0</v>
      </c>
      <c r="Y237" s="4" t="s">
        <v>420</v>
      </c>
      <c r="Z237" s="4">
        <v>0</v>
      </c>
      <c r="AA237" s="4">
        <f t="shared" ref="AA237:AE237" si="155">SUM(AA238:AA240)</f>
        <v>0</v>
      </c>
      <c r="AB237" s="4">
        <f t="shared" si="155"/>
        <v>0</v>
      </c>
      <c r="AC237" s="4">
        <f t="shared" si="155"/>
        <v>0</v>
      </c>
      <c r="AD237" s="4">
        <f t="shared" si="155"/>
        <v>0</v>
      </c>
      <c r="AE237" s="4">
        <f t="shared" si="155"/>
        <v>0</v>
      </c>
      <c r="AF237" s="4" t="s">
        <v>420</v>
      </c>
      <c r="AG237" s="4">
        <v>0</v>
      </c>
      <c r="AH237" s="4">
        <f t="shared" ref="AH237:AL237" si="156">SUM(AH238:AH240)</f>
        <v>0</v>
      </c>
      <c r="AI237" s="4">
        <f t="shared" si="156"/>
        <v>0</v>
      </c>
      <c r="AJ237" s="4">
        <f t="shared" si="156"/>
        <v>0</v>
      </c>
      <c r="AK237" s="4">
        <f t="shared" si="156"/>
        <v>0</v>
      </c>
      <c r="AL237" s="4">
        <f t="shared" si="156"/>
        <v>0</v>
      </c>
      <c r="AM237" s="4" t="s">
        <v>420</v>
      </c>
      <c r="AN237" s="4">
        <v>0</v>
      </c>
      <c r="AO237" s="4">
        <v>0</v>
      </c>
      <c r="AP237" s="4">
        <v>0</v>
      </c>
      <c r="AQ237" s="4">
        <v>0</v>
      </c>
      <c r="AR237" s="4">
        <v>0</v>
      </c>
      <c r="AS237" s="4">
        <v>0</v>
      </c>
      <c r="AT237" s="4" t="s">
        <v>420</v>
      </c>
      <c r="AU237" s="4">
        <v>0</v>
      </c>
      <c r="AV237" s="4">
        <v>0</v>
      </c>
      <c r="AW237" s="4">
        <v>0</v>
      </c>
      <c r="AX237" s="4">
        <v>0</v>
      </c>
      <c r="AY237" s="4">
        <v>0</v>
      </c>
      <c r="AZ237" s="4">
        <v>0</v>
      </c>
      <c r="BA237" s="4" t="s">
        <v>420</v>
      </c>
      <c r="BB237" s="4">
        <v>0</v>
      </c>
      <c r="BC237" s="4">
        <v>0</v>
      </c>
      <c r="BD237" s="4">
        <v>0</v>
      </c>
      <c r="BE237" s="4">
        <v>0</v>
      </c>
      <c r="BF237" s="4">
        <v>0</v>
      </c>
      <c r="BG237" s="4">
        <v>0</v>
      </c>
      <c r="BH237" s="4" t="s">
        <v>420</v>
      </c>
      <c r="BI237" s="4">
        <v>0</v>
      </c>
      <c r="BJ237" s="4">
        <v>0</v>
      </c>
      <c r="BK237" s="4">
        <v>0</v>
      </c>
      <c r="BL237" s="4">
        <v>0</v>
      </c>
      <c r="BM237" s="4">
        <v>0</v>
      </c>
      <c r="BN237" s="4">
        <v>0</v>
      </c>
      <c r="BO237" s="4" t="s">
        <v>420</v>
      </c>
      <c r="BP237" s="4">
        <v>0</v>
      </c>
      <c r="BQ237" s="4">
        <v>0</v>
      </c>
      <c r="BR237" s="4">
        <v>0</v>
      </c>
      <c r="BS237" s="4">
        <v>0</v>
      </c>
      <c r="BT237" s="4">
        <v>0</v>
      </c>
      <c r="BU237" s="4">
        <v>0</v>
      </c>
      <c r="BV237" s="4" t="s">
        <v>420</v>
      </c>
      <c r="BW237" s="89">
        <f t="shared" si="152"/>
        <v>0</v>
      </c>
      <c r="BX237" s="89">
        <f t="shared" si="152"/>
        <v>0</v>
      </c>
      <c r="BY237" s="89">
        <f t="shared" si="152"/>
        <v>0</v>
      </c>
      <c r="BZ237" s="89">
        <f t="shared" si="151"/>
        <v>0</v>
      </c>
      <c r="CA237" s="89">
        <f t="shared" si="151"/>
        <v>0</v>
      </c>
      <c r="CB237" s="89">
        <f t="shared" si="151"/>
        <v>0</v>
      </c>
      <c r="CC237" s="90"/>
      <c r="CD237" s="90"/>
    </row>
    <row r="238" spans="1:82" ht="78.75">
      <c r="A238" s="9" t="s">
        <v>310</v>
      </c>
      <c r="B238" s="56" t="s">
        <v>238</v>
      </c>
      <c r="C238" s="54" t="s">
        <v>550</v>
      </c>
      <c r="D238" s="54"/>
      <c r="E238" s="4">
        <v>0</v>
      </c>
      <c r="F238" s="4">
        <f t="shared" si="125"/>
        <v>0</v>
      </c>
      <c r="G238" s="4">
        <f t="shared" si="125"/>
        <v>0</v>
      </c>
      <c r="H238" s="4">
        <f t="shared" si="125"/>
        <v>0</v>
      </c>
      <c r="I238" s="4">
        <f t="shared" si="125"/>
        <v>0</v>
      </c>
      <c r="J238" s="4">
        <f t="shared" si="125"/>
        <v>0</v>
      </c>
      <c r="K238" s="4" t="s">
        <v>420</v>
      </c>
      <c r="L238" s="4">
        <v>0</v>
      </c>
      <c r="M238" s="4">
        <v>0</v>
      </c>
      <c r="N238" s="4">
        <v>0</v>
      </c>
      <c r="O238" s="4">
        <v>0</v>
      </c>
      <c r="P238" s="4">
        <v>0</v>
      </c>
      <c r="Q238" s="4">
        <v>0</v>
      </c>
      <c r="R238" s="4" t="s">
        <v>420</v>
      </c>
      <c r="S238" s="4">
        <v>0</v>
      </c>
      <c r="T238" s="4">
        <v>0</v>
      </c>
      <c r="U238" s="4">
        <v>0</v>
      </c>
      <c r="V238" s="4">
        <v>0</v>
      </c>
      <c r="W238" s="4">
        <v>0</v>
      </c>
      <c r="X238" s="4">
        <v>0</v>
      </c>
      <c r="Y238" s="4" t="s">
        <v>420</v>
      </c>
      <c r="Z238" s="4">
        <v>0</v>
      </c>
      <c r="AA238" s="4">
        <v>0</v>
      </c>
      <c r="AB238" s="4">
        <v>0</v>
      </c>
      <c r="AC238" s="4">
        <v>0</v>
      </c>
      <c r="AD238" s="4">
        <v>0</v>
      </c>
      <c r="AE238" s="4">
        <v>0</v>
      </c>
      <c r="AF238" s="4" t="s">
        <v>420</v>
      </c>
      <c r="AG238" s="4">
        <v>0</v>
      </c>
      <c r="AH238" s="4">
        <v>0</v>
      </c>
      <c r="AI238" s="4">
        <v>0</v>
      </c>
      <c r="AJ238" s="4">
        <v>0</v>
      </c>
      <c r="AK238" s="4">
        <v>0</v>
      </c>
      <c r="AL238" s="4">
        <v>0</v>
      </c>
      <c r="AM238" s="4" t="s">
        <v>420</v>
      </c>
      <c r="AN238" s="4">
        <v>0</v>
      </c>
      <c r="AO238" s="4">
        <v>0</v>
      </c>
      <c r="AP238" s="4">
        <v>0</v>
      </c>
      <c r="AQ238" s="4">
        <v>0</v>
      </c>
      <c r="AR238" s="4">
        <v>0</v>
      </c>
      <c r="AS238" s="4">
        <v>0</v>
      </c>
      <c r="AT238" s="4" t="s">
        <v>420</v>
      </c>
      <c r="AU238" s="4">
        <v>0</v>
      </c>
      <c r="AV238" s="4">
        <v>0</v>
      </c>
      <c r="AW238" s="4">
        <v>0</v>
      </c>
      <c r="AX238" s="4">
        <v>0</v>
      </c>
      <c r="AY238" s="4">
        <v>0</v>
      </c>
      <c r="AZ238" s="4">
        <v>0</v>
      </c>
      <c r="BA238" s="4" t="s">
        <v>420</v>
      </c>
      <c r="BB238" s="4">
        <v>0</v>
      </c>
      <c r="BC238" s="4">
        <v>0</v>
      </c>
      <c r="BD238" s="4">
        <v>0</v>
      </c>
      <c r="BE238" s="4">
        <v>0</v>
      </c>
      <c r="BF238" s="4">
        <v>0</v>
      </c>
      <c r="BG238" s="4">
        <v>0</v>
      </c>
      <c r="BH238" s="4" t="s">
        <v>420</v>
      </c>
      <c r="BI238" s="4">
        <v>0</v>
      </c>
      <c r="BJ238" s="4">
        <v>0</v>
      </c>
      <c r="BK238" s="4">
        <v>0</v>
      </c>
      <c r="BL238" s="4">
        <v>0</v>
      </c>
      <c r="BM238" s="4">
        <v>0</v>
      </c>
      <c r="BN238" s="4">
        <v>0</v>
      </c>
      <c r="BO238" s="4" t="s">
        <v>420</v>
      </c>
      <c r="BP238" s="4">
        <v>0</v>
      </c>
      <c r="BQ238" s="4">
        <v>0</v>
      </c>
      <c r="BR238" s="4">
        <v>0</v>
      </c>
      <c r="BS238" s="4">
        <v>0</v>
      </c>
      <c r="BT238" s="4">
        <v>0</v>
      </c>
      <c r="BU238" s="4">
        <v>0</v>
      </c>
      <c r="BV238" s="4" t="s">
        <v>420</v>
      </c>
      <c r="BW238" s="89">
        <f t="shared" si="152"/>
        <v>0</v>
      </c>
      <c r="BX238" s="89">
        <f t="shared" si="152"/>
        <v>0</v>
      </c>
      <c r="BY238" s="89">
        <f t="shared" si="152"/>
        <v>0</v>
      </c>
      <c r="BZ238" s="89">
        <f t="shared" si="151"/>
        <v>0</v>
      </c>
      <c r="CA238" s="89">
        <f t="shared" si="151"/>
        <v>0</v>
      </c>
      <c r="CB238" s="89">
        <f t="shared" si="151"/>
        <v>0</v>
      </c>
      <c r="CC238" s="90"/>
      <c r="CD238" s="90"/>
    </row>
    <row r="239" spans="1:82" ht="63">
      <c r="A239" s="9" t="s">
        <v>310</v>
      </c>
      <c r="B239" s="56" t="s">
        <v>239</v>
      </c>
      <c r="C239" s="54" t="s">
        <v>550</v>
      </c>
      <c r="D239" s="54"/>
      <c r="E239" s="4">
        <v>0</v>
      </c>
      <c r="F239" s="4">
        <f t="shared" si="125"/>
        <v>0</v>
      </c>
      <c r="G239" s="4">
        <f t="shared" si="125"/>
        <v>0</v>
      </c>
      <c r="H239" s="4">
        <f t="shared" si="125"/>
        <v>0</v>
      </c>
      <c r="I239" s="4">
        <f t="shared" si="125"/>
        <v>0</v>
      </c>
      <c r="J239" s="4">
        <f t="shared" si="125"/>
        <v>0</v>
      </c>
      <c r="K239" s="4" t="s">
        <v>420</v>
      </c>
      <c r="L239" s="4">
        <v>0</v>
      </c>
      <c r="M239" s="4">
        <v>0</v>
      </c>
      <c r="N239" s="4">
        <v>0</v>
      </c>
      <c r="O239" s="4">
        <v>0</v>
      </c>
      <c r="P239" s="4">
        <v>0</v>
      </c>
      <c r="Q239" s="4">
        <v>0</v>
      </c>
      <c r="R239" s="4" t="s">
        <v>420</v>
      </c>
      <c r="S239" s="4">
        <v>0</v>
      </c>
      <c r="T239" s="4">
        <v>0</v>
      </c>
      <c r="U239" s="4">
        <v>0</v>
      </c>
      <c r="V239" s="4">
        <v>0</v>
      </c>
      <c r="W239" s="4">
        <v>0</v>
      </c>
      <c r="X239" s="4">
        <v>0</v>
      </c>
      <c r="Y239" s="4" t="s">
        <v>420</v>
      </c>
      <c r="Z239" s="4">
        <v>0</v>
      </c>
      <c r="AA239" s="4">
        <v>0</v>
      </c>
      <c r="AB239" s="4">
        <v>0</v>
      </c>
      <c r="AC239" s="4">
        <v>0</v>
      </c>
      <c r="AD239" s="4">
        <v>0</v>
      </c>
      <c r="AE239" s="4">
        <v>0</v>
      </c>
      <c r="AF239" s="4" t="s">
        <v>420</v>
      </c>
      <c r="AG239" s="4">
        <v>0</v>
      </c>
      <c r="AH239" s="4">
        <v>0</v>
      </c>
      <c r="AI239" s="4">
        <v>0</v>
      </c>
      <c r="AJ239" s="4">
        <v>0</v>
      </c>
      <c r="AK239" s="4">
        <v>0</v>
      </c>
      <c r="AL239" s="4">
        <v>0</v>
      </c>
      <c r="AM239" s="4" t="s">
        <v>420</v>
      </c>
      <c r="AN239" s="4">
        <v>0</v>
      </c>
      <c r="AO239" s="4">
        <v>0</v>
      </c>
      <c r="AP239" s="4">
        <v>0</v>
      </c>
      <c r="AQ239" s="4">
        <v>0</v>
      </c>
      <c r="AR239" s="4">
        <v>0</v>
      </c>
      <c r="AS239" s="4">
        <v>0</v>
      </c>
      <c r="AT239" s="4" t="s">
        <v>420</v>
      </c>
      <c r="AU239" s="4">
        <v>0</v>
      </c>
      <c r="AV239" s="4">
        <v>0</v>
      </c>
      <c r="AW239" s="4">
        <v>0</v>
      </c>
      <c r="AX239" s="4">
        <v>0</v>
      </c>
      <c r="AY239" s="4">
        <v>0</v>
      </c>
      <c r="AZ239" s="4">
        <v>0</v>
      </c>
      <c r="BA239" s="4" t="s">
        <v>420</v>
      </c>
      <c r="BB239" s="4">
        <v>0</v>
      </c>
      <c r="BC239" s="4">
        <v>0</v>
      </c>
      <c r="BD239" s="4">
        <v>0</v>
      </c>
      <c r="BE239" s="4">
        <v>0</v>
      </c>
      <c r="BF239" s="4">
        <v>0</v>
      </c>
      <c r="BG239" s="4">
        <v>0</v>
      </c>
      <c r="BH239" s="4" t="s">
        <v>420</v>
      </c>
      <c r="BI239" s="4">
        <v>0</v>
      </c>
      <c r="BJ239" s="4">
        <v>0</v>
      </c>
      <c r="BK239" s="4">
        <v>0</v>
      </c>
      <c r="BL239" s="4">
        <v>0</v>
      </c>
      <c r="BM239" s="4">
        <v>0</v>
      </c>
      <c r="BN239" s="4">
        <v>0</v>
      </c>
      <c r="BO239" s="4" t="s">
        <v>420</v>
      </c>
      <c r="BP239" s="4">
        <v>0</v>
      </c>
      <c r="BQ239" s="4">
        <v>0</v>
      </c>
      <c r="BR239" s="4">
        <v>0</v>
      </c>
      <c r="BS239" s="4">
        <v>0</v>
      </c>
      <c r="BT239" s="4">
        <v>0</v>
      </c>
      <c r="BU239" s="4">
        <v>0</v>
      </c>
      <c r="BV239" s="4" t="s">
        <v>420</v>
      </c>
      <c r="BW239" s="89">
        <f t="shared" si="152"/>
        <v>0</v>
      </c>
      <c r="BX239" s="89">
        <f t="shared" si="152"/>
        <v>0</v>
      </c>
      <c r="BY239" s="89">
        <f t="shared" si="152"/>
        <v>0</v>
      </c>
      <c r="BZ239" s="89">
        <f t="shared" si="151"/>
        <v>0</v>
      </c>
      <c r="CA239" s="89">
        <f t="shared" si="151"/>
        <v>0</v>
      </c>
      <c r="CB239" s="89">
        <f t="shared" si="151"/>
        <v>0</v>
      </c>
      <c r="CC239" s="90"/>
      <c r="CD239" s="90"/>
    </row>
    <row r="240" spans="1:82" ht="63">
      <c r="A240" s="9" t="s">
        <v>310</v>
      </c>
      <c r="B240" s="56" t="s">
        <v>244</v>
      </c>
      <c r="C240" s="54" t="s">
        <v>550</v>
      </c>
      <c r="D240" s="54"/>
      <c r="E240" s="4">
        <v>0</v>
      </c>
      <c r="F240" s="4">
        <f t="shared" si="125"/>
        <v>0</v>
      </c>
      <c r="G240" s="4">
        <f t="shared" si="125"/>
        <v>0</v>
      </c>
      <c r="H240" s="4">
        <f t="shared" si="125"/>
        <v>0</v>
      </c>
      <c r="I240" s="4">
        <f t="shared" si="125"/>
        <v>0</v>
      </c>
      <c r="J240" s="4">
        <f t="shared" si="125"/>
        <v>0</v>
      </c>
      <c r="K240" s="4" t="s">
        <v>420</v>
      </c>
      <c r="L240" s="4">
        <v>0</v>
      </c>
      <c r="M240" s="4">
        <v>0</v>
      </c>
      <c r="N240" s="4">
        <v>0</v>
      </c>
      <c r="O240" s="4">
        <v>0</v>
      </c>
      <c r="P240" s="4">
        <v>0</v>
      </c>
      <c r="Q240" s="4">
        <v>0</v>
      </c>
      <c r="R240" s="4" t="s">
        <v>420</v>
      </c>
      <c r="S240" s="4">
        <v>0</v>
      </c>
      <c r="T240" s="4">
        <v>0</v>
      </c>
      <c r="U240" s="4">
        <v>0</v>
      </c>
      <c r="V240" s="4">
        <v>0</v>
      </c>
      <c r="W240" s="4">
        <v>0</v>
      </c>
      <c r="X240" s="4">
        <v>0</v>
      </c>
      <c r="Y240" s="4" t="s">
        <v>420</v>
      </c>
      <c r="Z240" s="4">
        <v>0</v>
      </c>
      <c r="AA240" s="4">
        <v>0</v>
      </c>
      <c r="AB240" s="4">
        <v>0</v>
      </c>
      <c r="AC240" s="4">
        <v>0</v>
      </c>
      <c r="AD240" s="4">
        <v>0</v>
      </c>
      <c r="AE240" s="4">
        <v>0</v>
      </c>
      <c r="AF240" s="4" t="s">
        <v>420</v>
      </c>
      <c r="AG240" s="4">
        <v>0</v>
      </c>
      <c r="AH240" s="4">
        <v>0</v>
      </c>
      <c r="AI240" s="4">
        <v>0</v>
      </c>
      <c r="AJ240" s="4">
        <v>0</v>
      </c>
      <c r="AK240" s="4">
        <v>0</v>
      </c>
      <c r="AL240" s="4">
        <v>0</v>
      </c>
      <c r="AM240" s="4" t="s">
        <v>420</v>
      </c>
      <c r="AN240" s="4">
        <v>0</v>
      </c>
      <c r="AO240" s="4">
        <v>0</v>
      </c>
      <c r="AP240" s="4">
        <v>0</v>
      </c>
      <c r="AQ240" s="4">
        <v>0</v>
      </c>
      <c r="AR240" s="4">
        <v>0</v>
      </c>
      <c r="AS240" s="4">
        <v>0</v>
      </c>
      <c r="AT240" s="4" t="s">
        <v>420</v>
      </c>
      <c r="AU240" s="4">
        <v>0</v>
      </c>
      <c r="AV240" s="4">
        <v>0</v>
      </c>
      <c r="AW240" s="4">
        <v>0</v>
      </c>
      <c r="AX240" s="4">
        <v>0</v>
      </c>
      <c r="AY240" s="4">
        <v>0</v>
      </c>
      <c r="AZ240" s="4">
        <v>0</v>
      </c>
      <c r="BA240" s="4" t="s">
        <v>420</v>
      </c>
      <c r="BB240" s="4">
        <v>0</v>
      </c>
      <c r="BC240" s="4">
        <v>0</v>
      </c>
      <c r="BD240" s="4">
        <v>0</v>
      </c>
      <c r="BE240" s="4">
        <v>0</v>
      </c>
      <c r="BF240" s="4">
        <v>0</v>
      </c>
      <c r="BG240" s="4">
        <v>0</v>
      </c>
      <c r="BH240" s="4" t="s">
        <v>420</v>
      </c>
      <c r="BI240" s="4">
        <v>0</v>
      </c>
      <c r="BJ240" s="4">
        <v>0</v>
      </c>
      <c r="BK240" s="4">
        <v>0</v>
      </c>
      <c r="BL240" s="4">
        <v>0</v>
      </c>
      <c r="BM240" s="4">
        <v>0</v>
      </c>
      <c r="BN240" s="4">
        <v>0</v>
      </c>
      <c r="BO240" s="4" t="s">
        <v>420</v>
      </c>
      <c r="BP240" s="4">
        <v>0</v>
      </c>
      <c r="BQ240" s="4">
        <v>0</v>
      </c>
      <c r="BR240" s="4">
        <v>0</v>
      </c>
      <c r="BS240" s="4">
        <v>0</v>
      </c>
      <c r="BT240" s="4">
        <v>0</v>
      </c>
      <c r="BU240" s="4">
        <v>0</v>
      </c>
      <c r="BV240" s="4" t="s">
        <v>420</v>
      </c>
      <c r="BW240" s="89">
        <f t="shared" si="152"/>
        <v>0</v>
      </c>
      <c r="BX240" s="89">
        <f t="shared" si="152"/>
        <v>0</v>
      </c>
      <c r="BY240" s="89">
        <f t="shared" si="152"/>
        <v>0</v>
      </c>
      <c r="BZ240" s="89">
        <f t="shared" si="151"/>
        <v>0</v>
      </c>
      <c r="CA240" s="89">
        <f t="shared" si="151"/>
        <v>0</v>
      </c>
      <c r="CB240" s="89">
        <f t="shared" si="151"/>
        <v>0</v>
      </c>
      <c r="CC240" s="90"/>
      <c r="CD240" s="90"/>
    </row>
    <row r="241" spans="1:82" ht="63">
      <c r="A241" s="10" t="s">
        <v>311</v>
      </c>
      <c r="B241" s="100" t="s">
        <v>246</v>
      </c>
      <c r="C241" s="54" t="s">
        <v>550</v>
      </c>
      <c r="D241" s="98"/>
      <c r="E241" s="98">
        <v>0</v>
      </c>
      <c r="F241" s="98">
        <f t="shared" si="125"/>
        <v>0</v>
      </c>
      <c r="G241" s="98">
        <f t="shared" si="125"/>
        <v>0</v>
      </c>
      <c r="H241" s="98">
        <f t="shared" si="125"/>
        <v>0</v>
      </c>
      <c r="I241" s="98">
        <f t="shared" si="125"/>
        <v>0</v>
      </c>
      <c r="J241" s="98">
        <f t="shared" si="125"/>
        <v>0</v>
      </c>
      <c r="K241" s="98" t="s">
        <v>420</v>
      </c>
      <c r="L241" s="98">
        <v>0</v>
      </c>
      <c r="M241" s="98">
        <f>M242+M243</f>
        <v>0</v>
      </c>
      <c r="N241" s="98">
        <f t="shared" ref="N241:Q241" si="157">N242+N243</f>
        <v>0</v>
      </c>
      <c r="O241" s="98">
        <f t="shared" si="157"/>
        <v>0</v>
      </c>
      <c r="P241" s="98">
        <f t="shared" si="157"/>
        <v>0</v>
      </c>
      <c r="Q241" s="98">
        <f t="shared" si="157"/>
        <v>0</v>
      </c>
      <c r="R241" s="98" t="s">
        <v>420</v>
      </c>
      <c r="S241" s="98">
        <v>0</v>
      </c>
      <c r="T241" s="98">
        <f t="shared" ref="T241:X241" si="158">T242+T243</f>
        <v>0</v>
      </c>
      <c r="U241" s="98">
        <f t="shared" si="158"/>
        <v>0</v>
      </c>
      <c r="V241" s="98">
        <f t="shared" si="158"/>
        <v>0</v>
      </c>
      <c r="W241" s="98">
        <f t="shared" si="158"/>
        <v>0</v>
      </c>
      <c r="X241" s="98">
        <f t="shared" si="158"/>
        <v>0</v>
      </c>
      <c r="Y241" s="98" t="s">
        <v>420</v>
      </c>
      <c r="Z241" s="98">
        <v>0</v>
      </c>
      <c r="AA241" s="98">
        <f t="shared" ref="AA241:AE241" si="159">AA242+AA243</f>
        <v>0</v>
      </c>
      <c r="AB241" s="98">
        <f t="shared" si="159"/>
        <v>0</v>
      </c>
      <c r="AC241" s="98">
        <f t="shared" si="159"/>
        <v>0</v>
      </c>
      <c r="AD241" s="98">
        <f t="shared" si="159"/>
        <v>0</v>
      </c>
      <c r="AE241" s="98">
        <f t="shared" si="159"/>
        <v>0</v>
      </c>
      <c r="AF241" s="98" t="s">
        <v>420</v>
      </c>
      <c r="AG241" s="98">
        <v>0</v>
      </c>
      <c r="AH241" s="98">
        <f t="shared" ref="AH241:AL241" si="160">AH242+AH243</f>
        <v>0</v>
      </c>
      <c r="AI241" s="98">
        <f t="shared" si="160"/>
        <v>0</v>
      </c>
      <c r="AJ241" s="98">
        <f t="shared" si="160"/>
        <v>0</v>
      </c>
      <c r="AK241" s="98">
        <f t="shared" si="160"/>
        <v>0</v>
      </c>
      <c r="AL241" s="98">
        <f t="shared" si="160"/>
        <v>0</v>
      </c>
      <c r="AM241" s="98" t="s">
        <v>420</v>
      </c>
      <c r="AN241" s="98">
        <v>0</v>
      </c>
      <c r="AO241" s="98">
        <v>0</v>
      </c>
      <c r="AP241" s="98">
        <v>0</v>
      </c>
      <c r="AQ241" s="98">
        <v>0</v>
      </c>
      <c r="AR241" s="98">
        <v>0</v>
      </c>
      <c r="AS241" s="98">
        <v>0</v>
      </c>
      <c r="AT241" s="98" t="s">
        <v>420</v>
      </c>
      <c r="AU241" s="98">
        <v>0</v>
      </c>
      <c r="AV241" s="98">
        <v>0</v>
      </c>
      <c r="AW241" s="98">
        <v>0</v>
      </c>
      <c r="AX241" s="98">
        <v>0</v>
      </c>
      <c r="AY241" s="98">
        <v>0</v>
      </c>
      <c r="AZ241" s="98">
        <v>0</v>
      </c>
      <c r="BA241" s="98" t="s">
        <v>420</v>
      </c>
      <c r="BB241" s="98">
        <v>0</v>
      </c>
      <c r="BC241" s="98">
        <v>0</v>
      </c>
      <c r="BD241" s="98">
        <v>0</v>
      </c>
      <c r="BE241" s="98">
        <v>0</v>
      </c>
      <c r="BF241" s="98">
        <v>0</v>
      </c>
      <c r="BG241" s="98">
        <v>0</v>
      </c>
      <c r="BH241" s="98" t="s">
        <v>420</v>
      </c>
      <c r="BI241" s="98">
        <v>0</v>
      </c>
      <c r="BJ241" s="98">
        <v>0</v>
      </c>
      <c r="BK241" s="98">
        <v>0</v>
      </c>
      <c r="BL241" s="98">
        <v>0</v>
      </c>
      <c r="BM241" s="98">
        <v>0</v>
      </c>
      <c r="BN241" s="98">
        <v>0</v>
      </c>
      <c r="BO241" s="98" t="s">
        <v>420</v>
      </c>
      <c r="BP241" s="98">
        <v>0</v>
      </c>
      <c r="BQ241" s="98">
        <v>0</v>
      </c>
      <c r="BR241" s="98">
        <v>0</v>
      </c>
      <c r="BS241" s="98">
        <v>0</v>
      </c>
      <c r="BT241" s="98">
        <v>0</v>
      </c>
      <c r="BU241" s="98">
        <v>0</v>
      </c>
      <c r="BV241" s="98" t="s">
        <v>420</v>
      </c>
      <c r="BW241" s="89">
        <f t="shared" si="152"/>
        <v>0</v>
      </c>
      <c r="BX241" s="89">
        <f t="shared" si="152"/>
        <v>0</v>
      </c>
      <c r="BY241" s="89">
        <f t="shared" si="152"/>
        <v>0</v>
      </c>
      <c r="BZ241" s="89">
        <f t="shared" si="151"/>
        <v>0</v>
      </c>
      <c r="CA241" s="89">
        <f t="shared" si="151"/>
        <v>0</v>
      </c>
      <c r="CB241" s="89">
        <f t="shared" si="151"/>
        <v>0</v>
      </c>
      <c r="CC241" s="90"/>
      <c r="CD241" s="90"/>
    </row>
    <row r="242" spans="1:82" ht="47.25">
      <c r="A242" s="9" t="s">
        <v>312</v>
      </c>
      <c r="B242" s="56" t="s">
        <v>248</v>
      </c>
      <c r="C242" s="54" t="s">
        <v>550</v>
      </c>
      <c r="D242" s="54"/>
      <c r="E242" s="4">
        <v>0</v>
      </c>
      <c r="F242" s="4">
        <f t="shared" si="125"/>
        <v>0</v>
      </c>
      <c r="G242" s="4">
        <f t="shared" si="125"/>
        <v>0</v>
      </c>
      <c r="H242" s="4">
        <f t="shared" si="125"/>
        <v>0</v>
      </c>
      <c r="I242" s="4">
        <f t="shared" si="125"/>
        <v>0</v>
      </c>
      <c r="J242" s="4">
        <f t="shared" si="125"/>
        <v>0</v>
      </c>
      <c r="K242" s="4" t="s">
        <v>420</v>
      </c>
      <c r="L242" s="4">
        <v>0</v>
      </c>
      <c r="M242" s="4">
        <v>0</v>
      </c>
      <c r="N242" s="4">
        <v>0</v>
      </c>
      <c r="O242" s="4">
        <v>0</v>
      </c>
      <c r="P242" s="4">
        <v>0</v>
      </c>
      <c r="Q242" s="4">
        <v>0</v>
      </c>
      <c r="R242" s="4" t="s">
        <v>420</v>
      </c>
      <c r="S242" s="4">
        <v>0</v>
      </c>
      <c r="T242" s="4">
        <v>0</v>
      </c>
      <c r="U242" s="4">
        <v>0</v>
      </c>
      <c r="V242" s="4">
        <v>0</v>
      </c>
      <c r="W242" s="4">
        <v>0</v>
      </c>
      <c r="X242" s="4">
        <v>0</v>
      </c>
      <c r="Y242" s="4" t="s">
        <v>420</v>
      </c>
      <c r="Z242" s="4">
        <v>0</v>
      </c>
      <c r="AA242" s="4">
        <v>0</v>
      </c>
      <c r="AB242" s="4">
        <v>0</v>
      </c>
      <c r="AC242" s="4">
        <v>0</v>
      </c>
      <c r="AD242" s="4">
        <v>0</v>
      </c>
      <c r="AE242" s="4">
        <v>0</v>
      </c>
      <c r="AF242" s="4" t="s">
        <v>420</v>
      </c>
      <c r="AG242" s="4">
        <v>0</v>
      </c>
      <c r="AH242" s="4">
        <v>0</v>
      </c>
      <c r="AI242" s="4">
        <v>0</v>
      </c>
      <c r="AJ242" s="4">
        <v>0</v>
      </c>
      <c r="AK242" s="4">
        <v>0</v>
      </c>
      <c r="AL242" s="4">
        <v>0</v>
      </c>
      <c r="AM242" s="4" t="s">
        <v>420</v>
      </c>
      <c r="AN242" s="4">
        <v>0</v>
      </c>
      <c r="AO242" s="4">
        <v>0</v>
      </c>
      <c r="AP242" s="4">
        <v>0</v>
      </c>
      <c r="AQ242" s="4">
        <v>0</v>
      </c>
      <c r="AR242" s="4">
        <v>0</v>
      </c>
      <c r="AS242" s="4">
        <v>0</v>
      </c>
      <c r="AT242" s="4" t="s">
        <v>420</v>
      </c>
      <c r="AU242" s="4">
        <v>0</v>
      </c>
      <c r="AV242" s="4">
        <v>0</v>
      </c>
      <c r="AW242" s="4">
        <v>0</v>
      </c>
      <c r="AX242" s="4">
        <v>0</v>
      </c>
      <c r="AY242" s="4">
        <v>0</v>
      </c>
      <c r="AZ242" s="4">
        <v>0</v>
      </c>
      <c r="BA242" s="4" t="s">
        <v>420</v>
      </c>
      <c r="BB242" s="4">
        <v>0</v>
      </c>
      <c r="BC242" s="4">
        <v>0</v>
      </c>
      <c r="BD242" s="4">
        <v>0</v>
      </c>
      <c r="BE242" s="4">
        <v>0</v>
      </c>
      <c r="BF242" s="4">
        <v>0</v>
      </c>
      <c r="BG242" s="4">
        <v>0</v>
      </c>
      <c r="BH242" s="4" t="s">
        <v>420</v>
      </c>
      <c r="BI242" s="4">
        <v>0</v>
      </c>
      <c r="BJ242" s="4">
        <v>0</v>
      </c>
      <c r="BK242" s="4">
        <v>0</v>
      </c>
      <c r="BL242" s="4">
        <v>0</v>
      </c>
      <c r="BM242" s="4">
        <v>0</v>
      </c>
      <c r="BN242" s="4">
        <v>0</v>
      </c>
      <c r="BO242" s="4" t="s">
        <v>420</v>
      </c>
      <c r="BP242" s="4">
        <v>0</v>
      </c>
      <c r="BQ242" s="4">
        <v>0</v>
      </c>
      <c r="BR242" s="4">
        <v>0</v>
      </c>
      <c r="BS242" s="4">
        <v>0</v>
      </c>
      <c r="BT242" s="4">
        <v>0</v>
      </c>
      <c r="BU242" s="4">
        <v>0</v>
      </c>
      <c r="BV242" s="4" t="s">
        <v>420</v>
      </c>
      <c r="BW242" s="89">
        <f t="shared" si="152"/>
        <v>0</v>
      </c>
      <c r="BX242" s="89">
        <f t="shared" si="152"/>
        <v>0</v>
      </c>
      <c r="BY242" s="89">
        <f t="shared" si="152"/>
        <v>0</v>
      </c>
      <c r="BZ242" s="89">
        <f t="shared" si="151"/>
        <v>0</v>
      </c>
      <c r="CA242" s="89">
        <f t="shared" si="151"/>
        <v>0</v>
      </c>
      <c r="CB242" s="89">
        <f t="shared" si="151"/>
        <v>0</v>
      </c>
      <c r="CC242" s="90"/>
      <c r="CD242" s="90"/>
    </row>
    <row r="243" spans="1:82" ht="63">
      <c r="A243" s="9" t="s">
        <v>313</v>
      </c>
      <c r="B243" s="56" t="s">
        <v>250</v>
      </c>
      <c r="C243" s="54" t="s">
        <v>550</v>
      </c>
      <c r="D243" s="54"/>
      <c r="E243" s="4">
        <v>0</v>
      </c>
      <c r="F243" s="4">
        <f t="shared" si="125"/>
        <v>0</v>
      </c>
      <c r="G243" s="4">
        <f t="shared" si="125"/>
        <v>0</v>
      </c>
      <c r="H243" s="4">
        <f t="shared" si="125"/>
        <v>0</v>
      </c>
      <c r="I243" s="4">
        <f t="shared" si="125"/>
        <v>0</v>
      </c>
      <c r="J243" s="4">
        <f t="shared" si="125"/>
        <v>0</v>
      </c>
      <c r="K243" s="4" t="s">
        <v>420</v>
      </c>
      <c r="L243" s="4">
        <v>0</v>
      </c>
      <c r="M243" s="4">
        <v>0</v>
      </c>
      <c r="N243" s="4">
        <v>0</v>
      </c>
      <c r="O243" s="4">
        <v>0</v>
      </c>
      <c r="P243" s="4">
        <v>0</v>
      </c>
      <c r="Q243" s="4">
        <v>0</v>
      </c>
      <c r="R243" s="4" t="s">
        <v>420</v>
      </c>
      <c r="S243" s="4">
        <v>0</v>
      </c>
      <c r="T243" s="4">
        <v>0</v>
      </c>
      <c r="U243" s="4">
        <v>0</v>
      </c>
      <c r="V243" s="4">
        <v>0</v>
      </c>
      <c r="W243" s="4">
        <v>0</v>
      </c>
      <c r="X243" s="4">
        <v>0</v>
      </c>
      <c r="Y243" s="4" t="s">
        <v>420</v>
      </c>
      <c r="Z243" s="4">
        <v>0</v>
      </c>
      <c r="AA243" s="4">
        <v>0</v>
      </c>
      <c r="AB243" s="4">
        <v>0</v>
      </c>
      <c r="AC243" s="4">
        <v>0</v>
      </c>
      <c r="AD243" s="4">
        <v>0</v>
      </c>
      <c r="AE243" s="4">
        <v>0</v>
      </c>
      <c r="AF243" s="4" t="s">
        <v>420</v>
      </c>
      <c r="AG243" s="4">
        <v>0</v>
      </c>
      <c r="AH243" s="4">
        <v>0</v>
      </c>
      <c r="AI243" s="4">
        <v>0</v>
      </c>
      <c r="AJ243" s="4">
        <v>0</v>
      </c>
      <c r="AK243" s="4">
        <v>0</v>
      </c>
      <c r="AL243" s="4">
        <v>0</v>
      </c>
      <c r="AM243" s="4" t="s">
        <v>420</v>
      </c>
      <c r="AN243" s="4">
        <v>0</v>
      </c>
      <c r="AO243" s="4">
        <v>0</v>
      </c>
      <c r="AP243" s="4">
        <v>0</v>
      </c>
      <c r="AQ243" s="4">
        <v>0</v>
      </c>
      <c r="AR243" s="4">
        <v>0</v>
      </c>
      <c r="AS243" s="4">
        <v>0</v>
      </c>
      <c r="AT243" s="4" t="s">
        <v>420</v>
      </c>
      <c r="AU243" s="4">
        <v>0</v>
      </c>
      <c r="AV243" s="4">
        <v>0</v>
      </c>
      <c r="AW243" s="4">
        <v>0</v>
      </c>
      <c r="AX243" s="4">
        <v>0</v>
      </c>
      <c r="AY243" s="4">
        <v>0</v>
      </c>
      <c r="AZ243" s="4">
        <v>0</v>
      </c>
      <c r="BA243" s="4" t="s">
        <v>420</v>
      </c>
      <c r="BB243" s="4">
        <v>0</v>
      </c>
      <c r="BC243" s="4">
        <v>0</v>
      </c>
      <c r="BD243" s="4">
        <v>0</v>
      </c>
      <c r="BE243" s="4">
        <v>0</v>
      </c>
      <c r="BF243" s="4">
        <v>0</v>
      </c>
      <c r="BG243" s="4">
        <v>0</v>
      </c>
      <c r="BH243" s="4" t="s">
        <v>420</v>
      </c>
      <c r="BI243" s="4">
        <v>0</v>
      </c>
      <c r="BJ243" s="4">
        <v>0</v>
      </c>
      <c r="BK243" s="4">
        <v>0</v>
      </c>
      <c r="BL243" s="4">
        <v>0</v>
      </c>
      <c r="BM243" s="4">
        <v>0</v>
      </c>
      <c r="BN243" s="4">
        <v>0</v>
      </c>
      <c r="BO243" s="4" t="s">
        <v>420</v>
      </c>
      <c r="BP243" s="4">
        <v>0</v>
      </c>
      <c r="BQ243" s="4">
        <v>0</v>
      </c>
      <c r="BR243" s="4">
        <v>0</v>
      </c>
      <c r="BS243" s="4">
        <v>0</v>
      </c>
      <c r="BT243" s="4">
        <v>0</v>
      </c>
      <c r="BU243" s="4">
        <v>0</v>
      </c>
      <c r="BV243" s="4" t="s">
        <v>420</v>
      </c>
      <c r="BW243" s="89">
        <f t="shared" si="152"/>
        <v>0</v>
      </c>
      <c r="BX243" s="89">
        <f t="shared" si="152"/>
        <v>0</v>
      </c>
      <c r="BY243" s="89">
        <f t="shared" si="152"/>
        <v>0</v>
      </c>
      <c r="BZ243" s="89">
        <f t="shared" si="151"/>
        <v>0</v>
      </c>
      <c r="CA243" s="89">
        <f t="shared" si="151"/>
        <v>0</v>
      </c>
      <c r="CB243" s="89">
        <f t="shared" si="151"/>
        <v>0</v>
      </c>
      <c r="CC243" s="90"/>
      <c r="CD243" s="90"/>
    </row>
    <row r="244" spans="1:82" ht="31.5">
      <c r="A244" s="9" t="s">
        <v>314</v>
      </c>
      <c r="B244" s="56" t="s">
        <v>252</v>
      </c>
      <c r="C244" s="54" t="s">
        <v>550</v>
      </c>
      <c r="D244" s="54"/>
      <c r="E244" s="54">
        <v>0</v>
      </c>
      <c r="F244" s="54">
        <f t="shared" ref="F244:J275" si="161">M244+T244+AA244+AH244</f>
        <v>185</v>
      </c>
      <c r="G244" s="54">
        <f t="shared" si="161"/>
        <v>0</v>
      </c>
      <c r="H244" s="54">
        <f t="shared" si="161"/>
        <v>4.5730000000000004</v>
      </c>
      <c r="I244" s="54">
        <f t="shared" si="161"/>
        <v>0</v>
      </c>
      <c r="J244" s="54">
        <f t="shared" si="161"/>
        <v>0</v>
      </c>
      <c r="K244" s="54" t="s">
        <v>420</v>
      </c>
      <c r="L244" s="54">
        <v>0</v>
      </c>
      <c r="M244" s="54">
        <f>M245+M252+M257+M266</f>
        <v>0</v>
      </c>
      <c r="N244" s="54">
        <f t="shared" ref="N244:Q244" si="162">N245+N252+N257+N266</f>
        <v>0</v>
      </c>
      <c r="O244" s="54">
        <f t="shared" si="162"/>
        <v>0</v>
      </c>
      <c r="P244" s="54">
        <f t="shared" si="162"/>
        <v>0</v>
      </c>
      <c r="Q244" s="54">
        <f t="shared" si="162"/>
        <v>0</v>
      </c>
      <c r="R244" s="54" t="s">
        <v>420</v>
      </c>
      <c r="S244" s="54">
        <v>0</v>
      </c>
      <c r="T244" s="54">
        <f t="shared" ref="T244:X244" si="163">T245+T252+T257+T266</f>
        <v>0</v>
      </c>
      <c r="U244" s="54">
        <f t="shared" si="163"/>
        <v>0</v>
      </c>
      <c r="V244" s="54">
        <f t="shared" si="163"/>
        <v>0</v>
      </c>
      <c r="W244" s="54">
        <f t="shared" si="163"/>
        <v>0</v>
      </c>
      <c r="X244" s="54">
        <f t="shared" si="163"/>
        <v>0</v>
      </c>
      <c r="Y244" s="54" t="s">
        <v>420</v>
      </c>
      <c r="Z244" s="54">
        <v>0</v>
      </c>
      <c r="AA244" s="54">
        <f t="shared" ref="AA244:AE244" si="164">AA245+AA252+AA257+AA266</f>
        <v>0</v>
      </c>
      <c r="AB244" s="54">
        <f t="shared" si="164"/>
        <v>0</v>
      </c>
      <c r="AC244" s="54">
        <f t="shared" si="164"/>
        <v>0</v>
      </c>
      <c r="AD244" s="54">
        <f t="shared" si="164"/>
        <v>0</v>
      </c>
      <c r="AE244" s="54">
        <f t="shared" si="164"/>
        <v>0</v>
      </c>
      <c r="AF244" s="54" t="s">
        <v>420</v>
      </c>
      <c r="AG244" s="54">
        <v>0</v>
      </c>
      <c r="AH244" s="54">
        <f t="shared" ref="AH244:AL244" si="165">AH245+AH252+AH257+AH266</f>
        <v>185</v>
      </c>
      <c r="AI244" s="54">
        <f t="shared" si="165"/>
        <v>0</v>
      </c>
      <c r="AJ244" s="54">
        <f t="shared" si="165"/>
        <v>4.5730000000000004</v>
      </c>
      <c r="AK244" s="54">
        <f t="shared" si="165"/>
        <v>0</v>
      </c>
      <c r="AL244" s="54">
        <f t="shared" si="165"/>
        <v>0</v>
      </c>
      <c r="AM244" s="54" t="s">
        <v>420</v>
      </c>
      <c r="AN244" s="54">
        <v>0</v>
      </c>
      <c r="AO244" s="54">
        <v>0</v>
      </c>
      <c r="AP244" s="54">
        <v>0</v>
      </c>
      <c r="AQ244" s="54">
        <v>0</v>
      </c>
      <c r="AR244" s="54">
        <v>0</v>
      </c>
      <c r="AS244" s="54">
        <v>0</v>
      </c>
      <c r="AT244" s="54" t="s">
        <v>420</v>
      </c>
      <c r="AU244" s="54">
        <v>0</v>
      </c>
      <c r="AV244" s="54">
        <v>0</v>
      </c>
      <c r="AW244" s="54">
        <v>0</v>
      </c>
      <c r="AX244" s="54">
        <v>0</v>
      </c>
      <c r="AY244" s="54">
        <v>0</v>
      </c>
      <c r="AZ244" s="54">
        <v>0</v>
      </c>
      <c r="BA244" s="54" t="s">
        <v>420</v>
      </c>
      <c r="BB244" s="54">
        <v>0</v>
      </c>
      <c r="BC244" s="54">
        <v>0</v>
      </c>
      <c r="BD244" s="54">
        <v>0</v>
      </c>
      <c r="BE244" s="54">
        <v>0</v>
      </c>
      <c r="BF244" s="54">
        <v>0</v>
      </c>
      <c r="BG244" s="54">
        <v>0</v>
      </c>
      <c r="BH244" s="54" t="s">
        <v>420</v>
      </c>
      <c r="BI244" s="54">
        <v>0</v>
      </c>
      <c r="BJ244" s="54">
        <v>0</v>
      </c>
      <c r="BK244" s="54">
        <v>0</v>
      </c>
      <c r="BL244" s="54">
        <v>0</v>
      </c>
      <c r="BM244" s="54">
        <v>0</v>
      </c>
      <c r="BN244" s="54">
        <v>0</v>
      </c>
      <c r="BO244" s="54" t="s">
        <v>420</v>
      </c>
      <c r="BP244" s="54">
        <v>0</v>
      </c>
      <c r="BQ244" s="54">
        <v>0</v>
      </c>
      <c r="BR244" s="54">
        <v>0</v>
      </c>
      <c r="BS244" s="54">
        <v>0</v>
      </c>
      <c r="BT244" s="54">
        <v>0</v>
      </c>
      <c r="BU244" s="54">
        <v>0</v>
      </c>
      <c r="BV244" s="54" t="s">
        <v>420</v>
      </c>
      <c r="BW244" s="89">
        <f t="shared" si="152"/>
        <v>0</v>
      </c>
      <c r="BX244" s="89">
        <f t="shared" si="152"/>
        <v>185</v>
      </c>
      <c r="BY244" s="89">
        <f t="shared" si="152"/>
        <v>0</v>
      </c>
      <c r="BZ244" s="89">
        <f t="shared" si="151"/>
        <v>4.5730000000000004</v>
      </c>
      <c r="CA244" s="89">
        <f t="shared" si="151"/>
        <v>0</v>
      </c>
      <c r="CB244" s="89">
        <f t="shared" si="151"/>
        <v>0</v>
      </c>
      <c r="CC244" s="90"/>
      <c r="CD244" s="90"/>
    </row>
    <row r="245" spans="1:82" ht="47.25">
      <c r="A245" s="10" t="s">
        <v>315</v>
      </c>
      <c r="B245" s="100" t="s">
        <v>254</v>
      </c>
      <c r="C245" s="54" t="s">
        <v>550</v>
      </c>
      <c r="D245" s="98"/>
      <c r="E245" s="98">
        <v>0</v>
      </c>
      <c r="F245" s="98">
        <f t="shared" si="161"/>
        <v>185</v>
      </c>
      <c r="G245" s="98">
        <f t="shared" si="161"/>
        <v>0</v>
      </c>
      <c r="H245" s="98">
        <f t="shared" si="161"/>
        <v>1.573</v>
      </c>
      <c r="I245" s="98">
        <f t="shared" si="161"/>
        <v>0</v>
      </c>
      <c r="J245" s="98">
        <f t="shared" si="161"/>
        <v>0</v>
      </c>
      <c r="K245" s="98" t="s">
        <v>420</v>
      </c>
      <c r="L245" s="98">
        <v>0</v>
      </c>
      <c r="M245" s="98">
        <f>M246+M251</f>
        <v>0</v>
      </c>
      <c r="N245" s="98">
        <f t="shared" ref="N245:Q245" si="166">N246+N251</f>
        <v>0</v>
      </c>
      <c r="O245" s="98">
        <f t="shared" si="166"/>
        <v>0</v>
      </c>
      <c r="P245" s="98">
        <f t="shared" si="166"/>
        <v>0</v>
      </c>
      <c r="Q245" s="98">
        <f t="shared" si="166"/>
        <v>0</v>
      </c>
      <c r="R245" s="98" t="s">
        <v>420</v>
      </c>
      <c r="S245" s="98">
        <v>0</v>
      </c>
      <c r="T245" s="98">
        <f t="shared" ref="T245:X245" si="167">T246+T251</f>
        <v>0</v>
      </c>
      <c r="U245" s="98">
        <f t="shared" si="167"/>
        <v>0</v>
      </c>
      <c r="V245" s="98">
        <f t="shared" si="167"/>
        <v>0</v>
      </c>
      <c r="W245" s="98">
        <f t="shared" si="167"/>
        <v>0</v>
      </c>
      <c r="X245" s="98">
        <f t="shared" si="167"/>
        <v>0</v>
      </c>
      <c r="Y245" s="98" t="s">
        <v>420</v>
      </c>
      <c r="Z245" s="98">
        <v>0</v>
      </c>
      <c r="AA245" s="98">
        <f t="shared" ref="AA245:AE245" si="168">AA246+AA251</f>
        <v>0</v>
      </c>
      <c r="AB245" s="98">
        <f t="shared" si="168"/>
        <v>0</v>
      </c>
      <c r="AC245" s="98">
        <f t="shared" si="168"/>
        <v>0</v>
      </c>
      <c r="AD245" s="98">
        <f t="shared" si="168"/>
        <v>0</v>
      </c>
      <c r="AE245" s="98">
        <f t="shared" si="168"/>
        <v>0</v>
      </c>
      <c r="AF245" s="98" t="s">
        <v>420</v>
      </c>
      <c r="AG245" s="98">
        <v>0</v>
      </c>
      <c r="AH245" s="98">
        <f t="shared" ref="AH245:AL245" si="169">AH246+AH251</f>
        <v>185</v>
      </c>
      <c r="AI245" s="98">
        <f t="shared" si="169"/>
        <v>0</v>
      </c>
      <c r="AJ245" s="98">
        <f t="shared" si="169"/>
        <v>1.573</v>
      </c>
      <c r="AK245" s="98">
        <f t="shared" si="169"/>
        <v>0</v>
      </c>
      <c r="AL245" s="98">
        <f t="shared" si="169"/>
        <v>0</v>
      </c>
      <c r="AM245" s="98" t="s">
        <v>420</v>
      </c>
      <c r="AN245" s="98">
        <v>0</v>
      </c>
      <c r="AO245" s="98">
        <v>0</v>
      </c>
      <c r="AP245" s="98">
        <v>0</v>
      </c>
      <c r="AQ245" s="98">
        <v>0</v>
      </c>
      <c r="AR245" s="98">
        <v>0</v>
      </c>
      <c r="AS245" s="98">
        <v>0</v>
      </c>
      <c r="AT245" s="98" t="s">
        <v>420</v>
      </c>
      <c r="AU245" s="98">
        <v>0</v>
      </c>
      <c r="AV245" s="98">
        <v>0</v>
      </c>
      <c r="AW245" s="98">
        <v>0</v>
      </c>
      <c r="AX245" s="98">
        <v>0</v>
      </c>
      <c r="AY245" s="98">
        <v>0</v>
      </c>
      <c r="AZ245" s="98">
        <v>0</v>
      </c>
      <c r="BA245" s="98" t="s">
        <v>420</v>
      </c>
      <c r="BB245" s="98">
        <v>0</v>
      </c>
      <c r="BC245" s="98">
        <v>0</v>
      </c>
      <c r="BD245" s="98">
        <v>0</v>
      </c>
      <c r="BE245" s="98">
        <v>0</v>
      </c>
      <c r="BF245" s="98">
        <v>0</v>
      </c>
      <c r="BG245" s="98">
        <v>0</v>
      </c>
      <c r="BH245" s="98" t="s">
        <v>420</v>
      </c>
      <c r="BI245" s="98">
        <v>0</v>
      </c>
      <c r="BJ245" s="98">
        <v>0</v>
      </c>
      <c r="BK245" s="98">
        <v>0</v>
      </c>
      <c r="BL245" s="98">
        <v>0</v>
      </c>
      <c r="BM245" s="98">
        <v>0</v>
      </c>
      <c r="BN245" s="98">
        <v>0</v>
      </c>
      <c r="BO245" s="98" t="s">
        <v>420</v>
      </c>
      <c r="BP245" s="98">
        <v>0</v>
      </c>
      <c r="BQ245" s="98">
        <v>0</v>
      </c>
      <c r="BR245" s="98">
        <v>0</v>
      </c>
      <c r="BS245" s="98">
        <v>0</v>
      </c>
      <c r="BT245" s="98">
        <v>0</v>
      </c>
      <c r="BU245" s="98">
        <v>0</v>
      </c>
      <c r="BV245" s="98" t="s">
        <v>420</v>
      </c>
      <c r="BW245" s="89">
        <f t="shared" si="152"/>
        <v>0</v>
      </c>
      <c r="BX245" s="89">
        <f t="shared" si="152"/>
        <v>185</v>
      </c>
      <c r="BY245" s="89">
        <f t="shared" si="152"/>
        <v>0</v>
      </c>
      <c r="BZ245" s="89">
        <f t="shared" si="151"/>
        <v>1.573</v>
      </c>
      <c r="CA245" s="89">
        <f t="shared" si="151"/>
        <v>0</v>
      </c>
      <c r="CB245" s="89">
        <f t="shared" si="151"/>
        <v>0</v>
      </c>
      <c r="CC245" s="90"/>
      <c r="CD245" s="90"/>
    </row>
    <row r="246" spans="1:82" ht="31.5">
      <c r="A246" s="9" t="s">
        <v>316</v>
      </c>
      <c r="B246" s="56" t="s">
        <v>256</v>
      </c>
      <c r="C246" s="54" t="s">
        <v>550</v>
      </c>
      <c r="D246" s="54"/>
      <c r="E246" s="4">
        <v>0</v>
      </c>
      <c r="F246" s="4">
        <f t="shared" si="161"/>
        <v>185</v>
      </c>
      <c r="G246" s="4">
        <f t="shared" si="161"/>
        <v>0</v>
      </c>
      <c r="H246" s="4">
        <f t="shared" si="161"/>
        <v>1.573</v>
      </c>
      <c r="I246" s="4">
        <f t="shared" si="161"/>
        <v>0</v>
      </c>
      <c r="J246" s="4">
        <f t="shared" si="161"/>
        <v>0</v>
      </c>
      <c r="K246" s="4" t="s">
        <v>420</v>
      </c>
      <c r="L246" s="4">
        <v>0</v>
      </c>
      <c r="M246" s="4">
        <f>SUM(M247:M250)</f>
        <v>0</v>
      </c>
      <c r="N246" s="4">
        <f t="shared" ref="N246:Q246" si="170">SUM(N247:N250)</f>
        <v>0</v>
      </c>
      <c r="O246" s="4">
        <f t="shared" si="170"/>
        <v>0</v>
      </c>
      <c r="P246" s="4">
        <f t="shared" si="170"/>
        <v>0</v>
      </c>
      <c r="Q246" s="4">
        <f t="shared" si="170"/>
        <v>0</v>
      </c>
      <c r="R246" s="4" t="s">
        <v>420</v>
      </c>
      <c r="S246" s="4">
        <v>0</v>
      </c>
      <c r="T246" s="4">
        <f t="shared" ref="T246:X246" si="171">SUM(T247:T250)</f>
        <v>0</v>
      </c>
      <c r="U246" s="4">
        <f t="shared" si="171"/>
        <v>0</v>
      </c>
      <c r="V246" s="4">
        <f t="shared" si="171"/>
        <v>0</v>
      </c>
      <c r="W246" s="4">
        <f t="shared" si="171"/>
        <v>0</v>
      </c>
      <c r="X246" s="4">
        <f t="shared" si="171"/>
        <v>0</v>
      </c>
      <c r="Y246" s="4" t="s">
        <v>420</v>
      </c>
      <c r="Z246" s="4">
        <v>0</v>
      </c>
      <c r="AA246" s="4">
        <f t="shared" ref="AA246:AE246" si="172">SUM(AA247:AA250)</f>
        <v>0</v>
      </c>
      <c r="AB246" s="4">
        <f t="shared" si="172"/>
        <v>0</v>
      </c>
      <c r="AC246" s="4">
        <f t="shared" si="172"/>
        <v>0</v>
      </c>
      <c r="AD246" s="4">
        <f t="shared" si="172"/>
        <v>0</v>
      </c>
      <c r="AE246" s="4">
        <f t="shared" si="172"/>
        <v>0</v>
      </c>
      <c r="AF246" s="4" t="s">
        <v>420</v>
      </c>
      <c r="AG246" s="4">
        <v>0</v>
      </c>
      <c r="AH246" s="4">
        <f t="shared" ref="AH246:AL246" si="173">SUM(AH247:AH250)</f>
        <v>185</v>
      </c>
      <c r="AI246" s="4">
        <f t="shared" si="173"/>
        <v>0</v>
      </c>
      <c r="AJ246" s="4">
        <f t="shared" si="173"/>
        <v>1.573</v>
      </c>
      <c r="AK246" s="4">
        <f t="shared" si="173"/>
        <v>0</v>
      </c>
      <c r="AL246" s="4">
        <f t="shared" si="173"/>
        <v>0</v>
      </c>
      <c r="AM246" s="4" t="s">
        <v>420</v>
      </c>
      <c r="AN246" s="4">
        <v>0</v>
      </c>
      <c r="AO246" s="4">
        <v>0</v>
      </c>
      <c r="AP246" s="4">
        <v>0</v>
      </c>
      <c r="AQ246" s="4">
        <v>0</v>
      </c>
      <c r="AR246" s="4">
        <v>0</v>
      </c>
      <c r="AS246" s="4">
        <v>0</v>
      </c>
      <c r="AT246" s="4" t="s">
        <v>420</v>
      </c>
      <c r="AU246" s="4">
        <v>0</v>
      </c>
      <c r="AV246" s="4">
        <v>0</v>
      </c>
      <c r="AW246" s="4">
        <v>0</v>
      </c>
      <c r="AX246" s="4">
        <v>0</v>
      </c>
      <c r="AY246" s="4">
        <v>0</v>
      </c>
      <c r="AZ246" s="4">
        <v>0</v>
      </c>
      <c r="BA246" s="4" t="s">
        <v>420</v>
      </c>
      <c r="BB246" s="4">
        <v>0</v>
      </c>
      <c r="BC246" s="4">
        <v>0</v>
      </c>
      <c r="BD246" s="4">
        <v>0</v>
      </c>
      <c r="BE246" s="4">
        <v>0</v>
      </c>
      <c r="BF246" s="4">
        <v>0</v>
      </c>
      <c r="BG246" s="4">
        <v>0</v>
      </c>
      <c r="BH246" s="4" t="s">
        <v>420</v>
      </c>
      <c r="BI246" s="4">
        <v>0</v>
      </c>
      <c r="BJ246" s="4">
        <v>0</v>
      </c>
      <c r="BK246" s="4">
        <v>0</v>
      </c>
      <c r="BL246" s="4">
        <v>0</v>
      </c>
      <c r="BM246" s="4">
        <v>0</v>
      </c>
      <c r="BN246" s="4">
        <v>0</v>
      </c>
      <c r="BO246" s="4" t="s">
        <v>420</v>
      </c>
      <c r="BP246" s="4">
        <v>0</v>
      </c>
      <c r="BQ246" s="4">
        <v>0</v>
      </c>
      <c r="BR246" s="4">
        <v>0</v>
      </c>
      <c r="BS246" s="4">
        <v>0</v>
      </c>
      <c r="BT246" s="4">
        <v>0</v>
      </c>
      <c r="BU246" s="4">
        <v>0</v>
      </c>
      <c r="BV246" s="4" t="s">
        <v>420</v>
      </c>
      <c r="BW246" s="89">
        <f t="shared" si="152"/>
        <v>0</v>
      </c>
      <c r="BX246" s="89">
        <f t="shared" si="152"/>
        <v>185</v>
      </c>
      <c r="BY246" s="89">
        <f t="shared" si="152"/>
        <v>0</v>
      </c>
      <c r="BZ246" s="89">
        <f t="shared" si="151"/>
        <v>1.573</v>
      </c>
      <c r="CA246" s="89">
        <f t="shared" si="151"/>
        <v>0</v>
      </c>
      <c r="CB246" s="89">
        <f t="shared" si="151"/>
        <v>0</v>
      </c>
      <c r="CC246" s="90"/>
      <c r="CD246" s="90"/>
    </row>
    <row r="247" spans="1:82">
      <c r="A247" s="51" t="s">
        <v>316</v>
      </c>
      <c r="B247" s="52" t="s">
        <v>27</v>
      </c>
      <c r="C247" s="23" t="s">
        <v>64</v>
      </c>
      <c r="D247" s="23"/>
      <c r="E247" s="23">
        <v>0</v>
      </c>
      <c r="F247" s="23">
        <f t="shared" si="161"/>
        <v>25</v>
      </c>
      <c r="G247" s="23">
        <f t="shared" si="161"/>
        <v>0</v>
      </c>
      <c r="H247" s="23">
        <f t="shared" si="161"/>
        <v>1.573</v>
      </c>
      <c r="I247" s="23">
        <f t="shared" si="161"/>
        <v>0</v>
      </c>
      <c r="J247" s="23">
        <f t="shared" si="161"/>
        <v>0</v>
      </c>
      <c r="K247" s="23">
        <v>0</v>
      </c>
      <c r="L247" s="23">
        <v>0</v>
      </c>
      <c r="M247" s="23">
        <v>0</v>
      </c>
      <c r="N247" s="23">
        <v>0</v>
      </c>
      <c r="O247" s="23">
        <v>0</v>
      </c>
      <c r="P247" s="23">
        <v>0</v>
      </c>
      <c r="Q247" s="23">
        <v>0</v>
      </c>
      <c r="R247" s="23">
        <v>0</v>
      </c>
      <c r="S247" s="23">
        <v>0</v>
      </c>
      <c r="T247" s="23">
        <v>0</v>
      </c>
      <c r="U247" s="23">
        <v>0</v>
      </c>
      <c r="V247" s="23">
        <v>0</v>
      </c>
      <c r="W247" s="23">
        <v>0</v>
      </c>
      <c r="X247" s="23">
        <v>0</v>
      </c>
      <c r="Y247" s="23">
        <v>0</v>
      </c>
      <c r="Z247" s="23">
        <v>0</v>
      </c>
      <c r="AA247" s="23">
        <v>0</v>
      </c>
      <c r="AB247" s="23">
        <v>0</v>
      </c>
      <c r="AC247" s="23">
        <v>0</v>
      </c>
      <c r="AD247" s="23">
        <v>0</v>
      </c>
      <c r="AE247" s="23">
        <v>0</v>
      </c>
      <c r="AF247" s="23">
        <v>0</v>
      </c>
      <c r="AG247" s="23">
        <v>0</v>
      </c>
      <c r="AH247" s="23">
        <v>25</v>
      </c>
      <c r="AI247" s="23">
        <v>0</v>
      </c>
      <c r="AJ247" s="23">
        <v>1.573</v>
      </c>
      <c r="AK247" s="23">
        <v>0</v>
      </c>
      <c r="AL247" s="23">
        <v>0</v>
      </c>
      <c r="AM247" s="23">
        <v>0</v>
      </c>
      <c r="AN247" s="23">
        <v>0</v>
      </c>
      <c r="AO247" s="23">
        <v>0</v>
      </c>
      <c r="AP247" s="23">
        <v>0</v>
      </c>
      <c r="AQ247" s="23">
        <v>0</v>
      </c>
      <c r="AR247" s="23">
        <v>0</v>
      </c>
      <c r="AS247" s="23">
        <v>0</v>
      </c>
      <c r="AT247" s="23"/>
      <c r="AU247" s="23">
        <v>0</v>
      </c>
      <c r="AV247" s="23"/>
      <c r="AW247" s="23"/>
      <c r="AX247" s="23"/>
      <c r="AY247" s="23"/>
      <c r="AZ247" s="23"/>
      <c r="BA247" s="23"/>
      <c r="BB247" s="23"/>
      <c r="BC247" s="23"/>
      <c r="BD247" s="23"/>
      <c r="BE247" s="23"/>
      <c r="BF247" s="23"/>
      <c r="BG247" s="23"/>
      <c r="BH247" s="23"/>
      <c r="BI247" s="23"/>
      <c r="BJ247" s="23"/>
      <c r="BK247" s="23"/>
      <c r="BL247" s="23"/>
      <c r="BM247" s="23"/>
      <c r="BN247" s="23"/>
      <c r="BO247" s="23"/>
      <c r="BP247" s="23"/>
      <c r="BQ247" s="23"/>
      <c r="BR247" s="23"/>
      <c r="BS247" s="23"/>
      <c r="BT247" s="23"/>
      <c r="BU247" s="23"/>
      <c r="BV247" s="23"/>
      <c r="BW247" s="89">
        <f t="shared" si="152"/>
        <v>0</v>
      </c>
      <c r="BX247" s="89">
        <f t="shared" si="152"/>
        <v>25</v>
      </c>
      <c r="BY247" s="89">
        <f t="shared" si="152"/>
        <v>0</v>
      </c>
      <c r="BZ247" s="89">
        <f t="shared" si="151"/>
        <v>1.573</v>
      </c>
      <c r="CA247" s="89">
        <f t="shared" si="151"/>
        <v>0</v>
      </c>
      <c r="CB247" s="89">
        <f t="shared" si="151"/>
        <v>0</v>
      </c>
      <c r="CC247" s="90"/>
      <c r="CD247" s="90"/>
    </row>
    <row r="248" spans="1:82" ht="31.5">
      <c r="A248" s="51" t="s">
        <v>316</v>
      </c>
      <c r="B248" s="52" t="s">
        <v>140</v>
      </c>
      <c r="C248" s="23" t="s">
        <v>173</v>
      </c>
      <c r="D248" s="23"/>
      <c r="E248" s="23">
        <v>0</v>
      </c>
      <c r="F248" s="23">
        <f t="shared" si="161"/>
        <v>80</v>
      </c>
      <c r="G248" s="23">
        <f t="shared" si="161"/>
        <v>0</v>
      </c>
      <c r="H248" s="23">
        <f t="shared" si="161"/>
        <v>0</v>
      </c>
      <c r="I248" s="23">
        <f t="shared" si="161"/>
        <v>0</v>
      </c>
      <c r="J248" s="23">
        <f t="shared" si="161"/>
        <v>0</v>
      </c>
      <c r="K248" s="23">
        <v>0</v>
      </c>
      <c r="L248" s="23">
        <v>0</v>
      </c>
      <c r="M248" s="23">
        <v>0</v>
      </c>
      <c r="N248" s="23">
        <v>0</v>
      </c>
      <c r="O248" s="23">
        <v>0</v>
      </c>
      <c r="P248" s="23">
        <v>0</v>
      </c>
      <c r="Q248" s="23">
        <v>0</v>
      </c>
      <c r="R248" s="23">
        <v>0</v>
      </c>
      <c r="S248" s="23">
        <v>0</v>
      </c>
      <c r="T248" s="23">
        <v>0</v>
      </c>
      <c r="U248" s="23">
        <v>0</v>
      </c>
      <c r="V248" s="23">
        <v>0</v>
      </c>
      <c r="W248" s="23">
        <v>0</v>
      </c>
      <c r="X248" s="23">
        <v>0</v>
      </c>
      <c r="Y248" s="23">
        <v>0</v>
      </c>
      <c r="Z248" s="23">
        <v>0</v>
      </c>
      <c r="AA248" s="23">
        <v>0</v>
      </c>
      <c r="AB248" s="23">
        <v>0</v>
      </c>
      <c r="AC248" s="23">
        <v>0</v>
      </c>
      <c r="AD248" s="23">
        <v>0</v>
      </c>
      <c r="AE248" s="23">
        <v>0</v>
      </c>
      <c r="AF248" s="23">
        <v>0</v>
      </c>
      <c r="AG248" s="23">
        <v>0</v>
      </c>
      <c r="AH248" s="23">
        <v>80</v>
      </c>
      <c r="AI248" s="23">
        <v>0</v>
      </c>
      <c r="AJ248" s="23">
        <v>0</v>
      </c>
      <c r="AK248" s="23">
        <v>0</v>
      </c>
      <c r="AL248" s="23">
        <v>0</v>
      </c>
      <c r="AM248" s="23">
        <v>0</v>
      </c>
      <c r="AN248" s="23">
        <v>0</v>
      </c>
      <c r="AO248" s="23">
        <v>0</v>
      </c>
      <c r="AP248" s="23">
        <v>0</v>
      </c>
      <c r="AQ248" s="23">
        <v>0</v>
      </c>
      <c r="AR248" s="23">
        <v>0</v>
      </c>
      <c r="AS248" s="23">
        <v>0</v>
      </c>
      <c r="AT248" s="23"/>
      <c r="AU248" s="23">
        <v>0</v>
      </c>
      <c r="AV248" s="23"/>
      <c r="AW248" s="23"/>
      <c r="AX248" s="23"/>
      <c r="AY248" s="23"/>
      <c r="AZ248" s="23"/>
      <c r="BA248" s="23"/>
      <c r="BB248" s="23"/>
      <c r="BC248" s="23"/>
      <c r="BD248" s="23"/>
      <c r="BE248" s="23"/>
      <c r="BF248" s="23"/>
      <c r="BG248" s="23"/>
      <c r="BH248" s="23"/>
      <c r="BI248" s="23"/>
      <c r="BJ248" s="23"/>
      <c r="BK248" s="23"/>
      <c r="BL248" s="23"/>
      <c r="BM248" s="23"/>
      <c r="BN248" s="23"/>
      <c r="BO248" s="23"/>
      <c r="BP248" s="23"/>
      <c r="BQ248" s="23"/>
      <c r="BR248" s="23"/>
      <c r="BS248" s="23"/>
      <c r="BT248" s="23"/>
      <c r="BU248" s="23"/>
      <c r="BV248" s="23"/>
      <c r="BW248" s="89">
        <f t="shared" si="152"/>
        <v>0</v>
      </c>
      <c r="BX248" s="89">
        <f t="shared" si="152"/>
        <v>80</v>
      </c>
      <c r="BY248" s="89">
        <f t="shared" si="152"/>
        <v>0</v>
      </c>
      <c r="BZ248" s="89">
        <f t="shared" si="151"/>
        <v>0</v>
      </c>
      <c r="CA248" s="89">
        <f t="shared" si="151"/>
        <v>0</v>
      </c>
      <c r="CB248" s="89">
        <f t="shared" si="151"/>
        <v>0</v>
      </c>
      <c r="CC248" s="90"/>
      <c r="CD248" s="90"/>
    </row>
    <row r="249" spans="1:82" ht="31.5">
      <c r="A249" s="51" t="s">
        <v>316</v>
      </c>
      <c r="B249" s="52" t="s">
        <v>34</v>
      </c>
      <c r="C249" s="23" t="s">
        <v>66</v>
      </c>
      <c r="D249" s="23"/>
      <c r="E249" s="23">
        <v>0</v>
      </c>
      <c r="F249" s="23">
        <f t="shared" si="161"/>
        <v>80</v>
      </c>
      <c r="G249" s="23">
        <f t="shared" si="161"/>
        <v>0</v>
      </c>
      <c r="H249" s="23">
        <f t="shared" si="161"/>
        <v>0</v>
      </c>
      <c r="I249" s="23">
        <f t="shared" si="161"/>
        <v>0</v>
      </c>
      <c r="J249" s="23">
        <f t="shared" si="161"/>
        <v>0</v>
      </c>
      <c r="K249" s="23">
        <v>0</v>
      </c>
      <c r="L249" s="23">
        <v>0</v>
      </c>
      <c r="M249" s="23">
        <v>0</v>
      </c>
      <c r="N249" s="23">
        <v>0</v>
      </c>
      <c r="O249" s="23">
        <v>0</v>
      </c>
      <c r="P249" s="23">
        <v>0</v>
      </c>
      <c r="Q249" s="23">
        <v>0</v>
      </c>
      <c r="R249" s="23">
        <v>0</v>
      </c>
      <c r="S249" s="23">
        <v>0</v>
      </c>
      <c r="T249" s="23">
        <v>0</v>
      </c>
      <c r="U249" s="23">
        <v>0</v>
      </c>
      <c r="V249" s="23">
        <v>0</v>
      </c>
      <c r="W249" s="23">
        <v>0</v>
      </c>
      <c r="X249" s="23">
        <v>0</v>
      </c>
      <c r="Y249" s="23">
        <v>0</v>
      </c>
      <c r="Z249" s="23">
        <v>0</v>
      </c>
      <c r="AA249" s="23">
        <v>0</v>
      </c>
      <c r="AB249" s="23">
        <v>0</v>
      </c>
      <c r="AC249" s="23">
        <v>0</v>
      </c>
      <c r="AD249" s="23">
        <v>0</v>
      </c>
      <c r="AE249" s="23">
        <v>0</v>
      </c>
      <c r="AF249" s="23">
        <v>0</v>
      </c>
      <c r="AG249" s="23">
        <v>0</v>
      </c>
      <c r="AH249" s="23">
        <v>80</v>
      </c>
      <c r="AI249" s="23">
        <v>0</v>
      </c>
      <c r="AJ249" s="23">
        <v>0</v>
      </c>
      <c r="AK249" s="23">
        <v>0</v>
      </c>
      <c r="AL249" s="23">
        <v>0</v>
      </c>
      <c r="AM249" s="23">
        <v>0</v>
      </c>
      <c r="AN249" s="23">
        <v>0</v>
      </c>
      <c r="AO249" s="23">
        <v>0</v>
      </c>
      <c r="AP249" s="23">
        <v>0</v>
      </c>
      <c r="AQ249" s="23">
        <v>0</v>
      </c>
      <c r="AR249" s="23">
        <v>0</v>
      </c>
      <c r="AS249" s="23">
        <v>0</v>
      </c>
      <c r="AT249" s="23"/>
      <c r="AU249" s="23">
        <v>0</v>
      </c>
      <c r="AV249" s="23"/>
      <c r="AW249" s="23"/>
      <c r="AX249" s="23"/>
      <c r="AY249" s="23"/>
      <c r="AZ249" s="23"/>
      <c r="BA249" s="23"/>
      <c r="BB249" s="23"/>
      <c r="BC249" s="23"/>
      <c r="BD249" s="23"/>
      <c r="BE249" s="23"/>
      <c r="BF249" s="23"/>
      <c r="BG249" s="23"/>
      <c r="BH249" s="23"/>
      <c r="BI249" s="23"/>
      <c r="BJ249" s="23"/>
      <c r="BK249" s="23"/>
      <c r="BL249" s="23"/>
      <c r="BM249" s="23"/>
      <c r="BN249" s="23"/>
      <c r="BO249" s="23"/>
      <c r="BP249" s="23"/>
      <c r="BQ249" s="23"/>
      <c r="BR249" s="23"/>
      <c r="BS249" s="23"/>
      <c r="BT249" s="23"/>
      <c r="BU249" s="23"/>
      <c r="BV249" s="23"/>
      <c r="BW249" s="89">
        <f t="shared" si="152"/>
        <v>0</v>
      </c>
      <c r="BX249" s="89">
        <f t="shared" si="152"/>
        <v>80</v>
      </c>
      <c r="BY249" s="89">
        <f t="shared" si="152"/>
        <v>0</v>
      </c>
      <c r="BZ249" s="89">
        <f t="shared" si="151"/>
        <v>0</v>
      </c>
      <c r="CA249" s="89">
        <f t="shared" si="151"/>
        <v>0</v>
      </c>
      <c r="CB249" s="89">
        <f t="shared" si="151"/>
        <v>0</v>
      </c>
      <c r="CC249" s="90"/>
      <c r="CD249" s="90"/>
    </row>
    <row r="250" spans="1:82" ht="47.25">
      <c r="A250" s="48" t="s">
        <v>316</v>
      </c>
      <c r="B250" s="49" t="s">
        <v>540</v>
      </c>
      <c r="C250" s="23" t="s">
        <v>664</v>
      </c>
      <c r="D250" s="23"/>
      <c r="E250" s="23">
        <v>0</v>
      </c>
      <c r="F250" s="23">
        <f t="shared" si="161"/>
        <v>0</v>
      </c>
      <c r="G250" s="23">
        <f t="shared" si="161"/>
        <v>0</v>
      </c>
      <c r="H250" s="23">
        <f t="shared" si="161"/>
        <v>0</v>
      </c>
      <c r="I250" s="23">
        <f t="shared" si="161"/>
        <v>0</v>
      </c>
      <c r="J250" s="23">
        <f t="shared" si="161"/>
        <v>0</v>
      </c>
      <c r="K250" s="23" t="s">
        <v>697</v>
      </c>
      <c r="L250" s="23">
        <v>0</v>
      </c>
      <c r="M250" s="23">
        <v>0</v>
      </c>
      <c r="N250" s="23">
        <v>0</v>
      </c>
      <c r="O250" s="23">
        <v>0</v>
      </c>
      <c r="P250" s="23">
        <v>0</v>
      </c>
      <c r="Q250" s="23">
        <v>0</v>
      </c>
      <c r="R250" s="23">
        <v>0</v>
      </c>
      <c r="S250" s="23">
        <v>0</v>
      </c>
      <c r="T250" s="23">
        <v>0</v>
      </c>
      <c r="U250" s="23">
        <v>0</v>
      </c>
      <c r="V250" s="23">
        <v>0</v>
      </c>
      <c r="W250" s="23">
        <v>0</v>
      </c>
      <c r="X250" s="23">
        <v>0</v>
      </c>
      <c r="Y250" s="23">
        <v>0</v>
      </c>
      <c r="Z250" s="23">
        <v>0</v>
      </c>
      <c r="AA250" s="23">
        <v>0</v>
      </c>
      <c r="AB250" s="23">
        <v>0</v>
      </c>
      <c r="AC250" s="23">
        <v>0</v>
      </c>
      <c r="AD250" s="23">
        <v>0</v>
      </c>
      <c r="AE250" s="23">
        <v>0</v>
      </c>
      <c r="AF250" s="23">
        <v>0</v>
      </c>
      <c r="AG250" s="23">
        <v>0</v>
      </c>
      <c r="AH250" s="23">
        <v>0</v>
      </c>
      <c r="AI250" s="23">
        <v>0</v>
      </c>
      <c r="AJ250" s="23">
        <v>0</v>
      </c>
      <c r="AK250" s="23">
        <v>0</v>
      </c>
      <c r="AL250" s="23">
        <v>0</v>
      </c>
      <c r="AM250" s="23" t="s">
        <v>697</v>
      </c>
      <c r="AN250" s="23">
        <v>0</v>
      </c>
      <c r="AO250" s="23">
        <v>0</v>
      </c>
      <c r="AP250" s="23">
        <v>0</v>
      </c>
      <c r="AQ250" s="23">
        <v>0</v>
      </c>
      <c r="AR250" s="23">
        <v>0</v>
      </c>
      <c r="AS250" s="23">
        <v>0</v>
      </c>
      <c r="AT250" s="23"/>
      <c r="AU250" s="23">
        <v>0</v>
      </c>
      <c r="AV250" s="23"/>
      <c r="AW250" s="23"/>
      <c r="AX250" s="23"/>
      <c r="AY250" s="23"/>
      <c r="AZ250" s="23"/>
      <c r="BA250" s="23"/>
      <c r="BB250" s="23"/>
      <c r="BC250" s="23"/>
      <c r="BD250" s="23"/>
      <c r="BE250" s="23"/>
      <c r="BF250" s="23"/>
      <c r="BG250" s="23"/>
      <c r="BH250" s="23"/>
      <c r="BI250" s="23"/>
      <c r="BJ250" s="23"/>
      <c r="BK250" s="23"/>
      <c r="BL250" s="23"/>
      <c r="BM250" s="23"/>
      <c r="BN250" s="23"/>
      <c r="BO250" s="23"/>
      <c r="BP250" s="23"/>
      <c r="BQ250" s="23"/>
      <c r="BR250" s="23"/>
      <c r="BS250" s="23"/>
      <c r="BT250" s="23"/>
      <c r="BU250" s="23"/>
      <c r="BV250" s="23"/>
      <c r="BW250" s="89">
        <f t="shared" si="152"/>
        <v>0</v>
      </c>
      <c r="BX250" s="89">
        <f t="shared" si="152"/>
        <v>0</v>
      </c>
      <c r="BY250" s="89">
        <f t="shared" si="152"/>
        <v>0</v>
      </c>
      <c r="BZ250" s="89">
        <f t="shared" si="151"/>
        <v>0</v>
      </c>
      <c r="CA250" s="89">
        <f t="shared" si="151"/>
        <v>0</v>
      </c>
      <c r="CB250" s="89">
        <f t="shared" si="151"/>
        <v>0</v>
      </c>
      <c r="CC250" s="90"/>
      <c r="CD250" s="90"/>
    </row>
    <row r="251" spans="1:82" ht="47.25">
      <c r="A251" s="9" t="s">
        <v>317</v>
      </c>
      <c r="B251" s="56" t="s">
        <v>262</v>
      </c>
      <c r="C251" s="54" t="s">
        <v>550</v>
      </c>
      <c r="D251" s="54"/>
      <c r="E251" s="4">
        <v>0</v>
      </c>
      <c r="F251" s="4">
        <f t="shared" si="161"/>
        <v>0</v>
      </c>
      <c r="G251" s="4">
        <f t="shared" si="161"/>
        <v>0</v>
      </c>
      <c r="H251" s="4">
        <f t="shared" si="161"/>
        <v>0</v>
      </c>
      <c r="I251" s="4">
        <f t="shared" si="161"/>
        <v>0</v>
      </c>
      <c r="J251" s="4">
        <f t="shared" si="161"/>
        <v>0</v>
      </c>
      <c r="K251" s="4" t="s">
        <v>420</v>
      </c>
      <c r="L251" s="4">
        <v>0</v>
      </c>
      <c r="M251" s="4">
        <v>0</v>
      </c>
      <c r="N251" s="4">
        <v>0</v>
      </c>
      <c r="O251" s="4">
        <v>0</v>
      </c>
      <c r="P251" s="4">
        <v>0</v>
      </c>
      <c r="Q251" s="4">
        <v>0</v>
      </c>
      <c r="R251" s="4" t="s">
        <v>420</v>
      </c>
      <c r="S251" s="4">
        <v>0</v>
      </c>
      <c r="T251" s="4">
        <v>0</v>
      </c>
      <c r="U251" s="4">
        <v>0</v>
      </c>
      <c r="V251" s="4">
        <v>0</v>
      </c>
      <c r="W251" s="4">
        <v>0</v>
      </c>
      <c r="X251" s="4">
        <v>0</v>
      </c>
      <c r="Y251" s="4" t="s">
        <v>420</v>
      </c>
      <c r="Z251" s="4">
        <v>0</v>
      </c>
      <c r="AA251" s="4">
        <v>0</v>
      </c>
      <c r="AB251" s="4">
        <v>0</v>
      </c>
      <c r="AC251" s="4">
        <v>0</v>
      </c>
      <c r="AD251" s="4">
        <v>0</v>
      </c>
      <c r="AE251" s="4">
        <v>0</v>
      </c>
      <c r="AF251" s="4" t="s">
        <v>420</v>
      </c>
      <c r="AG251" s="4">
        <v>0</v>
      </c>
      <c r="AH251" s="4">
        <v>0</v>
      </c>
      <c r="AI251" s="4">
        <v>0</v>
      </c>
      <c r="AJ251" s="4">
        <v>0</v>
      </c>
      <c r="AK251" s="4">
        <v>0</v>
      </c>
      <c r="AL251" s="4">
        <v>0</v>
      </c>
      <c r="AM251" s="4" t="s">
        <v>420</v>
      </c>
      <c r="AN251" s="4">
        <v>0</v>
      </c>
      <c r="AO251" s="4">
        <v>0</v>
      </c>
      <c r="AP251" s="4">
        <v>0</v>
      </c>
      <c r="AQ251" s="4">
        <v>0</v>
      </c>
      <c r="AR251" s="4">
        <v>0</v>
      </c>
      <c r="AS251" s="4">
        <v>0</v>
      </c>
      <c r="AT251" s="4" t="s">
        <v>420</v>
      </c>
      <c r="AU251" s="4">
        <v>0</v>
      </c>
      <c r="AV251" s="4">
        <v>0</v>
      </c>
      <c r="AW251" s="4">
        <v>0</v>
      </c>
      <c r="AX251" s="4">
        <v>0</v>
      </c>
      <c r="AY251" s="4">
        <v>0</v>
      </c>
      <c r="AZ251" s="4">
        <v>0</v>
      </c>
      <c r="BA251" s="4" t="s">
        <v>420</v>
      </c>
      <c r="BB251" s="4">
        <v>0</v>
      </c>
      <c r="BC251" s="4">
        <v>0</v>
      </c>
      <c r="BD251" s="4">
        <v>0</v>
      </c>
      <c r="BE251" s="4">
        <v>0</v>
      </c>
      <c r="BF251" s="4">
        <v>0</v>
      </c>
      <c r="BG251" s="4">
        <v>0</v>
      </c>
      <c r="BH251" s="4" t="s">
        <v>420</v>
      </c>
      <c r="BI251" s="4">
        <v>0</v>
      </c>
      <c r="BJ251" s="4">
        <v>0</v>
      </c>
      <c r="BK251" s="4">
        <v>0</v>
      </c>
      <c r="BL251" s="4">
        <v>0</v>
      </c>
      <c r="BM251" s="4">
        <v>0</v>
      </c>
      <c r="BN251" s="4">
        <v>0</v>
      </c>
      <c r="BO251" s="4" t="s">
        <v>420</v>
      </c>
      <c r="BP251" s="4">
        <v>0</v>
      </c>
      <c r="BQ251" s="4">
        <v>0</v>
      </c>
      <c r="BR251" s="4">
        <v>0</v>
      </c>
      <c r="BS251" s="4">
        <v>0</v>
      </c>
      <c r="BT251" s="4">
        <v>0</v>
      </c>
      <c r="BU251" s="4">
        <v>0</v>
      </c>
      <c r="BV251" s="4" t="s">
        <v>420</v>
      </c>
      <c r="BW251" s="89">
        <f t="shared" si="152"/>
        <v>0</v>
      </c>
      <c r="BX251" s="89">
        <f t="shared" si="152"/>
        <v>0</v>
      </c>
      <c r="BY251" s="89">
        <f t="shared" si="152"/>
        <v>0</v>
      </c>
      <c r="BZ251" s="89">
        <f t="shared" si="151"/>
        <v>0</v>
      </c>
      <c r="CA251" s="89">
        <f t="shared" si="151"/>
        <v>0</v>
      </c>
      <c r="CB251" s="89">
        <f t="shared" si="151"/>
        <v>0</v>
      </c>
      <c r="CC251" s="90"/>
      <c r="CD251" s="90"/>
    </row>
    <row r="252" spans="1:82" ht="31.5">
      <c r="A252" s="10" t="s">
        <v>318</v>
      </c>
      <c r="B252" s="100" t="s">
        <v>258</v>
      </c>
      <c r="C252" s="54" t="s">
        <v>550</v>
      </c>
      <c r="D252" s="98"/>
      <c r="E252" s="98">
        <v>0</v>
      </c>
      <c r="F252" s="98">
        <f t="shared" si="161"/>
        <v>0</v>
      </c>
      <c r="G252" s="98">
        <f t="shared" si="161"/>
        <v>0</v>
      </c>
      <c r="H252" s="98">
        <f t="shared" si="161"/>
        <v>3</v>
      </c>
      <c r="I252" s="98">
        <f t="shared" si="161"/>
        <v>0</v>
      </c>
      <c r="J252" s="98">
        <f t="shared" si="161"/>
        <v>0</v>
      </c>
      <c r="K252" s="98" t="s">
        <v>420</v>
      </c>
      <c r="L252" s="98">
        <v>0</v>
      </c>
      <c r="M252" s="98">
        <f>M253+M256</f>
        <v>0</v>
      </c>
      <c r="N252" s="98">
        <f t="shared" ref="N252:Q252" si="174">N253+N256</f>
        <v>0</v>
      </c>
      <c r="O252" s="98">
        <f t="shared" si="174"/>
        <v>0</v>
      </c>
      <c r="P252" s="98">
        <f t="shared" si="174"/>
        <v>0</v>
      </c>
      <c r="Q252" s="98">
        <f t="shared" si="174"/>
        <v>0</v>
      </c>
      <c r="R252" s="98" t="s">
        <v>420</v>
      </c>
      <c r="S252" s="98">
        <v>0</v>
      </c>
      <c r="T252" s="98">
        <f t="shared" ref="T252:X252" si="175">T253+T256</f>
        <v>0</v>
      </c>
      <c r="U252" s="98">
        <f t="shared" si="175"/>
        <v>0</v>
      </c>
      <c r="V252" s="98">
        <f t="shared" si="175"/>
        <v>0</v>
      </c>
      <c r="W252" s="98">
        <f t="shared" si="175"/>
        <v>0</v>
      </c>
      <c r="X252" s="98">
        <f t="shared" si="175"/>
        <v>0</v>
      </c>
      <c r="Y252" s="98" t="s">
        <v>420</v>
      </c>
      <c r="Z252" s="98">
        <v>0</v>
      </c>
      <c r="AA252" s="98">
        <f t="shared" ref="AA252:AE252" si="176">AA253+AA256</f>
        <v>0</v>
      </c>
      <c r="AB252" s="98">
        <f t="shared" si="176"/>
        <v>0</v>
      </c>
      <c r="AC252" s="98">
        <f t="shared" si="176"/>
        <v>0</v>
      </c>
      <c r="AD252" s="98">
        <f t="shared" si="176"/>
        <v>0</v>
      </c>
      <c r="AE252" s="98">
        <f t="shared" si="176"/>
        <v>0</v>
      </c>
      <c r="AF252" s="98" t="s">
        <v>420</v>
      </c>
      <c r="AG252" s="98">
        <v>0</v>
      </c>
      <c r="AH252" s="98">
        <f t="shared" ref="AH252:AL252" si="177">AH253+AH256</f>
        <v>0</v>
      </c>
      <c r="AI252" s="98">
        <f t="shared" si="177"/>
        <v>0</v>
      </c>
      <c r="AJ252" s="98">
        <f t="shared" si="177"/>
        <v>3</v>
      </c>
      <c r="AK252" s="98">
        <f t="shared" si="177"/>
        <v>0</v>
      </c>
      <c r="AL252" s="98">
        <f t="shared" si="177"/>
        <v>0</v>
      </c>
      <c r="AM252" s="98" t="s">
        <v>420</v>
      </c>
      <c r="AN252" s="98">
        <v>0</v>
      </c>
      <c r="AO252" s="98">
        <v>0</v>
      </c>
      <c r="AP252" s="98">
        <v>0</v>
      </c>
      <c r="AQ252" s="98">
        <v>0</v>
      </c>
      <c r="AR252" s="98">
        <v>0</v>
      </c>
      <c r="AS252" s="98">
        <v>0</v>
      </c>
      <c r="AT252" s="98" t="s">
        <v>420</v>
      </c>
      <c r="AU252" s="98">
        <v>0</v>
      </c>
      <c r="AV252" s="98">
        <v>0</v>
      </c>
      <c r="AW252" s="98">
        <v>0</v>
      </c>
      <c r="AX252" s="98">
        <v>0</v>
      </c>
      <c r="AY252" s="98">
        <v>0</v>
      </c>
      <c r="AZ252" s="98">
        <v>0</v>
      </c>
      <c r="BA252" s="98" t="s">
        <v>420</v>
      </c>
      <c r="BB252" s="98">
        <v>0</v>
      </c>
      <c r="BC252" s="98">
        <v>0</v>
      </c>
      <c r="BD252" s="98">
        <v>0</v>
      </c>
      <c r="BE252" s="98">
        <v>0</v>
      </c>
      <c r="BF252" s="98">
        <v>0</v>
      </c>
      <c r="BG252" s="98">
        <v>0</v>
      </c>
      <c r="BH252" s="98" t="s">
        <v>420</v>
      </c>
      <c r="BI252" s="98">
        <v>0</v>
      </c>
      <c r="BJ252" s="98">
        <v>0</v>
      </c>
      <c r="BK252" s="98">
        <v>0</v>
      </c>
      <c r="BL252" s="98">
        <v>0</v>
      </c>
      <c r="BM252" s="98">
        <v>0</v>
      </c>
      <c r="BN252" s="98">
        <v>0</v>
      </c>
      <c r="BO252" s="98" t="s">
        <v>420</v>
      </c>
      <c r="BP252" s="98">
        <v>0</v>
      </c>
      <c r="BQ252" s="98">
        <v>0</v>
      </c>
      <c r="BR252" s="98">
        <v>0</v>
      </c>
      <c r="BS252" s="98">
        <v>0</v>
      </c>
      <c r="BT252" s="98">
        <v>0</v>
      </c>
      <c r="BU252" s="98">
        <v>0</v>
      </c>
      <c r="BV252" s="98" t="s">
        <v>420</v>
      </c>
      <c r="BW252" s="89">
        <f t="shared" si="152"/>
        <v>0</v>
      </c>
      <c r="BX252" s="89">
        <f t="shared" si="152"/>
        <v>0</v>
      </c>
      <c r="BY252" s="89">
        <f t="shared" si="152"/>
        <v>0</v>
      </c>
      <c r="BZ252" s="89">
        <f t="shared" si="151"/>
        <v>3</v>
      </c>
      <c r="CA252" s="89">
        <f t="shared" si="151"/>
        <v>0</v>
      </c>
      <c r="CB252" s="89">
        <f t="shared" si="151"/>
        <v>0</v>
      </c>
      <c r="CC252" s="90"/>
      <c r="CD252" s="90"/>
    </row>
    <row r="253" spans="1:82">
      <c r="A253" s="9" t="s">
        <v>319</v>
      </c>
      <c r="B253" s="56" t="s">
        <v>260</v>
      </c>
      <c r="C253" s="54" t="s">
        <v>550</v>
      </c>
      <c r="D253" s="54"/>
      <c r="E253" s="4">
        <v>0</v>
      </c>
      <c r="F253" s="4">
        <f t="shared" si="161"/>
        <v>0</v>
      </c>
      <c r="G253" s="4">
        <f t="shared" si="161"/>
        <v>0</v>
      </c>
      <c r="H253" s="4">
        <f t="shared" si="161"/>
        <v>3</v>
      </c>
      <c r="I253" s="4">
        <f t="shared" si="161"/>
        <v>0</v>
      </c>
      <c r="J253" s="4">
        <f t="shared" si="161"/>
        <v>0</v>
      </c>
      <c r="K253" s="4" t="s">
        <v>420</v>
      </c>
      <c r="L253" s="4">
        <v>0</v>
      </c>
      <c r="M253" s="4">
        <f>M254+M255</f>
        <v>0</v>
      </c>
      <c r="N253" s="4">
        <f t="shared" ref="N253:Q253" si="178">N254+N255</f>
        <v>0</v>
      </c>
      <c r="O253" s="4">
        <f t="shared" si="178"/>
        <v>0</v>
      </c>
      <c r="P253" s="4">
        <f t="shared" si="178"/>
        <v>0</v>
      </c>
      <c r="Q253" s="4">
        <f t="shared" si="178"/>
        <v>0</v>
      </c>
      <c r="R253" s="4" t="s">
        <v>420</v>
      </c>
      <c r="S253" s="4">
        <v>0</v>
      </c>
      <c r="T253" s="4">
        <f t="shared" ref="T253:X253" si="179">T254+T255</f>
        <v>0</v>
      </c>
      <c r="U253" s="4">
        <f t="shared" si="179"/>
        <v>0</v>
      </c>
      <c r="V253" s="4">
        <f t="shared" si="179"/>
        <v>0</v>
      </c>
      <c r="W253" s="4">
        <f t="shared" si="179"/>
        <v>0</v>
      </c>
      <c r="X253" s="4">
        <f t="shared" si="179"/>
        <v>0</v>
      </c>
      <c r="Y253" s="4" t="s">
        <v>420</v>
      </c>
      <c r="Z253" s="4">
        <v>0</v>
      </c>
      <c r="AA253" s="4">
        <f t="shared" ref="AA253:AE253" si="180">AA254+AA255</f>
        <v>0</v>
      </c>
      <c r="AB253" s="4">
        <f t="shared" si="180"/>
        <v>0</v>
      </c>
      <c r="AC253" s="4">
        <f t="shared" si="180"/>
        <v>0</v>
      </c>
      <c r="AD253" s="4">
        <f t="shared" si="180"/>
        <v>0</v>
      </c>
      <c r="AE253" s="4">
        <f t="shared" si="180"/>
        <v>0</v>
      </c>
      <c r="AF253" s="4" t="s">
        <v>420</v>
      </c>
      <c r="AG253" s="4">
        <v>0</v>
      </c>
      <c r="AH253" s="4">
        <f t="shared" ref="AH253:AL253" si="181">AH254+AH255</f>
        <v>0</v>
      </c>
      <c r="AI253" s="4">
        <f t="shared" si="181"/>
        <v>0</v>
      </c>
      <c r="AJ253" s="4">
        <f t="shared" si="181"/>
        <v>3</v>
      </c>
      <c r="AK253" s="4">
        <f t="shared" si="181"/>
        <v>0</v>
      </c>
      <c r="AL253" s="4">
        <f t="shared" si="181"/>
        <v>0</v>
      </c>
      <c r="AM253" s="4" t="s">
        <v>420</v>
      </c>
      <c r="AN253" s="4">
        <v>0</v>
      </c>
      <c r="AO253" s="4">
        <v>0</v>
      </c>
      <c r="AP253" s="4">
        <v>0</v>
      </c>
      <c r="AQ253" s="4">
        <v>0</v>
      </c>
      <c r="AR253" s="4">
        <v>0</v>
      </c>
      <c r="AS253" s="4">
        <v>0</v>
      </c>
      <c r="AT253" s="4" t="s">
        <v>420</v>
      </c>
      <c r="AU253" s="4">
        <v>0</v>
      </c>
      <c r="AV253" s="4">
        <v>0</v>
      </c>
      <c r="AW253" s="4">
        <v>0</v>
      </c>
      <c r="AX253" s="4">
        <v>0</v>
      </c>
      <c r="AY253" s="4">
        <v>0</v>
      </c>
      <c r="AZ253" s="4">
        <v>0</v>
      </c>
      <c r="BA253" s="4" t="s">
        <v>420</v>
      </c>
      <c r="BB253" s="4">
        <v>0</v>
      </c>
      <c r="BC253" s="4">
        <v>0</v>
      </c>
      <c r="BD253" s="4">
        <v>0</v>
      </c>
      <c r="BE253" s="4">
        <v>0</v>
      </c>
      <c r="BF253" s="4">
        <v>0</v>
      </c>
      <c r="BG253" s="4">
        <v>0</v>
      </c>
      <c r="BH253" s="4" t="s">
        <v>420</v>
      </c>
      <c r="BI253" s="4">
        <v>0</v>
      </c>
      <c r="BJ253" s="4">
        <v>0</v>
      </c>
      <c r="BK253" s="4">
        <v>0</v>
      </c>
      <c r="BL253" s="4">
        <v>0</v>
      </c>
      <c r="BM253" s="4">
        <v>0</v>
      </c>
      <c r="BN253" s="4">
        <v>0</v>
      </c>
      <c r="BO253" s="4" t="s">
        <v>420</v>
      </c>
      <c r="BP253" s="4">
        <v>0</v>
      </c>
      <c r="BQ253" s="4">
        <v>0</v>
      </c>
      <c r="BR253" s="4">
        <v>0</v>
      </c>
      <c r="BS253" s="4">
        <v>0</v>
      </c>
      <c r="BT253" s="4">
        <v>0</v>
      </c>
      <c r="BU253" s="4">
        <v>0</v>
      </c>
      <c r="BV253" s="4" t="s">
        <v>420</v>
      </c>
      <c r="BW253" s="89">
        <f t="shared" si="152"/>
        <v>0</v>
      </c>
      <c r="BX253" s="89">
        <f t="shared" si="152"/>
        <v>0</v>
      </c>
      <c r="BY253" s="89">
        <f t="shared" si="152"/>
        <v>0</v>
      </c>
      <c r="BZ253" s="89">
        <f t="shared" si="151"/>
        <v>3</v>
      </c>
      <c r="CA253" s="89">
        <f t="shared" si="151"/>
        <v>0</v>
      </c>
      <c r="CB253" s="89">
        <f t="shared" si="151"/>
        <v>0</v>
      </c>
      <c r="CC253" s="90"/>
      <c r="CD253" s="90"/>
    </row>
    <row r="254" spans="1:82" ht="47.25">
      <c r="A254" s="51" t="s">
        <v>319</v>
      </c>
      <c r="B254" s="52" t="s">
        <v>133</v>
      </c>
      <c r="C254" s="23" t="s">
        <v>70</v>
      </c>
      <c r="D254" s="23"/>
      <c r="E254" s="23">
        <v>0</v>
      </c>
      <c r="F254" s="23">
        <f t="shared" si="161"/>
        <v>0</v>
      </c>
      <c r="G254" s="23">
        <f t="shared" si="161"/>
        <v>0</v>
      </c>
      <c r="H254" s="23">
        <f t="shared" si="161"/>
        <v>3</v>
      </c>
      <c r="I254" s="23">
        <f t="shared" si="161"/>
        <v>0</v>
      </c>
      <c r="J254" s="23">
        <f t="shared" si="161"/>
        <v>0</v>
      </c>
      <c r="K254" s="23">
        <v>0</v>
      </c>
      <c r="L254" s="23">
        <v>0</v>
      </c>
      <c r="M254" s="23">
        <v>0</v>
      </c>
      <c r="N254" s="23">
        <v>0</v>
      </c>
      <c r="O254" s="23">
        <v>0</v>
      </c>
      <c r="P254" s="23">
        <v>0</v>
      </c>
      <c r="Q254" s="23">
        <v>0</v>
      </c>
      <c r="R254" s="23">
        <v>0</v>
      </c>
      <c r="S254" s="23">
        <v>0</v>
      </c>
      <c r="T254" s="23">
        <v>0</v>
      </c>
      <c r="U254" s="23">
        <v>0</v>
      </c>
      <c r="V254" s="23">
        <v>0</v>
      </c>
      <c r="W254" s="23">
        <v>0</v>
      </c>
      <c r="X254" s="23">
        <v>0</v>
      </c>
      <c r="Y254" s="23">
        <v>0</v>
      </c>
      <c r="Z254" s="23">
        <v>0</v>
      </c>
      <c r="AA254" s="23">
        <v>0</v>
      </c>
      <c r="AB254" s="23">
        <v>0</v>
      </c>
      <c r="AC254" s="23">
        <v>0</v>
      </c>
      <c r="AD254" s="23">
        <v>0</v>
      </c>
      <c r="AE254" s="23">
        <v>0</v>
      </c>
      <c r="AF254" s="23">
        <v>0</v>
      </c>
      <c r="AG254" s="23">
        <v>0</v>
      </c>
      <c r="AH254" s="23">
        <v>0</v>
      </c>
      <c r="AI254" s="23">
        <v>0</v>
      </c>
      <c r="AJ254" s="23">
        <v>3</v>
      </c>
      <c r="AK254" s="23">
        <v>0</v>
      </c>
      <c r="AL254" s="23">
        <v>0</v>
      </c>
      <c r="AM254" s="23">
        <v>0</v>
      </c>
      <c r="AN254" s="23">
        <v>0</v>
      </c>
      <c r="AO254" s="23">
        <v>0</v>
      </c>
      <c r="AP254" s="23">
        <v>0</v>
      </c>
      <c r="AQ254" s="23">
        <v>0</v>
      </c>
      <c r="AR254" s="23">
        <v>0</v>
      </c>
      <c r="AS254" s="23">
        <v>0</v>
      </c>
      <c r="AT254" s="23"/>
      <c r="AU254" s="23">
        <v>0</v>
      </c>
      <c r="AV254" s="23"/>
      <c r="AW254" s="23"/>
      <c r="AX254" s="23"/>
      <c r="AY254" s="23"/>
      <c r="AZ254" s="23"/>
      <c r="BA254" s="23"/>
      <c r="BB254" s="23"/>
      <c r="BC254" s="23"/>
      <c r="BD254" s="23"/>
      <c r="BE254" s="23"/>
      <c r="BF254" s="23"/>
      <c r="BG254" s="23"/>
      <c r="BH254" s="23"/>
      <c r="BI254" s="23"/>
      <c r="BJ254" s="23"/>
      <c r="BK254" s="23"/>
      <c r="BL254" s="23"/>
      <c r="BM254" s="23"/>
      <c r="BN254" s="23"/>
      <c r="BO254" s="23"/>
      <c r="BP254" s="23"/>
      <c r="BQ254" s="23"/>
      <c r="BR254" s="23"/>
      <c r="BS254" s="23"/>
      <c r="BT254" s="23"/>
      <c r="BU254" s="23"/>
      <c r="BV254" s="23"/>
      <c r="BW254" s="89">
        <f t="shared" si="152"/>
        <v>0</v>
      </c>
      <c r="BX254" s="89">
        <f t="shared" si="152"/>
        <v>0</v>
      </c>
      <c r="BY254" s="89">
        <f t="shared" si="152"/>
        <v>0</v>
      </c>
      <c r="BZ254" s="89">
        <f t="shared" si="151"/>
        <v>3</v>
      </c>
      <c r="CA254" s="89">
        <f t="shared" si="151"/>
        <v>0</v>
      </c>
      <c r="CB254" s="89">
        <f t="shared" si="151"/>
        <v>0</v>
      </c>
      <c r="CC254" s="90"/>
      <c r="CD254" s="90"/>
    </row>
    <row r="255" spans="1:82" ht="31.5">
      <c r="A255" s="51" t="s">
        <v>319</v>
      </c>
      <c r="B255" s="52" t="s">
        <v>542</v>
      </c>
      <c r="C255" s="23" t="s">
        <v>665</v>
      </c>
      <c r="D255" s="23"/>
      <c r="E255" s="23">
        <v>0</v>
      </c>
      <c r="F255" s="23">
        <f t="shared" si="161"/>
        <v>0</v>
      </c>
      <c r="G255" s="23">
        <f t="shared" si="161"/>
        <v>0</v>
      </c>
      <c r="H255" s="23">
        <f t="shared" si="161"/>
        <v>0</v>
      </c>
      <c r="I255" s="23">
        <f t="shared" si="161"/>
        <v>0</v>
      </c>
      <c r="J255" s="23">
        <f t="shared" si="161"/>
        <v>0</v>
      </c>
      <c r="K255" s="23" t="s">
        <v>726</v>
      </c>
      <c r="L255" s="23">
        <v>0</v>
      </c>
      <c r="M255" s="23">
        <v>0</v>
      </c>
      <c r="N255" s="23">
        <v>0</v>
      </c>
      <c r="O255" s="23">
        <v>0</v>
      </c>
      <c r="P255" s="23">
        <v>0</v>
      </c>
      <c r="Q255" s="23">
        <v>0</v>
      </c>
      <c r="R255" s="23">
        <v>0</v>
      </c>
      <c r="S255" s="23">
        <v>0</v>
      </c>
      <c r="T255" s="23">
        <v>0</v>
      </c>
      <c r="U255" s="23">
        <v>0</v>
      </c>
      <c r="V255" s="23">
        <v>0</v>
      </c>
      <c r="W255" s="23">
        <v>0</v>
      </c>
      <c r="X255" s="23">
        <v>0</v>
      </c>
      <c r="Y255" s="23">
        <v>0</v>
      </c>
      <c r="Z255" s="23">
        <v>0</v>
      </c>
      <c r="AA255" s="23">
        <v>0</v>
      </c>
      <c r="AB255" s="23">
        <v>0</v>
      </c>
      <c r="AC255" s="23">
        <v>0</v>
      </c>
      <c r="AD255" s="23">
        <v>0</v>
      </c>
      <c r="AE255" s="23">
        <v>0</v>
      </c>
      <c r="AF255" s="23">
        <v>0</v>
      </c>
      <c r="AG255" s="23">
        <v>0</v>
      </c>
      <c r="AH255" s="23">
        <v>0</v>
      </c>
      <c r="AI255" s="23">
        <v>0</v>
      </c>
      <c r="AJ255" s="23">
        <v>0</v>
      </c>
      <c r="AK255" s="23">
        <v>0</v>
      </c>
      <c r="AL255" s="23">
        <v>0</v>
      </c>
      <c r="AM255" s="23" t="s">
        <v>726</v>
      </c>
      <c r="AN255" s="23">
        <v>0</v>
      </c>
      <c r="AO255" s="23">
        <v>0</v>
      </c>
      <c r="AP255" s="23">
        <v>0</v>
      </c>
      <c r="AQ255" s="23">
        <v>0</v>
      </c>
      <c r="AR255" s="23">
        <v>0</v>
      </c>
      <c r="AS255" s="23">
        <v>0</v>
      </c>
      <c r="AT255" s="23"/>
      <c r="AU255" s="23">
        <v>0</v>
      </c>
      <c r="AV255" s="23"/>
      <c r="AW255" s="23"/>
      <c r="AX255" s="23"/>
      <c r="AY255" s="23"/>
      <c r="AZ255" s="23"/>
      <c r="BA255" s="23"/>
      <c r="BB255" s="23"/>
      <c r="BC255" s="23"/>
      <c r="BD255" s="23"/>
      <c r="BE255" s="23"/>
      <c r="BF255" s="23"/>
      <c r="BG255" s="23"/>
      <c r="BH255" s="23"/>
      <c r="BI255" s="23"/>
      <c r="BJ255" s="23"/>
      <c r="BK255" s="23"/>
      <c r="BL255" s="23"/>
      <c r="BM255" s="23"/>
      <c r="BN255" s="23"/>
      <c r="BO255" s="23"/>
      <c r="BP255" s="23"/>
      <c r="BQ255" s="23"/>
      <c r="BR255" s="23"/>
      <c r="BS255" s="23"/>
      <c r="BT255" s="23"/>
      <c r="BU255" s="23"/>
      <c r="BV255" s="23"/>
      <c r="BW255" s="89">
        <f t="shared" si="152"/>
        <v>0</v>
      </c>
      <c r="BX255" s="89">
        <f t="shared" si="152"/>
        <v>0</v>
      </c>
      <c r="BY255" s="89">
        <f t="shared" si="152"/>
        <v>0</v>
      </c>
      <c r="BZ255" s="89">
        <f t="shared" si="151"/>
        <v>0</v>
      </c>
      <c r="CA255" s="89">
        <f t="shared" si="151"/>
        <v>0</v>
      </c>
      <c r="CB255" s="89">
        <f t="shared" si="151"/>
        <v>0</v>
      </c>
      <c r="CC255" s="90"/>
      <c r="CD255" s="90"/>
    </row>
    <row r="256" spans="1:82" ht="31.5">
      <c r="A256" s="9" t="s">
        <v>543</v>
      </c>
      <c r="B256" s="56" t="s">
        <v>264</v>
      </c>
      <c r="C256" s="54" t="s">
        <v>550</v>
      </c>
      <c r="D256" s="54"/>
      <c r="E256" s="4">
        <v>0</v>
      </c>
      <c r="F256" s="4">
        <f t="shared" si="161"/>
        <v>0</v>
      </c>
      <c r="G256" s="4">
        <f t="shared" si="161"/>
        <v>0</v>
      </c>
      <c r="H256" s="4">
        <f t="shared" si="161"/>
        <v>0</v>
      </c>
      <c r="I256" s="4">
        <f t="shared" si="161"/>
        <v>0</v>
      </c>
      <c r="J256" s="4">
        <f t="shared" si="161"/>
        <v>0</v>
      </c>
      <c r="K256" s="4" t="s">
        <v>420</v>
      </c>
      <c r="L256" s="4">
        <v>0</v>
      </c>
      <c r="M256" s="4">
        <v>0</v>
      </c>
      <c r="N256" s="4">
        <v>0</v>
      </c>
      <c r="O256" s="4">
        <v>0</v>
      </c>
      <c r="P256" s="4">
        <v>0</v>
      </c>
      <c r="Q256" s="4">
        <v>0</v>
      </c>
      <c r="R256" s="4" t="s">
        <v>420</v>
      </c>
      <c r="S256" s="4">
        <v>0</v>
      </c>
      <c r="T256" s="4">
        <v>0</v>
      </c>
      <c r="U256" s="4">
        <v>0</v>
      </c>
      <c r="V256" s="4">
        <v>0</v>
      </c>
      <c r="W256" s="4">
        <v>0</v>
      </c>
      <c r="X256" s="4">
        <v>0</v>
      </c>
      <c r="Y256" s="4" t="s">
        <v>420</v>
      </c>
      <c r="Z256" s="4">
        <v>0</v>
      </c>
      <c r="AA256" s="4">
        <v>0</v>
      </c>
      <c r="AB256" s="4">
        <v>0</v>
      </c>
      <c r="AC256" s="4">
        <v>0</v>
      </c>
      <c r="AD256" s="4">
        <v>0</v>
      </c>
      <c r="AE256" s="4">
        <v>0</v>
      </c>
      <c r="AF256" s="4" t="s">
        <v>420</v>
      </c>
      <c r="AG256" s="4">
        <v>0</v>
      </c>
      <c r="AH256" s="4">
        <v>0</v>
      </c>
      <c r="AI256" s="4">
        <v>0</v>
      </c>
      <c r="AJ256" s="4">
        <v>0</v>
      </c>
      <c r="AK256" s="4">
        <v>0</v>
      </c>
      <c r="AL256" s="4">
        <v>0</v>
      </c>
      <c r="AM256" s="4" t="s">
        <v>420</v>
      </c>
      <c r="AN256" s="4">
        <v>0</v>
      </c>
      <c r="AO256" s="4">
        <v>0</v>
      </c>
      <c r="AP256" s="4">
        <v>0</v>
      </c>
      <c r="AQ256" s="4">
        <v>0</v>
      </c>
      <c r="AR256" s="4">
        <v>0</v>
      </c>
      <c r="AS256" s="4">
        <v>0</v>
      </c>
      <c r="AT256" s="4" t="s">
        <v>420</v>
      </c>
      <c r="AU256" s="4">
        <v>0</v>
      </c>
      <c r="AV256" s="4">
        <v>0</v>
      </c>
      <c r="AW256" s="4">
        <v>0</v>
      </c>
      <c r="AX256" s="4">
        <v>0</v>
      </c>
      <c r="AY256" s="4">
        <v>0</v>
      </c>
      <c r="AZ256" s="4">
        <v>0</v>
      </c>
      <c r="BA256" s="4" t="s">
        <v>420</v>
      </c>
      <c r="BB256" s="4">
        <v>0</v>
      </c>
      <c r="BC256" s="4">
        <v>0</v>
      </c>
      <c r="BD256" s="4">
        <v>0</v>
      </c>
      <c r="BE256" s="4">
        <v>0</v>
      </c>
      <c r="BF256" s="4">
        <v>0</v>
      </c>
      <c r="BG256" s="4">
        <v>0</v>
      </c>
      <c r="BH256" s="4" t="s">
        <v>420</v>
      </c>
      <c r="BI256" s="4">
        <v>0</v>
      </c>
      <c r="BJ256" s="4">
        <v>0</v>
      </c>
      <c r="BK256" s="4">
        <v>0</v>
      </c>
      <c r="BL256" s="4">
        <v>0</v>
      </c>
      <c r="BM256" s="4">
        <v>0</v>
      </c>
      <c r="BN256" s="4">
        <v>0</v>
      </c>
      <c r="BO256" s="4" t="s">
        <v>420</v>
      </c>
      <c r="BP256" s="4">
        <v>0</v>
      </c>
      <c r="BQ256" s="4">
        <v>0</v>
      </c>
      <c r="BR256" s="4">
        <v>0</v>
      </c>
      <c r="BS256" s="4">
        <v>0</v>
      </c>
      <c r="BT256" s="4">
        <v>0</v>
      </c>
      <c r="BU256" s="4">
        <v>0</v>
      </c>
      <c r="BV256" s="4" t="s">
        <v>420</v>
      </c>
      <c r="BW256" s="89">
        <f t="shared" si="152"/>
        <v>0</v>
      </c>
      <c r="BX256" s="89">
        <f t="shared" si="152"/>
        <v>0</v>
      </c>
      <c r="BY256" s="89">
        <f t="shared" si="152"/>
        <v>0</v>
      </c>
      <c r="BZ256" s="89">
        <f t="shared" si="151"/>
        <v>0</v>
      </c>
      <c r="CA256" s="89">
        <f t="shared" si="151"/>
        <v>0</v>
      </c>
      <c r="CB256" s="89">
        <f t="shared" si="151"/>
        <v>0</v>
      </c>
      <c r="CC256" s="90"/>
      <c r="CD256" s="90"/>
    </row>
    <row r="257" spans="1:82" ht="31.5">
      <c r="A257" s="10" t="s">
        <v>320</v>
      </c>
      <c r="B257" s="100" t="s">
        <v>266</v>
      </c>
      <c r="C257" s="54" t="s">
        <v>550</v>
      </c>
      <c r="D257" s="98"/>
      <c r="E257" s="98">
        <v>0</v>
      </c>
      <c r="F257" s="98">
        <f t="shared" si="161"/>
        <v>0</v>
      </c>
      <c r="G257" s="98">
        <f t="shared" si="161"/>
        <v>0</v>
      </c>
      <c r="H257" s="98">
        <f t="shared" si="161"/>
        <v>0</v>
      </c>
      <c r="I257" s="98">
        <f t="shared" si="161"/>
        <v>0</v>
      </c>
      <c r="J257" s="98">
        <f t="shared" si="161"/>
        <v>0</v>
      </c>
      <c r="K257" s="98" t="s">
        <v>420</v>
      </c>
      <c r="L257" s="98">
        <v>0</v>
      </c>
      <c r="M257" s="98">
        <f>M258+M259+M260+M261+M262+M263+M264+M265</f>
        <v>0</v>
      </c>
      <c r="N257" s="98">
        <f t="shared" ref="N257:Q257" si="182">N258+N259+N260+N261+N262+N263+N264+N265</f>
        <v>0</v>
      </c>
      <c r="O257" s="98">
        <f t="shared" si="182"/>
        <v>0</v>
      </c>
      <c r="P257" s="98">
        <f t="shared" si="182"/>
        <v>0</v>
      </c>
      <c r="Q257" s="98">
        <f t="shared" si="182"/>
        <v>0</v>
      </c>
      <c r="R257" s="98" t="s">
        <v>420</v>
      </c>
      <c r="S257" s="98">
        <v>0</v>
      </c>
      <c r="T257" s="98">
        <f t="shared" ref="T257:X257" si="183">T258+T259+T260+T261+T262+T263+T264+T265</f>
        <v>0</v>
      </c>
      <c r="U257" s="98">
        <f t="shared" si="183"/>
        <v>0</v>
      </c>
      <c r="V257" s="98">
        <f t="shared" si="183"/>
        <v>0</v>
      </c>
      <c r="W257" s="98">
        <f t="shared" si="183"/>
        <v>0</v>
      </c>
      <c r="X257" s="98">
        <f t="shared" si="183"/>
        <v>0</v>
      </c>
      <c r="Y257" s="98" t="s">
        <v>420</v>
      </c>
      <c r="Z257" s="98">
        <v>0</v>
      </c>
      <c r="AA257" s="98">
        <f t="shared" ref="AA257:AE257" si="184">AA258+AA259+AA260+AA261+AA262+AA263+AA264+AA265</f>
        <v>0</v>
      </c>
      <c r="AB257" s="98">
        <f t="shared" si="184"/>
        <v>0</v>
      </c>
      <c r="AC257" s="98">
        <f t="shared" si="184"/>
        <v>0</v>
      </c>
      <c r="AD257" s="98">
        <f t="shared" si="184"/>
        <v>0</v>
      </c>
      <c r="AE257" s="98">
        <f t="shared" si="184"/>
        <v>0</v>
      </c>
      <c r="AF257" s="98" t="s">
        <v>420</v>
      </c>
      <c r="AG257" s="98">
        <v>0</v>
      </c>
      <c r="AH257" s="98">
        <f t="shared" ref="AH257:AL257" si="185">AH258+AH259+AH260+AH261+AH262+AH263+AH264+AH265</f>
        <v>0</v>
      </c>
      <c r="AI257" s="98">
        <f t="shared" si="185"/>
        <v>0</v>
      </c>
      <c r="AJ257" s="98">
        <f t="shared" si="185"/>
        <v>0</v>
      </c>
      <c r="AK257" s="98">
        <f t="shared" si="185"/>
        <v>0</v>
      </c>
      <c r="AL257" s="98">
        <f t="shared" si="185"/>
        <v>0</v>
      </c>
      <c r="AM257" s="98" t="s">
        <v>420</v>
      </c>
      <c r="AN257" s="98">
        <v>0</v>
      </c>
      <c r="AO257" s="98">
        <v>0</v>
      </c>
      <c r="AP257" s="98">
        <v>0</v>
      </c>
      <c r="AQ257" s="98">
        <v>0</v>
      </c>
      <c r="AR257" s="98">
        <v>0</v>
      </c>
      <c r="AS257" s="98">
        <v>0</v>
      </c>
      <c r="AT257" s="98" t="s">
        <v>420</v>
      </c>
      <c r="AU257" s="98">
        <v>0</v>
      </c>
      <c r="AV257" s="98">
        <v>0</v>
      </c>
      <c r="AW257" s="98">
        <v>0</v>
      </c>
      <c r="AX257" s="98">
        <v>0</v>
      </c>
      <c r="AY257" s="98">
        <v>0</v>
      </c>
      <c r="AZ257" s="98">
        <v>0</v>
      </c>
      <c r="BA257" s="98" t="s">
        <v>420</v>
      </c>
      <c r="BB257" s="98">
        <v>0</v>
      </c>
      <c r="BC257" s="98">
        <v>0</v>
      </c>
      <c r="BD257" s="98">
        <v>0</v>
      </c>
      <c r="BE257" s="98">
        <v>0</v>
      </c>
      <c r="BF257" s="98">
        <v>0</v>
      </c>
      <c r="BG257" s="98">
        <v>0</v>
      </c>
      <c r="BH257" s="98" t="s">
        <v>420</v>
      </c>
      <c r="BI257" s="98">
        <v>0</v>
      </c>
      <c r="BJ257" s="98">
        <v>0</v>
      </c>
      <c r="BK257" s="98">
        <v>0</v>
      </c>
      <c r="BL257" s="98">
        <v>0</v>
      </c>
      <c r="BM257" s="98">
        <v>0</v>
      </c>
      <c r="BN257" s="98">
        <v>0</v>
      </c>
      <c r="BO257" s="98" t="s">
        <v>420</v>
      </c>
      <c r="BP257" s="98">
        <v>0</v>
      </c>
      <c r="BQ257" s="98">
        <v>0</v>
      </c>
      <c r="BR257" s="98">
        <v>0</v>
      </c>
      <c r="BS257" s="98">
        <v>0</v>
      </c>
      <c r="BT257" s="98">
        <v>0</v>
      </c>
      <c r="BU257" s="98">
        <v>0</v>
      </c>
      <c r="BV257" s="98" t="s">
        <v>420</v>
      </c>
      <c r="BW257" s="89">
        <f t="shared" si="152"/>
        <v>0</v>
      </c>
      <c r="BX257" s="89">
        <f t="shared" si="152"/>
        <v>0</v>
      </c>
      <c r="BY257" s="89">
        <f t="shared" si="152"/>
        <v>0</v>
      </c>
      <c r="BZ257" s="89">
        <f t="shared" si="151"/>
        <v>0</v>
      </c>
      <c r="CA257" s="89">
        <f t="shared" si="151"/>
        <v>0</v>
      </c>
      <c r="CB257" s="89">
        <f t="shared" si="151"/>
        <v>0</v>
      </c>
      <c r="CC257" s="90"/>
      <c r="CD257" s="90"/>
    </row>
    <row r="258" spans="1:82" ht="31.5">
      <c r="A258" s="9" t="s">
        <v>321</v>
      </c>
      <c r="B258" s="56" t="s">
        <v>268</v>
      </c>
      <c r="C258" s="54" t="s">
        <v>550</v>
      </c>
      <c r="D258" s="54"/>
      <c r="E258" s="4">
        <v>0</v>
      </c>
      <c r="F258" s="4">
        <f t="shared" si="161"/>
        <v>0</v>
      </c>
      <c r="G258" s="4">
        <f t="shared" si="161"/>
        <v>0</v>
      </c>
      <c r="H258" s="4">
        <f t="shared" si="161"/>
        <v>0</v>
      </c>
      <c r="I258" s="4">
        <f t="shared" si="161"/>
        <v>0</v>
      </c>
      <c r="J258" s="4">
        <f t="shared" si="161"/>
        <v>0</v>
      </c>
      <c r="K258" s="4" t="s">
        <v>420</v>
      </c>
      <c r="L258" s="4">
        <v>0</v>
      </c>
      <c r="M258" s="4">
        <v>0</v>
      </c>
      <c r="N258" s="4">
        <v>0</v>
      </c>
      <c r="O258" s="4">
        <v>0</v>
      </c>
      <c r="P258" s="4">
        <v>0</v>
      </c>
      <c r="Q258" s="4">
        <v>0</v>
      </c>
      <c r="R258" s="4" t="s">
        <v>420</v>
      </c>
      <c r="S258" s="4">
        <v>0</v>
      </c>
      <c r="T258" s="4">
        <v>0</v>
      </c>
      <c r="U258" s="4">
        <v>0</v>
      </c>
      <c r="V258" s="4">
        <v>0</v>
      </c>
      <c r="W258" s="4">
        <v>0</v>
      </c>
      <c r="X258" s="4">
        <v>0</v>
      </c>
      <c r="Y258" s="4" t="s">
        <v>420</v>
      </c>
      <c r="Z258" s="4">
        <v>0</v>
      </c>
      <c r="AA258" s="4">
        <v>0</v>
      </c>
      <c r="AB258" s="4">
        <v>0</v>
      </c>
      <c r="AC258" s="4">
        <v>0</v>
      </c>
      <c r="AD258" s="4">
        <v>0</v>
      </c>
      <c r="AE258" s="4">
        <v>0</v>
      </c>
      <c r="AF258" s="4" t="s">
        <v>420</v>
      </c>
      <c r="AG258" s="4">
        <v>0</v>
      </c>
      <c r="AH258" s="4">
        <v>0</v>
      </c>
      <c r="AI258" s="4">
        <v>0</v>
      </c>
      <c r="AJ258" s="4">
        <v>0</v>
      </c>
      <c r="AK258" s="4">
        <v>0</v>
      </c>
      <c r="AL258" s="4">
        <v>0</v>
      </c>
      <c r="AM258" s="4" t="s">
        <v>420</v>
      </c>
      <c r="AN258" s="4">
        <v>0</v>
      </c>
      <c r="AO258" s="4">
        <v>0</v>
      </c>
      <c r="AP258" s="4">
        <v>0</v>
      </c>
      <c r="AQ258" s="4">
        <v>0</v>
      </c>
      <c r="AR258" s="4">
        <v>0</v>
      </c>
      <c r="AS258" s="4">
        <v>0</v>
      </c>
      <c r="AT258" s="4" t="s">
        <v>420</v>
      </c>
      <c r="AU258" s="4">
        <v>0</v>
      </c>
      <c r="AV258" s="4">
        <v>0</v>
      </c>
      <c r="AW258" s="4">
        <v>0</v>
      </c>
      <c r="AX258" s="4">
        <v>0</v>
      </c>
      <c r="AY258" s="4">
        <v>0</v>
      </c>
      <c r="AZ258" s="4">
        <v>0</v>
      </c>
      <c r="BA258" s="4" t="s">
        <v>420</v>
      </c>
      <c r="BB258" s="4">
        <v>0</v>
      </c>
      <c r="BC258" s="4">
        <v>0</v>
      </c>
      <c r="BD258" s="4">
        <v>0</v>
      </c>
      <c r="BE258" s="4">
        <v>0</v>
      </c>
      <c r="BF258" s="4">
        <v>0</v>
      </c>
      <c r="BG258" s="4">
        <v>0</v>
      </c>
      <c r="BH258" s="4" t="s">
        <v>420</v>
      </c>
      <c r="BI258" s="4">
        <v>0</v>
      </c>
      <c r="BJ258" s="4">
        <v>0</v>
      </c>
      <c r="BK258" s="4">
        <v>0</v>
      </c>
      <c r="BL258" s="4">
        <v>0</v>
      </c>
      <c r="BM258" s="4">
        <v>0</v>
      </c>
      <c r="BN258" s="4">
        <v>0</v>
      </c>
      <c r="BO258" s="4" t="s">
        <v>420</v>
      </c>
      <c r="BP258" s="4">
        <v>0</v>
      </c>
      <c r="BQ258" s="4">
        <v>0</v>
      </c>
      <c r="BR258" s="4">
        <v>0</v>
      </c>
      <c r="BS258" s="4">
        <v>0</v>
      </c>
      <c r="BT258" s="4">
        <v>0</v>
      </c>
      <c r="BU258" s="4">
        <v>0</v>
      </c>
      <c r="BV258" s="4" t="s">
        <v>420</v>
      </c>
      <c r="BW258" s="89">
        <f t="shared" si="152"/>
        <v>0</v>
      </c>
      <c r="BX258" s="89">
        <f t="shared" si="152"/>
        <v>0</v>
      </c>
      <c r="BY258" s="89">
        <f t="shared" si="152"/>
        <v>0</v>
      </c>
      <c r="BZ258" s="89">
        <f t="shared" si="151"/>
        <v>0</v>
      </c>
      <c r="CA258" s="89">
        <f t="shared" si="151"/>
        <v>0</v>
      </c>
      <c r="CB258" s="89">
        <f t="shared" si="151"/>
        <v>0</v>
      </c>
      <c r="CC258" s="90"/>
      <c r="CD258" s="90"/>
    </row>
    <row r="259" spans="1:82" ht="31.5">
      <c r="A259" s="9" t="s">
        <v>322</v>
      </c>
      <c r="B259" s="56" t="s">
        <v>270</v>
      </c>
      <c r="C259" s="54" t="s">
        <v>550</v>
      </c>
      <c r="D259" s="54"/>
      <c r="E259" s="4">
        <v>0</v>
      </c>
      <c r="F259" s="4">
        <f t="shared" si="161"/>
        <v>0</v>
      </c>
      <c r="G259" s="4">
        <f t="shared" si="161"/>
        <v>0</v>
      </c>
      <c r="H259" s="4">
        <f t="shared" si="161"/>
        <v>0</v>
      </c>
      <c r="I259" s="4">
        <f t="shared" si="161"/>
        <v>0</v>
      </c>
      <c r="J259" s="4">
        <f t="shared" si="161"/>
        <v>0</v>
      </c>
      <c r="K259" s="4" t="s">
        <v>420</v>
      </c>
      <c r="L259" s="4">
        <v>0</v>
      </c>
      <c r="M259" s="4">
        <v>0</v>
      </c>
      <c r="N259" s="4">
        <v>0</v>
      </c>
      <c r="O259" s="4">
        <v>0</v>
      </c>
      <c r="P259" s="4">
        <v>0</v>
      </c>
      <c r="Q259" s="4">
        <v>0</v>
      </c>
      <c r="R259" s="4" t="s">
        <v>420</v>
      </c>
      <c r="S259" s="4">
        <v>0</v>
      </c>
      <c r="T259" s="4">
        <v>0</v>
      </c>
      <c r="U259" s="4">
        <v>0</v>
      </c>
      <c r="V259" s="4">
        <v>0</v>
      </c>
      <c r="W259" s="4">
        <v>0</v>
      </c>
      <c r="X259" s="4">
        <v>0</v>
      </c>
      <c r="Y259" s="4" t="s">
        <v>420</v>
      </c>
      <c r="Z259" s="4">
        <v>0</v>
      </c>
      <c r="AA259" s="4">
        <v>0</v>
      </c>
      <c r="AB259" s="4">
        <v>0</v>
      </c>
      <c r="AC259" s="4">
        <v>0</v>
      </c>
      <c r="AD259" s="4">
        <v>0</v>
      </c>
      <c r="AE259" s="4">
        <v>0</v>
      </c>
      <c r="AF259" s="4" t="s">
        <v>420</v>
      </c>
      <c r="AG259" s="4">
        <v>0</v>
      </c>
      <c r="AH259" s="4">
        <v>0</v>
      </c>
      <c r="AI259" s="4">
        <v>0</v>
      </c>
      <c r="AJ259" s="4">
        <v>0</v>
      </c>
      <c r="AK259" s="4">
        <v>0</v>
      </c>
      <c r="AL259" s="4">
        <v>0</v>
      </c>
      <c r="AM259" s="4" t="s">
        <v>420</v>
      </c>
      <c r="AN259" s="4">
        <v>0</v>
      </c>
      <c r="AO259" s="4">
        <v>0</v>
      </c>
      <c r="AP259" s="4">
        <v>0</v>
      </c>
      <c r="AQ259" s="4">
        <v>0</v>
      </c>
      <c r="AR259" s="4">
        <v>0</v>
      </c>
      <c r="AS259" s="4">
        <v>0</v>
      </c>
      <c r="AT259" s="4" t="s">
        <v>420</v>
      </c>
      <c r="AU259" s="4">
        <v>0</v>
      </c>
      <c r="AV259" s="4">
        <v>0</v>
      </c>
      <c r="AW259" s="4">
        <v>0</v>
      </c>
      <c r="AX259" s="4">
        <v>0</v>
      </c>
      <c r="AY259" s="4">
        <v>0</v>
      </c>
      <c r="AZ259" s="4">
        <v>0</v>
      </c>
      <c r="BA259" s="4" t="s">
        <v>420</v>
      </c>
      <c r="BB259" s="4">
        <v>0</v>
      </c>
      <c r="BC259" s="4">
        <v>0</v>
      </c>
      <c r="BD259" s="4">
        <v>0</v>
      </c>
      <c r="BE259" s="4">
        <v>0</v>
      </c>
      <c r="BF259" s="4">
        <v>0</v>
      </c>
      <c r="BG259" s="4">
        <v>0</v>
      </c>
      <c r="BH259" s="4" t="s">
        <v>420</v>
      </c>
      <c r="BI259" s="4">
        <v>0</v>
      </c>
      <c r="BJ259" s="4">
        <v>0</v>
      </c>
      <c r="BK259" s="4">
        <v>0</v>
      </c>
      <c r="BL259" s="4">
        <v>0</v>
      </c>
      <c r="BM259" s="4">
        <v>0</v>
      </c>
      <c r="BN259" s="4">
        <v>0</v>
      </c>
      <c r="BO259" s="4" t="s">
        <v>420</v>
      </c>
      <c r="BP259" s="4">
        <v>0</v>
      </c>
      <c r="BQ259" s="4">
        <v>0</v>
      </c>
      <c r="BR259" s="4">
        <v>0</v>
      </c>
      <c r="BS259" s="4">
        <v>0</v>
      </c>
      <c r="BT259" s="4">
        <v>0</v>
      </c>
      <c r="BU259" s="4">
        <v>0</v>
      </c>
      <c r="BV259" s="4" t="s">
        <v>420</v>
      </c>
      <c r="BW259" s="89">
        <f t="shared" si="152"/>
        <v>0</v>
      </c>
      <c r="BX259" s="89">
        <f t="shared" si="152"/>
        <v>0</v>
      </c>
      <c r="BY259" s="89">
        <f t="shared" si="152"/>
        <v>0</v>
      </c>
      <c r="BZ259" s="89">
        <f t="shared" si="151"/>
        <v>0</v>
      </c>
      <c r="CA259" s="89">
        <f t="shared" si="151"/>
        <v>0</v>
      </c>
      <c r="CB259" s="89">
        <f t="shared" si="151"/>
        <v>0</v>
      </c>
      <c r="CC259" s="90"/>
      <c r="CD259" s="90"/>
    </row>
    <row r="260" spans="1:82" ht="31.5">
      <c r="A260" s="9" t="s">
        <v>323</v>
      </c>
      <c r="B260" s="56" t="s">
        <v>272</v>
      </c>
      <c r="C260" s="54" t="s">
        <v>550</v>
      </c>
      <c r="D260" s="54"/>
      <c r="E260" s="4">
        <v>0</v>
      </c>
      <c r="F260" s="4">
        <f t="shared" si="161"/>
        <v>0</v>
      </c>
      <c r="G260" s="4">
        <f t="shared" si="161"/>
        <v>0</v>
      </c>
      <c r="H260" s="4">
        <f t="shared" si="161"/>
        <v>0</v>
      </c>
      <c r="I260" s="4">
        <f t="shared" si="161"/>
        <v>0</v>
      </c>
      <c r="J260" s="4">
        <f t="shared" si="161"/>
        <v>0</v>
      </c>
      <c r="K260" s="4" t="s">
        <v>420</v>
      </c>
      <c r="L260" s="4">
        <v>0</v>
      </c>
      <c r="M260" s="4">
        <v>0</v>
      </c>
      <c r="N260" s="4">
        <v>0</v>
      </c>
      <c r="O260" s="4">
        <v>0</v>
      </c>
      <c r="P260" s="4">
        <v>0</v>
      </c>
      <c r="Q260" s="4">
        <v>0</v>
      </c>
      <c r="R260" s="4" t="s">
        <v>420</v>
      </c>
      <c r="S260" s="4">
        <v>0</v>
      </c>
      <c r="T260" s="4">
        <v>0</v>
      </c>
      <c r="U260" s="4">
        <v>0</v>
      </c>
      <c r="V260" s="4">
        <v>0</v>
      </c>
      <c r="W260" s="4">
        <v>0</v>
      </c>
      <c r="X260" s="4">
        <v>0</v>
      </c>
      <c r="Y260" s="4" t="s">
        <v>420</v>
      </c>
      <c r="Z260" s="4">
        <v>0</v>
      </c>
      <c r="AA260" s="4">
        <v>0</v>
      </c>
      <c r="AB260" s="4">
        <v>0</v>
      </c>
      <c r="AC260" s="4">
        <v>0</v>
      </c>
      <c r="AD260" s="4">
        <v>0</v>
      </c>
      <c r="AE260" s="4">
        <v>0</v>
      </c>
      <c r="AF260" s="4" t="s">
        <v>420</v>
      </c>
      <c r="AG260" s="4">
        <v>0</v>
      </c>
      <c r="AH260" s="4">
        <v>0</v>
      </c>
      <c r="AI260" s="4">
        <v>0</v>
      </c>
      <c r="AJ260" s="4">
        <v>0</v>
      </c>
      <c r="AK260" s="4">
        <v>0</v>
      </c>
      <c r="AL260" s="4">
        <v>0</v>
      </c>
      <c r="AM260" s="4" t="s">
        <v>420</v>
      </c>
      <c r="AN260" s="4">
        <v>0</v>
      </c>
      <c r="AO260" s="4">
        <v>0</v>
      </c>
      <c r="AP260" s="4">
        <v>0</v>
      </c>
      <c r="AQ260" s="4">
        <v>0</v>
      </c>
      <c r="AR260" s="4">
        <v>0</v>
      </c>
      <c r="AS260" s="4">
        <v>0</v>
      </c>
      <c r="AT260" s="4" t="s">
        <v>420</v>
      </c>
      <c r="AU260" s="4">
        <v>0</v>
      </c>
      <c r="AV260" s="4">
        <v>0</v>
      </c>
      <c r="AW260" s="4">
        <v>0</v>
      </c>
      <c r="AX260" s="4">
        <v>0</v>
      </c>
      <c r="AY260" s="4">
        <v>0</v>
      </c>
      <c r="AZ260" s="4">
        <v>0</v>
      </c>
      <c r="BA260" s="4" t="s">
        <v>420</v>
      </c>
      <c r="BB260" s="4">
        <v>0</v>
      </c>
      <c r="BC260" s="4">
        <v>0</v>
      </c>
      <c r="BD260" s="4">
        <v>0</v>
      </c>
      <c r="BE260" s="4">
        <v>0</v>
      </c>
      <c r="BF260" s="4">
        <v>0</v>
      </c>
      <c r="BG260" s="4">
        <v>0</v>
      </c>
      <c r="BH260" s="4" t="s">
        <v>420</v>
      </c>
      <c r="BI260" s="4">
        <v>0</v>
      </c>
      <c r="BJ260" s="4">
        <v>0</v>
      </c>
      <c r="BK260" s="4">
        <v>0</v>
      </c>
      <c r="BL260" s="4">
        <v>0</v>
      </c>
      <c r="BM260" s="4">
        <v>0</v>
      </c>
      <c r="BN260" s="4">
        <v>0</v>
      </c>
      <c r="BO260" s="4" t="s">
        <v>420</v>
      </c>
      <c r="BP260" s="4">
        <v>0</v>
      </c>
      <c r="BQ260" s="4">
        <v>0</v>
      </c>
      <c r="BR260" s="4">
        <v>0</v>
      </c>
      <c r="BS260" s="4">
        <v>0</v>
      </c>
      <c r="BT260" s="4">
        <v>0</v>
      </c>
      <c r="BU260" s="4">
        <v>0</v>
      </c>
      <c r="BV260" s="4" t="s">
        <v>420</v>
      </c>
      <c r="BW260" s="89">
        <f t="shared" si="152"/>
        <v>0</v>
      </c>
      <c r="BX260" s="89">
        <f t="shared" si="152"/>
        <v>0</v>
      </c>
      <c r="BY260" s="89">
        <f t="shared" si="152"/>
        <v>0</v>
      </c>
      <c r="BZ260" s="89">
        <f t="shared" si="151"/>
        <v>0</v>
      </c>
      <c r="CA260" s="89">
        <f t="shared" si="151"/>
        <v>0</v>
      </c>
      <c r="CB260" s="89">
        <f t="shared" si="151"/>
        <v>0</v>
      </c>
      <c r="CC260" s="90"/>
      <c r="CD260" s="90"/>
    </row>
    <row r="261" spans="1:82" ht="31.5">
      <c r="A261" s="9" t="s">
        <v>324</v>
      </c>
      <c r="B261" s="56" t="s">
        <v>274</v>
      </c>
      <c r="C261" s="54" t="s">
        <v>550</v>
      </c>
      <c r="D261" s="54"/>
      <c r="E261" s="4">
        <v>0</v>
      </c>
      <c r="F261" s="4">
        <f t="shared" si="161"/>
        <v>0</v>
      </c>
      <c r="G261" s="4">
        <f t="shared" si="161"/>
        <v>0</v>
      </c>
      <c r="H261" s="4">
        <f t="shared" si="161"/>
        <v>0</v>
      </c>
      <c r="I261" s="4">
        <f t="shared" si="161"/>
        <v>0</v>
      </c>
      <c r="J261" s="4">
        <f t="shared" si="161"/>
        <v>0</v>
      </c>
      <c r="K261" s="4" t="s">
        <v>420</v>
      </c>
      <c r="L261" s="4">
        <v>0</v>
      </c>
      <c r="M261" s="4">
        <v>0</v>
      </c>
      <c r="N261" s="4">
        <v>0</v>
      </c>
      <c r="O261" s="4">
        <v>0</v>
      </c>
      <c r="P261" s="4">
        <v>0</v>
      </c>
      <c r="Q261" s="4">
        <v>0</v>
      </c>
      <c r="R261" s="4" t="s">
        <v>420</v>
      </c>
      <c r="S261" s="4">
        <v>0</v>
      </c>
      <c r="T261" s="4">
        <v>0</v>
      </c>
      <c r="U261" s="4">
        <v>0</v>
      </c>
      <c r="V261" s="4">
        <v>0</v>
      </c>
      <c r="W261" s="4">
        <v>0</v>
      </c>
      <c r="X261" s="4">
        <v>0</v>
      </c>
      <c r="Y261" s="4" t="s">
        <v>420</v>
      </c>
      <c r="Z261" s="4">
        <v>0</v>
      </c>
      <c r="AA261" s="4">
        <v>0</v>
      </c>
      <c r="AB261" s="4">
        <v>0</v>
      </c>
      <c r="AC261" s="4">
        <v>0</v>
      </c>
      <c r="AD261" s="4">
        <v>0</v>
      </c>
      <c r="AE261" s="4">
        <v>0</v>
      </c>
      <c r="AF261" s="4" t="s">
        <v>420</v>
      </c>
      <c r="AG261" s="4">
        <v>0</v>
      </c>
      <c r="AH261" s="4">
        <v>0</v>
      </c>
      <c r="AI261" s="4">
        <v>0</v>
      </c>
      <c r="AJ261" s="4">
        <v>0</v>
      </c>
      <c r="AK261" s="4">
        <v>0</v>
      </c>
      <c r="AL261" s="4">
        <v>0</v>
      </c>
      <c r="AM261" s="4" t="s">
        <v>420</v>
      </c>
      <c r="AN261" s="4">
        <v>0</v>
      </c>
      <c r="AO261" s="4">
        <v>0</v>
      </c>
      <c r="AP261" s="4">
        <v>0</v>
      </c>
      <c r="AQ261" s="4">
        <v>0</v>
      </c>
      <c r="AR261" s="4">
        <v>0</v>
      </c>
      <c r="AS261" s="4">
        <v>0</v>
      </c>
      <c r="AT261" s="4" t="s">
        <v>420</v>
      </c>
      <c r="AU261" s="4">
        <v>0</v>
      </c>
      <c r="AV261" s="4">
        <v>0</v>
      </c>
      <c r="AW261" s="4">
        <v>0</v>
      </c>
      <c r="AX261" s="4">
        <v>0</v>
      </c>
      <c r="AY261" s="4">
        <v>0</v>
      </c>
      <c r="AZ261" s="4">
        <v>0</v>
      </c>
      <c r="BA261" s="4" t="s">
        <v>420</v>
      </c>
      <c r="BB261" s="4">
        <v>0</v>
      </c>
      <c r="BC261" s="4">
        <v>0</v>
      </c>
      <c r="BD261" s="4">
        <v>0</v>
      </c>
      <c r="BE261" s="4">
        <v>0</v>
      </c>
      <c r="BF261" s="4">
        <v>0</v>
      </c>
      <c r="BG261" s="4">
        <v>0</v>
      </c>
      <c r="BH261" s="4" t="s">
        <v>420</v>
      </c>
      <c r="BI261" s="4">
        <v>0</v>
      </c>
      <c r="BJ261" s="4">
        <v>0</v>
      </c>
      <c r="BK261" s="4">
        <v>0</v>
      </c>
      <c r="BL261" s="4">
        <v>0</v>
      </c>
      <c r="BM261" s="4">
        <v>0</v>
      </c>
      <c r="BN261" s="4">
        <v>0</v>
      </c>
      <c r="BO261" s="4" t="s">
        <v>420</v>
      </c>
      <c r="BP261" s="4">
        <v>0</v>
      </c>
      <c r="BQ261" s="4">
        <v>0</v>
      </c>
      <c r="BR261" s="4">
        <v>0</v>
      </c>
      <c r="BS261" s="4">
        <v>0</v>
      </c>
      <c r="BT261" s="4">
        <v>0</v>
      </c>
      <c r="BU261" s="4">
        <v>0</v>
      </c>
      <c r="BV261" s="4" t="s">
        <v>420</v>
      </c>
      <c r="BW261" s="89">
        <f t="shared" si="152"/>
        <v>0</v>
      </c>
      <c r="BX261" s="89">
        <f t="shared" si="152"/>
        <v>0</v>
      </c>
      <c r="BY261" s="89">
        <f t="shared" si="152"/>
        <v>0</v>
      </c>
      <c r="BZ261" s="89">
        <f t="shared" si="151"/>
        <v>0</v>
      </c>
      <c r="CA261" s="89">
        <f t="shared" si="151"/>
        <v>0</v>
      </c>
      <c r="CB261" s="89">
        <f t="shared" si="151"/>
        <v>0</v>
      </c>
      <c r="CC261" s="90"/>
      <c r="CD261" s="90"/>
    </row>
    <row r="262" spans="1:82" ht="31.5">
      <c r="A262" s="9" t="s">
        <v>325</v>
      </c>
      <c r="B262" s="56" t="s">
        <v>276</v>
      </c>
      <c r="C262" s="54" t="s">
        <v>550</v>
      </c>
      <c r="D262" s="54"/>
      <c r="E262" s="4">
        <v>0</v>
      </c>
      <c r="F262" s="4">
        <f t="shared" si="161"/>
        <v>0</v>
      </c>
      <c r="G262" s="4">
        <f t="shared" si="161"/>
        <v>0</v>
      </c>
      <c r="H262" s="4">
        <f t="shared" si="161"/>
        <v>0</v>
      </c>
      <c r="I262" s="4">
        <f t="shared" si="161"/>
        <v>0</v>
      </c>
      <c r="J262" s="4">
        <f t="shared" si="161"/>
        <v>0</v>
      </c>
      <c r="K262" s="4" t="s">
        <v>420</v>
      </c>
      <c r="L262" s="4">
        <v>0</v>
      </c>
      <c r="M262" s="4">
        <v>0</v>
      </c>
      <c r="N262" s="4">
        <v>0</v>
      </c>
      <c r="O262" s="4">
        <v>0</v>
      </c>
      <c r="P262" s="4">
        <v>0</v>
      </c>
      <c r="Q262" s="4">
        <v>0</v>
      </c>
      <c r="R262" s="4" t="s">
        <v>420</v>
      </c>
      <c r="S262" s="4">
        <v>0</v>
      </c>
      <c r="T262" s="4">
        <v>0</v>
      </c>
      <c r="U262" s="4">
        <v>0</v>
      </c>
      <c r="V262" s="4">
        <v>0</v>
      </c>
      <c r="W262" s="4">
        <v>0</v>
      </c>
      <c r="X262" s="4">
        <v>0</v>
      </c>
      <c r="Y262" s="4" t="s">
        <v>420</v>
      </c>
      <c r="Z262" s="4">
        <v>0</v>
      </c>
      <c r="AA262" s="4">
        <v>0</v>
      </c>
      <c r="AB262" s="4">
        <v>0</v>
      </c>
      <c r="AC262" s="4">
        <v>0</v>
      </c>
      <c r="AD262" s="4">
        <v>0</v>
      </c>
      <c r="AE262" s="4">
        <v>0</v>
      </c>
      <c r="AF262" s="4" t="s">
        <v>420</v>
      </c>
      <c r="AG262" s="4">
        <v>0</v>
      </c>
      <c r="AH262" s="4">
        <v>0</v>
      </c>
      <c r="AI262" s="4">
        <v>0</v>
      </c>
      <c r="AJ262" s="4">
        <v>0</v>
      </c>
      <c r="AK262" s="4">
        <v>0</v>
      </c>
      <c r="AL262" s="4">
        <v>0</v>
      </c>
      <c r="AM262" s="4" t="s">
        <v>420</v>
      </c>
      <c r="AN262" s="4">
        <v>0</v>
      </c>
      <c r="AO262" s="4">
        <v>0</v>
      </c>
      <c r="AP262" s="4">
        <v>0</v>
      </c>
      <c r="AQ262" s="4">
        <v>0</v>
      </c>
      <c r="AR262" s="4">
        <v>0</v>
      </c>
      <c r="AS262" s="4">
        <v>0</v>
      </c>
      <c r="AT262" s="4" t="s">
        <v>420</v>
      </c>
      <c r="AU262" s="4">
        <v>0</v>
      </c>
      <c r="AV262" s="4">
        <v>0</v>
      </c>
      <c r="AW262" s="4">
        <v>0</v>
      </c>
      <c r="AX262" s="4">
        <v>0</v>
      </c>
      <c r="AY262" s="4">
        <v>0</v>
      </c>
      <c r="AZ262" s="4">
        <v>0</v>
      </c>
      <c r="BA262" s="4" t="s">
        <v>420</v>
      </c>
      <c r="BB262" s="4">
        <v>0</v>
      </c>
      <c r="BC262" s="4">
        <v>0</v>
      </c>
      <c r="BD262" s="4">
        <v>0</v>
      </c>
      <c r="BE262" s="4">
        <v>0</v>
      </c>
      <c r="BF262" s="4">
        <v>0</v>
      </c>
      <c r="BG262" s="4">
        <v>0</v>
      </c>
      <c r="BH262" s="4" t="s">
        <v>420</v>
      </c>
      <c r="BI262" s="4">
        <v>0</v>
      </c>
      <c r="BJ262" s="4">
        <v>0</v>
      </c>
      <c r="BK262" s="4">
        <v>0</v>
      </c>
      <c r="BL262" s="4">
        <v>0</v>
      </c>
      <c r="BM262" s="4">
        <v>0</v>
      </c>
      <c r="BN262" s="4">
        <v>0</v>
      </c>
      <c r="BO262" s="4" t="s">
        <v>420</v>
      </c>
      <c r="BP262" s="4">
        <v>0</v>
      </c>
      <c r="BQ262" s="4">
        <v>0</v>
      </c>
      <c r="BR262" s="4">
        <v>0</v>
      </c>
      <c r="BS262" s="4">
        <v>0</v>
      </c>
      <c r="BT262" s="4">
        <v>0</v>
      </c>
      <c r="BU262" s="4">
        <v>0</v>
      </c>
      <c r="BV262" s="4" t="s">
        <v>420</v>
      </c>
      <c r="BW262" s="89">
        <f t="shared" si="152"/>
        <v>0</v>
      </c>
      <c r="BX262" s="89">
        <f t="shared" si="152"/>
        <v>0</v>
      </c>
      <c r="BY262" s="89">
        <f t="shared" si="152"/>
        <v>0</v>
      </c>
      <c r="BZ262" s="89">
        <f t="shared" si="151"/>
        <v>0</v>
      </c>
      <c r="CA262" s="89">
        <f t="shared" si="151"/>
        <v>0</v>
      </c>
      <c r="CB262" s="89">
        <f t="shared" si="151"/>
        <v>0</v>
      </c>
      <c r="CC262" s="90"/>
      <c r="CD262" s="90"/>
    </row>
    <row r="263" spans="1:82" ht="31.5">
      <c r="A263" s="9" t="s">
        <v>326</v>
      </c>
      <c r="B263" s="56" t="s">
        <v>278</v>
      </c>
      <c r="C263" s="54" t="s">
        <v>550</v>
      </c>
      <c r="D263" s="54"/>
      <c r="E263" s="4">
        <v>0</v>
      </c>
      <c r="F263" s="4">
        <f t="shared" si="161"/>
        <v>0</v>
      </c>
      <c r="G263" s="4">
        <f t="shared" si="161"/>
        <v>0</v>
      </c>
      <c r="H263" s="4">
        <f t="shared" si="161"/>
        <v>0</v>
      </c>
      <c r="I263" s="4">
        <f t="shared" si="161"/>
        <v>0</v>
      </c>
      <c r="J263" s="4">
        <f t="shared" si="161"/>
        <v>0</v>
      </c>
      <c r="K263" s="4" t="s">
        <v>420</v>
      </c>
      <c r="L263" s="4">
        <v>0</v>
      </c>
      <c r="M263" s="4">
        <v>0</v>
      </c>
      <c r="N263" s="4">
        <v>0</v>
      </c>
      <c r="O263" s="4">
        <v>0</v>
      </c>
      <c r="P263" s="4">
        <v>0</v>
      </c>
      <c r="Q263" s="4">
        <v>0</v>
      </c>
      <c r="R263" s="4" t="s">
        <v>420</v>
      </c>
      <c r="S263" s="4">
        <v>0</v>
      </c>
      <c r="T263" s="4">
        <v>0</v>
      </c>
      <c r="U263" s="4">
        <v>0</v>
      </c>
      <c r="V263" s="4">
        <v>0</v>
      </c>
      <c r="W263" s="4">
        <v>0</v>
      </c>
      <c r="X263" s="4">
        <v>0</v>
      </c>
      <c r="Y263" s="4" t="s">
        <v>420</v>
      </c>
      <c r="Z263" s="4">
        <v>0</v>
      </c>
      <c r="AA263" s="4">
        <v>0</v>
      </c>
      <c r="AB263" s="4">
        <v>0</v>
      </c>
      <c r="AC263" s="4">
        <v>0</v>
      </c>
      <c r="AD263" s="4">
        <v>0</v>
      </c>
      <c r="AE263" s="4">
        <v>0</v>
      </c>
      <c r="AF263" s="4" t="s">
        <v>420</v>
      </c>
      <c r="AG263" s="4">
        <v>0</v>
      </c>
      <c r="AH263" s="4">
        <v>0</v>
      </c>
      <c r="AI263" s="4">
        <v>0</v>
      </c>
      <c r="AJ263" s="4">
        <v>0</v>
      </c>
      <c r="AK263" s="4">
        <v>0</v>
      </c>
      <c r="AL263" s="4">
        <v>0</v>
      </c>
      <c r="AM263" s="4" t="s">
        <v>420</v>
      </c>
      <c r="AN263" s="4">
        <v>0</v>
      </c>
      <c r="AO263" s="4">
        <v>0</v>
      </c>
      <c r="AP263" s="4">
        <v>0</v>
      </c>
      <c r="AQ263" s="4">
        <v>0</v>
      </c>
      <c r="AR263" s="4">
        <v>0</v>
      </c>
      <c r="AS263" s="4">
        <v>0</v>
      </c>
      <c r="AT263" s="4" t="s">
        <v>420</v>
      </c>
      <c r="AU263" s="4">
        <v>0</v>
      </c>
      <c r="AV263" s="4">
        <v>0</v>
      </c>
      <c r="AW263" s="4">
        <v>0</v>
      </c>
      <c r="AX263" s="4">
        <v>0</v>
      </c>
      <c r="AY263" s="4">
        <v>0</v>
      </c>
      <c r="AZ263" s="4">
        <v>0</v>
      </c>
      <c r="BA263" s="4" t="s">
        <v>420</v>
      </c>
      <c r="BB263" s="4">
        <v>0</v>
      </c>
      <c r="BC263" s="4">
        <v>0</v>
      </c>
      <c r="BD263" s="4">
        <v>0</v>
      </c>
      <c r="BE263" s="4">
        <v>0</v>
      </c>
      <c r="BF263" s="4">
        <v>0</v>
      </c>
      <c r="BG263" s="4">
        <v>0</v>
      </c>
      <c r="BH263" s="4" t="s">
        <v>420</v>
      </c>
      <c r="BI263" s="4">
        <v>0</v>
      </c>
      <c r="BJ263" s="4">
        <v>0</v>
      </c>
      <c r="BK263" s="4">
        <v>0</v>
      </c>
      <c r="BL263" s="4">
        <v>0</v>
      </c>
      <c r="BM263" s="4">
        <v>0</v>
      </c>
      <c r="BN263" s="4">
        <v>0</v>
      </c>
      <c r="BO263" s="4" t="s">
        <v>420</v>
      </c>
      <c r="BP263" s="4">
        <v>0</v>
      </c>
      <c r="BQ263" s="4">
        <v>0</v>
      </c>
      <c r="BR263" s="4">
        <v>0</v>
      </c>
      <c r="BS263" s="4">
        <v>0</v>
      </c>
      <c r="BT263" s="4">
        <v>0</v>
      </c>
      <c r="BU263" s="4">
        <v>0</v>
      </c>
      <c r="BV263" s="4" t="s">
        <v>420</v>
      </c>
      <c r="BW263" s="89">
        <f t="shared" si="152"/>
        <v>0</v>
      </c>
      <c r="BX263" s="89">
        <f t="shared" si="152"/>
        <v>0</v>
      </c>
      <c r="BY263" s="89">
        <f t="shared" si="152"/>
        <v>0</v>
      </c>
      <c r="BZ263" s="89">
        <f t="shared" si="151"/>
        <v>0</v>
      </c>
      <c r="CA263" s="89">
        <f t="shared" si="151"/>
        <v>0</v>
      </c>
      <c r="CB263" s="89">
        <f t="shared" si="151"/>
        <v>0</v>
      </c>
      <c r="CC263" s="90"/>
      <c r="CD263" s="90"/>
    </row>
    <row r="264" spans="1:82" ht="31.5">
      <c r="A264" s="9" t="s">
        <v>327</v>
      </c>
      <c r="B264" s="56" t="s">
        <v>280</v>
      </c>
      <c r="C264" s="54" t="s">
        <v>550</v>
      </c>
      <c r="D264" s="54"/>
      <c r="E264" s="4">
        <v>0</v>
      </c>
      <c r="F264" s="4">
        <f t="shared" si="161"/>
        <v>0</v>
      </c>
      <c r="G264" s="4">
        <f t="shared" si="161"/>
        <v>0</v>
      </c>
      <c r="H264" s="4">
        <f t="shared" si="161"/>
        <v>0</v>
      </c>
      <c r="I264" s="4">
        <f t="shared" si="161"/>
        <v>0</v>
      </c>
      <c r="J264" s="4">
        <f t="shared" si="161"/>
        <v>0</v>
      </c>
      <c r="K264" s="4" t="s">
        <v>420</v>
      </c>
      <c r="L264" s="4">
        <v>0</v>
      </c>
      <c r="M264" s="4">
        <v>0</v>
      </c>
      <c r="N264" s="4">
        <v>0</v>
      </c>
      <c r="O264" s="4">
        <v>0</v>
      </c>
      <c r="P264" s="4">
        <v>0</v>
      </c>
      <c r="Q264" s="4">
        <v>0</v>
      </c>
      <c r="R264" s="4" t="s">
        <v>420</v>
      </c>
      <c r="S264" s="4">
        <v>0</v>
      </c>
      <c r="T264" s="4">
        <v>0</v>
      </c>
      <c r="U264" s="4">
        <v>0</v>
      </c>
      <c r="V264" s="4">
        <v>0</v>
      </c>
      <c r="W264" s="4">
        <v>0</v>
      </c>
      <c r="X264" s="4">
        <v>0</v>
      </c>
      <c r="Y264" s="4" t="s">
        <v>420</v>
      </c>
      <c r="Z264" s="4">
        <v>0</v>
      </c>
      <c r="AA264" s="4">
        <v>0</v>
      </c>
      <c r="AB264" s="4">
        <v>0</v>
      </c>
      <c r="AC264" s="4">
        <v>0</v>
      </c>
      <c r="AD264" s="4">
        <v>0</v>
      </c>
      <c r="AE264" s="4">
        <v>0</v>
      </c>
      <c r="AF264" s="4" t="s">
        <v>420</v>
      </c>
      <c r="AG264" s="4">
        <v>0</v>
      </c>
      <c r="AH264" s="4">
        <v>0</v>
      </c>
      <c r="AI264" s="4">
        <v>0</v>
      </c>
      <c r="AJ264" s="4">
        <v>0</v>
      </c>
      <c r="AK264" s="4">
        <v>0</v>
      </c>
      <c r="AL264" s="4">
        <v>0</v>
      </c>
      <c r="AM264" s="4" t="s">
        <v>420</v>
      </c>
      <c r="AN264" s="4">
        <v>0</v>
      </c>
      <c r="AO264" s="4">
        <v>0</v>
      </c>
      <c r="AP264" s="4">
        <v>0</v>
      </c>
      <c r="AQ264" s="4">
        <v>0</v>
      </c>
      <c r="AR264" s="4">
        <v>0</v>
      </c>
      <c r="AS264" s="4">
        <v>0</v>
      </c>
      <c r="AT264" s="4" t="s">
        <v>420</v>
      </c>
      <c r="AU264" s="4">
        <v>0</v>
      </c>
      <c r="AV264" s="4">
        <v>0</v>
      </c>
      <c r="AW264" s="4">
        <v>0</v>
      </c>
      <c r="AX264" s="4">
        <v>0</v>
      </c>
      <c r="AY264" s="4">
        <v>0</v>
      </c>
      <c r="AZ264" s="4">
        <v>0</v>
      </c>
      <c r="BA264" s="4" t="s">
        <v>420</v>
      </c>
      <c r="BB264" s="4">
        <v>0</v>
      </c>
      <c r="BC264" s="4">
        <v>0</v>
      </c>
      <c r="BD264" s="4">
        <v>0</v>
      </c>
      <c r="BE264" s="4">
        <v>0</v>
      </c>
      <c r="BF264" s="4">
        <v>0</v>
      </c>
      <c r="BG264" s="4">
        <v>0</v>
      </c>
      <c r="BH264" s="4" t="s">
        <v>420</v>
      </c>
      <c r="BI264" s="4">
        <v>0</v>
      </c>
      <c r="BJ264" s="4">
        <v>0</v>
      </c>
      <c r="BK264" s="4">
        <v>0</v>
      </c>
      <c r="BL264" s="4">
        <v>0</v>
      </c>
      <c r="BM264" s="4">
        <v>0</v>
      </c>
      <c r="BN264" s="4">
        <v>0</v>
      </c>
      <c r="BO264" s="4" t="s">
        <v>420</v>
      </c>
      <c r="BP264" s="4">
        <v>0</v>
      </c>
      <c r="BQ264" s="4">
        <v>0</v>
      </c>
      <c r="BR264" s="4">
        <v>0</v>
      </c>
      <c r="BS264" s="4">
        <v>0</v>
      </c>
      <c r="BT264" s="4">
        <v>0</v>
      </c>
      <c r="BU264" s="4">
        <v>0</v>
      </c>
      <c r="BV264" s="4" t="s">
        <v>420</v>
      </c>
      <c r="BW264" s="89">
        <f t="shared" si="152"/>
        <v>0</v>
      </c>
      <c r="BX264" s="89">
        <f t="shared" si="152"/>
        <v>0</v>
      </c>
      <c r="BY264" s="89">
        <f t="shared" si="152"/>
        <v>0</v>
      </c>
      <c r="BZ264" s="89">
        <f t="shared" si="151"/>
        <v>0</v>
      </c>
      <c r="CA264" s="89">
        <f t="shared" si="151"/>
        <v>0</v>
      </c>
      <c r="CB264" s="89">
        <f t="shared" si="151"/>
        <v>0</v>
      </c>
      <c r="CC264" s="90"/>
      <c r="CD264" s="90"/>
    </row>
    <row r="265" spans="1:82" ht="47.25">
      <c r="A265" s="9" t="s">
        <v>328</v>
      </c>
      <c r="B265" s="56" t="s">
        <v>282</v>
      </c>
      <c r="C265" s="54" t="s">
        <v>550</v>
      </c>
      <c r="D265" s="54"/>
      <c r="E265" s="4">
        <v>0</v>
      </c>
      <c r="F265" s="4">
        <f t="shared" si="161"/>
        <v>0</v>
      </c>
      <c r="G265" s="4">
        <f t="shared" si="161"/>
        <v>0</v>
      </c>
      <c r="H265" s="4">
        <f t="shared" si="161"/>
        <v>0</v>
      </c>
      <c r="I265" s="4">
        <f t="shared" si="161"/>
        <v>0</v>
      </c>
      <c r="J265" s="4">
        <f t="shared" si="161"/>
        <v>0</v>
      </c>
      <c r="K265" s="4" t="s">
        <v>420</v>
      </c>
      <c r="L265" s="4">
        <v>0</v>
      </c>
      <c r="M265" s="4">
        <v>0</v>
      </c>
      <c r="N265" s="4">
        <v>0</v>
      </c>
      <c r="O265" s="4">
        <v>0</v>
      </c>
      <c r="P265" s="4">
        <v>0</v>
      </c>
      <c r="Q265" s="4">
        <v>0</v>
      </c>
      <c r="R265" s="4" t="s">
        <v>420</v>
      </c>
      <c r="S265" s="4">
        <v>0</v>
      </c>
      <c r="T265" s="4">
        <v>0</v>
      </c>
      <c r="U265" s="4">
        <v>0</v>
      </c>
      <c r="V265" s="4">
        <v>0</v>
      </c>
      <c r="W265" s="4">
        <v>0</v>
      </c>
      <c r="X265" s="4">
        <v>0</v>
      </c>
      <c r="Y265" s="4" t="s">
        <v>420</v>
      </c>
      <c r="Z265" s="4">
        <v>0</v>
      </c>
      <c r="AA265" s="4">
        <v>0</v>
      </c>
      <c r="AB265" s="4">
        <v>0</v>
      </c>
      <c r="AC265" s="4">
        <v>0</v>
      </c>
      <c r="AD265" s="4">
        <v>0</v>
      </c>
      <c r="AE265" s="4">
        <v>0</v>
      </c>
      <c r="AF265" s="4" t="s">
        <v>420</v>
      </c>
      <c r="AG265" s="4">
        <v>0</v>
      </c>
      <c r="AH265" s="4">
        <v>0</v>
      </c>
      <c r="AI265" s="4">
        <v>0</v>
      </c>
      <c r="AJ265" s="4">
        <v>0</v>
      </c>
      <c r="AK265" s="4">
        <v>0</v>
      </c>
      <c r="AL265" s="4">
        <v>0</v>
      </c>
      <c r="AM265" s="4" t="s">
        <v>420</v>
      </c>
      <c r="AN265" s="4">
        <v>0</v>
      </c>
      <c r="AO265" s="4">
        <v>0</v>
      </c>
      <c r="AP265" s="4">
        <v>0</v>
      </c>
      <c r="AQ265" s="4">
        <v>0</v>
      </c>
      <c r="AR265" s="4">
        <v>0</v>
      </c>
      <c r="AS265" s="4">
        <v>0</v>
      </c>
      <c r="AT265" s="4" t="s">
        <v>420</v>
      </c>
      <c r="AU265" s="4">
        <v>0</v>
      </c>
      <c r="AV265" s="4">
        <v>0</v>
      </c>
      <c r="AW265" s="4">
        <v>0</v>
      </c>
      <c r="AX265" s="4">
        <v>0</v>
      </c>
      <c r="AY265" s="4">
        <v>0</v>
      </c>
      <c r="AZ265" s="4">
        <v>0</v>
      </c>
      <c r="BA265" s="4" t="s">
        <v>420</v>
      </c>
      <c r="BB265" s="4">
        <v>0</v>
      </c>
      <c r="BC265" s="4">
        <v>0</v>
      </c>
      <c r="BD265" s="4">
        <v>0</v>
      </c>
      <c r="BE265" s="4">
        <v>0</v>
      </c>
      <c r="BF265" s="4">
        <v>0</v>
      </c>
      <c r="BG265" s="4">
        <v>0</v>
      </c>
      <c r="BH265" s="4" t="s">
        <v>420</v>
      </c>
      <c r="BI265" s="4">
        <v>0</v>
      </c>
      <c r="BJ265" s="4">
        <v>0</v>
      </c>
      <c r="BK265" s="4">
        <v>0</v>
      </c>
      <c r="BL265" s="4">
        <v>0</v>
      </c>
      <c r="BM265" s="4">
        <v>0</v>
      </c>
      <c r="BN265" s="4">
        <v>0</v>
      </c>
      <c r="BO265" s="4" t="s">
        <v>420</v>
      </c>
      <c r="BP265" s="4">
        <v>0</v>
      </c>
      <c r="BQ265" s="4">
        <v>0</v>
      </c>
      <c r="BR265" s="4">
        <v>0</v>
      </c>
      <c r="BS265" s="4">
        <v>0</v>
      </c>
      <c r="BT265" s="4">
        <v>0</v>
      </c>
      <c r="BU265" s="4">
        <v>0</v>
      </c>
      <c r="BV265" s="4" t="s">
        <v>420</v>
      </c>
      <c r="BW265" s="89">
        <f t="shared" si="152"/>
        <v>0</v>
      </c>
      <c r="BX265" s="89">
        <f t="shared" si="152"/>
        <v>0</v>
      </c>
      <c r="BY265" s="89">
        <f t="shared" si="152"/>
        <v>0</v>
      </c>
      <c r="BZ265" s="89">
        <f t="shared" si="151"/>
        <v>0</v>
      </c>
      <c r="CA265" s="89">
        <f t="shared" si="151"/>
        <v>0</v>
      </c>
      <c r="CB265" s="89">
        <f t="shared" si="151"/>
        <v>0</v>
      </c>
      <c r="CC265" s="90"/>
      <c r="CD265" s="90"/>
    </row>
    <row r="266" spans="1:82" ht="31.5">
      <c r="A266" s="10" t="s">
        <v>329</v>
      </c>
      <c r="B266" s="100" t="s">
        <v>284</v>
      </c>
      <c r="C266" s="54" t="s">
        <v>550</v>
      </c>
      <c r="D266" s="98"/>
      <c r="E266" s="98">
        <v>0</v>
      </c>
      <c r="F266" s="98">
        <f t="shared" si="161"/>
        <v>0</v>
      </c>
      <c r="G266" s="98">
        <f t="shared" si="161"/>
        <v>0</v>
      </c>
      <c r="H266" s="98">
        <f t="shared" si="161"/>
        <v>0</v>
      </c>
      <c r="I266" s="98">
        <f t="shared" si="161"/>
        <v>0</v>
      </c>
      <c r="J266" s="98">
        <f t="shared" si="161"/>
        <v>0</v>
      </c>
      <c r="K266" s="98" t="s">
        <v>420</v>
      </c>
      <c r="L266" s="98">
        <v>0</v>
      </c>
      <c r="M266" s="98">
        <f>M267+M268</f>
        <v>0</v>
      </c>
      <c r="N266" s="98">
        <f t="shared" ref="N266:Q266" si="186">N267+N268</f>
        <v>0</v>
      </c>
      <c r="O266" s="98">
        <f t="shared" si="186"/>
        <v>0</v>
      </c>
      <c r="P266" s="98">
        <f t="shared" si="186"/>
        <v>0</v>
      </c>
      <c r="Q266" s="98">
        <f t="shared" si="186"/>
        <v>0</v>
      </c>
      <c r="R266" s="98" t="s">
        <v>420</v>
      </c>
      <c r="S266" s="98">
        <v>0</v>
      </c>
      <c r="T266" s="98">
        <f t="shared" ref="T266:X266" si="187">T267+T268</f>
        <v>0</v>
      </c>
      <c r="U266" s="98">
        <f t="shared" si="187"/>
        <v>0</v>
      </c>
      <c r="V266" s="98">
        <f t="shared" si="187"/>
        <v>0</v>
      </c>
      <c r="W266" s="98">
        <f t="shared" si="187"/>
        <v>0</v>
      </c>
      <c r="X266" s="98">
        <f t="shared" si="187"/>
        <v>0</v>
      </c>
      <c r="Y266" s="98" t="s">
        <v>420</v>
      </c>
      <c r="Z266" s="98">
        <v>0</v>
      </c>
      <c r="AA266" s="98">
        <f t="shared" ref="AA266:AE266" si="188">AA267+AA268</f>
        <v>0</v>
      </c>
      <c r="AB266" s="98">
        <f t="shared" si="188"/>
        <v>0</v>
      </c>
      <c r="AC266" s="98">
        <f t="shared" si="188"/>
        <v>0</v>
      </c>
      <c r="AD266" s="98">
        <f t="shared" si="188"/>
        <v>0</v>
      </c>
      <c r="AE266" s="98">
        <f t="shared" si="188"/>
        <v>0</v>
      </c>
      <c r="AF266" s="98" t="s">
        <v>420</v>
      </c>
      <c r="AG266" s="98">
        <v>0</v>
      </c>
      <c r="AH266" s="98">
        <f t="shared" ref="AH266:AL266" si="189">AH267+AH268</f>
        <v>0</v>
      </c>
      <c r="AI266" s="98">
        <f t="shared" si="189"/>
        <v>0</v>
      </c>
      <c r="AJ266" s="98">
        <f t="shared" si="189"/>
        <v>0</v>
      </c>
      <c r="AK266" s="98">
        <f t="shared" si="189"/>
        <v>0</v>
      </c>
      <c r="AL266" s="98">
        <f t="shared" si="189"/>
        <v>0</v>
      </c>
      <c r="AM266" s="98" t="s">
        <v>420</v>
      </c>
      <c r="AN266" s="98">
        <v>0</v>
      </c>
      <c r="AO266" s="98">
        <v>0</v>
      </c>
      <c r="AP266" s="98">
        <v>0</v>
      </c>
      <c r="AQ266" s="98">
        <v>0</v>
      </c>
      <c r="AR266" s="98">
        <v>0</v>
      </c>
      <c r="AS266" s="98">
        <v>0</v>
      </c>
      <c r="AT266" s="98" t="s">
        <v>420</v>
      </c>
      <c r="AU266" s="98">
        <v>0</v>
      </c>
      <c r="AV266" s="98">
        <v>0</v>
      </c>
      <c r="AW266" s="98">
        <v>0</v>
      </c>
      <c r="AX266" s="98">
        <v>0</v>
      </c>
      <c r="AY266" s="98">
        <v>0</v>
      </c>
      <c r="AZ266" s="98">
        <v>0</v>
      </c>
      <c r="BA266" s="98" t="s">
        <v>420</v>
      </c>
      <c r="BB266" s="98">
        <v>0</v>
      </c>
      <c r="BC266" s="98">
        <v>0</v>
      </c>
      <c r="BD266" s="98">
        <v>0</v>
      </c>
      <c r="BE266" s="98">
        <v>0</v>
      </c>
      <c r="BF266" s="98">
        <v>0</v>
      </c>
      <c r="BG266" s="98">
        <v>0</v>
      </c>
      <c r="BH266" s="98" t="s">
        <v>420</v>
      </c>
      <c r="BI266" s="98">
        <v>0</v>
      </c>
      <c r="BJ266" s="98">
        <v>0</v>
      </c>
      <c r="BK266" s="98">
        <v>0</v>
      </c>
      <c r="BL266" s="98">
        <v>0</v>
      </c>
      <c r="BM266" s="98">
        <v>0</v>
      </c>
      <c r="BN266" s="98">
        <v>0</v>
      </c>
      <c r="BO266" s="98" t="s">
        <v>420</v>
      </c>
      <c r="BP266" s="98">
        <v>0</v>
      </c>
      <c r="BQ266" s="98">
        <v>0</v>
      </c>
      <c r="BR266" s="98">
        <v>0</v>
      </c>
      <c r="BS266" s="98">
        <v>0</v>
      </c>
      <c r="BT266" s="98">
        <v>0</v>
      </c>
      <c r="BU266" s="98">
        <v>0</v>
      </c>
      <c r="BV266" s="98" t="s">
        <v>420</v>
      </c>
      <c r="BW266" s="89">
        <f t="shared" si="152"/>
        <v>0</v>
      </c>
      <c r="BX266" s="89">
        <f t="shared" si="152"/>
        <v>0</v>
      </c>
      <c r="BY266" s="89">
        <f t="shared" si="152"/>
        <v>0</v>
      </c>
      <c r="BZ266" s="89">
        <f t="shared" si="151"/>
        <v>0</v>
      </c>
      <c r="CA266" s="89">
        <f t="shared" si="151"/>
        <v>0</v>
      </c>
      <c r="CB266" s="89">
        <f t="shared" si="151"/>
        <v>0</v>
      </c>
      <c r="CC266" s="90"/>
      <c r="CD266" s="90"/>
    </row>
    <row r="267" spans="1:82" ht="31.5">
      <c r="A267" s="9" t="s">
        <v>330</v>
      </c>
      <c r="B267" s="56" t="s">
        <v>286</v>
      </c>
      <c r="C267" s="54" t="s">
        <v>550</v>
      </c>
      <c r="D267" s="54"/>
      <c r="E267" s="4">
        <v>0</v>
      </c>
      <c r="F267" s="4">
        <f t="shared" si="161"/>
        <v>0</v>
      </c>
      <c r="G267" s="4">
        <f t="shared" si="161"/>
        <v>0</v>
      </c>
      <c r="H267" s="4">
        <f t="shared" si="161"/>
        <v>0</v>
      </c>
      <c r="I267" s="4">
        <f t="shared" si="161"/>
        <v>0</v>
      </c>
      <c r="J267" s="4">
        <f t="shared" si="161"/>
        <v>0</v>
      </c>
      <c r="K267" s="4" t="s">
        <v>420</v>
      </c>
      <c r="L267" s="4">
        <v>0</v>
      </c>
      <c r="M267" s="4">
        <v>0</v>
      </c>
      <c r="N267" s="4">
        <v>0</v>
      </c>
      <c r="O267" s="4">
        <v>0</v>
      </c>
      <c r="P267" s="4">
        <v>0</v>
      </c>
      <c r="Q267" s="4">
        <v>0</v>
      </c>
      <c r="R267" s="4" t="s">
        <v>420</v>
      </c>
      <c r="S267" s="4">
        <v>0</v>
      </c>
      <c r="T267" s="4">
        <v>0</v>
      </c>
      <c r="U267" s="4">
        <v>0</v>
      </c>
      <c r="V267" s="4">
        <v>0</v>
      </c>
      <c r="W267" s="4">
        <v>0</v>
      </c>
      <c r="X267" s="4">
        <v>0</v>
      </c>
      <c r="Y267" s="4" t="s">
        <v>420</v>
      </c>
      <c r="Z267" s="4">
        <v>0</v>
      </c>
      <c r="AA267" s="4">
        <v>0</v>
      </c>
      <c r="AB267" s="4">
        <v>0</v>
      </c>
      <c r="AC267" s="4">
        <v>0</v>
      </c>
      <c r="AD267" s="4">
        <v>0</v>
      </c>
      <c r="AE267" s="4">
        <v>0</v>
      </c>
      <c r="AF267" s="4" t="s">
        <v>420</v>
      </c>
      <c r="AG267" s="4">
        <v>0</v>
      </c>
      <c r="AH267" s="4">
        <v>0</v>
      </c>
      <c r="AI267" s="4">
        <v>0</v>
      </c>
      <c r="AJ267" s="4">
        <v>0</v>
      </c>
      <c r="AK267" s="4">
        <v>0</v>
      </c>
      <c r="AL267" s="4">
        <v>0</v>
      </c>
      <c r="AM267" s="4" t="s">
        <v>420</v>
      </c>
      <c r="AN267" s="4">
        <v>0</v>
      </c>
      <c r="AO267" s="4">
        <v>0</v>
      </c>
      <c r="AP267" s="4">
        <v>0</v>
      </c>
      <c r="AQ267" s="4">
        <v>0</v>
      </c>
      <c r="AR267" s="4">
        <v>0</v>
      </c>
      <c r="AS267" s="4">
        <v>0</v>
      </c>
      <c r="AT267" s="4" t="s">
        <v>420</v>
      </c>
      <c r="AU267" s="4">
        <v>0</v>
      </c>
      <c r="AV267" s="4">
        <v>0</v>
      </c>
      <c r="AW267" s="4">
        <v>0</v>
      </c>
      <c r="AX267" s="4">
        <v>0</v>
      </c>
      <c r="AY267" s="4">
        <v>0</v>
      </c>
      <c r="AZ267" s="4">
        <v>0</v>
      </c>
      <c r="BA267" s="4" t="s">
        <v>420</v>
      </c>
      <c r="BB267" s="4">
        <v>0</v>
      </c>
      <c r="BC267" s="4">
        <v>0</v>
      </c>
      <c r="BD267" s="4">
        <v>0</v>
      </c>
      <c r="BE267" s="4">
        <v>0</v>
      </c>
      <c r="BF267" s="4">
        <v>0</v>
      </c>
      <c r="BG267" s="4">
        <v>0</v>
      </c>
      <c r="BH267" s="4" t="s">
        <v>420</v>
      </c>
      <c r="BI267" s="4">
        <v>0</v>
      </c>
      <c r="BJ267" s="4">
        <v>0</v>
      </c>
      <c r="BK267" s="4">
        <v>0</v>
      </c>
      <c r="BL267" s="4">
        <v>0</v>
      </c>
      <c r="BM267" s="4">
        <v>0</v>
      </c>
      <c r="BN267" s="4">
        <v>0</v>
      </c>
      <c r="BO267" s="4" t="s">
        <v>420</v>
      </c>
      <c r="BP267" s="4">
        <v>0</v>
      </c>
      <c r="BQ267" s="4">
        <v>0</v>
      </c>
      <c r="BR267" s="4">
        <v>0</v>
      </c>
      <c r="BS267" s="4">
        <v>0</v>
      </c>
      <c r="BT267" s="4">
        <v>0</v>
      </c>
      <c r="BU267" s="4">
        <v>0</v>
      </c>
      <c r="BV267" s="4" t="s">
        <v>420</v>
      </c>
      <c r="BW267" s="89">
        <f t="shared" si="152"/>
        <v>0</v>
      </c>
      <c r="BX267" s="89">
        <f t="shared" si="152"/>
        <v>0</v>
      </c>
      <c r="BY267" s="89">
        <f t="shared" si="152"/>
        <v>0</v>
      </c>
      <c r="BZ267" s="89">
        <f t="shared" si="151"/>
        <v>0</v>
      </c>
      <c r="CA267" s="89">
        <f t="shared" si="151"/>
        <v>0</v>
      </c>
      <c r="CB267" s="89">
        <f t="shared" si="151"/>
        <v>0</v>
      </c>
      <c r="CC267" s="90"/>
      <c r="CD267" s="90"/>
    </row>
    <row r="268" spans="1:82" ht="31.5">
      <c r="A268" s="9" t="s">
        <v>331</v>
      </c>
      <c r="B268" s="56" t="s">
        <v>288</v>
      </c>
      <c r="C268" s="54" t="s">
        <v>550</v>
      </c>
      <c r="D268" s="54"/>
      <c r="E268" s="4">
        <v>0</v>
      </c>
      <c r="F268" s="4">
        <f t="shared" si="161"/>
        <v>0</v>
      </c>
      <c r="G268" s="4">
        <f t="shared" si="161"/>
        <v>0</v>
      </c>
      <c r="H268" s="4">
        <f t="shared" si="161"/>
        <v>0</v>
      </c>
      <c r="I268" s="4">
        <f t="shared" si="161"/>
        <v>0</v>
      </c>
      <c r="J268" s="4">
        <f t="shared" si="161"/>
        <v>0</v>
      </c>
      <c r="K268" s="4" t="s">
        <v>420</v>
      </c>
      <c r="L268" s="4">
        <v>0</v>
      </c>
      <c r="M268" s="4">
        <v>0</v>
      </c>
      <c r="N268" s="4">
        <v>0</v>
      </c>
      <c r="O268" s="4">
        <v>0</v>
      </c>
      <c r="P268" s="4">
        <v>0</v>
      </c>
      <c r="Q268" s="4">
        <v>0</v>
      </c>
      <c r="R268" s="4" t="s">
        <v>420</v>
      </c>
      <c r="S268" s="4">
        <v>0</v>
      </c>
      <c r="T268" s="4">
        <v>0</v>
      </c>
      <c r="U268" s="4">
        <v>0</v>
      </c>
      <c r="V268" s="4">
        <v>0</v>
      </c>
      <c r="W268" s="4">
        <v>0</v>
      </c>
      <c r="X268" s="4">
        <v>0</v>
      </c>
      <c r="Y268" s="4" t="s">
        <v>420</v>
      </c>
      <c r="Z268" s="4">
        <v>0</v>
      </c>
      <c r="AA268" s="4">
        <v>0</v>
      </c>
      <c r="AB268" s="4">
        <v>0</v>
      </c>
      <c r="AC268" s="4">
        <v>0</v>
      </c>
      <c r="AD268" s="4">
        <v>0</v>
      </c>
      <c r="AE268" s="4">
        <v>0</v>
      </c>
      <c r="AF268" s="4" t="s">
        <v>420</v>
      </c>
      <c r="AG268" s="4">
        <v>0</v>
      </c>
      <c r="AH268" s="4">
        <v>0</v>
      </c>
      <c r="AI268" s="4">
        <v>0</v>
      </c>
      <c r="AJ268" s="4">
        <v>0</v>
      </c>
      <c r="AK268" s="4">
        <v>0</v>
      </c>
      <c r="AL268" s="4">
        <v>0</v>
      </c>
      <c r="AM268" s="4" t="s">
        <v>420</v>
      </c>
      <c r="AN268" s="4">
        <v>0</v>
      </c>
      <c r="AO268" s="4">
        <v>0</v>
      </c>
      <c r="AP268" s="4">
        <v>0</v>
      </c>
      <c r="AQ268" s="4">
        <v>0</v>
      </c>
      <c r="AR268" s="4">
        <v>0</v>
      </c>
      <c r="AS268" s="4">
        <v>0</v>
      </c>
      <c r="AT268" s="4" t="s">
        <v>420</v>
      </c>
      <c r="AU268" s="4">
        <v>0</v>
      </c>
      <c r="AV268" s="4">
        <v>0</v>
      </c>
      <c r="AW268" s="4">
        <v>0</v>
      </c>
      <c r="AX268" s="4">
        <v>0</v>
      </c>
      <c r="AY268" s="4">
        <v>0</v>
      </c>
      <c r="AZ268" s="4">
        <v>0</v>
      </c>
      <c r="BA268" s="4" t="s">
        <v>420</v>
      </c>
      <c r="BB268" s="4">
        <v>0</v>
      </c>
      <c r="BC268" s="4">
        <v>0</v>
      </c>
      <c r="BD268" s="4">
        <v>0</v>
      </c>
      <c r="BE268" s="4">
        <v>0</v>
      </c>
      <c r="BF268" s="4">
        <v>0</v>
      </c>
      <c r="BG268" s="4">
        <v>0</v>
      </c>
      <c r="BH268" s="4" t="s">
        <v>420</v>
      </c>
      <c r="BI268" s="4">
        <v>0</v>
      </c>
      <c r="BJ268" s="4">
        <v>0</v>
      </c>
      <c r="BK268" s="4">
        <v>0</v>
      </c>
      <c r="BL268" s="4">
        <v>0</v>
      </c>
      <c r="BM268" s="4">
        <v>0</v>
      </c>
      <c r="BN268" s="4">
        <v>0</v>
      </c>
      <c r="BO268" s="4" t="s">
        <v>420</v>
      </c>
      <c r="BP268" s="4">
        <v>0</v>
      </c>
      <c r="BQ268" s="4">
        <v>0</v>
      </c>
      <c r="BR268" s="4">
        <v>0</v>
      </c>
      <c r="BS268" s="4">
        <v>0</v>
      </c>
      <c r="BT268" s="4">
        <v>0</v>
      </c>
      <c r="BU268" s="4">
        <v>0</v>
      </c>
      <c r="BV268" s="4" t="s">
        <v>420</v>
      </c>
      <c r="BW268" s="89">
        <f t="shared" si="152"/>
        <v>0</v>
      </c>
      <c r="BX268" s="89">
        <f t="shared" si="152"/>
        <v>0</v>
      </c>
      <c r="BY268" s="89">
        <f t="shared" si="152"/>
        <v>0</v>
      </c>
      <c r="BZ268" s="89">
        <f t="shared" si="151"/>
        <v>0</v>
      </c>
      <c r="CA268" s="89">
        <f t="shared" si="151"/>
        <v>0</v>
      </c>
      <c r="CB268" s="89">
        <f t="shared" si="151"/>
        <v>0</v>
      </c>
      <c r="CC268" s="90"/>
      <c r="CD268" s="90"/>
    </row>
    <row r="269" spans="1:82" ht="47.25">
      <c r="A269" s="9" t="s">
        <v>332</v>
      </c>
      <c r="B269" s="56" t="s">
        <v>290</v>
      </c>
      <c r="C269" s="57" t="s">
        <v>550</v>
      </c>
      <c r="D269" s="57"/>
      <c r="E269" s="54">
        <v>0</v>
      </c>
      <c r="F269" s="54">
        <f t="shared" si="161"/>
        <v>0</v>
      </c>
      <c r="G269" s="54">
        <f t="shared" si="161"/>
        <v>0</v>
      </c>
      <c r="H269" s="54">
        <f t="shared" si="161"/>
        <v>0</v>
      </c>
      <c r="I269" s="54">
        <f t="shared" si="161"/>
        <v>0</v>
      </c>
      <c r="J269" s="54">
        <f t="shared" si="161"/>
        <v>0</v>
      </c>
      <c r="K269" s="54" t="s">
        <v>420</v>
      </c>
      <c r="L269" s="54">
        <v>0</v>
      </c>
      <c r="M269" s="54">
        <f>M270+M271</f>
        <v>0</v>
      </c>
      <c r="N269" s="54">
        <f t="shared" ref="N269:Q269" si="190">N270+N271</f>
        <v>0</v>
      </c>
      <c r="O269" s="54">
        <f t="shared" si="190"/>
        <v>0</v>
      </c>
      <c r="P269" s="54">
        <f t="shared" si="190"/>
        <v>0</v>
      </c>
      <c r="Q269" s="54">
        <f t="shared" si="190"/>
        <v>0</v>
      </c>
      <c r="R269" s="54" t="s">
        <v>420</v>
      </c>
      <c r="S269" s="54">
        <v>0</v>
      </c>
      <c r="T269" s="54">
        <f t="shared" ref="T269:X269" si="191">T270+T271</f>
        <v>0</v>
      </c>
      <c r="U269" s="54">
        <f t="shared" si="191"/>
        <v>0</v>
      </c>
      <c r="V269" s="54">
        <f t="shared" si="191"/>
        <v>0</v>
      </c>
      <c r="W269" s="54">
        <f t="shared" si="191"/>
        <v>0</v>
      </c>
      <c r="X269" s="54">
        <f t="shared" si="191"/>
        <v>0</v>
      </c>
      <c r="Y269" s="54" t="s">
        <v>420</v>
      </c>
      <c r="Z269" s="54">
        <v>0</v>
      </c>
      <c r="AA269" s="54">
        <f t="shared" ref="AA269:AE269" si="192">AA270+AA271</f>
        <v>0</v>
      </c>
      <c r="AB269" s="54">
        <f t="shared" si="192"/>
        <v>0</v>
      </c>
      <c r="AC269" s="54">
        <f t="shared" si="192"/>
        <v>0</v>
      </c>
      <c r="AD269" s="54">
        <f t="shared" si="192"/>
        <v>0</v>
      </c>
      <c r="AE269" s="54">
        <f t="shared" si="192"/>
        <v>0</v>
      </c>
      <c r="AF269" s="54" t="s">
        <v>420</v>
      </c>
      <c r="AG269" s="54">
        <v>0</v>
      </c>
      <c r="AH269" s="54">
        <f t="shared" ref="AH269:AL269" si="193">AH270+AH271</f>
        <v>0</v>
      </c>
      <c r="AI269" s="54">
        <f t="shared" si="193"/>
        <v>0</v>
      </c>
      <c r="AJ269" s="54">
        <f t="shared" si="193"/>
        <v>0</v>
      </c>
      <c r="AK269" s="54">
        <f t="shared" si="193"/>
        <v>0</v>
      </c>
      <c r="AL269" s="54">
        <f t="shared" si="193"/>
        <v>0</v>
      </c>
      <c r="AM269" s="54" t="s">
        <v>420</v>
      </c>
      <c r="AN269" s="54">
        <v>0</v>
      </c>
      <c r="AO269" s="54">
        <v>0</v>
      </c>
      <c r="AP269" s="54">
        <v>0</v>
      </c>
      <c r="AQ269" s="54">
        <v>0</v>
      </c>
      <c r="AR269" s="54">
        <v>0</v>
      </c>
      <c r="AS269" s="54">
        <v>0</v>
      </c>
      <c r="AT269" s="54" t="s">
        <v>420</v>
      </c>
      <c r="AU269" s="54">
        <v>0</v>
      </c>
      <c r="AV269" s="54">
        <v>0</v>
      </c>
      <c r="AW269" s="54">
        <v>0</v>
      </c>
      <c r="AX269" s="54">
        <v>0</v>
      </c>
      <c r="AY269" s="54">
        <v>0</v>
      </c>
      <c r="AZ269" s="54">
        <v>0</v>
      </c>
      <c r="BA269" s="54" t="s">
        <v>420</v>
      </c>
      <c r="BB269" s="54">
        <v>0</v>
      </c>
      <c r="BC269" s="54">
        <v>0</v>
      </c>
      <c r="BD269" s="54">
        <v>0</v>
      </c>
      <c r="BE269" s="54">
        <v>0</v>
      </c>
      <c r="BF269" s="54">
        <v>0</v>
      </c>
      <c r="BG269" s="54">
        <v>0</v>
      </c>
      <c r="BH269" s="54" t="s">
        <v>420</v>
      </c>
      <c r="BI269" s="54">
        <v>0</v>
      </c>
      <c r="BJ269" s="54">
        <v>0</v>
      </c>
      <c r="BK269" s="54">
        <v>0</v>
      </c>
      <c r="BL269" s="54">
        <v>0</v>
      </c>
      <c r="BM269" s="54">
        <v>0</v>
      </c>
      <c r="BN269" s="54">
        <v>0</v>
      </c>
      <c r="BO269" s="54" t="s">
        <v>420</v>
      </c>
      <c r="BP269" s="54">
        <v>0</v>
      </c>
      <c r="BQ269" s="54">
        <v>0</v>
      </c>
      <c r="BR269" s="54">
        <v>0</v>
      </c>
      <c r="BS269" s="54">
        <v>0</v>
      </c>
      <c r="BT269" s="54">
        <v>0</v>
      </c>
      <c r="BU269" s="54">
        <v>0</v>
      </c>
      <c r="BV269" s="54" t="s">
        <v>420</v>
      </c>
      <c r="BW269" s="89">
        <f t="shared" si="152"/>
        <v>0</v>
      </c>
      <c r="BX269" s="89">
        <f t="shared" si="152"/>
        <v>0</v>
      </c>
      <c r="BY269" s="89">
        <f t="shared" si="152"/>
        <v>0</v>
      </c>
      <c r="BZ269" s="89">
        <f t="shared" si="151"/>
        <v>0</v>
      </c>
      <c r="CA269" s="89">
        <f t="shared" si="151"/>
        <v>0</v>
      </c>
      <c r="CB269" s="89">
        <f t="shared" si="151"/>
        <v>0</v>
      </c>
      <c r="CC269" s="90"/>
      <c r="CD269" s="90"/>
    </row>
    <row r="270" spans="1:82" ht="47.25">
      <c r="A270" s="9" t="s">
        <v>333</v>
      </c>
      <c r="B270" s="56" t="s">
        <v>292</v>
      </c>
      <c r="C270" s="57" t="s">
        <v>550</v>
      </c>
      <c r="D270" s="57"/>
      <c r="E270" s="4">
        <v>0</v>
      </c>
      <c r="F270" s="4">
        <f t="shared" si="161"/>
        <v>0</v>
      </c>
      <c r="G270" s="4">
        <f t="shared" si="161"/>
        <v>0</v>
      </c>
      <c r="H270" s="4">
        <f t="shared" si="161"/>
        <v>0</v>
      </c>
      <c r="I270" s="4">
        <f t="shared" si="161"/>
        <v>0</v>
      </c>
      <c r="J270" s="4">
        <f t="shared" si="161"/>
        <v>0</v>
      </c>
      <c r="K270" s="4" t="s">
        <v>420</v>
      </c>
      <c r="L270" s="4">
        <v>0</v>
      </c>
      <c r="M270" s="4">
        <v>0</v>
      </c>
      <c r="N270" s="4">
        <v>0</v>
      </c>
      <c r="O270" s="4">
        <v>0</v>
      </c>
      <c r="P270" s="4">
        <v>0</v>
      </c>
      <c r="Q270" s="4">
        <v>0</v>
      </c>
      <c r="R270" s="4" t="s">
        <v>420</v>
      </c>
      <c r="S270" s="4">
        <v>0</v>
      </c>
      <c r="T270" s="4">
        <v>0</v>
      </c>
      <c r="U270" s="4">
        <v>0</v>
      </c>
      <c r="V270" s="4">
        <v>0</v>
      </c>
      <c r="W270" s="4">
        <v>0</v>
      </c>
      <c r="X270" s="4">
        <v>0</v>
      </c>
      <c r="Y270" s="4" t="s">
        <v>420</v>
      </c>
      <c r="Z270" s="4">
        <v>0</v>
      </c>
      <c r="AA270" s="4">
        <v>0</v>
      </c>
      <c r="AB270" s="4">
        <v>0</v>
      </c>
      <c r="AC270" s="4">
        <v>0</v>
      </c>
      <c r="AD270" s="4">
        <v>0</v>
      </c>
      <c r="AE270" s="4">
        <v>0</v>
      </c>
      <c r="AF270" s="4" t="s">
        <v>420</v>
      </c>
      <c r="AG270" s="4">
        <v>0</v>
      </c>
      <c r="AH270" s="4">
        <v>0</v>
      </c>
      <c r="AI270" s="4">
        <v>0</v>
      </c>
      <c r="AJ270" s="4">
        <v>0</v>
      </c>
      <c r="AK270" s="4">
        <v>0</v>
      </c>
      <c r="AL270" s="4">
        <v>0</v>
      </c>
      <c r="AM270" s="4" t="s">
        <v>420</v>
      </c>
      <c r="AN270" s="4">
        <v>0</v>
      </c>
      <c r="AO270" s="4">
        <v>0</v>
      </c>
      <c r="AP270" s="4">
        <v>0</v>
      </c>
      <c r="AQ270" s="4">
        <v>0</v>
      </c>
      <c r="AR270" s="4">
        <v>0</v>
      </c>
      <c r="AS270" s="4">
        <v>0</v>
      </c>
      <c r="AT270" s="4" t="s">
        <v>420</v>
      </c>
      <c r="AU270" s="4">
        <v>0</v>
      </c>
      <c r="AV270" s="4">
        <v>0</v>
      </c>
      <c r="AW270" s="4">
        <v>0</v>
      </c>
      <c r="AX270" s="4">
        <v>0</v>
      </c>
      <c r="AY270" s="4">
        <v>0</v>
      </c>
      <c r="AZ270" s="4">
        <v>0</v>
      </c>
      <c r="BA270" s="4" t="s">
        <v>420</v>
      </c>
      <c r="BB270" s="4">
        <v>0</v>
      </c>
      <c r="BC270" s="4">
        <v>0</v>
      </c>
      <c r="BD270" s="4">
        <v>0</v>
      </c>
      <c r="BE270" s="4">
        <v>0</v>
      </c>
      <c r="BF270" s="4">
        <v>0</v>
      </c>
      <c r="BG270" s="4">
        <v>0</v>
      </c>
      <c r="BH270" s="4" t="s">
        <v>420</v>
      </c>
      <c r="BI270" s="4">
        <v>0</v>
      </c>
      <c r="BJ270" s="4">
        <v>0</v>
      </c>
      <c r="BK270" s="4">
        <v>0</v>
      </c>
      <c r="BL270" s="4">
        <v>0</v>
      </c>
      <c r="BM270" s="4">
        <v>0</v>
      </c>
      <c r="BN270" s="4">
        <v>0</v>
      </c>
      <c r="BO270" s="4" t="s">
        <v>420</v>
      </c>
      <c r="BP270" s="4">
        <v>0</v>
      </c>
      <c r="BQ270" s="4">
        <v>0</v>
      </c>
      <c r="BR270" s="4">
        <v>0</v>
      </c>
      <c r="BS270" s="4">
        <v>0</v>
      </c>
      <c r="BT270" s="4">
        <v>0</v>
      </c>
      <c r="BU270" s="4">
        <v>0</v>
      </c>
      <c r="BV270" s="4" t="s">
        <v>420</v>
      </c>
      <c r="BW270" s="89">
        <f t="shared" si="152"/>
        <v>0</v>
      </c>
      <c r="BX270" s="89">
        <f t="shared" si="152"/>
        <v>0</v>
      </c>
      <c r="BY270" s="89">
        <f t="shared" si="152"/>
        <v>0</v>
      </c>
      <c r="BZ270" s="89">
        <f t="shared" si="151"/>
        <v>0</v>
      </c>
      <c r="CA270" s="89">
        <f t="shared" si="151"/>
        <v>0</v>
      </c>
      <c r="CB270" s="89">
        <f t="shared" si="151"/>
        <v>0</v>
      </c>
      <c r="CC270" s="90"/>
      <c r="CD270" s="90"/>
    </row>
    <row r="271" spans="1:82" ht="47.25">
      <c r="A271" s="9" t="s">
        <v>334</v>
      </c>
      <c r="B271" s="56" t="s">
        <v>294</v>
      </c>
      <c r="C271" s="57" t="s">
        <v>550</v>
      </c>
      <c r="D271" s="57"/>
      <c r="E271" s="4">
        <v>0</v>
      </c>
      <c r="F271" s="4">
        <f t="shared" si="161"/>
        <v>0</v>
      </c>
      <c r="G271" s="4">
        <f t="shared" si="161"/>
        <v>0</v>
      </c>
      <c r="H271" s="4">
        <f t="shared" si="161"/>
        <v>0</v>
      </c>
      <c r="I271" s="4">
        <f t="shared" si="161"/>
        <v>0</v>
      </c>
      <c r="J271" s="4">
        <f t="shared" si="161"/>
        <v>0</v>
      </c>
      <c r="K271" s="4" t="s">
        <v>420</v>
      </c>
      <c r="L271" s="4">
        <v>0</v>
      </c>
      <c r="M271" s="4">
        <v>0</v>
      </c>
      <c r="N271" s="4">
        <v>0</v>
      </c>
      <c r="O271" s="4">
        <v>0</v>
      </c>
      <c r="P271" s="4">
        <v>0</v>
      </c>
      <c r="Q271" s="4">
        <v>0</v>
      </c>
      <c r="R271" s="4" t="s">
        <v>420</v>
      </c>
      <c r="S271" s="4">
        <v>0</v>
      </c>
      <c r="T271" s="4">
        <v>0</v>
      </c>
      <c r="U271" s="4">
        <v>0</v>
      </c>
      <c r="V271" s="4">
        <v>0</v>
      </c>
      <c r="W271" s="4">
        <v>0</v>
      </c>
      <c r="X271" s="4">
        <v>0</v>
      </c>
      <c r="Y271" s="4" t="s">
        <v>420</v>
      </c>
      <c r="Z271" s="4">
        <v>0</v>
      </c>
      <c r="AA271" s="4">
        <v>0</v>
      </c>
      <c r="AB271" s="4">
        <v>0</v>
      </c>
      <c r="AC271" s="4">
        <v>0</v>
      </c>
      <c r="AD271" s="4">
        <v>0</v>
      </c>
      <c r="AE271" s="4">
        <v>0</v>
      </c>
      <c r="AF271" s="4" t="s">
        <v>420</v>
      </c>
      <c r="AG271" s="4">
        <v>0</v>
      </c>
      <c r="AH271" s="4">
        <v>0</v>
      </c>
      <c r="AI271" s="4">
        <v>0</v>
      </c>
      <c r="AJ271" s="4">
        <v>0</v>
      </c>
      <c r="AK271" s="4">
        <v>0</v>
      </c>
      <c r="AL271" s="4">
        <v>0</v>
      </c>
      <c r="AM271" s="4" t="s">
        <v>420</v>
      </c>
      <c r="AN271" s="4">
        <v>0</v>
      </c>
      <c r="AO271" s="4">
        <v>0</v>
      </c>
      <c r="AP271" s="4">
        <v>0</v>
      </c>
      <c r="AQ271" s="4">
        <v>0</v>
      </c>
      <c r="AR271" s="4">
        <v>0</v>
      </c>
      <c r="AS271" s="4">
        <v>0</v>
      </c>
      <c r="AT271" s="4" t="s">
        <v>420</v>
      </c>
      <c r="AU271" s="4">
        <v>0</v>
      </c>
      <c r="AV271" s="4">
        <v>0</v>
      </c>
      <c r="AW271" s="4">
        <v>0</v>
      </c>
      <c r="AX271" s="4">
        <v>0</v>
      </c>
      <c r="AY271" s="4">
        <v>0</v>
      </c>
      <c r="AZ271" s="4">
        <v>0</v>
      </c>
      <c r="BA271" s="4" t="s">
        <v>420</v>
      </c>
      <c r="BB271" s="4">
        <v>0</v>
      </c>
      <c r="BC271" s="4">
        <v>0</v>
      </c>
      <c r="BD271" s="4">
        <v>0</v>
      </c>
      <c r="BE271" s="4">
        <v>0</v>
      </c>
      <c r="BF271" s="4">
        <v>0</v>
      </c>
      <c r="BG271" s="4">
        <v>0</v>
      </c>
      <c r="BH271" s="4" t="s">
        <v>420</v>
      </c>
      <c r="BI271" s="4">
        <v>0</v>
      </c>
      <c r="BJ271" s="4">
        <v>0</v>
      </c>
      <c r="BK271" s="4">
        <v>0</v>
      </c>
      <c r="BL271" s="4">
        <v>0</v>
      </c>
      <c r="BM271" s="4">
        <v>0</v>
      </c>
      <c r="BN271" s="4">
        <v>0</v>
      </c>
      <c r="BO271" s="4" t="s">
        <v>420</v>
      </c>
      <c r="BP271" s="4">
        <v>0</v>
      </c>
      <c r="BQ271" s="4">
        <v>0</v>
      </c>
      <c r="BR271" s="4">
        <v>0</v>
      </c>
      <c r="BS271" s="4">
        <v>0</v>
      </c>
      <c r="BT271" s="4">
        <v>0</v>
      </c>
      <c r="BU271" s="4">
        <v>0</v>
      </c>
      <c r="BV271" s="4" t="s">
        <v>420</v>
      </c>
      <c r="BW271" s="89">
        <f t="shared" si="152"/>
        <v>0</v>
      </c>
      <c r="BX271" s="89">
        <f t="shared" si="152"/>
        <v>0</v>
      </c>
      <c r="BY271" s="89">
        <f t="shared" si="152"/>
        <v>0</v>
      </c>
      <c r="BZ271" s="89">
        <f t="shared" si="151"/>
        <v>0</v>
      </c>
      <c r="CA271" s="89">
        <f t="shared" si="151"/>
        <v>0</v>
      </c>
      <c r="CB271" s="89">
        <f t="shared" si="151"/>
        <v>0</v>
      </c>
      <c r="CC271" s="90"/>
      <c r="CD271" s="90"/>
    </row>
    <row r="272" spans="1:82" ht="31.5">
      <c r="A272" s="9" t="s">
        <v>335</v>
      </c>
      <c r="B272" s="56" t="s">
        <v>296</v>
      </c>
      <c r="C272" s="57" t="s">
        <v>550</v>
      </c>
      <c r="D272" s="57"/>
      <c r="E272" s="54">
        <v>0</v>
      </c>
      <c r="F272" s="54">
        <f t="shared" si="161"/>
        <v>0</v>
      </c>
      <c r="G272" s="54">
        <f t="shared" si="161"/>
        <v>0</v>
      </c>
      <c r="H272" s="54">
        <f t="shared" si="161"/>
        <v>0</v>
      </c>
      <c r="I272" s="54">
        <f t="shared" si="161"/>
        <v>0</v>
      </c>
      <c r="J272" s="54">
        <f t="shared" si="161"/>
        <v>0</v>
      </c>
      <c r="K272" s="54" t="s">
        <v>420</v>
      </c>
      <c r="L272" s="54">
        <v>0</v>
      </c>
      <c r="M272" s="54">
        <f>M273</f>
        <v>0</v>
      </c>
      <c r="N272" s="54">
        <f t="shared" ref="N272:Q272" si="194">N273</f>
        <v>0</v>
      </c>
      <c r="O272" s="54">
        <f t="shared" si="194"/>
        <v>0</v>
      </c>
      <c r="P272" s="54">
        <f t="shared" si="194"/>
        <v>0</v>
      </c>
      <c r="Q272" s="54">
        <f t="shared" si="194"/>
        <v>0</v>
      </c>
      <c r="R272" s="54" t="s">
        <v>420</v>
      </c>
      <c r="S272" s="54">
        <v>0</v>
      </c>
      <c r="T272" s="54">
        <f t="shared" ref="T272:X272" si="195">T273</f>
        <v>0</v>
      </c>
      <c r="U272" s="54">
        <f t="shared" si="195"/>
        <v>0</v>
      </c>
      <c r="V272" s="54">
        <f t="shared" si="195"/>
        <v>0</v>
      </c>
      <c r="W272" s="54">
        <f t="shared" si="195"/>
        <v>0</v>
      </c>
      <c r="X272" s="54">
        <f t="shared" si="195"/>
        <v>0</v>
      </c>
      <c r="Y272" s="54" t="s">
        <v>420</v>
      </c>
      <c r="Z272" s="54">
        <v>0</v>
      </c>
      <c r="AA272" s="54">
        <f t="shared" ref="AA272:AE272" si="196">AA273</f>
        <v>0</v>
      </c>
      <c r="AB272" s="54">
        <f t="shared" si="196"/>
        <v>0</v>
      </c>
      <c r="AC272" s="54">
        <f t="shared" si="196"/>
        <v>0</v>
      </c>
      <c r="AD272" s="54">
        <f t="shared" si="196"/>
        <v>0</v>
      </c>
      <c r="AE272" s="54">
        <f t="shared" si="196"/>
        <v>0</v>
      </c>
      <c r="AF272" s="54" t="s">
        <v>420</v>
      </c>
      <c r="AG272" s="54">
        <v>0</v>
      </c>
      <c r="AH272" s="54">
        <f t="shared" ref="AH272:AL272" si="197">AH273</f>
        <v>0</v>
      </c>
      <c r="AI272" s="54">
        <f t="shared" si="197"/>
        <v>0</v>
      </c>
      <c r="AJ272" s="54">
        <f t="shared" si="197"/>
        <v>0</v>
      </c>
      <c r="AK272" s="54">
        <f t="shared" si="197"/>
        <v>0</v>
      </c>
      <c r="AL272" s="54">
        <f t="shared" si="197"/>
        <v>0</v>
      </c>
      <c r="AM272" s="54" t="s">
        <v>420</v>
      </c>
      <c r="AN272" s="54">
        <v>0</v>
      </c>
      <c r="AO272" s="54">
        <v>0</v>
      </c>
      <c r="AP272" s="54">
        <v>0</v>
      </c>
      <c r="AQ272" s="54">
        <v>0</v>
      </c>
      <c r="AR272" s="54">
        <v>0</v>
      </c>
      <c r="AS272" s="54">
        <v>0</v>
      </c>
      <c r="AT272" s="54" t="s">
        <v>420</v>
      </c>
      <c r="AU272" s="54">
        <v>0</v>
      </c>
      <c r="AV272" s="54">
        <v>0</v>
      </c>
      <c r="AW272" s="54">
        <v>0</v>
      </c>
      <c r="AX272" s="54">
        <v>0</v>
      </c>
      <c r="AY272" s="54">
        <v>0</v>
      </c>
      <c r="AZ272" s="54">
        <v>0</v>
      </c>
      <c r="BA272" s="54" t="s">
        <v>420</v>
      </c>
      <c r="BB272" s="54">
        <v>0</v>
      </c>
      <c r="BC272" s="54">
        <v>0</v>
      </c>
      <c r="BD272" s="54">
        <v>0</v>
      </c>
      <c r="BE272" s="54">
        <v>0</v>
      </c>
      <c r="BF272" s="54">
        <v>0</v>
      </c>
      <c r="BG272" s="54">
        <v>0</v>
      </c>
      <c r="BH272" s="54" t="s">
        <v>420</v>
      </c>
      <c r="BI272" s="54">
        <v>0</v>
      </c>
      <c r="BJ272" s="54">
        <v>0</v>
      </c>
      <c r="BK272" s="54">
        <v>0</v>
      </c>
      <c r="BL272" s="54">
        <v>0</v>
      </c>
      <c r="BM272" s="54">
        <v>0</v>
      </c>
      <c r="BN272" s="54">
        <v>0</v>
      </c>
      <c r="BO272" s="54" t="s">
        <v>420</v>
      </c>
      <c r="BP272" s="54">
        <v>0</v>
      </c>
      <c r="BQ272" s="54">
        <v>0</v>
      </c>
      <c r="BR272" s="54">
        <v>0</v>
      </c>
      <c r="BS272" s="54">
        <v>0</v>
      </c>
      <c r="BT272" s="54">
        <v>0</v>
      </c>
      <c r="BU272" s="54">
        <v>0</v>
      </c>
      <c r="BV272" s="54" t="s">
        <v>420</v>
      </c>
      <c r="BW272" s="89">
        <f t="shared" si="152"/>
        <v>0</v>
      </c>
      <c r="BX272" s="89">
        <f t="shared" si="152"/>
        <v>0</v>
      </c>
      <c r="BY272" s="89">
        <f t="shared" si="152"/>
        <v>0</v>
      </c>
      <c r="BZ272" s="89">
        <f t="shared" si="151"/>
        <v>0</v>
      </c>
      <c r="CA272" s="89">
        <f t="shared" si="151"/>
        <v>0</v>
      </c>
      <c r="CB272" s="89">
        <f t="shared" si="151"/>
        <v>0</v>
      </c>
      <c r="CC272" s="90"/>
      <c r="CD272" s="90"/>
    </row>
    <row r="273" spans="1:82" ht="31.5">
      <c r="A273" s="51" t="s">
        <v>335</v>
      </c>
      <c r="B273" s="52" t="s">
        <v>544</v>
      </c>
      <c r="C273" s="23" t="s">
        <v>666</v>
      </c>
      <c r="D273" s="23"/>
      <c r="E273" s="23">
        <v>0</v>
      </c>
      <c r="F273" s="23">
        <f t="shared" si="161"/>
        <v>0</v>
      </c>
      <c r="G273" s="23">
        <f t="shared" si="161"/>
        <v>0</v>
      </c>
      <c r="H273" s="23">
        <f t="shared" si="161"/>
        <v>0</v>
      </c>
      <c r="I273" s="23">
        <f t="shared" si="161"/>
        <v>0</v>
      </c>
      <c r="J273" s="23">
        <f t="shared" si="161"/>
        <v>0</v>
      </c>
      <c r="K273" s="23">
        <v>0</v>
      </c>
      <c r="L273" s="23">
        <v>0</v>
      </c>
      <c r="M273" s="23">
        <v>0</v>
      </c>
      <c r="N273" s="23">
        <v>0</v>
      </c>
      <c r="O273" s="23">
        <v>0</v>
      </c>
      <c r="P273" s="23">
        <v>0</v>
      </c>
      <c r="Q273" s="23">
        <v>0</v>
      </c>
      <c r="R273" s="23">
        <v>0</v>
      </c>
      <c r="S273" s="23">
        <v>0</v>
      </c>
      <c r="T273" s="23">
        <v>0</v>
      </c>
      <c r="U273" s="23">
        <v>0</v>
      </c>
      <c r="V273" s="23">
        <v>0</v>
      </c>
      <c r="W273" s="23">
        <v>0</v>
      </c>
      <c r="X273" s="23">
        <v>0</v>
      </c>
      <c r="Y273" s="23">
        <v>0</v>
      </c>
      <c r="Z273" s="23">
        <v>0</v>
      </c>
      <c r="AA273" s="23">
        <v>0</v>
      </c>
      <c r="AB273" s="23">
        <v>0</v>
      </c>
      <c r="AC273" s="23">
        <v>0</v>
      </c>
      <c r="AD273" s="23">
        <v>0</v>
      </c>
      <c r="AE273" s="23">
        <v>0</v>
      </c>
      <c r="AF273" s="23">
        <v>0</v>
      </c>
      <c r="AG273" s="23">
        <v>0</v>
      </c>
      <c r="AH273" s="23">
        <v>0</v>
      </c>
      <c r="AI273" s="23">
        <v>0</v>
      </c>
      <c r="AJ273" s="23">
        <v>0</v>
      </c>
      <c r="AK273" s="23">
        <v>0</v>
      </c>
      <c r="AL273" s="23">
        <v>0</v>
      </c>
      <c r="AM273" s="23">
        <v>0</v>
      </c>
      <c r="AN273" s="23">
        <v>0</v>
      </c>
      <c r="AO273" s="23">
        <v>0</v>
      </c>
      <c r="AP273" s="23">
        <v>0</v>
      </c>
      <c r="AQ273" s="23">
        <v>0</v>
      </c>
      <c r="AR273" s="23">
        <v>0</v>
      </c>
      <c r="AS273" s="23">
        <v>0</v>
      </c>
      <c r="AT273" s="23"/>
      <c r="AU273" s="23">
        <v>0</v>
      </c>
      <c r="AV273" s="23"/>
      <c r="AW273" s="23"/>
      <c r="AX273" s="23"/>
      <c r="AY273" s="23"/>
      <c r="AZ273" s="23"/>
      <c r="BA273" s="23"/>
      <c r="BB273" s="23"/>
      <c r="BC273" s="23"/>
      <c r="BD273" s="23"/>
      <c r="BE273" s="23"/>
      <c r="BF273" s="23"/>
      <c r="BG273" s="23"/>
      <c r="BH273" s="23"/>
      <c r="BI273" s="23"/>
      <c r="BJ273" s="23"/>
      <c r="BK273" s="23"/>
      <c r="BL273" s="23"/>
      <c r="BM273" s="23"/>
      <c r="BN273" s="23"/>
      <c r="BO273" s="23"/>
      <c r="BP273" s="23"/>
      <c r="BQ273" s="23"/>
      <c r="BR273" s="23"/>
      <c r="BS273" s="23"/>
      <c r="BT273" s="23"/>
      <c r="BU273" s="23"/>
      <c r="BV273" s="23"/>
      <c r="BW273" s="89">
        <f t="shared" si="152"/>
        <v>0</v>
      </c>
      <c r="BX273" s="89">
        <f t="shared" si="152"/>
        <v>0</v>
      </c>
      <c r="BY273" s="89">
        <f t="shared" si="152"/>
        <v>0</v>
      </c>
      <c r="BZ273" s="89">
        <f t="shared" si="151"/>
        <v>0</v>
      </c>
      <c r="CA273" s="89">
        <f t="shared" si="151"/>
        <v>0</v>
      </c>
      <c r="CB273" s="89">
        <f t="shared" si="151"/>
        <v>0</v>
      </c>
      <c r="CC273" s="90"/>
      <c r="CD273" s="90"/>
    </row>
    <row r="274" spans="1:82" ht="31.5">
      <c r="A274" s="9" t="s">
        <v>336</v>
      </c>
      <c r="B274" s="56" t="s">
        <v>298</v>
      </c>
      <c r="C274" s="54" t="s">
        <v>550</v>
      </c>
      <c r="D274" s="54"/>
      <c r="E274" s="54">
        <v>0</v>
      </c>
      <c r="F274" s="54">
        <f t="shared" si="161"/>
        <v>0</v>
      </c>
      <c r="G274" s="54">
        <f t="shared" si="161"/>
        <v>0</v>
      </c>
      <c r="H274" s="54">
        <f t="shared" si="161"/>
        <v>0</v>
      </c>
      <c r="I274" s="54">
        <f t="shared" si="161"/>
        <v>0</v>
      </c>
      <c r="J274" s="54">
        <f t="shared" si="161"/>
        <v>0</v>
      </c>
      <c r="K274" s="54" t="s">
        <v>420</v>
      </c>
      <c r="L274" s="54">
        <v>0</v>
      </c>
      <c r="M274" s="54">
        <v>0</v>
      </c>
      <c r="N274" s="54">
        <v>0</v>
      </c>
      <c r="O274" s="54">
        <v>0</v>
      </c>
      <c r="P274" s="54">
        <v>0</v>
      </c>
      <c r="Q274" s="54">
        <v>0</v>
      </c>
      <c r="R274" s="54" t="s">
        <v>420</v>
      </c>
      <c r="S274" s="54">
        <v>0</v>
      </c>
      <c r="T274" s="54">
        <v>0</v>
      </c>
      <c r="U274" s="54">
        <v>0</v>
      </c>
      <c r="V274" s="54">
        <v>0</v>
      </c>
      <c r="W274" s="54">
        <v>0</v>
      </c>
      <c r="X274" s="54">
        <v>0</v>
      </c>
      <c r="Y274" s="54" t="s">
        <v>420</v>
      </c>
      <c r="Z274" s="54">
        <v>0</v>
      </c>
      <c r="AA274" s="54">
        <v>0</v>
      </c>
      <c r="AB274" s="54">
        <v>0</v>
      </c>
      <c r="AC274" s="54">
        <v>0</v>
      </c>
      <c r="AD274" s="54">
        <v>0</v>
      </c>
      <c r="AE274" s="54">
        <v>0</v>
      </c>
      <c r="AF274" s="54" t="s">
        <v>420</v>
      </c>
      <c r="AG274" s="54">
        <v>0</v>
      </c>
      <c r="AH274" s="54">
        <v>0</v>
      </c>
      <c r="AI274" s="54">
        <v>0</v>
      </c>
      <c r="AJ274" s="54">
        <v>0</v>
      </c>
      <c r="AK274" s="54">
        <v>0</v>
      </c>
      <c r="AL274" s="54">
        <v>0</v>
      </c>
      <c r="AM274" s="54" t="s">
        <v>420</v>
      </c>
      <c r="AN274" s="54">
        <v>0</v>
      </c>
      <c r="AO274" s="54">
        <v>0</v>
      </c>
      <c r="AP274" s="54">
        <v>0</v>
      </c>
      <c r="AQ274" s="54">
        <v>0</v>
      </c>
      <c r="AR274" s="54">
        <v>0</v>
      </c>
      <c r="AS274" s="54">
        <v>0</v>
      </c>
      <c r="AT274" s="54" t="s">
        <v>420</v>
      </c>
      <c r="AU274" s="54">
        <v>0</v>
      </c>
      <c r="AV274" s="54">
        <v>0</v>
      </c>
      <c r="AW274" s="54">
        <v>0</v>
      </c>
      <c r="AX274" s="54">
        <v>0</v>
      </c>
      <c r="AY274" s="54">
        <v>0</v>
      </c>
      <c r="AZ274" s="54">
        <v>0</v>
      </c>
      <c r="BA274" s="54" t="s">
        <v>420</v>
      </c>
      <c r="BB274" s="54">
        <v>0</v>
      </c>
      <c r="BC274" s="54">
        <v>0</v>
      </c>
      <c r="BD274" s="54">
        <v>0</v>
      </c>
      <c r="BE274" s="54">
        <v>0</v>
      </c>
      <c r="BF274" s="54">
        <v>0</v>
      </c>
      <c r="BG274" s="54">
        <v>0</v>
      </c>
      <c r="BH274" s="54" t="s">
        <v>420</v>
      </c>
      <c r="BI274" s="54">
        <v>0</v>
      </c>
      <c r="BJ274" s="54">
        <v>0</v>
      </c>
      <c r="BK274" s="54">
        <v>0</v>
      </c>
      <c r="BL274" s="54">
        <v>0</v>
      </c>
      <c r="BM274" s="54">
        <v>0</v>
      </c>
      <c r="BN274" s="54">
        <v>0</v>
      </c>
      <c r="BO274" s="54" t="s">
        <v>420</v>
      </c>
      <c r="BP274" s="54">
        <v>0</v>
      </c>
      <c r="BQ274" s="54">
        <v>0</v>
      </c>
      <c r="BR274" s="54">
        <v>0</v>
      </c>
      <c r="BS274" s="54">
        <v>0</v>
      </c>
      <c r="BT274" s="54">
        <v>0</v>
      </c>
      <c r="BU274" s="54">
        <v>0</v>
      </c>
      <c r="BV274" s="54" t="s">
        <v>420</v>
      </c>
      <c r="BW274" s="89">
        <f t="shared" si="152"/>
        <v>0</v>
      </c>
      <c r="BX274" s="89">
        <f t="shared" si="152"/>
        <v>0</v>
      </c>
      <c r="BY274" s="89">
        <f t="shared" si="152"/>
        <v>0</v>
      </c>
      <c r="BZ274" s="89">
        <f t="shared" si="151"/>
        <v>0</v>
      </c>
      <c r="CA274" s="89">
        <f t="shared" si="151"/>
        <v>0</v>
      </c>
      <c r="CB274" s="89">
        <f t="shared" si="151"/>
        <v>0</v>
      </c>
      <c r="CC274" s="90"/>
      <c r="CD274" s="90"/>
    </row>
    <row r="275" spans="1:82">
      <c r="A275" s="9" t="s">
        <v>337</v>
      </c>
      <c r="B275" s="56" t="s">
        <v>300</v>
      </c>
      <c r="C275" s="54" t="s">
        <v>550</v>
      </c>
      <c r="D275" s="54"/>
      <c r="E275" s="54">
        <v>0</v>
      </c>
      <c r="F275" s="54">
        <f t="shared" si="161"/>
        <v>0</v>
      </c>
      <c r="G275" s="54">
        <f t="shared" si="161"/>
        <v>0</v>
      </c>
      <c r="H275" s="54">
        <f t="shared" si="161"/>
        <v>0</v>
      </c>
      <c r="I275" s="54">
        <f t="shared" si="161"/>
        <v>0</v>
      </c>
      <c r="J275" s="54">
        <f t="shared" si="161"/>
        <v>0</v>
      </c>
      <c r="K275" s="54" t="s">
        <v>420</v>
      </c>
      <c r="L275" s="54">
        <v>0</v>
      </c>
      <c r="M275" s="54">
        <v>0</v>
      </c>
      <c r="N275" s="54">
        <v>0</v>
      </c>
      <c r="O275" s="54">
        <v>0</v>
      </c>
      <c r="P275" s="54">
        <v>0</v>
      </c>
      <c r="Q275" s="54">
        <v>0</v>
      </c>
      <c r="R275" s="54" t="s">
        <v>420</v>
      </c>
      <c r="S275" s="54">
        <v>0</v>
      </c>
      <c r="T275" s="54">
        <v>0</v>
      </c>
      <c r="U275" s="54">
        <v>0</v>
      </c>
      <c r="V275" s="54">
        <v>0</v>
      </c>
      <c r="W275" s="54">
        <v>0</v>
      </c>
      <c r="X275" s="54">
        <v>0</v>
      </c>
      <c r="Y275" s="54" t="s">
        <v>420</v>
      </c>
      <c r="Z275" s="54">
        <v>0</v>
      </c>
      <c r="AA275" s="54">
        <v>0</v>
      </c>
      <c r="AB275" s="54">
        <v>0</v>
      </c>
      <c r="AC275" s="54">
        <v>0</v>
      </c>
      <c r="AD275" s="54">
        <v>0</v>
      </c>
      <c r="AE275" s="54">
        <v>0</v>
      </c>
      <c r="AF275" s="54" t="s">
        <v>420</v>
      </c>
      <c r="AG275" s="54">
        <v>0</v>
      </c>
      <c r="AH275" s="54">
        <v>0</v>
      </c>
      <c r="AI275" s="54">
        <v>0</v>
      </c>
      <c r="AJ275" s="54">
        <v>0</v>
      </c>
      <c r="AK275" s="54">
        <v>0</v>
      </c>
      <c r="AL275" s="54">
        <v>0</v>
      </c>
      <c r="AM275" s="54" t="s">
        <v>420</v>
      </c>
      <c r="AN275" s="54">
        <v>0</v>
      </c>
      <c r="AO275" s="54">
        <v>0</v>
      </c>
      <c r="AP275" s="54">
        <v>0</v>
      </c>
      <c r="AQ275" s="54">
        <v>0</v>
      </c>
      <c r="AR275" s="54">
        <v>0</v>
      </c>
      <c r="AS275" s="54">
        <v>0</v>
      </c>
      <c r="AT275" s="54" t="s">
        <v>420</v>
      </c>
      <c r="AU275" s="54">
        <v>0</v>
      </c>
      <c r="AV275" s="54">
        <v>0</v>
      </c>
      <c r="AW275" s="54">
        <v>0</v>
      </c>
      <c r="AX275" s="54">
        <v>0</v>
      </c>
      <c r="AY275" s="54">
        <v>0</v>
      </c>
      <c r="AZ275" s="54">
        <v>0</v>
      </c>
      <c r="BA275" s="54" t="s">
        <v>420</v>
      </c>
      <c r="BB275" s="54">
        <v>0</v>
      </c>
      <c r="BC275" s="54">
        <v>0</v>
      </c>
      <c r="BD275" s="54">
        <v>0</v>
      </c>
      <c r="BE275" s="54">
        <v>0</v>
      </c>
      <c r="BF275" s="54">
        <v>0</v>
      </c>
      <c r="BG275" s="54">
        <v>0</v>
      </c>
      <c r="BH275" s="54" t="s">
        <v>420</v>
      </c>
      <c r="BI275" s="54">
        <v>0</v>
      </c>
      <c r="BJ275" s="54">
        <v>0</v>
      </c>
      <c r="BK275" s="54">
        <v>0</v>
      </c>
      <c r="BL275" s="54">
        <v>0</v>
      </c>
      <c r="BM275" s="54">
        <v>0</v>
      </c>
      <c r="BN275" s="54">
        <v>0</v>
      </c>
      <c r="BO275" s="54" t="s">
        <v>420</v>
      </c>
      <c r="BP275" s="54">
        <v>0</v>
      </c>
      <c r="BQ275" s="54">
        <v>0</v>
      </c>
      <c r="BR275" s="54">
        <v>0</v>
      </c>
      <c r="BS275" s="54">
        <v>0</v>
      </c>
      <c r="BT275" s="54">
        <v>0</v>
      </c>
      <c r="BU275" s="54">
        <v>0</v>
      </c>
      <c r="BV275" s="54" t="s">
        <v>420</v>
      </c>
      <c r="BW275" s="89">
        <f t="shared" si="152"/>
        <v>0</v>
      </c>
      <c r="BX275" s="89">
        <f t="shared" si="152"/>
        <v>0</v>
      </c>
      <c r="BY275" s="89">
        <f t="shared" si="152"/>
        <v>0</v>
      </c>
      <c r="BZ275" s="89">
        <f t="shared" si="151"/>
        <v>0</v>
      </c>
      <c r="CA275" s="89">
        <f t="shared" si="151"/>
        <v>0</v>
      </c>
      <c r="CB275" s="89">
        <f t="shared" si="151"/>
        <v>0</v>
      </c>
      <c r="CC275" s="90"/>
      <c r="CD275" s="90"/>
    </row>
    <row r="277" spans="1:82" ht="409.5">
      <c r="A277" s="12" t="s">
        <v>799</v>
      </c>
    </row>
  </sheetData>
  <mergeCells count="28">
    <mergeCell ref="BW15:CC18"/>
    <mergeCell ref="CD15:CD19"/>
    <mergeCell ref="E17:AM17"/>
    <mergeCell ref="AN17:BV17"/>
    <mergeCell ref="E18:K18"/>
    <mergeCell ref="L18:R18"/>
    <mergeCell ref="S18:Y18"/>
    <mergeCell ref="Z18:AF18"/>
    <mergeCell ref="AG18:AM18"/>
    <mergeCell ref="AN18:AT18"/>
    <mergeCell ref="A13:AN13"/>
    <mergeCell ref="A14:AN14"/>
    <mergeCell ref="A15:A19"/>
    <mergeCell ref="B15:B19"/>
    <mergeCell ref="C15:C19"/>
    <mergeCell ref="D15:D19"/>
    <mergeCell ref="E15:AM16"/>
    <mergeCell ref="AN15:BV16"/>
    <mergeCell ref="AU18:BA18"/>
    <mergeCell ref="BB18:BH18"/>
    <mergeCell ref="BI18:BO18"/>
    <mergeCell ref="BP18:BV18"/>
    <mergeCell ref="A12:AN12"/>
    <mergeCell ref="A4:AN4"/>
    <mergeCell ref="A5:AN5"/>
    <mergeCell ref="A7:AN7"/>
    <mergeCell ref="A8:AN8"/>
    <mergeCell ref="A10:AN10"/>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74"/>
  <sheetViews>
    <sheetView zoomScale="65" zoomScaleNormal="65" workbookViewId="0">
      <selection activeCell="I36" sqref="I36"/>
    </sheetView>
  </sheetViews>
  <sheetFormatPr defaultColWidth="7.140625" defaultRowHeight="15.75"/>
  <cols>
    <col min="1" max="1" width="10" style="101" customWidth="1"/>
    <col min="2" max="2" width="88.28515625" style="101" customWidth="1"/>
    <col min="3" max="3" width="24.7109375" style="101" customWidth="1"/>
    <col min="4" max="4" width="26.85546875" style="114" customWidth="1"/>
    <col min="5" max="8" width="9" style="101" customWidth="1"/>
    <col min="9" max="9" width="31.5703125" style="101" customWidth="1"/>
    <col min="10" max="13" width="9" style="101" customWidth="1"/>
    <col min="14" max="14" width="31.5703125" style="101" customWidth="1"/>
    <col min="15" max="18" width="9" style="101" customWidth="1"/>
    <col min="19" max="19" width="31.5703125" style="101" customWidth="1"/>
    <col min="20" max="23" width="9" style="101" customWidth="1"/>
    <col min="24" max="24" width="31.5703125" style="101" customWidth="1"/>
    <col min="25" max="28" width="9" style="101" customWidth="1"/>
    <col min="29" max="29" width="31.5703125" style="101" customWidth="1"/>
    <col min="30" max="30" width="7.140625" style="101"/>
    <col min="31" max="31" width="9.5703125" style="101" customWidth="1"/>
    <col min="32" max="37" width="7.140625" style="101"/>
    <col min="38" max="38" width="10" style="101" customWidth="1"/>
    <col min="39" max="50" width="7.140625" style="101"/>
    <col min="51" max="51" width="8.85546875" style="101" customWidth="1"/>
    <col min="52" max="55" width="7.140625" style="101"/>
    <col min="56" max="56" width="11.7109375" style="101" customWidth="1"/>
    <col min="57" max="59" width="7.140625" style="101"/>
    <col min="60" max="60" width="22.140625" style="101" customWidth="1"/>
    <col min="61" max="16384" width="7.140625" style="101"/>
  </cols>
  <sheetData>
    <row r="1" spans="1:60" ht="18.75">
      <c r="A1" s="1"/>
      <c r="B1" s="1"/>
      <c r="C1" s="1"/>
      <c r="D1" s="1"/>
      <c r="E1" s="1"/>
      <c r="F1" s="1"/>
      <c r="G1" s="1"/>
      <c r="H1" s="1"/>
      <c r="I1" s="1"/>
      <c r="J1" s="1"/>
      <c r="K1" s="1"/>
      <c r="L1" s="1"/>
      <c r="M1" s="1"/>
      <c r="N1" s="1"/>
      <c r="O1" s="1"/>
      <c r="P1" s="1"/>
      <c r="Q1" s="1"/>
      <c r="R1" s="1"/>
      <c r="S1" s="1"/>
      <c r="T1" s="1"/>
      <c r="U1" s="1"/>
      <c r="V1" s="1"/>
      <c r="W1" s="1"/>
      <c r="X1" s="1"/>
      <c r="Y1" s="1"/>
      <c r="Z1" s="14"/>
      <c r="AA1" s="1"/>
      <c r="AB1" s="1"/>
      <c r="AC1" s="1"/>
      <c r="AD1" s="1"/>
      <c r="AE1" s="1"/>
      <c r="AF1" s="2" t="s">
        <v>836</v>
      </c>
      <c r="AG1" s="1"/>
      <c r="AH1" s="1"/>
      <c r="AI1" s="1"/>
      <c r="AJ1" s="1"/>
      <c r="AK1" s="1"/>
      <c r="AL1" s="1"/>
      <c r="AM1" s="1"/>
      <c r="AN1" s="1"/>
      <c r="AO1" s="1"/>
      <c r="AP1" s="1"/>
      <c r="AQ1" s="1"/>
      <c r="AR1" s="1"/>
      <c r="AS1" s="1"/>
      <c r="AT1" s="1"/>
      <c r="AU1" s="1"/>
      <c r="AV1" s="1"/>
      <c r="AW1" s="1"/>
      <c r="AX1" s="1"/>
      <c r="AY1" s="1"/>
      <c r="AZ1" s="1"/>
      <c r="BA1" s="1"/>
      <c r="BB1" s="1"/>
      <c r="BC1" s="1"/>
      <c r="BD1" s="1"/>
      <c r="BE1" s="1"/>
      <c r="BF1" s="1"/>
      <c r="BG1" s="1"/>
    </row>
    <row r="2" spans="1:60" ht="18.75">
      <c r="A2" s="1"/>
      <c r="B2" s="1"/>
      <c r="C2" s="1"/>
      <c r="D2" s="1"/>
      <c r="E2" s="1"/>
      <c r="F2" s="1"/>
      <c r="G2" s="1"/>
      <c r="H2" s="1"/>
      <c r="I2" s="1"/>
      <c r="J2" s="1"/>
      <c r="K2" s="1"/>
      <c r="L2" s="1"/>
      <c r="M2" s="1"/>
      <c r="N2" s="1"/>
      <c r="O2" s="1"/>
      <c r="P2" s="1"/>
      <c r="Q2" s="1"/>
      <c r="R2" s="1"/>
      <c r="S2" s="1"/>
      <c r="T2" s="1"/>
      <c r="U2" s="1"/>
      <c r="V2" s="1"/>
      <c r="W2" s="1"/>
      <c r="X2" s="1"/>
      <c r="Y2" s="1"/>
      <c r="Z2" s="14"/>
      <c r="AA2" s="1"/>
      <c r="AB2" s="1"/>
      <c r="AC2" s="1"/>
      <c r="AD2" s="1"/>
      <c r="AE2" s="1"/>
      <c r="AF2" s="3" t="s">
        <v>356</v>
      </c>
      <c r="AG2" s="1"/>
      <c r="AH2" s="1"/>
      <c r="AI2" s="1"/>
      <c r="AJ2" s="1"/>
      <c r="AK2" s="1"/>
      <c r="AL2" s="1"/>
      <c r="AM2" s="1"/>
      <c r="AN2" s="1"/>
      <c r="AO2" s="1"/>
      <c r="AP2" s="1"/>
      <c r="AQ2" s="1"/>
      <c r="AR2" s="1"/>
      <c r="AS2" s="1"/>
      <c r="AT2" s="1"/>
      <c r="AU2" s="1"/>
      <c r="AV2" s="1"/>
      <c r="AW2" s="1"/>
      <c r="AX2" s="1"/>
      <c r="AY2" s="1"/>
      <c r="AZ2" s="1"/>
      <c r="BA2" s="1"/>
      <c r="BB2" s="1"/>
      <c r="BC2" s="1"/>
      <c r="BD2" s="1"/>
      <c r="BE2" s="1"/>
      <c r="BF2" s="1"/>
      <c r="BG2" s="1"/>
    </row>
    <row r="3" spans="1:60" ht="18.75">
      <c r="A3" s="1"/>
      <c r="B3" s="1"/>
      <c r="C3" s="1"/>
      <c r="D3" s="1"/>
      <c r="E3" s="1"/>
      <c r="F3" s="1"/>
      <c r="G3" s="1"/>
      <c r="H3" s="1"/>
      <c r="I3" s="1"/>
      <c r="J3" s="1"/>
      <c r="K3" s="1"/>
      <c r="L3" s="1"/>
      <c r="M3" s="1"/>
      <c r="N3" s="1"/>
      <c r="O3" s="1"/>
      <c r="P3" s="1"/>
      <c r="Q3" s="1"/>
      <c r="R3" s="1"/>
      <c r="S3" s="1"/>
      <c r="T3" s="1"/>
      <c r="U3" s="1"/>
      <c r="V3" s="1"/>
      <c r="W3" s="1"/>
      <c r="X3" s="1"/>
      <c r="Y3" s="1"/>
      <c r="Z3" s="14"/>
      <c r="AA3" s="1"/>
      <c r="AB3" s="1"/>
      <c r="AC3" s="1"/>
      <c r="AD3" s="1"/>
      <c r="AE3" s="1"/>
      <c r="AF3" s="3" t="s">
        <v>728</v>
      </c>
      <c r="AG3" s="1"/>
      <c r="AH3" s="1"/>
      <c r="AI3" s="1"/>
      <c r="AJ3" s="1"/>
      <c r="AK3" s="1"/>
      <c r="AL3" s="1"/>
      <c r="AM3" s="1"/>
      <c r="AN3" s="1"/>
      <c r="AO3" s="1"/>
      <c r="AP3" s="1"/>
      <c r="AQ3" s="1"/>
      <c r="AR3" s="1"/>
      <c r="AS3" s="1"/>
      <c r="AT3" s="1"/>
      <c r="AU3" s="1"/>
      <c r="AV3" s="1"/>
      <c r="AW3" s="1"/>
      <c r="AX3" s="1"/>
      <c r="AY3" s="1"/>
      <c r="AZ3" s="1"/>
      <c r="BA3" s="1"/>
      <c r="BB3" s="1"/>
      <c r="BC3" s="1"/>
      <c r="BD3" s="1"/>
      <c r="BE3" s="1"/>
      <c r="BF3" s="1"/>
      <c r="BG3" s="1"/>
    </row>
    <row r="4" spans="1:60" ht="18.75">
      <c r="A4" s="533" t="s">
        <v>837</v>
      </c>
      <c r="B4" s="533"/>
      <c r="C4" s="533"/>
      <c r="D4" s="533"/>
      <c r="E4" s="533"/>
      <c r="F4" s="533"/>
      <c r="G4" s="533"/>
      <c r="H4" s="533"/>
      <c r="I4" s="533"/>
      <c r="J4" s="533"/>
      <c r="K4" s="533"/>
      <c r="L4" s="533"/>
      <c r="M4" s="533"/>
      <c r="N4" s="533"/>
      <c r="O4" s="533"/>
      <c r="P4" s="533"/>
      <c r="Q4" s="533"/>
      <c r="R4" s="533"/>
      <c r="S4" s="533"/>
      <c r="T4" s="533"/>
      <c r="U4" s="533"/>
      <c r="V4" s="533"/>
      <c r="W4" s="533"/>
      <c r="X4" s="533"/>
      <c r="Y4" s="533"/>
      <c r="Z4" s="533"/>
      <c r="AA4" s="533"/>
      <c r="AB4" s="533"/>
      <c r="AC4" s="533"/>
      <c r="AD4" s="533"/>
      <c r="AE4" s="533"/>
      <c r="AF4" s="533"/>
      <c r="AG4" s="533"/>
      <c r="AH4" s="533"/>
      <c r="AI4" s="533"/>
      <c r="AJ4" s="533"/>
      <c r="AK4" s="533"/>
      <c r="AL4" s="533"/>
      <c r="AM4" s="533"/>
      <c r="AN4" s="533"/>
      <c r="AO4" s="533"/>
      <c r="AP4" s="533"/>
      <c r="AQ4" s="533"/>
      <c r="AR4" s="533"/>
      <c r="AS4" s="533"/>
      <c r="AT4" s="533"/>
      <c r="AU4" s="533"/>
      <c r="AV4" s="533"/>
      <c r="AW4" s="533"/>
      <c r="AX4" s="533"/>
      <c r="AY4" s="533"/>
      <c r="AZ4" s="533"/>
      <c r="BA4" s="533"/>
      <c r="BB4" s="533"/>
      <c r="BC4" s="533"/>
      <c r="BD4" s="533"/>
      <c r="BE4" s="533"/>
      <c r="BF4" s="533"/>
      <c r="BG4" s="533"/>
      <c r="BH4" s="533"/>
    </row>
    <row r="5" spans="1:60" ht="18.75">
      <c r="A5" s="444" t="s">
        <v>838</v>
      </c>
      <c r="B5" s="444"/>
      <c r="C5" s="444"/>
      <c r="D5" s="444"/>
      <c r="E5" s="444"/>
      <c r="F5" s="444"/>
      <c r="G5" s="444"/>
      <c r="H5" s="444"/>
      <c r="I5" s="444"/>
      <c r="J5" s="444"/>
      <c r="K5" s="444"/>
      <c r="L5" s="444"/>
      <c r="M5" s="444"/>
      <c r="N5" s="444"/>
      <c r="O5" s="444"/>
      <c r="P5" s="444"/>
      <c r="Q5" s="444"/>
      <c r="R5" s="444"/>
      <c r="S5" s="444"/>
      <c r="T5" s="444"/>
      <c r="U5" s="444"/>
      <c r="V5" s="444"/>
      <c r="W5" s="444"/>
      <c r="X5" s="444"/>
      <c r="Y5" s="444"/>
      <c r="Z5" s="444"/>
      <c r="AA5" s="444"/>
      <c r="AB5" s="444"/>
      <c r="AC5" s="444"/>
      <c r="AD5" s="444"/>
      <c r="AE5" s="444"/>
      <c r="AF5" s="444"/>
      <c r="AG5" s="444"/>
      <c r="AH5" s="444"/>
      <c r="AI5" s="444"/>
      <c r="AJ5" s="444"/>
      <c r="AK5" s="444"/>
      <c r="AL5" s="444"/>
      <c r="AM5" s="444"/>
      <c r="AN5" s="444"/>
      <c r="AO5" s="444"/>
      <c r="AP5" s="444"/>
      <c r="AQ5" s="444"/>
      <c r="AR5" s="444"/>
      <c r="AS5" s="444"/>
      <c r="AT5" s="444"/>
      <c r="AU5" s="444"/>
      <c r="AV5" s="444"/>
      <c r="AW5" s="444"/>
      <c r="AX5" s="444"/>
      <c r="AY5" s="444"/>
      <c r="AZ5" s="444"/>
      <c r="BA5" s="444"/>
      <c r="BB5" s="444"/>
      <c r="BC5" s="444"/>
      <c r="BD5" s="444"/>
      <c r="BE5" s="444"/>
      <c r="BF5" s="444"/>
      <c r="BG5" s="444"/>
      <c r="BH5" s="444"/>
    </row>
    <row r="6" spans="1:60" ht="18.75" customHeight="1">
      <c r="A6" s="67"/>
      <c r="B6" s="67"/>
      <c r="C6" s="67"/>
      <c r="D6" s="67"/>
      <c r="E6" s="67"/>
      <c r="F6" s="67"/>
      <c r="G6" s="67"/>
      <c r="H6" s="67"/>
      <c r="I6" s="67"/>
      <c r="J6" s="67"/>
      <c r="K6" s="67"/>
      <c r="L6" s="67"/>
      <c r="M6" s="67"/>
      <c r="N6" s="67"/>
      <c r="O6" s="67"/>
      <c r="P6" s="67"/>
      <c r="Q6" s="67"/>
      <c r="R6" s="67"/>
      <c r="S6" s="67"/>
      <c r="T6" s="67"/>
      <c r="U6" s="67"/>
      <c r="V6" s="67"/>
      <c r="W6" s="67"/>
      <c r="X6" s="67"/>
      <c r="Y6" s="67"/>
      <c r="Z6" s="67"/>
      <c r="AA6" s="67"/>
      <c r="AB6" s="79"/>
      <c r="AC6" s="79"/>
      <c r="AD6" s="79"/>
      <c r="AE6" s="79"/>
      <c r="AF6" s="79"/>
      <c r="AG6" s="79"/>
      <c r="AH6" s="79"/>
      <c r="AI6" s="79"/>
      <c r="AJ6" s="79"/>
      <c r="AK6" s="79"/>
      <c r="AL6" s="79"/>
      <c r="AM6" s="79"/>
      <c r="AN6" s="79"/>
      <c r="AO6" s="79"/>
      <c r="AP6" s="79"/>
      <c r="AQ6" s="79"/>
      <c r="AR6" s="79"/>
      <c r="AS6" s="79"/>
      <c r="AT6" s="79"/>
      <c r="AU6" s="79"/>
      <c r="AV6" s="79"/>
      <c r="AW6" s="79"/>
      <c r="AX6" s="79"/>
      <c r="AY6" s="79"/>
      <c r="AZ6" s="79"/>
      <c r="BA6" s="79"/>
      <c r="BB6" s="79"/>
      <c r="BC6" s="79"/>
      <c r="BD6" s="79"/>
      <c r="BE6" s="79"/>
      <c r="BF6" s="79"/>
      <c r="BG6" s="79"/>
      <c r="BH6" s="79"/>
    </row>
    <row r="7" spans="1:60" ht="18.75" customHeight="1">
      <c r="A7" s="444" t="s">
        <v>839</v>
      </c>
      <c r="B7" s="444"/>
      <c r="C7" s="444"/>
      <c r="D7" s="444"/>
      <c r="E7" s="444"/>
      <c r="F7" s="444"/>
      <c r="G7" s="444"/>
      <c r="H7" s="444"/>
      <c r="I7" s="444"/>
      <c r="J7" s="444"/>
      <c r="K7" s="444"/>
      <c r="L7" s="444"/>
      <c r="M7" s="444"/>
      <c r="N7" s="444"/>
      <c r="O7" s="444"/>
      <c r="P7" s="444"/>
      <c r="Q7" s="444"/>
      <c r="R7" s="444"/>
      <c r="S7" s="444"/>
      <c r="T7" s="444"/>
      <c r="U7" s="444"/>
      <c r="V7" s="444"/>
      <c r="W7" s="444"/>
      <c r="X7" s="444"/>
      <c r="Y7" s="444"/>
      <c r="Z7" s="444"/>
      <c r="AA7" s="444"/>
      <c r="AB7" s="444"/>
      <c r="AC7" s="444"/>
      <c r="AD7" s="444"/>
      <c r="AE7" s="444"/>
      <c r="AF7" s="444"/>
      <c r="AG7" s="444"/>
      <c r="AH7" s="444"/>
      <c r="AI7" s="444"/>
      <c r="AJ7" s="444"/>
      <c r="AK7" s="444"/>
      <c r="AL7" s="444"/>
      <c r="AM7" s="444"/>
      <c r="AN7" s="444"/>
      <c r="AO7" s="444"/>
      <c r="AP7" s="444"/>
      <c r="AQ7" s="444"/>
      <c r="AR7" s="444"/>
      <c r="AS7" s="444"/>
      <c r="AT7" s="444"/>
      <c r="AU7" s="444"/>
      <c r="AV7" s="444"/>
      <c r="AW7" s="444"/>
      <c r="AX7" s="444"/>
      <c r="AY7" s="444"/>
      <c r="AZ7" s="444"/>
      <c r="BA7" s="444"/>
      <c r="BB7" s="444"/>
      <c r="BC7" s="444"/>
      <c r="BD7" s="444"/>
      <c r="BE7" s="444"/>
      <c r="BF7" s="444"/>
      <c r="BG7" s="444"/>
      <c r="BH7" s="444"/>
    </row>
    <row r="8" spans="1:60">
      <c r="A8" s="539" t="s">
        <v>840</v>
      </c>
      <c r="B8" s="539"/>
      <c r="C8" s="539"/>
      <c r="D8" s="539"/>
      <c r="E8" s="539"/>
      <c r="F8" s="539"/>
      <c r="G8" s="539"/>
      <c r="H8" s="539"/>
      <c r="I8" s="539"/>
      <c r="J8" s="539"/>
      <c r="K8" s="539"/>
      <c r="L8" s="539"/>
      <c r="M8" s="539"/>
      <c r="N8" s="539"/>
      <c r="O8" s="539"/>
      <c r="P8" s="539"/>
      <c r="Q8" s="539"/>
      <c r="R8" s="539"/>
      <c r="S8" s="539"/>
      <c r="T8" s="539"/>
      <c r="U8" s="539"/>
      <c r="V8" s="539"/>
      <c r="W8" s="539"/>
      <c r="X8" s="539"/>
      <c r="Y8" s="539"/>
      <c r="Z8" s="539"/>
      <c r="AA8" s="539"/>
      <c r="AB8" s="539"/>
      <c r="AC8" s="539"/>
      <c r="AD8" s="539"/>
      <c r="AE8" s="539"/>
      <c r="AF8" s="539"/>
      <c r="AG8" s="539"/>
      <c r="AH8" s="539"/>
      <c r="AI8" s="539"/>
      <c r="AJ8" s="539"/>
      <c r="AK8" s="539"/>
      <c r="AL8" s="539"/>
      <c r="AM8" s="539"/>
      <c r="AN8" s="539"/>
      <c r="AO8" s="539"/>
      <c r="AP8" s="539"/>
      <c r="AQ8" s="539"/>
      <c r="AR8" s="539"/>
      <c r="AS8" s="539"/>
      <c r="AT8" s="539"/>
      <c r="AU8" s="539"/>
      <c r="AV8" s="539"/>
      <c r="AW8" s="539"/>
      <c r="AX8" s="539"/>
      <c r="AY8" s="539"/>
      <c r="AZ8" s="539"/>
      <c r="BA8" s="539"/>
      <c r="BB8" s="539"/>
      <c r="BC8" s="539"/>
      <c r="BD8" s="539"/>
      <c r="BE8" s="539"/>
      <c r="BF8" s="539"/>
      <c r="BG8" s="539"/>
      <c r="BH8" s="539"/>
    </row>
    <row r="9" spans="1:60">
      <c r="A9" s="82"/>
      <c r="B9" s="82"/>
      <c r="C9" s="82"/>
      <c r="D9" s="82"/>
      <c r="E9" s="82"/>
      <c r="F9" s="82"/>
      <c r="G9" s="82"/>
      <c r="H9" s="82"/>
      <c r="I9" s="82"/>
      <c r="J9" s="82"/>
      <c r="K9" s="82"/>
      <c r="L9" s="82"/>
      <c r="M9" s="82"/>
      <c r="N9" s="82"/>
      <c r="O9" s="82"/>
      <c r="P9" s="82"/>
      <c r="Q9" s="82"/>
      <c r="R9" s="82"/>
      <c r="S9" s="82"/>
      <c r="T9" s="82"/>
      <c r="U9" s="82"/>
      <c r="V9" s="82"/>
      <c r="W9" s="82"/>
      <c r="X9" s="82"/>
      <c r="Y9" s="82"/>
      <c r="Z9" s="82"/>
      <c r="AA9" s="82"/>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row>
    <row r="10" spans="1:60" ht="18.75">
      <c r="A10" s="472" t="s">
        <v>733</v>
      </c>
      <c r="B10" s="472"/>
      <c r="C10" s="472"/>
      <c r="D10" s="472"/>
      <c r="E10" s="472"/>
      <c r="F10" s="472"/>
      <c r="G10" s="472"/>
      <c r="H10" s="472"/>
      <c r="I10" s="472"/>
      <c r="J10" s="472"/>
      <c r="K10" s="472"/>
      <c r="L10" s="472"/>
      <c r="M10" s="472"/>
      <c r="N10" s="472"/>
      <c r="O10" s="472"/>
      <c r="P10" s="472"/>
      <c r="Q10" s="472"/>
      <c r="R10" s="472"/>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472"/>
      <c r="AS10" s="472"/>
      <c r="AT10" s="472"/>
      <c r="AU10" s="472"/>
      <c r="AV10" s="472"/>
      <c r="AW10" s="472"/>
      <c r="AX10" s="472"/>
      <c r="AY10" s="472"/>
      <c r="AZ10" s="472"/>
      <c r="BA10" s="472"/>
      <c r="BB10" s="472"/>
      <c r="BC10" s="472"/>
      <c r="BD10" s="472"/>
      <c r="BE10" s="472"/>
      <c r="BF10" s="472"/>
      <c r="BG10" s="472"/>
      <c r="BH10" s="472"/>
    </row>
    <row r="11" spans="1:60" ht="18.75">
      <c r="A11" s="1"/>
      <c r="B11" s="1"/>
      <c r="C11" s="1"/>
      <c r="D11" s="1"/>
      <c r="E11" s="1"/>
      <c r="F11" s="1"/>
      <c r="G11" s="1"/>
      <c r="H11" s="1"/>
      <c r="I11" s="1"/>
      <c r="J11" s="1"/>
      <c r="K11" s="1"/>
      <c r="L11" s="1"/>
      <c r="M11" s="1"/>
      <c r="N11" s="1"/>
      <c r="O11" s="1"/>
      <c r="P11" s="1"/>
      <c r="Q11" s="1"/>
      <c r="R11" s="1"/>
      <c r="S11" s="1"/>
      <c r="T11" s="1"/>
      <c r="U11" s="1"/>
      <c r="V11" s="1"/>
      <c r="W11" s="1"/>
      <c r="X11" s="1"/>
      <c r="Y11" s="1"/>
      <c r="Z11" s="1"/>
      <c r="AA11" s="3"/>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row>
    <row r="12" spans="1:60" ht="18.75">
      <c r="A12" s="532" t="s">
        <v>841</v>
      </c>
      <c r="B12" s="532"/>
      <c r="C12" s="532"/>
      <c r="D12" s="532"/>
      <c r="E12" s="532"/>
      <c r="F12" s="532"/>
      <c r="G12" s="532"/>
      <c r="H12" s="532"/>
      <c r="I12" s="532"/>
      <c r="J12" s="532"/>
      <c r="K12" s="532"/>
      <c r="L12" s="532"/>
      <c r="M12" s="532"/>
      <c r="N12" s="532"/>
      <c r="O12" s="532"/>
      <c r="P12" s="532"/>
      <c r="Q12" s="532"/>
      <c r="R12" s="532"/>
      <c r="S12" s="532"/>
      <c r="T12" s="532"/>
      <c r="U12" s="532"/>
      <c r="V12" s="532"/>
      <c r="W12" s="532"/>
      <c r="X12" s="532"/>
      <c r="Y12" s="532"/>
      <c r="Z12" s="532"/>
      <c r="AA12" s="532"/>
      <c r="AB12" s="532"/>
      <c r="AC12" s="532"/>
      <c r="AD12" s="532"/>
      <c r="AE12" s="532"/>
      <c r="AF12" s="532"/>
      <c r="AG12" s="532"/>
      <c r="AH12" s="532"/>
      <c r="AI12" s="532"/>
      <c r="AJ12" s="532"/>
      <c r="AK12" s="532"/>
      <c r="AL12" s="532"/>
      <c r="AM12" s="532"/>
      <c r="AN12" s="532"/>
      <c r="AO12" s="532"/>
      <c r="AP12" s="532"/>
      <c r="AQ12" s="532"/>
      <c r="AR12" s="532"/>
      <c r="AS12" s="532"/>
      <c r="AT12" s="532"/>
      <c r="AU12" s="532"/>
      <c r="AV12" s="532"/>
      <c r="AW12" s="532"/>
      <c r="AX12" s="532"/>
      <c r="AY12" s="532"/>
      <c r="AZ12" s="532"/>
      <c r="BA12" s="532"/>
      <c r="BB12" s="532"/>
      <c r="BC12" s="532"/>
      <c r="BD12" s="532"/>
      <c r="BE12" s="532"/>
      <c r="BF12" s="532"/>
      <c r="BG12" s="532"/>
      <c r="BH12" s="532"/>
    </row>
    <row r="13" spans="1:60">
      <c r="A13" s="534" t="s">
        <v>842</v>
      </c>
      <c r="B13" s="534"/>
      <c r="C13" s="534"/>
      <c r="D13" s="534"/>
      <c r="E13" s="534"/>
      <c r="F13" s="534"/>
      <c r="G13" s="534"/>
      <c r="H13" s="534"/>
      <c r="I13" s="534"/>
      <c r="J13" s="534"/>
      <c r="K13" s="534"/>
      <c r="L13" s="534"/>
      <c r="M13" s="534"/>
      <c r="N13" s="534"/>
      <c r="O13" s="534"/>
      <c r="P13" s="534"/>
      <c r="Q13" s="534"/>
      <c r="R13" s="534"/>
      <c r="S13" s="534"/>
      <c r="T13" s="534"/>
      <c r="U13" s="534"/>
      <c r="V13" s="534"/>
      <c r="W13" s="534"/>
      <c r="X13" s="534"/>
      <c r="Y13" s="534"/>
      <c r="Z13" s="534"/>
      <c r="AA13" s="534"/>
      <c r="AB13" s="534"/>
      <c r="AC13" s="534"/>
      <c r="AD13" s="534"/>
      <c r="AE13" s="534"/>
      <c r="AF13" s="534"/>
      <c r="AG13" s="534"/>
      <c r="AH13" s="534"/>
      <c r="AI13" s="534"/>
      <c r="AJ13" s="534"/>
      <c r="AK13" s="534"/>
      <c r="AL13" s="534"/>
      <c r="AM13" s="534"/>
      <c r="AN13" s="534"/>
      <c r="AO13" s="534"/>
      <c r="AP13" s="534"/>
      <c r="AQ13" s="534"/>
      <c r="AR13" s="534"/>
      <c r="AS13" s="534"/>
      <c r="AT13" s="534"/>
      <c r="AU13" s="534"/>
      <c r="AV13" s="534"/>
      <c r="AW13" s="534"/>
      <c r="AX13" s="534"/>
      <c r="AY13" s="534"/>
      <c r="AZ13" s="534"/>
      <c r="BA13" s="534"/>
      <c r="BB13" s="534"/>
      <c r="BC13" s="534"/>
      <c r="BD13" s="534"/>
      <c r="BE13" s="534"/>
      <c r="BF13" s="534"/>
      <c r="BG13" s="534"/>
      <c r="BH13" s="534"/>
    </row>
    <row r="14" spans="1:60" s="102" customFormat="1"/>
    <row r="15" spans="1:60" s="103" customFormat="1" ht="15.75" customHeight="1">
      <c r="A15" s="551" t="s">
        <v>408</v>
      </c>
      <c r="B15" s="551" t="s">
        <v>409</v>
      </c>
      <c r="C15" s="551" t="s">
        <v>339</v>
      </c>
      <c r="D15" s="551" t="s">
        <v>843</v>
      </c>
      <c r="E15" s="551" t="s">
        <v>844</v>
      </c>
      <c r="F15" s="551"/>
      <c r="G15" s="551"/>
      <c r="H15" s="551"/>
      <c r="I15" s="551"/>
      <c r="J15" s="551"/>
      <c r="K15" s="551"/>
      <c r="L15" s="551"/>
      <c r="M15" s="551"/>
      <c r="N15" s="551"/>
      <c r="O15" s="551"/>
      <c r="P15" s="551"/>
      <c r="Q15" s="551"/>
      <c r="R15" s="551"/>
      <c r="S15" s="551"/>
      <c r="T15" s="551"/>
      <c r="U15" s="551"/>
      <c r="V15" s="551"/>
      <c r="W15" s="551"/>
      <c r="X15" s="551"/>
      <c r="Y15" s="551"/>
      <c r="Z15" s="551"/>
      <c r="AA15" s="551"/>
      <c r="AB15" s="551"/>
      <c r="AC15" s="551"/>
      <c r="AD15" s="551"/>
      <c r="AE15" s="551"/>
      <c r="AF15" s="551"/>
      <c r="AG15" s="551"/>
      <c r="AH15" s="551"/>
      <c r="AI15" s="551"/>
      <c r="AJ15" s="551"/>
      <c r="AK15" s="551"/>
      <c r="AL15" s="551"/>
      <c r="AM15" s="551"/>
      <c r="AN15" s="551"/>
      <c r="AO15" s="551"/>
      <c r="AP15" s="551"/>
      <c r="AQ15" s="551"/>
      <c r="AR15" s="551"/>
      <c r="AS15" s="551"/>
      <c r="AT15" s="551"/>
      <c r="AU15" s="551"/>
      <c r="AV15" s="551"/>
      <c r="AW15" s="551"/>
      <c r="AX15" s="551"/>
      <c r="AY15" s="551"/>
      <c r="AZ15" s="551"/>
      <c r="BA15" s="551"/>
      <c r="BB15" s="551"/>
      <c r="BC15" s="522" t="s">
        <v>738</v>
      </c>
      <c r="BD15" s="545"/>
      <c r="BE15" s="545"/>
      <c r="BF15" s="545"/>
      <c r="BG15" s="546"/>
      <c r="BH15" s="519" t="s">
        <v>353</v>
      </c>
    </row>
    <row r="16" spans="1:60" s="103" customFormat="1">
      <c r="A16" s="551"/>
      <c r="B16" s="551"/>
      <c r="C16" s="551"/>
      <c r="D16" s="551"/>
      <c r="E16" s="551"/>
      <c r="F16" s="551"/>
      <c r="G16" s="551"/>
      <c r="H16" s="551"/>
      <c r="I16" s="551"/>
      <c r="J16" s="551"/>
      <c r="K16" s="551"/>
      <c r="L16" s="551"/>
      <c r="M16" s="551"/>
      <c r="N16" s="551"/>
      <c r="O16" s="551"/>
      <c r="P16" s="551"/>
      <c r="Q16" s="551"/>
      <c r="R16" s="551"/>
      <c r="S16" s="551"/>
      <c r="T16" s="551"/>
      <c r="U16" s="551"/>
      <c r="V16" s="551"/>
      <c r="W16" s="551"/>
      <c r="X16" s="551"/>
      <c r="Y16" s="551"/>
      <c r="Z16" s="551"/>
      <c r="AA16" s="551"/>
      <c r="AB16" s="551"/>
      <c r="AC16" s="551"/>
      <c r="AD16" s="551"/>
      <c r="AE16" s="551"/>
      <c r="AF16" s="551"/>
      <c r="AG16" s="551"/>
      <c r="AH16" s="551"/>
      <c r="AI16" s="551"/>
      <c r="AJ16" s="551"/>
      <c r="AK16" s="551"/>
      <c r="AL16" s="551"/>
      <c r="AM16" s="551"/>
      <c r="AN16" s="551"/>
      <c r="AO16" s="551"/>
      <c r="AP16" s="551"/>
      <c r="AQ16" s="551"/>
      <c r="AR16" s="551"/>
      <c r="AS16" s="551"/>
      <c r="AT16" s="551"/>
      <c r="AU16" s="551"/>
      <c r="AV16" s="551"/>
      <c r="AW16" s="551"/>
      <c r="AX16" s="551"/>
      <c r="AY16" s="551"/>
      <c r="AZ16" s="551"/>
      <c r="BA16" s="551"/>
      <c r="BB16" s="551"/>
      <c r="BC16" s="524"/>
      <c r="BD16" s="547"/>
      <c r="BE16" s="547"/>
      <c r="BF16" s="547"/>
      <c r="BG16" s="548"/>
      <c r="BH16" s="519"/>
    </row>
    <row r="17" spans="1:60" s="103" customFormat="1">
      <c r="A17" s="551"/>
      <c r="B17" s="551"/>
      <c r="C17" s="551"/>
      <c r="D17" s="551"/>
      <c r="E17" s="551" t="s">
        <v>345</v>
      </c>
      <c r="F17" s="551"/>
      <c r="G17" s="551"/>
      <c r="H17" s="551"/>
      <c r="I17" s="551"/>
      <c r="J17" s="551"/>
      <c r="K17" s="551"/>
      <c r="L17" s="551"/>
      <c r="M17" s="551"/>
      <c r="N17" s="551"/>
      <c r="O17" s="551"/>
      <c r="P17" s="551"/>
      <c r="Q17" s="551"/>
      <c r="R17" s="551"/>
      <c r="S17" s="551"/>
      <c r="T17" s="551"/>
      <c r="U17" s="551"/>
      <c r="V17" s="551"/>
      <c r="W17" s="551"/>
      <c r="X17" s="551"/>
      <c r="Y17" s="551"/>
      <c r="Z17" s="551"/>
      <c r="AA17" s="551"/>
      <c r="AB17" s="551"/>
      <c r="AC17" s="551"/>
      <c r="AD17" s="551" t="s">
        <v>359</v>
      </c>
      <c r="AE17" s="551"/>
      <c r="AF17" s="551"/>
      <c r="AG17" s="551"/>
      <c r="AH17" s="551"/>
      <c r="AI17" s="551"/>
      <c r="AJ17" s="551"/>
      <c r="AK17" s="551"/>
      <c r="AL17" s="551"/>
      <c r="AM17" s="551"/>
      <c r="AN17" s="551"/>
      <c r="AO17" s="551"/>
      <c r="AP17" s="551"/>
      <c r="AQ17" s="551"/>
      <c r="AR17" s="551"/>
      <c r="AS17" s="551"/>
      <c r="AT17" s="551"/>
      <c r="AU17" s="551"/>
      <c r="AV17" s="551"/>
      <c r="AW17" s="551"/>
      <c r="AX17" s="551"/>
      <c r="AY17" s="551"/>
      <c r="AZ17" s="551"/>
      <c r="BA17" s="551"/>
      <c r="BB17" s="551"/>
      <c r="BC17" s="524"/>
      <c r="BD17" s="547"/>
      <c r="BE17" s="547"/>
      <c r="BF17" s="547"/>
      <c r="BG17" s="548"/>
      <c r="BH17" s="519"/>
    </row>
    <row r="18" spans="1:60" s="103" customFormat="1">
      <c r="A18" s="551"/>
      <c r="B18" s="551"/>
      <c r="C18" s="551"/>
      <c r="D18" s="551"/>
      <c r="E18" s="551" t="s">
        <v>361</v>
      </c>
      <c r="F18" s="551"/>
      <c r="G18" s="551"/>
      <c r="H18" s="551"/>
      <c r="I18" s="551"/>
      <c r="J18" s="551" t="s">
        <v>362</v>
      </c>
      <c r="K18" s="551"/>
      <c r="L18" s="551"/>
      <c r="M18" s="551"/>
      <c r="N18" s="551"/>
      <c r="O18" s="551" t="s">
        <v>363</v>
      </c>
      <c r="P18" s="551"/>
      <c r="Q18" s="551"/>
      <c r="R18" s="551"/>
      <c r="S18" s="551"/>
      <c r="T18" s="551" t="s">
        <v>412</v>
      </c>
      <c r="U18" s="551"/>
      <c r="V18" s="551"/>
      <c r="W18" s="551"/>
      <c r="X18" s="551"/>
      <c r="Y18" s="551" t="s">
        <v>364</v>
      </c>
      <c r="Z18" s="551"/>
      <c r="AA18" s="551"/>
      <c r="AB18" s="551"/>
      <c r="AC18" s="551"/>
      <c r="AD18" s="551" t="s">
        <v>361</v>
      </c>
      <c r="AE18" s="551"/>
      <c r="AF18" s="551"/>
      <c r="AG18" s="551"/>
      <c r="AH18" s="551"/>
      <c r="AI18" s="551" t="s">
        <v>362</v>
      </c>
      <c r="AJ18" s="551"/>
      <c r="AK18" s="551"/>
      <c r="AL18" s="551"/>
      <c r="AM18" s="551"/>
      <c r="AN18" s="551" t="s">
        <v>363</v>
      </c>
      <c r="AO18" s="551"/>
      <c r="AP18" s="551"/>
      <c r="AQ18" s="551"/>
      <c r="AR18" s="551"/>
      <c r="AS18" s="551" t="s">
        <v>412</v>
      </c>
      <c r="AT18" s="551"/>
      <c r="AU18" s="551"/>
      <c r="AV18" s="551"/>
      <c r="AW18" s="551"/>
      <c r="AX18" s="551" t="s">
        <v>364</v>
      </c>
      <c r="AY18" s="551"/>
      <c r="AZ18" s="551"/>
      <c r="BA18" s="551"/>
      <c r="BB18" s="551"/>
      <c r="BC18" s="526"/>
      <c r="BD18" s="549"/>
      <c r="BE18" s="549"/>
      <c r="BF18" s="549"/>
      <c r="BG18" s="550"/>
      <c r="BH18" s="519"/>
    </row>
    <row r="19" spans="1:60" s="103" customFormat="1" ht="57" customHeight="1">
      <c r="A19" s="551"/>
      <c r="B19" s="551"/>
      <c r="C19" s="551"/>
      <c r="D19" s="551"/>
      <c r="E19" s="104" t="s">
        <v>368</v>
      </c>
      <c r="F19" s="104" t="s">
        <v>365</v>
      </c>
      <c r="G19" s="104" t="s">
        <v>366</v>
      </c>
      <c r="H19" s="104" t="s">
        <v>845</v>
      </c>
      <c r="I19" s="104" t="s">
        <v>369</v>
      </c>
      <c r="J19" s="104" t="s">
        <v>368</v>
      </c>
      <c r="K19" s="104" t="s">
        <v>365</v>
      </c>
      <c r="L19" s="104" t="s">
        <v>366</v>
      </c>
      <c r="M19" s="104" t="s">
        <v>845</v>
      </c>
      <c r="N19" s="104" t="s">
        <v>369</v>
      </c>
      <c r="O19" s="104" t="s">
        <v>368</v>
      </c>
      <c r="P19" s="104" t="s">
        <v>365</v>
      </c>
      <c r="Q19" s="104" t="s">
        <v>366</v>
      </c>
      <c r="R19" s="104" t="s">
        <v>845</v>
      </c>
      <c r="S19" s="104" t="s">
        <v>369</v>
      </c>
      <c r="T19" s="104" t="s">
        <v>368</v>
      </c>
      <c r="U19" s="104" t="s">
        <v>365</v>
      </c>
      <c r="V19" s="104" t="s">
        <v>366</v>
      </c>
      <c r="W19" s="104" t="s">
        <v>845</v>
      </c>
      <c r="X19" s="104" t="s">
        <v>369</v>
      </c>
      <c r="Y19" s="104" t="s">
        <v>368</v>
      </c>
      <c r="Z19" s="104" t="s">
        <v>365</v>
      </c>
      <c r="AA19" s="104" t="s">
        <v>366</v>
      </c>
      <c r="AB19" s="104" t="s">
        <v>845</v>
      </c>
      <c r="AC19" s="104" t="s">
        <v>369</v>
      </c>
      <c r="AD19" s="104" t="s">
        <v>368</v>
      </c>
      <c r="AE19" s="104" t="s">
        <v>365</v>
      </c>
      <c r="AF19" s="104" t="s">
        <v>366</v>
      </c>
      <c r="AG19" s="104" t="s">
        <v>845</v>
      </c>
      <c r="AH19" s="104" t="s">
        <v>369</v>
      </c>
      <c r="AI19" s="104" t="s">
        <v>368</v>
      </c>
      <c r="AJ19" s="104" t="s">
        <v>365</v>
      </c>
      <c r="AK19" s="104" t="s">
        <v>366</v>
      </c>
      <c r="AL19" s="104" t="s">
        <v>845</v>
      </c>
      <c r="AM19" s="104" t="s">
        <v>369</v>
      </c>
      <c r="AN19" s="104" t="s">
        <v>368</v>
      </c>
      <c r="AO19" s="104" t="s">
        <v>365</v>
      </c>
      <c r="AP19" s="104" t="s">
        <v>366</v>
      </c>
      <c r="AQ19" s="104" t="s">
        <v>845</v>
      </c>
      <c r="AR19" s="104" t="s">
        <v>369</v>
      </c>
      <c r="AS19" s="104" t="s">
        <v>368</v>
      </c>
      <c r="AT19" s="104" t="s">
        <v>365</v>
      </c>
      <c r="AU19" s="104" t="s">
        <v>366</v>
      </c>
      <c r="AV19" s="104" t="s">
        <v>845</v>
      </c>
      <c r="AW19" s="104" t="s">
        <v>369</v>
      </c>
      <c r="AX19" s="104" t="s">
        <v>368</v>
      </c>
      <c r="AY19" s="104" t="s">
        <v>365</v>
      </c>
      <c r="AZ19" s="104" t="s">
        <v>366</v>
      </c>
      <c r="BA19" s="104" t="s">
        <v>845</v>
      </c>
      <c r="BB19" s="104" t="s">
        <v>369</v>
      </c>
      <c r="BC19" s="73" t="s">
        <v>368</v>
      </c>
      <c r="BD19" s="73" t="s">
        <v>365</v>
      </c>
      <c r="BE19" s="73" t="s">
        <v>366</v>
      </c>
      <c r="BF19" s="73" t="s">
        <v>845</v>
      </c>
      <c r="BG19" s="73" t="s">
        <v>369</v>
      </c>
      <c r="BH19" s="519"/>
    </row>
    <row r="20" spans="1:60" s="103" customFormat="1">
      <c r="A20" s="46">
        <v>1</v>
      </c>
      <c r="B20" s="46">
        <v>2</v>
      </c>
      <c r="C20" s="46">
        <v>3</v>
      </c>
      <c r="D20" s="46">
        <f>C20+1</f>
        <v>4</v>
      </c>
      <c r="E20" s="46" t="s">
        <v>743</v>
      </c>
      <c r="F20" s="46" t="s">
        <v>744</v>
      </c>
      <c r="G20" s="46" t="s">
        <v>745</v>
      </c>
      <c r="H20" s="46" t="s">
        <v>746</v>
      </c>
      <c r="I20" s="46" t="s">
        <v>747</v>
      </c>
      <c r="J20" s="46" t="s">
        <v>748</v>
      </c>
      <c r="K20" s="46" t="s">
        <v>749</v>
      </c>
      <c r="L20" s="46" t="s">
        <v>750</v>
      </c>
      <c r="M20" s="46" t="s">
        <v>751</v>
      </c>
      <c r="N20" s="46" t="s">
        <v>752</v>
      </c>
      <c r="O20" s="46" t="s">
        <v>753</v>
      </c>
      <c r="P20" s="46" t="s">
        <v>754</v>
      </c>
      <c r="Q20" s="46" t="s">
        <v>755</v>
      </c>
      <c r="R20" s="46" t="s">
        <v>756</v>
      </c>
      <c r="S20" s="46" t="s">
        <v>757</v>
      </c>
      <c r="T20" s="46" t="s">
        <v>758</v>
      </c>
      <c r="U20" s="46" t="s">
        <v>759</v>
      </c>
      <c r="V20" s="46" t="s">
        <v>760</v>
      </c>
      <c r="W20" s="46" t="s">
        <v>761</v>
      </c>
      <c r="X20" s="46" t="s">
        <v>762</v>
      </c>
      <c r="Y20" s="46" t="s">
        <v>763</v>
      </c>
      <c r="Z20" s="46" t="s">
        <v>764</v>
      </c>
      <c r="AA20" s="46" t="s">
        <v>765</v>
      </c>
      <c r="AB20" s="46" t="s">
        <v>766</v>
      </c>
      <c r="AC20" s="46" t="s">
        <v>767</v>
      </c>
      <c r="AD20" s="46" t="s">
        <v>768</v>
      </c>
      <c r="AE20" s="46" t="s">
        <v>769</v>
      </c>
      <c r="AF20" s="46" t="s">
        <v>770</v>
      </c>
      <c r="AG20" s="46" t="s">
        <v>771</v>
      </c>
      <c r="AH20" s="46" t="s">
        <v>772</v>
      </c>
      <c r="AI20" s="46" t="s">
        <v>773</v>
      </c>
      <c r="AJ20" s="46" t="s">
        <v>774</v>
      </c>
      <c r="AK20" s="46" t="s">
        <v>775</v>
      </c>
      <c r="AL20" s="46" t="s">
        <v>776</v>
      </c>
      <c r="AM20" s="46" t="s">
        <v>777</v>
      </c>
      <c r="AN20" s="46" t="s">
        <v>778</v>
      </c>
      <c r="AO20" s="46" t="s">
        <v>779</v>
      </c>
      <c r="AP20" s="46" t="s">
        <v>780</v>
      </c>
      <c r="AQ20" s="46" t="s">
        <v>781</v>
      </c>
      <c r="AR20" s="46" t="s">
        <v>782</v>
      </c>
      <c r="AS20" s="46" t="s">
        <v>783</v>
      </c>
      <c r="AT20" s="46" t="s">
        <v>784</v>
      </c>
      <c r="AU20" s="46" t="s">
        <v>785</v>
      </c>
      <c r="AV20" s="46" t="s">
        <v>786</v>
      </c>
      <c r="AW20" s="46" t="s">
        <v>787</v>
      </c>
      <c r="AX20" s="46" t="s">
        <v>788</v>
      </c>
      <c r="AY20" s="46" t="s">
        <v>789</v>
      </c>
      <c r="AZ20" s="46" t="s">
        <v>790</v>
      </c>
      <c r="BA20" s="46" t="s">
        <v>791</v>
      </c>
      <c r="BB20" s="46" t="s">
        <v>792</v>
      </c>
      <c r="BC20" s="46" t="s">
        <v>793</v>
      </c>
      <c r="BD20" s="46" t="s">
        <v>794</v>
      </c>
      <c r="BE20" s="46" t="s">
        <v>795</v>
      </c>
      <c r="BF20" s="46" t="s">
        <v>796</v>
      </c>
      <c r="BG20" s="46" t="s">
        <v>797</v>
      </c>
      <c r="BH20" s="46">
        <v>8</v>
      </c>
    </row>
    <row r="21" spans="1:60">
      <c r="A21" s="115" t="s">
        <v>209</v>
      </c>
      <c r="B21" s="116" t="s">
        <v>202</v>
      </c>
      <c r="C21" s="117" t="s">
        <v>550</v>
      </c>
      <c r="D21" s="115"/>
      <c r="E21" s="115">
        <f>J21+O21+T21+Y21</f>
        <v>0</v>
      </c>
      <c r="F21" s="115">
        <f t="shared" ref="F21:H36" si="0">K21+P21+U21+Z21</f>
        <v>258</v>
      </c>
      <c r="G21" s="115">
        <f t="shared" si="0"/>
        <v>0.96</v>
      </c>
      <c r="H21" s="115">
        <f t="shared" si="0"/>
        <v>0</v>
      </c>
      <c r="I21" s="115" t="s">
        <v>420</v>
      </c>
      <c r="J21" s="115">
        <v>0</v>
      </c>
      <c r="K21" s="115">
        <f t="shared" ref="K21:M21" si="1">K28+K218</f>
        <v>0</v>
      </c>
      <c r="L21" s="115">
        <f t="shared" si="1"/>
        <v>0</v>
      </c>
      <c r="M21" s="115">
        <f t="shared" si="1"/>
        <v>0</v>
      </c>
      <c r="N21" s="115" t="s">
        <v>420</v>
      </c>
      <c r="O21" s="115">
        <v>0</v>
      </c>
      <c r="P21" s="115">
        <f t="shared" ref="P21:R21" si="2">P28+P218</f>
        <v>20</v>
      </c>
      <c r="Q21" s="115">
        <f t="shared" si="2"/>
        <v>0</v>
      </c>
      <c r="R21" s="115">
        <f t="shared" si="2"/>
        <v>0</v>
      </c>
      <c r="S21" s="115" t="s">
        <v>420</v>
      </c>
      <c r="T21" s="115">
        <v>0</v>
      </c>
      <c r="U21" s="115">
        <f t="shared" ref="U21:W21" si="3">U28+U218</f>
        <v>0</v>
      </c>
      <c r="V21" s="115">
        <f t="shared" si="3"/>
        <v>0</v>
      </c>
      <c r="W21" s="115">
        <f t="shared" si="3"/>
        <v>0</v>
      </c>
      <c r="X21" s="115" t="s">
        <v>420</v>
      </c>
      <c r="Y21" s="115">
        <v>0</v>
      </c>
      <c r="Z21" s="115">
        <f t="shared" ref="Z21:AB21" si="4">Z28+Z218</f>
        <v>238</v>
      </c>
      <c r="AA21" s="115">
        <f t="shared" si="4"/>
        <v>0.96</v>
      </c>
      <c r="AB21" s="115">
        <f t="shared" si="4"/>
        <v>0</v>
      </c>
      <c r="AC21" s="115" t="s">
        <v>420</v>
      </c>
      <c r="AD21" s="115">
        <f>AI21+AN21+AS21+AX21</f>
        <v>0</v>
      </c>
      <c r="AE21" s="115">
        <f t="shared" ref="AE21:AG84" si="5">AJ21+AO21+AT21+AY21</f>
        <v>0</v>
      </c>
      <c r="AF21" s="115">
        <f t="shared" si="5"/>
        <v>0</v>
      </c>
      <c r="AG21" s="115">
        <f t="shared" si="5"/>
        <v>37.917999999999999</v>
      </c>
      <c r="AH21" s="115" t="s">
        <v>420</v>
      </c>
      <c r="AI21" s="115">
        <v>0</v>
      </c>
      <c r="AJ21" s="115">
        <f t="shared" ref="AJ21:AL21" si="6">AJ28+AJ218</f>
        <v>0</v>
      </c>
      <c r="AK21" s="115">
        <f t="shared" si="6"/>
        <v>0</v>
      </c>
      <c r="AL21" s="118">
        <f t="shared" si="6"/>
        <v>37.917999999999999</v>
      </c>
      <c r="AM21" s="115" t="s">
        <v>420</v>
      </c>
      <c r="AN21" s="115">
        <v>0</v>
      </c>
      <c r="AO21" s="115">
        <f t="shared" ref="AO21:AQ21" si="7">AO28+AO218</f>
        <v>0</v>
      </c>
      <c r="AP21" s="115">
        <f t="shared" si="7"/>
        <v>0</v>
      </c>
      <c r="AQ21" s="115">
        <f t="shared" si="7"/>
        <v>0</v>
      </c>
      <c r="AR21" s="115" t="s">
        <v>420</v>
      </c>
      <c r="AS21" s="115">
        <v>0</v>
      </c>
      <c r="AT21" s="115">
        <f t="shared" ref="AT21:AV21" si="8">AT28+AT218</f>
        <v>0</v>
      </c>
      <c r="AU21" s="115">
        <f t="shared" si="8"/>
        <v>0</v>
      </c>
      <c r="AV21" s="115">
        <f t="shared" si="8"/>
        <v>0</v>
      </c>
      <c r="AW21" s="115" t="s">
        <v>420</v>
      </c>
      <c r="AX21" s="115">
        <v>0</v>
      </c>
      <c r="AY21" s="115">
        <f t="shared" ref="AY21:BA21" si="9">AY28+AY218</f>
        <v>0</v>
      </c>
      <c r="AZ21" s="115">
        <f t="shared" si="9"/>
        <v>0</v>
      </c>
      <c r="BA21" s="115">
        <f t="shared" si="9"/>
        <v>0</v>
      </c>
      <c r="BB21" s="115" t="s">
        <v>420</v>
      </c>
      <c r="BC21" s="105">
        <f>E21-AD21</f>
        <v>0</v>
      </c>
      <c r="BD21" s="105">
        <f t="shared" ref="BD21:BF36" si="10">F21-AE21</f>
        <v>258</v>
      </c>
      <c r="BE21" s="105">
        <f t="shared" si="10"/>
        <v>0.96</v>
      </c>
      <c r="BF21" s="105">
        <f t="shared" si="10"/>
        <v>-37.917999999999999</v>
      </c>
      <c r="BG21" s="106"/>
      <c r="BH21" s="106"/>
    </row>
    <row r="22" spans="1:60">
      <c r="A22" s="115" t="s">
        <v>210</v>
      </c>
      <c r="B22" s="116" t="s">
        <v>203</v>
      </c>
      <c r="C22" s="117" t="s">
        <v>550</v>
      </c>
      <c r="D22" s="115"/>
      <c r="E22" s="115">
        <f t="shared" ref="E22:H85" si="11">J22+O22+T22+Y22</f>
        <v>0</v>
      </c>
      <c r="F22" s="115">
        <f t="shared" si="0"/>
        <v>0</v>
      </c>
      <c r="G22" s="115">
        <f t="shared" si="0"/>
        <v>0</v>
      </c>
      <c r="H22" s="115">
        <f t="shared" si="0"/>
        <v>0</v>
      </c>
      <c r="I22" s="115" t="s">
        <v>420</v>
      </c>
      <c r="J22" s="115">
        <v>0</v>
      </c>
      <c r="K22" s="115">
        <f>K29+K219</f>
        <v>0</v>
      </c>
      <c r="L22" s="115">
        <f>L29+L219</f>
        <v>0</v>
      </c>
      <c r="M22" s="115">
        <f>M29+M219</f>
        <v>0</v>
      </c>
      <c r="N22" s="115" t="s">
        <v>420</v>
      </c>
      <c r="O22" s="115">
        <v>0</v>
      </c>
      <c r="P22" s="115">
        <f>P29+P219</f>
        <v>0</v>
      </c>
      <c r="Q22" s="115">
        <f>Q29+Q219</f>
        <v>0</v>
      </c>
      <c r="R22" s="115">
        <f>R29+R219</f>
        <v>0</v>
      </c>
      <c r="S22" s="115" t="s">
        <v>420</v>
      </c>
      <c r="T22" s="115">
        <v>0</v>
      </c>
      <c r="U22" s="115">
        <f>U29+U219</f>
        <v>0</v>
      </c>
      <c r="V22" s="115">
        <f>V29+V219</f>
        <v>0</v>
      </c>
      <c r="W22" s="115">
        <f>W29+W219</f>
        <v>0</v>
      </c>
      <c r="X22" s="115" t="s">
        <v>420</v>
      </c>
      <c r="Y22" s="115">
        <v>0</v>
      </c>
      <c r="Z22" s="115">
        <f>Z29+Z219</f>
        <v>0</v>
      </c>
      <c r="AA22" s="115">
        <f>AA29+AA219</f>
        <v>0</v>
      </c>
      <c r="AB22" s="115">
        <f>AB29+AB219</f>
        <v>0</v>
      </c>
      <c r="AC22" s="115" t="s">
        <v>420</v>
      </c>
      <c r="AD22" s="115">
        <f t="shared" ref="AD22:AG85" si="12">AI22+AN22+AS22+AX22</f>
        <v>0</v>
      </c>
      <c r="AE22" s="115">
        <f t="shared" si="5"/>
        <v>0</v>
      </c>
      <c r="AF22" s="115">
        <f t="shared" si="5"/>
        <v>0</v>
      </c>
      <c r="AG22" s="115">
        <f t="shared" si="5"/>
        <v>31.061999999999998</v>
      </c>
      <c r="AH22" s="115" t="s">
        <v>420</v>
      </c>
      <c r="AI22" s="115">
        <v>0</v>
      </c>
      <c r="AJ22" s="115">
        <f>AJ29+AJ219</f>
        <v>0</v>
      </c>
      <c r="AK22" s="115">
        <f>AK29+AK219</f>
        <v>0</v>
      </c>
      <c r="AL22" s="115">
        <f>AL29+AL219</f>
        <v>31.061999999999998</v>
      </c>
      <c r="AM22" s="115" t="s">
        <v>420</v>
      </c>
      <c r="AN22" s="115">
        <v>0</v>
      </c>
      <c r="AO22" s="115">
        <f>AO29+AO219</f>
        <v>0</v>
      </c>
      <c r="AP22" s="115">
        <f>AP29+AP219</f>
        <v>0</v>
      </c>
      <c r="AQ22" s="115">
        <f>AQ29+AQ219</f>
        <v>0</v>
      </c>
      <c r="AR22" s="115" t="s">
        <v>420</v>
      </c>
      <c r="AS22" s="115">
        <v>0</v>
      </c>
      <c r="AT22" s="115">
        <f>AT29+AT219</f>
        <v>0</v>
      </c>
      <c r="AU22" s="115">
        <f>AU29+AU219</f>
        <v>0</v>
      </c>
      <c r="AV22" s="115">
        <f>AV29+AV219</f>
        <v>0</v>
      </c>
      <c r="AW22" s="115" t="s">
        <v>420</v>
      </c>
      <c r="AX22" s="115">
        <v>0</v>
      </c>
      <c r="AY22" s="115">
        <f>AY29+AY219</f>
        <v>0</v>
      </c>
      <c r="AZ22" s="115">
        <f>AZ29+AZ219</f>
        <v>0</v>
      </c>
      <c r="BA22" s="115">
        <f>BA29+BA219</f>
        <v>0</v>
      </c>
      <c r="BB22" s="115" t="s">
        <v>420</v>
      </c>
      <c r="BC22" s="105">
        <f t="shared" ref="BC22:BF85" si="13">E22-AD22</f>
        <v>0</v>
      </c>
      <c r="BD22" s="105">
        <f t="shared" si="10"/>
        <v>0</v>
      </c>
      <c r="BE22" s="105">
        <f t="shared" si="10"/>
        <v>0</v>
      </c>
      <c r="BF22" s="105">
        <f t="shared" si="10"/>
        <v>-31.061999999999998</v>
      </c>
      <c r="BG22" s="106"/>
      <c r="BH22" s="106"/>
    </row>
    <row r="23" spans="1:60">
      <c r="A23" s="115" t="s">
        <v>211</v>
      </c>
      <c r="B23" s="116" t="s">
        <v>204</v>
      </c>
      <c r="C23" s="117" t="s">
        <v>550</v>
      </c>
      <c r="D23" s="115"/>
      <c r="E23" s="115">
        <f t="shared" si="11"/>
        <v>0</v>
      </c>
      <c r="F23" s="115">
        <f t="shared" si="0"/>
        <v>242</v>
      </c>
      <c r="G23" s="115">
        <f t="shared" si="0"/>
        <v>0.96</v>
      </c>
      <c r="H23" s="115">
        <f t="shared" si="0"/>
        <v>0</v>
      </c>
      <c r="I23" s="115" t="s">
        <v>420</v>
      </c>
      <c r="J23" s="115">
        <v>0</v>
      </c>
      <c r="K23" s="115">
        <f>K58+K241</f>
        <v>0</v>
      </c>
      <c r="L23" s="115">
        <f>L58+L241</f>
        <v>0</v>
      </c>
      <c r="M23" s="115">
        <f>M58+M241</f>
        <v>0</v>
      </c>
      <c r="N23" s="115" t="s">
        <v>420</v>
      </c>
      <c r="O23" s="115">
        <v>0</v>
      </c>
      <c r="P23" s="115">
        <f>P58+P241</f>
        <v>20</v>
      </c>
      <c r="Q23" s="115">
        <f>Q58+Q241</f>
        <v>0</v>
      </c>
      <c r="R23" s="115">
        <f>R58+R241</f>
        <v>0</v>
      </c>
      <c r="S23" s="115" t="s">
        <v>420</v>
      </c>
      <c r="T23" s="115">
        <v>0</v>
      </c>
      <c r="U23" s="115">
        <f>U58+U241</f>
        <v>0</v>
      </c>
      <c r="V23" s="115">
        <f>V58+V241</f>
        <v>0</v>
      </c>
      <c r="W23" s="115">
        <f>W58+W241</f>
        <v>0</v>
      </c>
      <c r="X23" s="115" t="s">
        <v>420</v>
      </c>
      <c r="Y23" s="115">
        <v>0</v>
      </c>
      <c r="Z23" s="115">
        <f>Z58+Z241</f>
        <v>222</v>
      </c>
      <c r="AA23" s="115">
        <f>AA58+AA241</f>
        <v>0.96</v>
      </c>
      <c r="AB23" s="115">
        <f>AB58+AB241</f>
        <v>0</v>
      </c>
      <c r="AC23" s="115" t="s">
        <v>420</v>
      </c>
      <c r="AD23" s="115">
        <f t="shared" si="12"/>
        <v>0</v>
      </c>
      <c r="AE23" s="115">
        <f t="shared" si="5"/>
        <v>0</v>
      </c>
      <c r="AF23" s="115">
        <f t="shared" si="5"/>
        <v>0</v>
      </c>
      <c r="AG23" s="115">
        <f t="shared" si="5"/>
        <v>1.655</v>
      </c>
      <c r="AH23" s="115" t="s">
        <v>420</v>
      </c>
      <c r="AI23" s="115">
        <v>0</v>
      </c>
      <c r="AJ23" s="115">
        <f>AJ58+AJ241</f>
        <v>0</v>
      </c>
      <c r="AK23" s="115">
        <f>AK58+AK241</f>
        <v>0</v>
      </c>
      <c r="AL23" s="115">
        <f>AL58+AL241</f>
        <v>1.655</v>
      </c>
      <c r="AM23" s="115" t="s">
        <v>420</v>
      </c>
      <c r="AN23" s="115">
        <v>0</v>
      </c>
      <c r="AO23" s="115">
        <f>AO58+AO241</f>
        <v>0</v>
      </c>
      <c r="AP23" s="115">
        <f>AP58+AP241</f>
        <v>0</v>
      </c>
      <c r="AQ23" s="115">
        <f>AQ58+AQ241</f>
        <v>0</v>
      </c>
      <c r="AR23" s="115" t="s">
        <v>420</v>
      </c>
      <c r="AS23" s="115">
        <v>0</v>
      </c>
      <c r="AT23" s="115">
        <f>AT58+AT241</f>
        <v>0</v>
      </c>
      <c r="AU23" s="115">
        <f>AU58+AU241</f>
        <v>0</v>
      </c>
      <c r="AV23" s="115">
        <f>AV58+AV241</f>
        <v>0</v>
      </c>
      <c r="AW23" s="115" t="s">
        <v>420</v>
      </c>
      <c r="AX23" s="115">
        <v>0</v>
      </c>
      <c r="AY23" s="115">
        <f>AY58+AY241</f>
        <v>0</v>
      </c>
      <c r="AZ23" s="115">
        <f>AZ58+AZ241</f>
        <v>0</v>
      </c>
      <c r="BA23" s="115">
        <f>BA58+BA241</f>
        <v>0</v>
      </c>
      <c r="BB23" s="115" t="s">
        <v>420</v>
      </c>
      <c r="BC23" s="105">
        <f t="shared" si="13"/>
        <v>0</v>
      </c>
      <c r="BD23" s="105">
        <f t="shared" si="10"/>
        <v>242</v>
      </c>
      <c r="BE23" s="105">
        <f t="shared" si="10"/>
        <v>0.96</v>
      </c>
      <c r="BF23" s="105">
        <f t="shared" si="10"/>
        <v>-1.655</v>
      </c>
      <c r="BG23" s="106"/>
      <c r="BH23" s="106"/>
    </row>
    <row r="24" spans="1:60" ht="31.5">
      <c r="A24" s="115" t="s">
        <v>212</v>
      </c>
      <c r="B24" s="116" t="s">
        <v>205</v>
      </c>
      <c r="C24" s="117" t="s">
        <v>550</v>
      </c>
      <c r="D24" s="115"/>
      <c r="E24" s="115">
        <f t="shared" si="11"/>
        <v>0</v>
      </c>
      <c r="F24" s="115">
        <f t="shared" si="0"/>
        <v>242</v>
      </c>
      <c r="G24" s="115">
        <f t="shared" si="0"/>
        <v>0.96</v>
      </c>
      <c r="H24" s="115">
        <f t="shared" si="0"/>
        <v>0</v>
      </c>
      <c r="I24" s="115" t="s">
        <v>420</v>
      </c>
      <c r="J24" s="115">
        <v>0</v>
      </c>
      <c r="K24" s="115">
        <f>K58+K241</f>
        <v>0</v>
      </c>
      <c r="L24" s="115">
        <f>L58+L241</f>
        <v>0</v>
      </c>
      <c r="M24" s="115">
        <f>M58+M241</f>
        <v>0</v>
      </c>
      <c r="N24" s="115" t="s">
        <v>420</v>
      </c>
      <c r="O24" s="115">
        <v>0</v>
      </c>
      <c r="P24" s="115">
        <f>P58+P241</f>
        <v>20</v>
      </c>
      <c r="Q24" s="115">
        <f>Q58+Q241</f>
        <v>0</v>
      </c>
      <c r="R24" s="115">
        <f>R58+R241</f>
        <v>0</v>
      </c>
      <c r="S24" s="115" t="s">
        <v>420</v>
      </c>
      <c r="T24" s="115">
        <v>0</v>
      </c>
      <c r="U24" s="115">
        <f>U58+U241</f>
        <v>0</v>
      </c>
      <c r="V24" s="115">
        <f>V58+V241</f>
        <v>0</v>
      </c>
      <c r="W24" s="115">
        <f>W58+W241</f>
        <v>0</v>
      </c>
      <c r="X24" s="115" t="s">
        <v>420</v>
      </c>
      <c r="Y24" s="115">
        <v>0</v>
      </c>
      <c r="Z24" s="115">
        <f>Z58+Z241</f>
        <v>222</v>
      </c>
      <c r="AA24" s="115">
        <f>AA58+AA241</f>
        <v>0.96</v>
      </c>
      <c r="AB24" s="115">
        <f>AB58+AB241</f>
        <v>0</v>
      </c>
      <c r="AC24" s="115" t="s">
        <v>420</v>
      </c>
      <c r="AD24" s="115">
        <f t="shared" si="12"/>
        <v>0</v>
      </c>
      <c r="AE24" s="115">
        <f t="shared" si="5"/>
        <v>0</v>
      </c>
      <c r="AF24" s="115">
        <f t="shared" si="5"/>
        <v>0</v>
      </c>
      <c r="AG24" s="115">
        <f t="shared" si="5"/>
        <v>1.655</v>
      </c>
      <c r="AH24" s="115" t="s">
        <v>420</v>
      </c>
      <c r="AI24" s="115">
        <v>0</v>
      </c>
      <c r="AJ24" s="115">
        <f>AJ58+AJ241</f>
        <v>0</v>
      </c>
      <c r="AK24" s="115">
        <f>AK58+AK241</f>
        <v>0</v>
      </c>
      <c r="AL24" s="115">
        <f>AL58+AL241</f>
        <v>1.655</v>
      </c>
      <c r="AM24" s="115" t="s">
        <v>420</v>
      </c>
      <c r="AN24" s="115">
        <v>0</v>
      </c>
      <c r="AO24" s="115">
        <f>AO58+AO241</f>
        <v>0</v>
      </c>
      <c r="AP24" s="115">
        <f>AP58+AP241</f>
        <v>0</v>
      </c>
      <c r="AQ24" s="115">
        <f>AQ58+AQ241</f>
        <v>0</v>
      </c>
      <c r="AR24" s="115" t="s">
        <v>420</v>
      </c>
      <c r="AS24" s="115">
        <v>0</v>
      </c>
      <c r="AT24" s="115">
        <f>AT58+AT241</f>
        <v>0</v>
      </c>
      <c r="AU24" s="115">
        <f>AU58+AU241</f>
        <v>0</v>
      </c>
      <c r="AV24" s="115">
        <f>AV58+AV241</f>
        <v>0</v>
      </c>
      <c r="AW24" s="115" t="s">
        <v>420</v>
      </c>
      <c r="AX24" s="115">
        <v>0</v>
      </c>
      <c r="AY24" s="115">
        <f>AY58+AY241</f>
        <v>0</v>
      </c>
      <c r="AZ24" s="115">
        <f>AZ58+AZ241</f>
        <v>0</v>
      </c>
      <c r="BA24" s="115">
        <f>BA58+BA241</f>
        <v>0</v>
      </c>
      <c r="BB24" s="115" t="s">
        <v>420</v>
      </c>
      <c r="BC24" s="105">
        <f t="shared" si="13"/>
        <v>0</v>
      </c>
      <c r="BD24" s="105">
        <f t="shared" si="10"/>
        <v>242</v>
      </c>
      <c r="BE24" s="105">
        <f t="shared" si="10"/>
        <v>0.96</v>
      </c>
      <c r="BF24" s="105">
        <f t="shared" si="10"/>
        <v>-1.655</v>
      </c>
      <c r="BG24" s="106"/>
      <c r="BH24" s="106"/>
    </row>
    <row r="25" spans="1:60">
      <c r="A25" s="115" t="s">
        <v>213</v>
      </c>
      <c r="B25" s="116" t="s">
        <v>206</v>
      </c>
      <c r="C25" s="117" t="s">
        <v>550</v>
      </c>
      <c r="D25" s="115"/>
      <c r="E25" s="115">
        <f t="shared" si="11"/>
        <v>0</v>
      </c>
      <c r="F25" s="115">
        <f t="shared" si="0"/>
        <v>0</v>
      </c>
      <c r="G25" s="115">
        <f t="shared" si="0"/>
        <v>0</v>
      </c>
      <c r="H25" s="115">
        <f t="shared" si="0"/>
        <v>0</v>
      </c>
      <c r="I25" s="115" t="s">
        <v>420</v>
      </c>
      <c r="J25" s="115">
        <v>0</v>
      </c>
      <c r="K25" s="115">
        <f>K136+K266</f>
        <v>0</v>
      </c>
      <c r="L25" s="115">
        <f>L136+L266</f>
        <v>0</v>
      </c>
      <c r="M25" s="115">
        <f>M136+M266</f>
        <v>0</v>
      </c>
      <c r="N25" s="115" t="s">
        <v>420</v>
      </c>
      <c r="O25" s="115">
        <v>0</v>
      </c>
      <c r="P25" s="115">
        <f>P136+P266</f>
        <v>0</v>
      </c>
      <c r="Q25" s="115">
        <f>Q136+Q266</f>
        <v>0</v>
      </c>
      <c r="R25" s="115">
        <f>R136+R266</f>
        <v>0</v>
      </c>
      <c r="S25" s="115" t="s">
        <v>420</v>
      </c>
      <c r="T25" s="115">
        <v>0</v>
      </c>
      <c r="U25" s="115">
        <f>U136+U266</f>
        <v>0</v>
      </c>
      <c r="V25" s="115">
        <f>V136+V266</f>
        <v>0</v>
      </c>
      <c r="W25" s="115">
        <f>W136+W266</f>
        <v>0</v>
      </c>
      <c r="X25" s="115" t="s">
        <v>420</v>
      </c>
      <c r="Y25" s="115">
        <v>0</v>
      </c>
      <c r="Z25" s="115">
        <f>Z136+Z266</f>
        <v>0</v>
      </c>
      <c r="AA25" s="115">
        <f>AA136+AA266</f>
        <v>0</v>
      </c>
      <c r="AB25" s="115">
        <f>AB136+AB266</f>
        <v>0</v>
      </c>
      <c r="AC25" s="115" t="s">
        <v>420</v>
      </c>
      <c r="AD25" s="115">
        <f t="shared" si="12"/>
        <v>0</v>
      </c>
      <c r="AE25" s="115">
        <f t="shared" si="5"/>
        <v>0</v>
      </c>
      <c r="AF25" s="115">
        <f t="shared" si="5"/>
        <v>0</v>
      </c>
      <c r="AG25" s="115">
        <f t="shared" si="5"/>
        <v>0</v>
      </c>
      <c r="AH25" s="115" t="s">
        <v>420</v>
      </c>
      <c r="AI25" s="115">
        <v>0</v>
      </c>
      <c r="AJ25" s="115">
        <f>AJ136+AJ266</f>
        <v>0</v>
      </c>
      <c r="AK25" s="115">
        <f>AK136+AK266</f>
        <v>0</v>
      </c>
      <c r="AL25" s="115">
        <f>AL136+AL266</f>
        <v>0</v>
      </c>
      <c r="AM25" s="115" t="s">
        <v>420</v>
      </c>
      <c r="AN25" s="115">
        <v>0</v>
      </c>
      <c r="AO25" s="115">
        <f>AO136+AO266</f>
        <v>0</v>
      </c>
      <c r="AP25" s="115">
        <f>AP136+AP266</f>
        <v>0</v>
      </c>
      <c r="AQ25" s="115">
        <f>AQ136+AQ266</f>
        <v>0</v>
      </c>
      <c r="AR25" s="115" t="s">
        <v>420</v>
      </c>
      <c r="AS25" s="115">
        <v>0</v>
      </c>
      <c r="AT25" s="115">
        <f>AT136+AT266</f>
        <v>0</v>
      </c>
      <c r="AU25" s="115">
        <f>AU136+AU266</f>
        <v>0</v>
      </c>
      <c r="AV25" s="115">
        <f>AV136+AV266</f>
        <v>0</v>
      </c>
      <c r="AW25" s="115" t="s">
        <v>420</v>
      </c>
      <c r="AX25" s="115">
        <v>0</v>
      </c>
      <c r="AY25" s="115">
        <f>AY136+AY266</f>
        <v>0</v>
      </c>
      <c r="AZ25" s="115">
        <f>AZ136+AZ266</f>
        <v>0</v>
      </c>
      <c r="BA25" s="115">
        <f>BA136+BA266</f>
        <v>0</v>
      </c>
      <c r="BB25" s="115" t="s">
        <v>420</v>
      </c>
      <c r="BC25" s="105">
        <f t="shared" si="13"/>
        <v>0</v>
      </c>
      <c r="BD25" s="105">
        <f t="shared" si="10"/>
        <v>0</v>
      </c>
      <c r="BE25" s="105">
        <f t="shared" si="10"/>
        <v>0</v>
      </c>
      <c r="BF25" s="105">
        <f t="shared" si="10"/>
        <v>0</v>
      </c>
      <c r="BG25" s="106"/>
      <c r="BH25" s="106"/>
    </row>
    <row r="26" spans="1:60" ht="31.5">
      <c r="A26" s="115" t="s">
        <v>214</v>
      </c>
      <c r="B26" s="116" t="s">
        <v>207</v>
      </c>
      <c r="C26" s="117" t="s">
        <v>550</v>
      </c>
      <c r="D26" s="115"/>
      <c r="E26" s="115">
        <f t="shared" si="11"/>
        <v>0</v>
      </c>
      <c r="F26" s="115">
        <f t="shared" si="0"/>
        <v>0</v>
      </c>
      <c r="G26" s="115">
        <f t="shared" si="0"/>
        <v>0</v>
      </c>
      <c r="H26" s="115">
        <f t="shared" si="0"/>
        <v>0</v>
      </c>
      <c r="I26" s="115" t="s">
        <v>420</v>
      </c>
      <c r="J26" s="115">
        <v>0</v>
      </c>
      <c r="K26" s="115">
        <f>K145+K271</f>
        <v>0</v>
      </c>
      <c r="L26" s="115">
        <f>L145+L271</f>
        <v>0</v>
      </c>
      <c r="M26" s="115">
        <f>M145+M271</f>
        <v>0</v>
      </c>
      <c r="N26" s="115" t="s">
        <v>420</v>
      </c>
      <c r="O26" s="115">
        <v>0</v>
      </c>
      <c r="P26" s="115">
        <f>P145+P271</f>
        <v>0</v>
      </c>
      <c r="Q26" s="115">
        <f>Q145+Q271</f>
        <v>0</v>
      </c>
      <c r="R26" s="115">
        <f>R145+R271</f>
        <v>0</v>
      </c>
      <c r="S26" s="115" t="s">
        <v>420</v>
      </c>
      <c r="T26" s="115">
        <v>0</v>
      </c>
      <c r="U26" s="115">
        <f>U145+U271</f>
        <v>0</v>
      </c>
      <c r="V26" s="115">
        <f>V145+V271</f>
        <v>0</v>
      </c>
      <c r="W26" s="115">
        <f>W145+W271</f>
        <v>0</v>
      </c>
      <c r="X26" s="115" t="s">
        <v>420</v>
      </c>
      <c r="Y26" s="115">
        <v>0</v>
      </c>
      <c r="Z26" s="115">
        <f>Z145+Z271</f>
        <v>0</v>
      </c>
      <c r="AA26" s="115">
        <f>AA145+AA271</f>
        <v>0</v>
      </c>
      <c r="AB26" s="115">
        <f>AB145+AB271</f>
        <v>0</v>
      </c>
      <c r="AC26" s="115" t="s">
        <v>420</v>
      </c>
      <c r="AD26" s="115">
        <f t="shared" si="12"/>
        <v>0</v>
      </c>
      <c r="AE26" s="115">
        <f t="shared" si="5"/>
        <v>0</v>
      </c>
      <c r="AF26" s="115">
        <f t="shared" si="5"/>
        <v>0</v>
      </c>
      <c r="AG26" s="115">
        <f t="shared" si="5"/>
        <v>0</v>
      </c>
      <c r="AH26" s="115" t="s">
        <v>420</v>
      </c>
      <c r="AI26" s="115">
        <v>0</v>
      </c>
      <c r="AJ26" s="115">
        <f>AJ145+AJ271</f>
        <v>0</v>
      </c>
      <c r="AK26" s="115">
        <f>AK145+AK271</f>
        <v>0</v>
      </c>
      <c r="AL26" s="115">
        <f>AL145+AL271</f>
        <v>0</v>
      </c>
      <c r="AM26" s="115" t="s">
        <v>420</v>
      </c>
      <c r="AN26" s="115">
        <v>0</v>
      </c>
      <c r="AO26" s="115">
        <f>AO145+AO271</f>
        <v>0</v>
      </c>
      <c r="AP26" s="115">
        <f>AP145+AP271</f>
        <v>0</v>
      </c>
      <c r="AQ26" s="115">
        <f>AQ145+AQ271</f>
        <v>0</v>
      </c>
      <c r="AR26" s="115" t="s">
        <v>420</v>
      </c>
      <c r="AS26" s="115">
        <v>0</v>
      </c>
      <c r="AT26" s="115">
        <f>AT145+AT271</f>
        <v>0</v>
      </c>
      <c r="AU26" s="115">
        <f>AU145+AU271</f>
        <v>0</v>
      </c>
      <c r="AV26" s="115">
        <f>AV145+AV271</f>
        <v>0</v>
      </c>
      <c r="AW26" s="115" t="s">
        <v>420</v>
      </c>
      <c r="AX26" s="115">
        <v>0</v>
      </c>
      <c r="AY26" s="115">
        <f>AY145+AY271</f>
        <v>0</v>
      </c>
      <c r="AZ26" s="115">
        <f>AZ145+AZ271</f>
        <v>0</v>
      </c>
      <c r="BA26" s="115">
        <f>BA145+BA271</f>
        <v>0</v>
      </c>
      <c r="BB26" s="115" t="s">
        <v>420</v>
      </c>
      <c r="BC26" s="105">
        <f t="shared" si="13"/>
        <v>0</v>
      </c>
      <c r="BD26" s="105">
        <f t="shared" si="10"/>
        <v>0</v>
      </c>
      <c r="BE26" s="105">
        <f t="shared" si="10"/>
        <v>0</v>
      </c>
      <c r="BF26" s="105">
        <f t="shared" si="10"/>
        <v>0</v>
      </c>
      <c r="BG26" s="106"/>
      <c r="BH26" s="106"/>
    </row>
    <row r="27" spans="1:60">
      <c r="A27" s="115" t="s">
        <v>215</v>
      </c>
      <c r="B27" s="116" t="s">
        <v>208</v>
      </c>
      <c r="C27" s="117" t="s">
        <v>550</v>
      </c>
      <c r="D27" s="115"/>
      <c r="E27" s="115">
        <f t="shared" si="11"/>
        <v>0</v>
      </c>
      <c r="F27" s="115">
        <f t="shared" si="0"/>
        <v>16</v>
      </c>
      <c r="G27" s="115">
        <f t="shared" si="0"/>
        <v>0</v>
      </c>
      <c r="H27" s="115">
        <f t="shared" si="0"/>
        <v>0</v>
      </c>
      <c r="I27" s="115" t="s">
        <v>420</v>
      </c>
      <c r="J27" s="115">
        <v>0</v>
      </c>
      <c r="K27" s="115">
        <f>K149+K272</f>
        <v>0</v>
      </c>
      <c r="L27" s="115">
        <f>L149+L272</f>
        <v>0</v>
      </c>
      <c r="M27" s="115">
        <f>M149+M272</f>
        <v>0</v>
      </c>
      <c r="N27" s="115" t="s">
        <v>420</v>
      </c>
      <c r="O27" s="115">
        <v>0</v>
      </c>
      <c r="P27" s="115">
        <f>P149+P272</f>
        <v>0</v>
      </c>
      <c r="Q27" s="115">
        <f>Q149+Q272</f>
        <v>0</v>
      </c>
      <c r="R27" s="115">
        <f>R149+R272</f>
        <v>0</v>
      </c>
      <c r="S27" s="115" t="s">
        <v>420</v>
      </c>
      <c r="T27" s="115">
        <v>0</v>
      </c>
      <c r="U27" s="115">
        <f>U149+U272</f>
        <v>0</v>
      </c>
      <c r="V27" s="115">
        <f>V149+V272</f>
        <v>0</v>
      </c>
      <c r="W27" s="115">
        <f>W149+W272</f>
        <v>0</v>
      </c>
      <c r="X27" s="115" t="s">
        <v>420</v>
      </c>
      <c r="Y27" s="115">
        <v>0</v>
      </c>
      <c r="Z27" s="115">
        <f>Z149+Z272</f>
        <v>16</v>
      </c>
      <c r="AA27" s="115">
        <f>AA149+AA272</f>
        <v>0</v>
      </c>
      <c r="AB27" s="115">
        <f>AB149+AB272</f>
        <v>0</v>
      </c>
      <c r="AC27" s="115" t="s">
        <v>420</v>
      </c>
      <c r="AD27" s="115">
        <f t="shared" si="12"/>
        <v>0</v>
      </c>
      <c r="AE27" s="115">
        <f t="shared" si="5"/>
        <v>0</v>
      </c>
      <c r="AF27" s="115">
        <f t="shared" si="5"/>
        <v>0</v>
      </c>
      <c r="AG27" s="115">
        <f t="shared" si="5"/>
        <v>5.2009999999999996</v>
      </c>
      <c r="AH27" s="115" t="s">
        <v>420</v>
      </c>
      <c r="AI27" s="115">
        <v>0</v>
      </c>
      <c r="AJ27" s="115">
        <f>AJ149+AJ272</f>
        <v>0</v>
      </c>
      <c r="AK27" s="115">
        <f>AK149+AK272</f>
        <v>0</v>
      </c>
      <c r="AL27" s="115">
        <f>AL149+AL272</f>
        <v>5.2009999999999996</v>
      </c>
      <c r="AM27" s="115" t="s">
        <v>420</v>
      </c>
      <c r="AN27" s="115">
        <v>0</v>
      </c>
      <c r="AO27" s="115">
        <f>AO149+AO272</f>
        <v>0</v>
      </c>
      <c r="AP27" s="115">
        <f>AP149+AP272</f>
        <v>0</v>
      </c>
      <c r="AQ27" s="115">
        <f>AQ149+AQ272</f>
        <v>0</v>
      </c>
      <c r="AR27" s="115" t="s">
        <v>420</v>
      </c>
      <c r="AS27" s="115">
        <v>0</v>
      </c>
      <c r="AT27" s="115">
        <f>AT149+AT272</f>
        <v>0</v>
      </c>
      <c r="AU27" s="115">
        <f>AU149+AU272</f>
        <v>0</v>
      </c>
      <c r="AV27" s="115">
        <f>AV149+AV272</f>
        <v>0</v>
      </c>
      <c r="AW27" s="115" t="s">
        <v>420</v>
      </c>
      <c r="AX27" s="115">
        <v>0</v>
      </c>
      <c r="AY27" s="115">
        <f>AY149+AY272</f>
        <v>0</v>
      </c>
      <c r="AZ27" s="115">
        <f>AZ149+AZ272</f>
        <v>0</v>
      </c>
      <c r="BA27" s="115">
        <f>BA149+BA272</f>
        <v>0</v>
      </c>
      <c r="BB27" s="115" t="s">
        <v>420</v>
      </c>
      <c r="BC27" s="105">
        <f t="shared" si="13"/>
        <v>0</v>
      </c>
      <c r="BD27" s="105">
        <f t="shared" si="10"/>
        <v>16</v>
      </c>
      <c r="BE27" s="105">
        <f t="shared" si="10"/>
        <v>0</v>
      </c>
      <c r="BF27" s="105">
        <f t="shared" si="10"/>
        <v>-5.2009999999999996</v>
      </c>
      <c r="BG27" s="106"/>
      <c r="BH27" s="106"/>
    </row>
    <row r="28" spans="1:60">
      <c r="A28" s="115" t="s">
        <v>48</v>
      </c>
      <c r="B28" s="116" t="s">
        <v>196</v>
      </c>
      <c r="C28" s="117" t="s">
        <v>550</v>
      </c>
      <c r="D28" s="119"/>
      <c r="E28" s="119">
        <f t="shared" si="11"/>
        <v>0</v>
      </c>
      <c r="F28" s="119">
        <f t="shared" si="0"/>
        <v>177.5</v>
      </c>
      <c r="G28" s="119">
        <f t="shared" si="0"/>
        <v>0.96</v>
      </c>
      <c r="H28" s="119">
        <f t="shared" si="0"/>
        <v>0</v>
      </c>
      <c r="I28" s="119" t="s">
        <v>420</v>
      </c>
      <c r="J28" s="119">
        <v>0</v>
      </c>
      <c r="K28" s="119">
        <f>K29+K58+K136+K142+K145+K149</f>
        <v>0</v>
      </c>
      <c r="L28" s="119">
        <f>L29+L58+L136+L142+L145+L149</f>
        <v>0</v>
      </c>
      <c r="M28" s="119">
        <f>M29+M58+M136+M142+M145+M149</f>
        <v>0</v>
      </c>
      <c r="N28" s="119" t="s">
        <v>420</v>
      </c>
      <c r="O28" s="119">
        <v>0</v>
      </c>
      <c r="P28" s="119">
        <f>P29+P58+P136+P142+P145+P149</f>
        <v>20</v>
      </c>
      <c r="Q28" s="119">
        <f>Q29+Q58+Q136+Q142+Q145+Q149</f>
        <v>0</v>
      </c>
      <c r="R28" s="119">
        <f>R29+R58+R136+R142+R145+R149</f>
        <v>0</v>
      </c>
      <c r="S28" s="119" t="s">
        <v>420</v>
      </c>
      <c r="T28" s="119">
        <v>0</v>
      </c>
      <c r="U28" s="119">
        <f>U29+U58+U136+U142+U145+U149</f>
        <v>0</v>
      </c>
      <c r="V28" s="119">
        <f>V29+V58+V136+V142+V145+V149</f>
        <v>0</v>
      </c>
      <c r="W28" s="119">
        <f>W29+W58+W136+W142+W145+W149</f>
        <v>0</v>
      </c>
      <c r="X28" s="119" t="s">
        <v>420</v>
      </c>
      <c r="Y28" s="119">
        <v>0</v>
      </c>
      <c r="Z28" s="119">
        <f>Z29+Z58+Z136+Z142+Z145+Z149</f>
        <v>157.5</v>
      </c>
      <c r="AA28" s="119">
        <f>AA29+AA58+AA136+AA142+AA145+AA149</f>
        <v>0.96</v>
      </c>
      <c r="AB28" s="119">
        <f>AB29+AB58+AB136+AB142+AB145+AB149</f>
        <v>0</v>
      </c>
      <c r="AC28" s="119" t="s">
        <v>420</v>
      </c>
      <c r="AD28" s="119">
        <f t="shared" si="12"/>
        <v>0</v>
      </c>
      <c r="AE28" s="119">
        <f t="shared" si="5"/>
        <v>0</v>
      </c>
      <c r="AF28" s="119">
        <f t="shared" si="5"/>
        <v>0</v>
      </c>
      <c r="AG28" s="119">
        <f t="shared" si="5"/>
        <v>33.332999999999998</v>
      </c>
      <c r="AH28" s="119" t="s">
        <v>420</v>
      </c>
      <c r="AI28" s="119">
        <v>0</v>
      </c>
      <c r="AJ28" s="119">
        <f>AJ29+AJ58+AJ136+AJ142+AJ145+AJ149</f>
        <v>0</v>
      </c>
      <c r="AK28" s="119">
        <f>AK29+AK58+AK136+AK142+AK145+AK149</f>
        <v>0</v>
      </c>
      <c r="AL28" s="119">
        <f>AL29+AL58+AL136+AL142+AL145+AL149</f>
        <v>33.332999999999998</v>
      </c>
      <c r="AM28" s="119" t="s">
        <v>420</v>
      </c>
      <c r="AN28" s="119">
        <v>0</v>
      </c>
      <c r="AO28" s="119">
        <f>AO29+AO58+AO136+AO142+AO145+AO149</f>
        <v>0</v>
      </c>
      <c r="AP28" s="119">
        <f>AP29+AP58+AP136+AP142+AP145+AP149</f>
        <v>0</v>
      </c>
      <c r="AQ28" s="119">
        <f>AQ29+AQ58+AQ136+AQ142+AQ145+AQ149</f>
        <v>0</v>
      </c>
      <c r="AR28" s="119" t="s">
        <v>420</v>
      </c>
      <c r="AS28" s="119">
        <v>0</v>
      </c>
      <c r="AT28" s="119">
        <f>AT29+AT58+AT136+AT142+AT145+AT149</f>
        <v>0</v>
      </c>
      <c r="AU28" s="119">
        <f>AU29+AU58+AU136+AU142+AU145+AU149</f>
        <v>0</v>
      </c>
      <c r="AV28" s="119">
        <f>AV29+AV58+AV136+AV142+AV145+AV149</f>
        <v>0</v>
      </c>
      <c r="AW28" s="119" t="s">
        <v>420</v>
      </c>
      <c r="AX28" s="119">
        <v>0</v>
      </c>
      <c r="AY28" s="119">
        <f>AY29+AY58+AY136+AY142+AY145+AY149</f>
        <v>0</v>
      </c>
      <c r="AZ28" s="119">
        <f>AZ29+AZ58+AZ136+AZ142+AZ145+AZ149</f>
        <v>0</v>
      </c>
      <c r="BA28" s="119">
        <f>BA29+BA58+BA136+BA142+BA145+BA149</f>
        <v>0</v>
      </c>
      <c r="BB28" s="119" t="s">
        <v>420</v>
      </c>
      <c r="BC28" s="105">
        <f t="shared" si="13"/>
        <v>0</v>
      </c>
      <c r="BD28" s="105">
        <f t="shared" si="10"/>
        <v>177.5</v>
      </c>
      <c r="BE28" s="105">
        <f t="shared" si="10"/>
        <v>0.96</v>
      </c>
      <c r="BF28" s="105">
        <f t="shared" si="10"/>
        <v>-33.332999999999998</v>
      </c>
      <c r="BG28" s="106"/>
      <c r="BH28" s="106"/>
    </row>
    <row r="29" spans="1:60">
      <c r="A29" s="115" t="s">
        <v>216</v>
      </c>
      <c r="B29" s="116" t="s">
        <v>217</v>
      </c>
      <c r="C29" s="117" t="s">
        <v>550</v>
      </c>
      <c r="D29" s="119"/>
      <c r="E29" s="120">
        <f t="shared" si="11"/>
        <v>0</v>
      </c>
      <c r="F29" s="120">
        <f t="shared" si="0"/>
        <v>0</v>
      </c>
      <c r="G29" s="120">
        <f t="shared" si="0"/>
        <v>0</v>
      </c>
      <c r="H29" s="120">
        <f t="shared" si="0"/>
        <v>0</v>
      </c>
      <c r="I29" s="119" t="s">
        <v>420</v>
      </c>
      <c r="J29" s="120">
        <v>0</v>
      </c>
      <c r="K29" s="120">
        <f>K30+K43+K46+K55</f>
        <v>0</v>
      </c>
      <c r="L29" s="120">
        <f>L30+L43+L46+L55</f>
        <v>0</v>
      </c>
      <c r="M29" s="120">
        <f>M30+M43+M46+M55</f>
        <v>0</v>
      </c>
      <c r="N29" s="119" t="s">
        <v>420</v>
      </c>
      <c r="O29" s="120">
        <v>0</v>
      </c>
      <c r="P29" s="120">
        <f>P30+P43+P46+P55</f>
        <v>0</v>
      </c>
      <c r="Q29" s="120">
        <f>Q30+Q43+Q46+Q55</f>
        <v>0</v>
      </c>
      <c r="R29" s="120">
        <f>R30+R43+R46+R55</f>
        <v>0</v>
      </c>
      <c r="S29" s="119" t="s">
        <v>420</v>
      </c>
      <c r="T29" s="120">
        <v>0</v>
      </c>
      <c r="U29" s="120">
        <f>U30+U43+U46+U55</f>
        <v>0</v>
      </c>
      <c r="V29" s="120">
        <f>V30+V43+V46+V55</f>
        <v>0</v>
      </c>
      <c r="W29" s="120">
        <f>W30+W43+W46+W55</f>
        <v>0</v>
      </c>
      <c r="X29" s="119" t="s">
        <v>420</v>
      </c>
      <c r="Y29" s="120">
        <v>0</v>
      </c>
      <c r="Z29" s="120">
        <f>Z30+Z43+Z46+Z55</f>
        <v>0</v>
      </c>
      <c r="AA29" s="120">
        <f>AA30+AA43+AA46+AA55</f>
        <v>0</v>
      </c>
      <c r="AB29" s="120">
        <f>AB30+AB43+AB46+AB55</f>
        <v>0</v>
      </c>
      <c r="AC29" s="119" t="s">
        <v>420</v>
      </c>
      <c r="AD29" s="120">
        <f t="shared" si="12"/>
        <v>0</v>
      </c>
      <c r="AE29" s="120">
        <f t="shared" si="5"/>
        <v>0</v>
      </c>
      <c r="AF29" s="120">
        <f t="shared" si="5"/>
        <v>0</v>
      </c>
      <c r="AG29" s="120">
        <f t="shared" si="5"/>
        <v>26.476999999999997</v>
      </c>
      <c r="AH29" s="119" t="s">
        <v>420</v>
      </c>
      <c r="AI29" s="120">
        <v>0</v>
      </c>
      <c r="AJ29" s="120">
        <f>AJ30+AJ43+AJ46+AJ55</f>
        <v>0</v>
      </c>
      <c r="AK29" s="120">
        <f>AK30+AK43+AK46+AK55</f>
        <v>0</v>
      </c>
      <c r="AL29" s="120">
        <f>AL30+AL43+AL46+AL55</f>
        <v>26.476999999999997</v>
      </c>
      <c r="AM29" s="119" t="s">
        <v>420</v>
      </c>
      <c r="AN29" s="120">
        <v>0</v>
      </c>
      <c r="AO29" s="120">
        <f>AO30+AO43+AO46+AO55</f>
        <v>0</v>
      </c>
      <c r="AP29" s="120">
        <f>AP30+AP43+AP46+AP55</f>
        <v>0</v>
      </c>
      <c r="AQ29" s="120">
        <f>AQ30+AQ43+AQ46+AQ55</f>
        <v>0</v>
      </c>
      <c r="AR29" s="119" t="s">
        <v>420</v>
      </c>
      <c r="AS29" s="120">
        <v>0</v>
      </c>
      <c r="AT29" s="120">
        <f>AT30+AT43+AT46+AT55</f>
        <v>0</v>
      </c>
      <c r="AU29" s="120">
        <f>AU30+AU43+AU46+AU55</f>
        <v>0</v>
      </c>
      <c r="AV29" s="120">
        <f>AV30+AV43+AV46+AV55</f>
        <v>0</v>
      </c>
      <c r="AW29" s="119" t="s">
        <v>420</v>
      </c>
      <c r="AX29" s="120">
        <v>0</v>
      </c>
      <c r="AY29" s="120">
        <f>AY30+AY43+AY46+AY55</f>
        <v>0</v>
      </c>
      <c r="AZ29" s="120">
        <f>AZ30+AZ43+AZ46+AZ55</f>
        <v>0</v>
      </c>
      <c r="BA29" s="120">
        <f>BA30+BA43+BA46+BA55</f>
        <v>0</v>
      </c>
      <c r="BB29" s="119" t="s">
        <v>420</v>
      </c>
      <c r="BC29" s="105">
        <f t="shared" si="13"/>
        <v>0</v>
      </c>
      <c r="BD29" s="105">
        <f t="shared" si="10"/>
        <v>0</v>
      </c>
      <c r="BE29" s="105">
        <f t="shared" si="10"/>
        <v>0</v>
      </c>
      <c r="BF29" s="105">
        <f t="shared" si="10"/>
        <v>-26.476999999999997</v>
      </c>
      <c r="BG29" s="106"/>
      <c r="BH29" s="106"/>
    </row>
    <row r="30" spans="1:60" ht="31.5">
      <c r="A30" s="121" t="s">
        <v>218</v>
      </c>
      <c r="B30" s="122" t="s">
        <v>219</v>
      </c>
      <c r="C30" s="117" t="s">
        <v>550</v>
      </c>
      <c r="D30" s="123"/>
      <c r="E30" s="124">
        <f t="shared" si="11"/>
        <v>0</v>
      </c>
      <c r="F30" s="124">
        <f t="shared" si="0"/>
        <v>0</v>
      </c>
      <c r="G30" s="124">
        <f t="shared" si="0"/>
        <v>0</v>
      </c>
      <c r="H30" s="124">
        <f t="shared" si="0"/>
        <v>0</v>
      </c>
      <c r="I30" s="123" t="s">
        <v>420</v>
      </c>
      <c r="J30" s="124">
        <v>0</v>
      </c>
      <c r="K30" s="124">
        <f>K31+K32+K33+K34+K35</f>
        <v>0</v>
      </c>
      <c r="L30" s="124">
        <f>L31+L32+L33+L34+L35</f>
        <v>0</v>
      </c>
      <c r="M30" s="124">
        <f>M31+M32+M33+M34+M35</f>
        <v>0</v>
      </c>
      <c r="N30" s="123" t="s">
        <v>420</v>
      </c>
      <c r="O30" s="124">
        <v>0</v>
      </c>
      <c r="P30" s="124">
        <f>P31+P32+P33+P34+P35</f>
        <v>0</v>
      </c>
      <c r="Q30" s="124">
        <f>Q31+Q32+Q33+Q34+Q35</f>
        <v>0</v>
      </c>
      <c r="R30" s="124">
        <f>R31+R32+R33+R34+R35</f>
        <v>0</v>
      </c>
      <c r="S30" s="123" t="s">
        <v>420</v>
      </c>
      <c r="T30" s="124">
        <v>0</v>
      </c>
      <c r="U30" s="124">
        <f>U31+U32+U33+U34+U35</f>
        <v>0</v>
      </c>
      <c r="V30" s="124">
        <f>V31+V32+V33+V34+V35</f>
        <v>0</v>
      </c>
      <c r="W30" s="124">
        <f>W31+W32+W33+W34+W35</f>
        <v>0</v>
      </c>
      <c r="X30" s="123" t="s">
        <v>420</v>
      </c>
      <c r="Y30" s="124">
        <v>0</v>
      </c>
      <c r="Z30" s="124">
        <f>Z31+Z32+Z33+Z34+Z35</f>
        <v>0</v>
      </c>
      <c r="AA30" s="124">
        <f>AA31+AA32+AA33+AA34+AA35</f>
        <v>0</v>
      </c>
      <c r="AB30" s="124">
        <f>AB31+AB32+AB33+AB34+AB35</f>
        <v>0</v>
      </c>
      <c r="AC30" s="123" t="s">
        <v>420</v>
      </c>
      <c r="AD30" s="124">
        <f t="shared" si="12"/>
        <v>0</v>
      </c>
      <c r="AE30" s="124">
        <f t="shared" si="5"/>
        <v>0</v>
      </c>
      <c r="AF30" s="124">
        <f t="shared" si="5"/>
        <v>0</v>
      </c>
      <c r="AG30" s="124">
        <f t="shared" si="5"/>
        <v>26.476999999999997</v>
      </c>
      <c r="AH30" s="123" t="s">
        <v>420</v>
      </c>
      <c r="AI30" s="124">
        <v>0</v>
      </c>
      <c r="AJ30" s="124">
        <f>AJ31+AJ32+AJ33+AJ34+AJ35</f>
        <v>0</v>
      </c>
      <c r="AK30" s="124">
        <f>AK31+AK32+AK33+AK34+AK35</f>
        <v>0</v>
      </c>
      <c r="AL30" s="124">
        <f>AL31+AL32+AL33+AL34+AL35</f>
        <v>26.476999999999997</v>
      </c>
      <c r="AM30" s="123" t="s">
        <v>420</v>
      </c>
      <c r="AN30" s="124">
        <v>0</v>
      </c>
      <c r="AO30" s="124">
        <f>AO31+AO32+AO33+AO34+AO35</f>
        <v>0</v>
      </c>
      <c r="AP30" s="124">
        <f>AP31+AP32+AP33+AP34+AP35</f>
        <v>0</v>
      </c>
      <c r="AQ30" s="124">
        <f>AQ31+AQ32+AQ33+AQ34+AQ35</f>
        <v>0</v>
      </c>
      <c r="AR30" s="123" t="s">
        <v>420</v>
      </c>
      <c r="AS30" s="124">
        <v>0</v>
      </c>
      <c r="AT30" s="124">
        <f>AT31+AT32+AT33+AT34+AT35</f>
        <v>0</v>
      </c>
      <c r="AU30" s="124">
        <f>AU31+AU32+AU33+AU34+AU35</f>
        <v>0</v>
      </c>
      <c r="AV30" s="124">
        <f>AV31+AV32+AV33+AV34+AV35</f>
        <v>0</v>
      </c>
      <c r="AW30" s="123" t="s">
        <v>420</v>
      </c>
      <c r="AX30" s="124">
        <v>0</v>
      </c>
      <c r="AY30" s="124">
        <f>AY31+AY32+AY33+AY34+AY35</f>
        <v>0</v>
      </c>
      <c r="AZ30" s="124">
        <f>AZ31+AZ32+AZ33+AZ34+AZ35</f>
        <v>0</v>
      </c>
      <c r="BA30" s="124">
        <f>BA31+BA32+BA33+BA34+BA35</f>
        <v>0</v>
      </c>
      <c r="BB30" s="123" t="s">
        <v>420</v>
      </c>
      <c r="BC30" s="105">
        <f t="shared" si="13"/>
        <v>0</v>
      </c>
      <c r="BD30" s="105">
        <f t="shared" si="10"/>
        <v>0</v>
      </c>
      <c r="BE30" s="105">
        <f t="shared" si="10"/>
        <v>0</v>
      </c>
      <c r="BF30" s="105">
        <f t="shared" si="10"/>
        <v>-26.476999999999997</v>
      </c>
      <c r="BG30" s="106"/>
      <c r="BH30" s="106"/>
    </row>
    <row r="31" spans="1:60" ht="31.5">
      <c r="A31" s="115" t="s">
        <v>220</v>
      </c>
      <c r="B31" s="116" t="s">
        <v>221</v>
      </c>
      <c r="C31" s="120" t="s">
        <v>550</v>
      </c>
      <c r="D31" s="119"/>
      <c r="E31" s="120">
        <f t="shared" si="11"/>
        <v>0</v>
      </c>
      <c r="F31" s="120">
        <f t="shared" si="0"/>
        <v>0</v>
      </c>
      <c r="G31" s="120">
        <f t="shared" si="0"/>
        <v>0</v>
      </c>
      <c r="H31" s="120">
        <f t="shared" si="0"/>
        <v>0</v>
      </c>
      <c r="I31" s="119">
        <v>0</v>
      </c>
      <c r="J31" s="120">
        <v>0</v>
      </c>
      <c r="K31" s="120">
        <v>0</v>
      </c>
      <c r="L31" s="120">
        <v>0</v>
      </c>
      <c r="M31" s="120">
        <v>0</v>
      </c>
      <c r="N31" s="119">
        <v>0</v>
      </c>
      <c r="O31" s="120">
        <v>0</v>
      </c>
      <c r="P31" s="120">
        <v>0</v>
      </c>
      <c r="Q31" s="120">
        <v>0</v>
      </c>
      <c r="R31" s="120">
        <v>0</v>
      </c>
      <c r="S31" s="119">
        <v>0</v>
      </c>
      <c r="T31" s="120">
        <v>0</v>
      </c>
      <c r="U31" s="120">
        <v>0</v>
      </c>
      <c r="V31" s="120">
        <v>0</v>
      </c>
      <c r="W31" s="120">
        <v>0</v>
      </c>
      <c r="X31" s="119">
        <v>0</v>
      </c>
      <c r="Y31" s="120">
        <v>0</v>
      </c>
      <c r="Z31" s="120">
        <v>0</v>
      </c>
      <c r="AA31" s="120">
        <v>0</v>
      </c>
      <c r="AB31" s="120">
        <v>0</v>
      </c>
      <c r="AC31" s="119">
        <v>0</v>
      </c>
      <c r="AD31" s="120">
        <f t="shared" si="12"/>
        <v>0</v>
      </c>
      <c r="AE31" s="120">
        <f t="shared" si="5"/>
        <v>0</v>
      </c>
      <c r="AF31" s="120">
        <f t="shared" si="5"/>
        <v>0</v>
      </c>
      <c r="AG31" s="120">
        <f t="shared" si="5"/>
        <v>26.396999999999998</v>
      </c>
      <c r="AH31" s="119">
        <v>0</v>
      </c>
      <c r="AI31" s="120">
        <v>0</v>
      </c>
      <c r="AJ31" s="120">
        <v>0</v>
      </c>
      <c r="AK31" s="120">
        <v>0</v>
      </c>
      <c r="AL31" s="120">
        <f>2.75+1.23+15.965+6.452</f>
        <v>26.396999999999998</v>
      </c>
      <c r="AM31" s="119">
        <v>0</v>
      </c>
      <c r="AN31" s="120">
        <v>0</v>
      </c>
      <c r="AO31" s="120">
        <v>0</v>
      </c>
      <c r="AP31" s="120">
        <v>0</v>
      </c>
      <c r="AQ31" s="120">
        <v>0</v>
      </c>
      <c r="AR31" s="119">
        <v>0</v>
      </c>
      <c r="AS31" s="120">
        <v>0</v>
      </c>
      <c r="AT31" s="120">
        <v>0</v>
      </c>
      <c r="AU31" s="120">
        <v>0</v>
      </c>
      <c r="AV31" s="120">
        <v>0</v>
      </c>
      <c r="AW31" s="119">
        <v>0</v>
      </c>
      <c r="AX31" s="120">
        <v>0</v>
      </c>
      <c r="AY31" s="120">
        <v>0</v>
      </c>
      <c r="AZ31" s="120">
        <v>0</v>
      </c>
      <c r="BA31" s="120">
        <v>0</v>
      </c>
      <c r="BB31" s="119">
        <v>0</v>
      </c>
      <c r="BC31" s="105">
        <f t="shared" si="13"/>
        <v>0</v>
      </c>
      <c r="BD31" s="105">
        <f t="shared" si="10"/>
        <v>0</v>
      </c>
      <c r="BE31" s="105">
        <f t="shared" si="10"/>
        <v>0</v>
      </c>
      <c r="BF31" s="105">
        <f t="shared" si="10"/>
        <v>-26.396999999999998</v>
      </c>
      <c r="BG31" s="106"/>
      <c r="BH31" s="106"/>
    </row>
    <row r="32" spans="1:60" ht="31.5">
      <c r="A32" s="115" t="s">
        <v>220</v>
      </c>
      <c r="B32" s="116" t="s">
        <v>222</v>
      </c>
      <c r="C32" s="120" t="s">
        <v>550</v>
      </c>
      <c r="D32" s="119"/>
      <c r="E32" s="120">
        <f t="shared" si="11"/>
        <v>0</v>
      </c>
      <c r="F32" s="120">
        <f t="shared" si="0"/>
        <v>0</v>
      </c>
      <c r="G32" s="120">
        <f t="shared" si="0"/>
        <v>0</v>
      </c>
      <c r="H32" s="120">
        <f t="shared" si="0"/>
        <v>0</v>
      </c>
      <c r="I32" s="119">
        <v>0</v>
      </c>
      <c r="J32" s="120">
        <v>0</v>
      </c>
      <c r="K32" s="120">
        <v>0</v>
      </c>
      <c r="L32" s="120">
        <v>0</v>
      </c>
      <c r="M32" s="120">
        <v>0</v>
      </c>
      <c r="N32" s="119">
        <v>0</v>
      </c>
      <c r="O32" s="120">
        <v>0</v>
      </c>
      <c r="P32" s="120">
        <v>0</v>
      </c>
      <c r="Q32" s="120">
        <v>0</v>
      </c>
      <c r="R32" s="120">
        <v>0</v>
      </c>
      <c r="S32" s="119">
        <v>0</v>
      </c>
      <c r="T32" s="120">
        <v>0</v>
      </c>
      <c r="U32" s="120">
        <v>0</v>
      </c>
      <c r="V32" s="120">
        <v>0</v>
      </c>
      <c r="W32" s="120">
        <v>0</v>
      </c>
      <c r="X32" s="119">
        <v>0</v>
      </c>
      <c r="Y32" s="120">
        <v>0</v>
      </c>
      <c r="Z32" s="120">
        <v>0</v>
      </c>
      <c r="AA32" s="120">
        <v>0</v>
      </c>
      <c r="AB32" s="120">
        <v>0</v>
      </c>
      <c r="AC32" s="119">
        <v>0</v>
      </c>
      <c r="AD32" s="120">
        <f t="shared" si="12"/>
        <v>0</v>
      </c>
      <c r="AE32" s="120">
        <f t="shared" si="5"/>
        <v>0</v>
      </c>
      <c r="AF32" s="120">
        <f t="shared" si="5"/>
        <v>0</v>
      </c>
      <c r="AG32" s="120">
        <f t="shared" si="5"/>
        <v>0.08</v>
      </c>
      <c r="AH32" s="119">
        <v>0</v>
      </c>
      <c r="AI32" s="120">
        <v>0</v>
      </c>
      <c r="AJ32" s="120">
        <v>0</v>
      </c>
      <c r="AK32" s="120">
        <v>0</v>
      </c>
      <c r="AL32" s="120">
        <v>0.08</v>
      </c>
      <c r="AM32" s="119">
        <v>0</v>
      </c>
      <c r="AN32" s="120">
        <v>0</v>
      </c>
      <c r="AO32" s="120">
        <v>0</v>
      </c>
      <c r="AP32" s="120">
        <v>0</v>
      </c>
      <c r="AQ32" s="120">
        <v>0</v>
      </c>
      <c r="AR32" s="119">
        <v>0</v>
      </c>
      <c r="AS32" s="120">
        <v>0</v>
      </c>
      <c r="AT32" s="120">
        <v>0</v>
      </c>
      <c r="AU32" s="120">
        <v>0</v>
      </c>
      <c r="AV32" s="120">
        <v>0</v>
      </c>
      <c r="AW32" s="119">
        <v>0</v>
      </c>
      <c r="AX32" s="120">
        <v>0</v>
      </c>
      <c r="AY32" s="120">
        <v>0</v>
      </c>
      <c r="AZ32" s="120">
        <v>0</v>
      </c>
      <c r="BA32" s="120">
        <v>0</v>
      </c>
      <c r="BB32" s="119">
        <v>0</v>
      </c>
      <c r="BC32" s="105">
        <f t="shared" si="13"/>
        <v>0</v>
      </c>
      <c r="BD32" s="105">
        <f t="shared" si="10"/>
        <v>0</v>
      </c>
      <c r="BE32" s="105">
        <f t="shared" si="10"/>
        <v>0</v>
      </c>
      <c r="BF32" s="105">
        <f t="shared" si="10"/>
        <v>-0.08</v>
      </c>
      <c r="BG32" s="106"/>
      <c r="BH32" s="106"/>
    </row>
    <row r="33" spans="1:60" ht="31.5">
      <c r="A33" s="115" t="s">
        <v>223</v>
      </c>
      <c r="B33" s="116" t="s">
        <v>224</v>
      </c>
      <c r="C33" s="120" t="s">
        <v>550</v>
      </c>
      <c r="D33" s="119"/>
      <c r="E33" s="120">
        <f t="shared" si="11"/>
        <v>0</v>
      </c>
      <c r="F33" s="120">
        <f t="shared" si="0"/>
        <v>0</v>
      </c>
      <c r="G33" s="120">
        <f t="shared" si="0"/>
        <v>0</v>
      </c>
      <c r="H33" s="120">
        <f t="shared" si="0"/>
        <v>0</v>
      </c>
      <c r="I33" s="119">
        <v>0</v>
      </c>
      <c r="J33" s="120">
        <v>0</v>
      </c>
      <c r="K33" s="120">
        <v>0</v>
      </c>
      <c r="L33" s="120">
        <v>0</v>
      </c>
      <c r="M33" s="120">
        <v>0</v>
      </c>
      <c r="N33" s="119">
        <v>0</v>
      </c>
      <c r="O33" s="120">
        <v>0</v>
      </c>
      <c r="P33" s="120">
        <v>0</v>
      </c>
      <c r="Q33" s="120">
        <v>0</v>
      </c>
      <c r="R33" s="120">
        <v>0</v>
      </c>
      <c r="S33" s="119">
        <v>0</v>
      </c>
      <c r="T33" s="120">
        <v>0</v>
      </c>
      <c r="U33" s="120">
        <v>0</v>
      </c>
      <c r="V33" s="120">
        <v>0</v>
      </c>
      <c r="W33" s="120">
        <v>0</v>
      </c>
      <c r="X33" s="119">
        <v>0</v>
      </c>
      <c r="Y33" s="120">
        <v>0</v>
      </c>
      <c r="Z33" s="120">
        <v>0</v>
      </c>
      <c r="AA33" s="120">
        <v>0</v>
      </c>
      <c r="AB33" s="120">
        <v>0</v>
      </c>
      <c r="AC33" s="119">
        <v>0</v>
      </c>
      <c r="AD33" s="120">
        <f t="shared" si="12"/>
        <v>0</v>
      </c>
      <c r="AE33" s="120">
        <f t="shared" si="5"/>
        <v>0</v>
      </c>
      <c r="AF33" s="120">
        <f t="shared" si="5"/>
        <v>0</v>
      </c>
      <c r="AG33" s="120">
        <f t="shared" si="5"/>
        <v>0</v>
      </c>
      <c r="AH33" s="119">
        <v>0</v>
      </c>
      <c r="AI33" s="120">
        <v>0</v>
      </c>
      <c r="AJ33" s="120">
        <v>0</v>
      </c>
      <c r="AK33" s="120">
        <v>0</v>
      </c>
      <c r="AL33" s="120">
        <v>0</v>
      </c>
      <c r="AM33" s="119">
        <v>0</v>
      </c>
      <c r="AN33" s="120">
        <v>0</v>
      </c>
      <c r="AO33" s="120">
        <v>0</v>
      </c>
      <c r="AP33" s="120">
        <v>0</v>
      </c>
      <c r="AQ33" s="120">
        <v>0</v>
      </c>
      <c r="AR33" s="119">
        <v>0</v>
      </c>
      <c r="AS33" s="120">
        <v>0</v>
      </c>
      <c r="AT33" s="120">
        <v>0</v>
      </c>
      <c r="AU33" s="120">
        <v>0</v>
      </c>
      <c r="AV33" s="120">
        <v>0</v>
      </c>
      <c r="AW33" s="119">
        <v>0</v>
      </c>
      <c r="AX33" s="120">
        <v>0</v>
      </c>
      <c r="AY33" s="120">
        <v>0</v>
      </c>
      <c r="AZ33" s="120">
        <v>0</v>
      </c>
      <c r="BA33" s="120">
        <v>0</v>
      </c>
      <c r="BB33" s="119">
        <v>0</v>
      </c>
      <c r="BC33" s="105">
        <f t="shared" si="13"/>
        <v>0</v>
      </c>
      <c r="BD33" s="105">
        <f t="shared" si="10"/>
        <v>0</v>
      </c>
      <c r="BE33" s="105">
        <f t="shared" si="10"/>
        <v>0</v>
      </c>
      <c r="BF33" s="105">
        <f t="shared" si="10"/>
        <v>0</v>
      </c>
      <c r="BG33" s="106"/>
      <c r="BH33" s="106"/>
    </row>
    <row r="34" spans="1:60" ht="47.25">
      <c r="A34" s="115" t="s">
        <v>223</v>
      </c>
      <c r="B34" s="116" t="s">
        <v>225</v>
      </c>
      <c r="C34" s="120" t="s">
        <v>550</v>
      </c>
      <c r="D34" s="119"/>
      <c r="E34" s="120">
        <f t="shared" si="11"/>
        <v>0</v>
      </c>
      <c r="F34" s="120">
        <f t="shared" si="0"/>
        <v>0</v>
      </c>
      <c r="G34" s="120">
        <f t="shared" si="0"/>
        <v>0</v>
      </c>
      <c r="H34" s="120">
        <f t="shared" si="0"/>
        <v>0</v>
      </c>
      <c r="I34" s="119">
        <v>0</v>
      </c>
      <c r="J34" s="120">
        <v>0</v>
      </c>
      <c r="K34" s="120">
        <v>0</v>
      </c>
      <c r="L34" s="120">
        <v>0</v>
      </c>
      <c r="M34" s="120">
        <v>0</v>
      </c>
      <c r="N34" s="119">
        <v>0</v>
      </c>
      <c r="O34" s="120">
        <v>0</v>
      </c>
      <c r="P34" s="120">
        <v>0</v>
      </c>
      <c r="Q34" s="120">
        <v>0</v>
      </c>
      <c r="R34" s="120">
        <v>0</v>
      </c>
      <c r="S34" s="119">
        <v>0</v>
      </c>
      <c r="T34" s="120">
        <v>0</v>
      </c>
      <c r="U34" s="120">
        <v>0</v>
      </c>
      <c r="V34" s="120">
        <v>0</v>
      </c>
      <c r="W34" s="120">
        <v>0</v>
      </c>
      <c r="X34" s="119">
        <v>0</v>
      </c>
      <c r="Y34" s="120">
        <v>0</v>
      </c>
      <c r="Z34" s="120">
        <v>0</v>
      </c>
      <c r="AA34" s="120">
        <v>0</v>
      </c>
      <c r="AB34" s="120">
        <v>0</v>
      </c>
      <c r="AC34" s="119">
        <v>0</v>
      </c>
      <c r="AD34" s="120">
        <f t="shared" si="12"/>
        <v>0</v>
      </c>
      <c r="AE34" s="120">
        <f t="shared" si="5"/>
        <v>0</v>
      </c>
      <c r="AF34" s="120">
        <f t="shared" si="5"/>
        <v>0</v>
      </c>
      <c r="AG34" s="120">
        <f t="shared" si="5"/>
        <v>0</v>
      </c>
      <c r="AH34" s="119">
        <v>0</v>
      </c>
      <c r="AI34" s="120">
        <v>0</v>
      </c>
      <c r="AJ34" s="120">
        <v>0</v>
      </c>
      <c r="AK34" s="120">
        <v>0</v>
      </c>
      <c r="AL34" s="120">
        <v>0</v>
      </c>
      <c r="AM34" s="119">
        <v>0</v>
      </c>
      <c r="AN34" s="120">
        <v>0</v>
      </c>
      <c r="AO34" s="120">
        <v>0</v>
      </c>
      <c r="AP34" s="120">
        <v>0</v>
      </c>
      <c r="AQ34" s="120">
        <v>0</v>
      </c>
      <c r="AR34" s="119">
        <v>0</v>
      </c>
      <c r="AS34" s="120">
        <v>0</v>
      </c>
      <c r="AT34" s="120">
        <v>0</v>
      </c>
      <c r="AU34" s="120">
        <v>0</v>
      </c>
      <c r="AV34" s="120">
        <v>0</v>
      </c>
      <c r="AW34" s="119">
        <v>0</v>
      </c>
      <c r="AX34" s="120">
        <v>0</v>
      </c>
      <c r="AY34" s="120">
        <v>0</v>
      </c>
      <c r="AZ34" s="120">
        <v>0</v>
      </c>
      <c r="BA34" s="120">
        <v>0</v>
      </c>
      <c r="BB34" s="119">
        <v>0</v>
      </c>
      <c r="BC34" s="105">
        <f t="shared" si="13"/>
        <v>0</v>
      </c>
      <c r="BD34" s="105">
        <f t="shared" si="10"/>
        <v>0</v>
      </c>
      <c r="BE34" s="105">
        <f t="shared" si="10"/>
        <v>0</v>
      </c>
      <c r="BF34" s="105">
        <f t="shared" si="10"/>
        <v>0</v>
      </c>
      <c r="BG34" s="106"/>
      <c r="BH34" s="106"/>
    </row>
    <row r="35" spans="1:60" ht="31.5">
      <c r="A35" s="115" t="s">
        <v>226</v>
      </c>
      <c r="B35" s="116" t="s">
        <v>227</v>
      </c>
      <c r="C35" s="117" t="s">
        <v>550</v>
      </c>
      <c r="D35" s="115"/>
      <c r="E35" s="115">
        <f t="shared" si="11"/>
        <v>0</v>
      </c>
      <c r="F35" s="115">
        <f t="shared" si="0"/>
        <v>0</v>
      </c>
      <c r="G35" s="115">
        <f t="shared" si="0"/>
        <v>0</v>
      </c>
      <c r="H35" s="115">
        <f t="shared" si="0"/>
        <v>0</v>
      </c>
      <c r="I35" s="115" t="s">
        <v>420</v>
      </c>
      <c r="J35" s="115">
        <v>0</v>
      </c>
      <c r="K35" s="115">
        <v>0</v>
      </c>
      <c r="L35" s="115">
        <v>0</v>
      </c>
      <c r="M35" s="115">
        <v>0</v>
      </c>
      <c r="N35" s="115" t="s">
        <v>420</v>
      </c>
      <c r="O35" s="115">
        <v>0</v>
      </c>
      <c r="P35" s="115">
        <v>0</v>
      </c>
      <c r="Q35" s="115">
        <v>0</v>
      </c>
      <c r="R35" s="115">
        <v>0</v>
      </c>
      <c r="S35" s="115" t="s">
        <v>420</v>
      </c>
      <c r="T35" s="115">
        <v>0</v>
      </c>
      <c r="U35" s="115">
        <v>0</v>
      </c>
      <c r="V35" s="115">
        <v>0</v>
      </c>
      <c r="W35" s="115">
        <v>0</v>
      </c>
      <c r="X35" s="115" t="s">
        <v>420</v>
      </c>
      <c r="Y35" s="115">
        <v>0</v>
      </c>
      <c r="Z35" s="115">
        <v>0</v>
      </c>
      <c r="AA35" s="115">
        <v>0</v>
      </c>
      <c r="AB35" s="115">
        <v>0</v>
      </c>
      <c r="AC35" s="115" t="s">
        <v>420</v>
      </c>
      <c r="AD35" s="115">
        <f t="shared" si="12"/>
        <v>0</v>
      </c>
      <c r="AE35" s="115">
        <f t="shared" si="5"/>
        <v>0</v>
      </c>
      <c r="AF35" s="115">
        <f t="shared" si="5"/>
        <v>0</v>
      </c>
      <c r="AG35" s="115">
        <f t="shared" si="5"/>
        <v>0</v>
      </c>
      <c r="AH35" s="115" t="s">
        <v>420</v>
      </c>
      <c r="AI35" s="115">
        <v>0</v>
      </c>
      <c r="AJ35" s="115">
        <v>0</v>
      </c>
      <c r="AK35" s="115">
        <v>0</v>
      </c>
      <c r="AL35" s="115">
        <v>0</v>
      </c>
      <c r="AM35" s="115" t="s">
        <v>420</v>
      </c>
      <c r="AN35" s="115">
        <v>0</v>
      </c>
      <c r="AO35" s="115">
        <v>0</v>
      </c>
      <c r="AP35" s="115">
        <v>0</v>
      </c>
      <c r="AQ35" s="115">
        <v>0</v>
      </c>
      <c r="AR35" s="115" t="s">
        <v>420</v>
      </c>
      <c r="AS35" s="115">
        <v>0</v>
      </c>
      <c r="AT35" s="115">
        <v>0</v>
      </c>
      <c r="AU35" s="115">
        <v>0</v>
      </c>
      <c r="AV35" s="115">
        <v>0</v>
      </c>
      <c r="AW35" s="115" t="s">
        <v>420</v>
      </c>
      <c r="AX35" s="115">
        <v>0</v>
      </c>
      <c r="AY35" s="115">
        <v>0</v>
      </c>
      <c r="AZ35" s="115">
        <v>0</v>
      </c>
      <c r="BA35" s="115">
        <v>0</v>
      </c>
      <c r="BB35" s="115" t="s">
        <v>420</v>
      </c>
      <c r="BC35" s="105">
        <f t="shared" si="13"/>
        <v>0</v>
      </c>
      <c r="BD35" s="105">
        <f t="shared" si="10"/>
        <v>0</v>
      </c>
      <c r="BE35" s="105">
        <f t="shared" si="10"/>
        <v>0</v>
      </c>
      <c r="BF35" s="105">
        <f t="shared" si="10"/>
        <v>0</v>
      </c>
      <c r="BG35" s="106"/>
      <c r="BH35" s="106"/>
    </row>
    <row r="36" spans="1:60" ht="31.5">
      <c r="A36" s="107" t="s">
        <v>226</v>
      </c>
      <c r="B36" s="108" t="s">
        <v>40</v>
      </c>
      <c r="C36" s="109" t="s">
        <v>98</v>
      </c>
      <c r="D36" s="110"/>
      <c r="E36" s="109">
        <f t="shared" si="11"/>
        <v>0</v>
      </c>
      <c r="F36" s="109">
        <f t="shared" si="0"/>
        <v>0</v>
      </c>
      <c r="G36" s="109">
        <f t="shared" si="0"/>
        <v>0</v>
      </c>
      <c r="H36" s="109">
        <f t="shared" si="0"/>
        <v>0</v>
      </c>
      <c r="I36" s="110">
        <v>0</v>
      </c>
      <c r="J36" s="109">
        <v>0</v>
      </c>
      <c r="K36" s="109">
        <v>0</v>
      </c>
      <c r="L36" s="109">
        <v>0</v>
      </c>
      <c r="M36" s="109">
        <v>0</v>
      </c>
      <c r="N36" s="110">
        <v>0</v>
      </c>
      <c r="O36" s="109">
        <v>0</v>
      </c>
      <c r="P36" s="109">
        <v>0</v>
      </c>
      <c r="Q36" s="109">
        <v>0</v>
      </c>
      <c r="R36" s="109">
        <v>0</v>
      </c>
      <c r="S36" s="110">
        <v>0</v>
      </c>
      <c r="T36" s="109">
        <v>0</v>
      </c>
      <c r="U36" s="109">
        <v>0</v>
      </c>
      <c r="V36" s="109">
        <v>0</v>
      </c>
      <c r="W36" s="109">
        <v>0</v>
      </c>
      <c r="X36" s="110">
        <v>0</v>
      </c>
      <c r="Y36" s="109">
        <v>0</v>
      </c>
      <c r="Z36" s="109">
        <v>0</v>
      </c>
      <c r="AA36" s="109">
        <v>0</v>
      </c>
      <c r="AB36" s="109">
        <v>0</v>
      </c>
      <c r="AC36" s="110">
        <v>0</v>
      </c>
      <c r="AD36" s="109">
        <f t="shared" si="12"/>
        <v>0</v>
      </c>
      <c r="AE36" s="109">
        <f t="shared" si="5"/>
        <v>0</v>
      </c>
      <c r="AF36" s="109">
        <f t="shared" si="5"/>
        <v>0</v>
      </c>
      <c r="AG36" s="109">
        <f t="shared" si="5"/>
        <v>0</v>
      </c>
      <c r="AH36" s="110"/>
      <c r="AI36" s="109"/>
      <c r="AJ36" s="109"/>
      <c r="AK36" s="109"/>
      <c r="AL36" s="109"/>
      <c r="AM36" s="110"/>
      <c r="AN36" s="109"/>
      <c r="AO36" s="109"/>
      <c r="AP36" s="109"/>
      <c r="AQ36" s="109"/>
      <c r="AR36" s="110"/>
      <c r="AS36" s="109"/>
      <c r="AT36" s="109"/>
      <c r="AU36" s="109"/>
      <c r="AV36" s="109"/>
      <c r="AW36" s="110"/>
      <c r="AX36" s="109"/>
      <c r="AY36" s="109"/>
      <c r="AZ36" s="109"/>
      <c r="BA36" s="109"/>
      <c r="BB36" s="110"/>
      <c r="BC36" s="105">
        <f t="shared" si="13"/>
        <v>0</v>
      </c>
      <c r="BD36" s="105">
        <f t="shared" si="10"/>
        <v>0</v>
      </c>
      <c r="BE36" s="105">
        <f t="shared" si="10"/>
        <v>0</v>
      </c>
      <c r="BF36" s="105">
        <f t="shared" si="10"/>
        <v>0</v>
      </c>
      <c r="BG36" s="106"/>
      <c r="BH36" s="106"/>
    </row>
    <row r="37" spans="1:60" ht="31.5">
      <c r="A37" s="107" t="s">
        <v>226</v>
      </c>
      <c r="B37" s="108" t="s">
        <v>126</v>
      </c>
      <c r="C37" s="109" t="s">
        <v>99</v>
      </c>
      <c r="D37" s="110"/>
      <c r="E37" s="109">
        <f t="shared" si="11"/>
        <v>0</v>
      </c>
      <c r="F37" s="109">
        <f t="shared" si="11"/>
        <v>0</v>
      </c>
      <c r="G37" s="109">
        <f t="shared" si="11"/>
        <v>0</v>
      </c>
      <c r="H37" s="109">
        <f t="shared" si="11"/>
        <v>0</v>
      </c>
      <c r="I37" s="110">
        <v>0</v>
      </c>
      <c r="J37" s="109">
        <v>0</v>
      </c>
      <c r="K37" s="109">
        <v>0</v>
      </c>
      <c r="L37" s="109">
        <v>0</v>
      </c>
      <c r="M37" s="109">
        <v>0</v>
      </c>
      <c r="N37" s="110">
        <v>0</v>
      </c>
      <c r="O37" s="109">
        <v>0</v>
      </c>
      <c r="P37" s="109">
        <v>0</v>
      </c>
      <c r="Q37" s="109">
        <v>0</v>
      </c>
      <c r="R37" s="109">
        <v>0</v>
      </c>
      <c r="S37" s="110">
        <v>0</v>
      </c>
      <c r="T37" s="109">
        <v>0</v>
      </c>
      <c r="U37" s="109">
        <v>0</v>
      </c>
      <c r="V37" s="109">
        <v>0</v>
      </c>
      <c r="W37" s="109">
        <v>0</v>
      </c>
      <c r="X37" s="110">
        <v>0</v>
      </c>
      <c r="Y37" s="109">
        <v>0</v>
      </c>
      <c r="Z37" s="109">
        <v>0</v>
      </c>
      <c r="AA37" s="109">
        <v>0</v>
      </c>
      <c r="AB37" s="109">
        <v>0</v>
      </c>
      <c r="AC37" s="110">
        <v>0</v>
      </c>
      <c r="AD37" s="109">
        <f t="shared" si="12"/>
        <v>0</v>
      </c>
      <c r="AE37" s="109">
        <f t="shared" si="5"/>
        <v>0</v>
      </c>
      <c r="AF37" s="109">
        <f t="shared" si="5"/>
        <v>0</v>
      </c>
      <c r="AG37" s="109">
        <f t="shared" si="5"/>
        <v>0</v>
      </c>
      <c r="AH37" s="110"/>
      <c r="AI37" s="109"/>
      <c r="AJ37" s="109"/>
      <c r="AK37" s="109"/>
      <c r="AL37" s="109"/>
      <c r="AM37" s="110"/>
      <c r="AN37" s="109"/>
      <c r="AO37" s="109"/>
      <c r="AP37" s="109"/>
      <c r="AQ37" s="109"/>
      <c r="AR37" s="110"/>
      <c r="AS37" s="109"/>
      <c r="AT37" s="109"/>
      <c r="AU37" s="109"/>
      <c r="AV37" s="109"/>
      <c r="AW37" s="110"/>
      <c r="AX37" s="109"/>
      <c r="AY37" s="109"/>
      <c r="AZ37" s="109"/>
      <c r="BA37" s="109"/>
      <c r="BB37" s="110"/>
      <c r="BC37" s="105">
        <f t="shared" si="13"/>
        <v>0</v>
      </c>
      <c r="BD37" s="105">
        <f t="shared" si="13"/>
        <v>0</v>
      </c>
      <c r="BE37" s="105">
        <f t="shared" si="13"/>
        <v>0</v>
      </c>
      <c r="BF37" s="105">
        <f t="shared" si="13"/>
        <v>0</v>
      </c>
      <c r="BG37" s="106"/>
      <c r="BH37" s="106"/>
    </row>
    <row r="38" spans="1:60" ht="63">
      <c r="A38" s="107" t="s">
        <v>226</v>
      </c>
      <c r="B38" s="108" t="s">
        <v>421</v>
      </c>
      <c r="C38" s="109" t="s">
        <v>189</v>
      </c>
      <c r="D38" s="110"/>
      <c r="E38" s="109">
        <f t="shared" si="11"/>
        <v>0</v>
      </c>
      <c r="F38" s="109">
        <f t="shared" si="11"/>
        <v>0</v>
      </c>
      <c r="G38" s="109">
        <f t="shared" si="11"/>
        <v>0</v>
      </c>
      <c r="H38" s="109">
        <f t="shared" si="11"/>
        <v>0</v>
      </c>
      <c r="I38" s="110">
        <v>0</v>
      </c>
      <c r="J38" s="109">
        <v>0</v>
      </c>
      <c r="K38" s="109">
        <v>0</v>
      </c>
      <c r="L38" s="109">
        <v>0</v>
      </c>
      <c r="M38" s="109">
        <v>0</v>
      </c>
      <c r="N38" s="110">
        <v>0</v>
      </c>
      <c r="O38" s="109">
        <v>0</v>
      </c>
      <c r="P38" s="109">
        <v>0</v>
      </c>
      <c r="Q38" s="109">
        <v>0</v>
      </c>
      <c r="R38" s="109">
        <v>0</v>
      </c>
      <c r="S38" s="110">
        <v>0</v>
      </c>
      <c r="T38" s="109">
        <v>0</v>
      </c>
      <c r="U38" s="109">
        <v>0</v>
      </c>
      <c r="V38" s="109">
        <v>0</v>
      </c>
      <c r="W38" s="109">
        <v>0</v>
      </c>
      <c r="X38" s="110">
        <v>0</v>
      </c>
      <c r="Y38" s="109">
        <v>0</v>
      </c>
      <c r="Z38" s="109">
        <v>0</v>
      </c>
      <c r="AA38" s="109">
        <v>0</v>
      </c>
      <c r="AB38" s="109">
        <v>0</v>
      </c>
      <c r="AC38" s="110">
        <v>0</v>
      </c>
      <c r="AD38" s="109">
        <f t="shared" si="12"/>
        <v>0</v>
      </c>
      <c r="AE38" s="109">
        <f t="shared" si="5"/>
        <v>0</v>
      </c>
      <c r="AF38" s="109">
        <f t="shared" si="5"/>
        <v>0</v>
      </c>
      <c r="AG38" s="109">
        <f t="shared" si="5"/>
        <v>0</v>
      </c>
      <c r="AH38" s="110"/>
      <c r="AI38" s="109"/>
      <c r="AJ38" s="109"/>
      <c r="AK38" s="109"/>
      <c r="AL38" s="109"/>
      <c r="AM38" s="110"/>
      <c r="AN38" s="109"/>
      <c r="AO38" s="109"/>
      <c r="AP38" s="109"/>
      <c r="AQ38" s="109"/>
      <c r="AR38" s="110"/>
      <c r="AS38" s="109"/>
      <c r="AT38" s="109"/>
      <c r="AU38" s="109"/>
      <c r="AV38" s="109"/>
      <c r="AW38" s="110"/>
      <c r="AX38" s="109"/>
      <c r="AY38" s="109"/>
      <c r="AZ38" s="109"/>
      <c r="BA38" s="109"/>
      <c r="BB38" s="110"/>
      <c r="BC38" s="105">
        <f t="shared" si="13"/>
        <v>0</v>
      </c>
      <c r="BD38" s="105">
        <f t="shared" si="13"/>
        <v>0</v>
      </c>
      <c r="BE38" s="105">
        <f t="shared" si="13"/>
        <v>0</v>
      </c>
      <c r="BF38" s="105">
        <f t="shared" si="13"/>
        <v>0</v>
      </c>
      <c r="BG38" s="106"/>
      <c r="BH38" s="106"/>
    </row>
    <row r="39" spans="1:60" ht="63">
      <c r="A39" s="107" t="s">
        <v>226</v>
      </c>
      <c r="B39" s="108" t="s">
        <v>128</v>
      </c>
      <c r="C39" s="109" t="s">
        <v>185</v>
      </c>
      <c r="D39" s="110"/>
      <c r="E39" s="109">
        <f t="shared" si="11"/>
        <v>0</v>
      </c>
      <c r="F39" s="109">
        <f t="shared" si="11"/>
        <v>0</v>
      </c>
      <c r="G39" s="109">
        <f t="shared" si="11"/>
        <v>0</v>
      </c>
      <c r="H39" s="109">
        <f t="shared" si="11"/>
        <v>0</v>
      </c>
      <c r="I39" s="110">
        <v>0</v>
      </c>
      <c r="J39" s="109">
        <v>0</v>
      </c>
      <c r="K39" s="109">
        <v>0</v>
      </c>
      <c r="L39" s="109">
        <v>0</v>
      </c>
      <c r="M39" s="109">
        <v>0</v>
      </c>
      <c r="N39" s="110">
        <v>0</v>
      </c>
      <c r="O39" s="109">
        <v>0</v>
      </c>
      <c r="P39" s="109">
        <v>0</v>
      </c>
      <c r="Q39" s="109">
        <v>0</v>
      </c>
      <c r="R39" s="109">
        <v>0</v>
      </c>
      <c r="S39" s="110">
        <v>0</v>
      </c>
      <c r="T39" s="109">
        <v>0</v>
      </c>
      <c r="U39" s="109">
        <v>0</v>
      </c>
      <c r="V39" s="109">
        <v>0</v>
      </c>
      <c r="W39" s="109">
        <v>0</v>
      </c>
      <c r="X39" s="110">
        <v>0</v>
      </c>
      <c r="Y39" s="109">
        <v>0</v>
      </c>
      <c r="Z39" s="109">
        <v>0</v>
      </c>
      <c r="AA39" s="109">
        <v>0</v>
      </c>
      <c r="AB39" s="109">
        <v>0</v>
      </c>
      <c r="AC39" s="110">
        <v>0</v>
      </c>
      <c r="AD39" s="109">
        <f t="shared" si="12"/>
        <v>0</v>
      </c>
      <c r="AE39" s="109">
        <f t="shared" si="5"/>
        <v>0</v>
      </c>
      <c r="AF39" s="109">
        <f t="shared" si="5"/>
        <v>0</v>
      </c>
      <c r="AG39" s="109">
        <f t="shared" si="5"/>
        <v>0</v>
      </c>
      <c r="AH39" s="110"/>
      <c r="AI39" s="109"/>
      <c r="AJ39" s="109"/>
      <c r="AK39" s="109"/>
      <c r="AL39" s="109"/>
      <c r="AM39" s="110"/>
      <c r="AN39" s="109"/>
      <c r="AO39" s="109"/>
      <c r="AP39" s="109"/>
      <c r="AQ39" s="109"/>
      <c r="AR39" s="110"/>
      <c r="AS39" s="109"/>
      <c r="AT39" s="109"/>
      <c r="AU39" s="109"/>
      <c r="AV39" s="109"/>
      <c r="AW39" s="110"/>
      <c r="AX39" s="109"/>
      <c r="AY39" s="109"/>
      <c r="AZ39" s="109"/>
      <c r="BA39" s="109"/>
      <c r="BB39" s="110"/>
      <c r="BC39" s="105">
        <f t="shared" si="13"/>
        <v>0</v>
      </c>
      <c r="BD39" s="105">
        <f t="shared" si="13"/>
        <v>0</v>
      </c>
      <c r="BE39" s="105">
        <f t="shared" si="13"/>
        <v>0</v>
      </c>
      <c r="BF39" s="105">
        <f t="shared" si="13"/>
        <v>0</v>
      </c>
      <c r="BG39" s="106"/>
      <c r="BH39" s="106"/>
    </row>
    <row r="40" spans="1:60" ht="31.5">
      <c r="A40" s="107" t="s">
        <v>226</v>
      </c>
      <c r="B40" s="108" t="s">
        <v>130</v>
      </c>
      <c r="C40" s="109" t="s">
        <v>103</v>
      </c>
      <c r="D40" s="110"/>
      <c r="E40" s="109">
        <f t="shared" si="11"/>
        <v>0</v>
      </c>
      <c r="F40" s="109">
        <f t="shared" si="11"/>
        <v>0</v>
      </c>
      <c r="G40" s="109">
        <f t="shared" si="11"/>
        <v>0</v>
      </c>
      <c r="H40" s="109">
        <f t="shared" si="11"/>
        <v>0</v>
      </c>
      <c r="I40" s="110">
        <v>0</v>
      </c>
      <c r="J40" s="109">
        <v>0</v>
      </c>
      <c r="K40" s="109">
        <v>0</v>
      </c>
      <c r="L40" s="109">
        <v>0</v>
      </c>
      <c r="M40" s="109">
        <v>0</v>
      </c>
      <c r="N40" s="110">
        <v>0</v>
      </c>
      <c r="O40" s="109">
        <v>0</v>
      </c>
      <c r="P40" s="109">
        <v>0</v>
      </c>
      <c r="Q40" s="109">
        <v>0</v>
      </c>
      <c r="R40" s="109">
        <v>0</v>
      </c>
      <c r="S40" s="110">
        <v>0</v>
      </c>
      <c r="T40" s="109">
        <v>0</v>
      </c>
      <c r="U40" s="109">
        <v>0</v>
      </c>
      <c r="V40" s="109">
        <v>0</v>
      </c>
      <c r="W40" s="109">
        <v>0</v>
      </c>
      <c r="X40" s="110">
        <v>0</v>
      </c>
      <c r="Y40" s="109">
        <v>0</v>
      </c>
      <c r="Z40" s="109">
        <v>0</v>
      </c>
      <c r="AA40" s="109">
        <v>0</v>
      </c>
      <c r="AB40" s="109">
        <v>0</v>
      </c>
      <c r="AC40" s="110">
        <v>0</v>
      </c>
      <c r="AD40" s="109">
        <f t="shared" si="12"/>
        <v>0</v>
      </c>
      <c r="AE40" s="109">
        <f t="shared" si="5"/>
        <v>0</v>
      </c>
      <c r="AF40" s="109">
        <f t="shared" si="5"/>
        <v>0</v>
      </c>
      <c r="AG40" s="109">
        <f t="shared" si="5"/>
        <v>0</v>
      </c>
      <c r="AH40" s="110"/>
      <c r="AI40" s="109"/>
      <c r="AJ40" s="109"/>
      <c r="AK40" s="109"/>
      <c r="AL40" s="109"/>
      <c r="AM40" s="110"/>
      <c r="AN40" s="109"/>
      <c r="AO40" s="109"/>
      <c r="AP40" s="109"/>
      <c r="AQ40" s="109"/>
      <c r="AR40" s="110"/>
      <c r="AS40" s="109"/>
      <c r="AT40" s="109"/>
      <c r="AU40" s="109"/>
      <c r="AV40" s="109"/>
      <c r="AW40" s="110"/>
      <c r="AX40" s="109"/>
      <c r="AY40" s="109"/>
      <c r="AZ40" s="109"/>
      <c r="BA40" s="109"/>
      <c r="BB40" s="110"/>
      <c r="BC40" s="105">
        <f t="shared" si="13"/>
        <v>0</v>
      </c>
      <c r="BD40" s="105">
        <f t="shared" si="13"/>
        <v>0</v>
      </c>
      <c r="BE40" s="105">
        <f t="shared" si="13"/>
        <v>0</v>
      </c>
      <c r="BF40" s="105">
        <f t="shared" si="13"/>
        <v>0</v>
      </c>
      <c r="BG40" s="106"/>
      <c r="BH40" s="106"/>
    </row>
    <row r="41" spans="1:60" ht="31.5">
      <c r="A41" s="107" t="s">
        <v>226</v>
      </c>
      <c r="B41" s="108" t="s">
        <v>132</v>
      </c>
      <c r="C41" s="109" t="s">
        <v>104</v>
      </c>
      <c r="D41" s="110"/>
      <c r="E41" s="109">
        <f t="shared" si="11"/>
        <v>0</v>
      </c>
      <c r="F41" s="109">
        <f t="shared" si="11"/>
        <v>0</v>
      </c>
      <c r="G41" s="109">
        <f t="shared" si="11"/>
        <v>0</v>
      </c>
      <c r="H41" s="109">
        <f t="shared" si="11"/>
        <v>0</v>
      </c>
      <c r="I41" s="110">
        <v>0</v>
      </c>
      <c r="J41" s="109">
        <v>0</v>
      </c>
      <c r="K41" s="109">
        <v>0</v>
      </c>
      <c r="L41" s="109">
        <v>0</v>
      </c>
      <c r="M41" s="109">
        <v>0</v>
      </c>
      <c r="N41" s="110">
        <v>0</v>
      </c>
      <c r="O41" s="109">
        <v>0</v>
      </c>
      <c r="P41" s="109">
        <v>0</v>
      </c>
      <c r="Q41" s="109">
        <v>0</v>
      </c>
      <c r="R41" s="109">
        <v>0</v>
      </c>
      <c r="S41" s="110">
        <v>0</v>
      </c>
      <c r="T41" s="109">
        <v>0</v>
      </c>
      <c r="U41" s="109">
        <v>0</v>
      </c>
      <c r="V41" s="109">
        <v>0</v>
      </c>
      <c r="W41" s="109">
        <v>0</v>
      </c>
      <c r="X41" s="110">
        <v>0</v>
      </c>
      <c r="Y41" s="109">
        <v>0</v>
      </c>
      <c r="Z41" s="109">
        <v>0</v>
      </c>
      <c r="AA41" s="109">
        <v>0</v>
      </c>
      <c r="AB41" s="109">
        <v>0</v>
      </c>
      <c r="AC41" s="110">
        <v>0</v>
      </c>
      <c r="AD41" s="109">
        <f t="shared" si="12"/>
        <v>0</v>
      </c>
      <c r="AE41" s="109">
        <f t="shared" si="5"/>
        <v>0</v>
      </c>
      <c r="AF41" s="109">
        <f t="shared" si="5"/>
        <v>0</v>
      </c>
      <c r="AG41" s="109">
        <f t="shared" si="5"/>
        <v>0</v>
      </c>
      <c r="AH41" s="110"/>
      <c r="AI41" s="109"/>
      <c r="AJ41" s="109"/>
      <c r="AK41" s="109"/>
      <c r="AL41" s="109"/>
      <c r="AM41" s="110"/>
      <c r="AN41" s="109"/>
      <c r="AO41" s="109"/>
      <c r="AP41" s="109"/>
      <c r="AQ41" s="109"/>
      <c r="AR41" s="110"/>
      <c r="AS41" s="109"/>
      <c r="AT41" s="109"/>
      <c r="AU41" s="109"/>
      <c r="AV41" s="109"/>
      <c r="AW41" s="110"/>
      <c r="AX41" s="109"/>
      <c r="AY41" s="109"/>
      <c r="AZ41" s="109"/>
      <c r="BA41" s="109"/>
      <c r="BB41" s="110"/>
      <c r="BC41" s="105">
        <f t="shared" si="13"/>
        <v>0</v>
      </c>
      <c r="BD41" s="105">
        <f t="shared" si="13"/>
        <v>0</v>
      </c>
      <c r="BE41" s="105">
        <f t="shared" si="13"/>
        <v>0</v>
      </c>
      <c r="BF41" s="105">
        <f t="shared" si="13"/>
        <v>0</v>
      </c>
      <c r="BG41" s="106"/>
      <c r="BH41" s="106"/>
    </row>
    <row r="42" spans="1:60" ht="31.5">
      <c r="A42" s="107" t="s">
        <v>226</v>
      </c>
      <c r="B42" s="108" t="s">
        <v>41</v>
      </c>
      <c r="C42" s="109" t="s">
        <v>105</v>
      </c>
      <c r="D42" s="110"/>
      <c r="E42" s="109">
        <f t="shared" si="11"/>
        <v>0</v>
      </c>
      <c r="F42" s="109">
        <f t="shared" si="11"/>
        <v>0</v>
      </c>
      <c r="G42" s="109">
        <f t="shared" si="11"/>
        <v>0</v>
      </c>
      <c r="H42" s="109">
        <f t="shared" si="11"/>
        <v>0</v>
      </c>
      <c r="I42" s="110">
        <v>0</v>
      </c>
      <c r="J42" s="109">
        <v>0</v>
      </c>
      <c r="K42" s="109">
        <v>0</v>
      </c>
      <c r="L42" s="109">
        <v>0</v>
      </c>
      <c r="M42" s="109">
        <v>0</v>
      </c>
      <c r="N42" s="110">
        <v>0</v>
      </c>
      <c r="O42" s="109">
        <v>0</v>
      </c>
      <c r="P42" s="109">
        <v>0</v>
      </c>
      <c r="Q42" s="109">
        <v>0</v>
      </c>
      <c r="R42" s="109">
        <v>0</v>
      </c>
      <c r="S42" s="110">
        <v>0</v>
      </c>
      <c r="T42" s="109">
        <v>0</v>
      </c>
      <c r="U42" s="109">
        <v>0</v>
      </c>
      <c r="V42" s="109">
        <v>0</v>
      </c>
      <c r="W42" s="109">
        <v>0</v>
      </c>
      <c r="X42" s="110">
        <v>0</v>
      </c>
      <c r="Y42" s="109">
        <v>0</v>
      </c>
      <c r="Z42" s="109">
        <v>0</v>
      </c>
      <c r="AA42" s="109">
        <v>0</v>
      </c>
      <c r="AB42" s="109">
        <v>0</v>
      </c>
      <c r="AC42" s="110">
        <v>0</v>
      </c>
      <c r="AD42" s="109">
        <f t="shared" si="12"/>
        <v>0</v>
      </c>
      <c r="AE42" s="109">
        <f t="shared" si="5"/>
        <v>0</v>
      </c>
      <c r="AF42" s="109">
        <f t="shared" si="5"/>
        <v>0</v>
      </c>
      <c r="AG42" s="109">
        <f t="shared" si="5"/>
        <v>0</v>
      </c>
      <c r="AH42" s="110"/>
      <c r="AI42" s="109"/>
      <c r="AJ42" s="109"/>
      <c r="AK42" s="109"/>
      <c r="AL42" s="109"/>
      <c r="AM42" s="110"/>
      <c r="AN42" s="109"/>
      <c r="AO42" s="109"/>
      <c r="AP42" s="109"/>
      <c r="AQ42" s="109"/>
      <c r="AR42" s="110"/>
      <c r="AS42" s="109"/>
      <c r="AT42" s="109"/>
      <c r="AU42" s="109"/>
      <c r="AV42" s="109"/>
      <c r="AW42" s="110"/>
      <c r="AX42" s="109"/>
      <c r="AY42" s="109"/>
      <c r="AZ42" s="109"/>
      <c r="BA42" s="109"/>
      <c r="BB42" s="110"/>
      <c r="BC42" s="105">
        <f t="shared" si="13"/>
        <v>0</v>
      </c>
      <c r="BD42" s="105">
        <f t="shared" si="13"/>
        <v>0</v>
      </c>
      <c r="BE42" s="105">
        <f t="shared" si="13"/>
        <v>0</v>
      </c>
      <c r="BF42" s="105">
        <f t="shared" si="13"/>
        <v>0</v>
      </c>
      <c r="BG42" s="106"/>
      <c r="BH42" s="106"/>
    </row>
    <row r="43" spans="1:60" ht="31.5">
      <c r="A43" s="121" t="s">
        <v>228</v>
      </c>
      <c r="B43" s="122" t="s">
        <v>229</v>
      </c>
      <c r="C43" s="117" t="s">
        <v>550</v>
      </c>
      <c r="D43" s="123"/>
      <c r="E43" s="124">
        <f t="shared" si="11"/>
        <v>0</v>
      </c>
      <c r="F43" s="124">
        <f t="shared" si="11"/>
        <v>0</v>
      </c>
      <c r="G43" s="124">
        <f t="shared" si="11"/>
        <v>0</v>
      </c>
      <c r="H43" s="124">
        <f t="shared" si="11"/>
        <v>0</v>
      </c>
      <c r="I43" s="123" t="s">
        <v>420</v>
      </c>
      <c r="J43" s="124">
        <v>0</v>
      </c>
      <c r="K43" s="124">
        <f>SUM(K44:K45)</f>
        <v>0</v>
      </c>
      <c r="L43" s="124">
        <f>SUM(L44:L45)</f>
        <v>0</v>
      </c>
      <c r="M43" s="124">
        <f>SUM(M44:M45)</f>
        <v>0</v>
      </c>
      <c r="N43" s="123" t="s">
        <v>420</v>
      </c>
      <c r="O43" s="124">
        <v>0</v>
      </c>
      <c r="P43" s="124">
        <f>SUM(P44:P45)</f>
        <v>0</v>
      </c>
      <c r="Q43" s="124">
        <f>SUM(Q44:Q45)</f>
        <v>0</v>
      </c>
      <c r="R43" s="124">
        <f>SUM(R44:R45)</f>
        <v>0</v>
      </c>
      <c r="S43" s="123" t="s">
        <v>420</v>
      </c>
      <c r="T43" s="124">
        <v>0</v>
      </c>
      <c r="U43" s="124">
        <f>SUM(U44:U45)</f>
        <v>0</v>
      </c>
      <c r="V43" s="124">
        <f>SUM(V44:V45)</f>
        <v>0</v>
      </c>
      <c r="W43" s="124">
        <f>SUM(W44:W45)</f>
        <v>0</v>
      </c>
      <c r="X43" s="123" t="s">
        <v>420</v>
      </c>
      <c r="Y43" s="124">
        <v>0</v>
      </c>
      <c r="Z43" s="124">
        <f>SUM(Z44:Z45)</f>
        <v>0</v>
      </c>
      <c r="AA43" s="124">
        <f>SUM(AA44:AA45)</f>
        <v>0</v>
      </c>
      <c r="AB43" s="124">
        <f>SUM(AB44:AB45)</f>
        <v>0</v>
      </c>
      <c r="AC43" s="123" t="s">
        <v>420</v>
      </c>
      <c r="AD43" s="124">
        <f t="shared" si="12"/>
        <v>0</v>
      </c>
      <c r="AE43" s="124">
        <f t="shared" si="5"/>
        <v>0</v>
      </c>
      <c r="AF43" s="124">
        <f t="shared" si="5"/>
        <v>0</v>
      </c>
      <c r="AG43" s="124">
        <f t="shared" si="5"/>
        <v>0</v>
      </c>
      <c r="AH43" s="123" t="s">
        <v>420</v>
      </c>
      <c r="AI43" s="124">
        <v>0</v>
      </c>
      <c r="AJ43" s="124">
        <f>SUM(AJ44:AJ45)</f>
        <v>0</v>
      </c>
      <c r="AK43" s="124">
        <f>SUM(AK44:AK45)</f>
        <v>0</v>
      </c>
      <c r="AL43" s="124">
        <f>SUM(AL44:AL45)</f>
        <v>0</v>
      </c>
      <c r="AM43" s="123" t="s">
        <v>420</v>
      </c>
      <c r="AN43" s="124">
        <v>0</v>
      </c>
      <c r="AO43" s="124">
        <f>SUM(AO44:AO45)</f>
        <v>0</v>
      </c>
      <c r="AP43" s="124">
        <f>SUM(AP44:AP45)</f>
        <v>0</v>
      </c>
      <c r="AQ43" s="124">
        <f>SUM(AQ44:AQ45)</f>
        <v>0</v>
      </c>
      <c r="AR43" s="123" t="s">
        <v>420</v>
      </c>
      <c r="AS43" s="124">
        <v>0</v>
      </c>
      <c r="AT43" s="124">
        <f>SUM(AT44:AT45)</f>
        <v>0</v>
      </c>
      <c r="AU43" s="124">
        <f>SUM(AU44:AU45)</f>
        <v>0</v>
      </c>
      <c r="AV43" s="124">
        <f>SUM(AV44:AV45)</f>
        <v>0</v>
      </c>
      <c r="AW43" s="123" t="s">
        <v>420</v>
      </c>
      <c r="AX43" s="124">
        <v>0</v>
      </c>
      <c r="AY43" s="124">
        <f>SUM(AY44:AY45)</f>
        <v>0</v>
      </c>
      <c r="AZ43" s="124">
        <f>SUM(AZ44:AZ45)</f>
        <v>0</v>
      </c>
      <c r="BA43" s="124">
        <f>SUM(BA44:BA45)</f>
        <v>0</v>
      </c>
      <c r="BB43" s="123" t="s">
        <v>420</v>
      </c>
      <c r="BC43" s="105">
        <f t="shared" si="13"/>
        <v>0</v>
      </c>
      <c r="BD43" s="105">
        <f t="shared" si="13"/>
        <v>0</v>
      </c>
      <c r="BE43" s="105">
        <f t="shared" si="13"/>
        <v>0</v>
      </c>
      <c r="BF43" s="105">
        <f t="shared" si="13"/>
        <v>0</v>
      </c>
      <c r="BG43" s="106"/>
      <c r="BH43" s="106"/>
    </row>
    <row r="44" spans="1:60" ht="47.25">
      <c r="A44" s="115" t="s">
        <v>230</v>
      </c>
      <c r="B44" s="116" t="s">
        <v>231</v>
      </c>
      <c r="C44" s="117" t="s">
        <v>550</v>
      </c>
      <c r="D44" s="115"/>
      <c r="E44" s="115">
        <f t="shared" si="11"/>
        <v>0</v>
      </c>
      <c r="F44" s="115">
        <f t="shared" si="11"/>
        <v>0</v>
      </c>
      <c r="G44" s="115">
        <f t="shared" si="11"/>
        <v>0</v>
      </c>
      <c r="H44" s="115">
        <f t="shared" si="11"/>
        <v>0</v>
      </c>
      <c r="I44" s="115" t="s">
        <v>420</v>
      </c>
      <c r="J44" s="115">
        <v>0</v>
      </c>
      <c r="K44" s="115">
        <v>0</v>
      </c>
      <c r="L44" s="115">
        <v>0</v>
      </c>
      <c r="M44" s="115">
        <v>0</v>
      </c>
      <c r="N44" s="115" t="s">
        <v>420</v>
      </c>
      <c r="O44" s="115">
        <v>0</v>
      </c>
      <c r="P44" s="115">
        <v>0</v>
      </c>
      <c r="Q44" s="115">
        <v>0</v>
      </c>
      <c r="R44" s="115">
        <v>0</v>
      </c>
      <c r="S44" s="115" t="s">
        <v>420</v>
      </c>
      <c r="T44" s="115">
        <v>0</v>
      </c>
      <c r="U44" s="115">
        <v>0</v>
      </c>
      <c r="V44" s="115">
        <v>0</v>
      </c>
      <c r="W44" s="115">
        <v>0</v>
      </c>
      <c r="X44" s="115" t="s">
        <v>420</v>
      </c>
      <c r="Y44" s="115">
        <v>0</v>
      </c>
      <c r="Z44" s="115">
        <v>0</v>
      </c>
      <c r="AA44" s="115">
        <v>0</v>
      </c>
      <c r="AB44" s="115">
        <v>0</v>
      </c>
      <c r="AC44" s="115" t="s">
        <v>420</v>
      </c>
      <c r="AD44" s="115">
        <f t="shared" si="12"/>
        <v>0</v>
      </c>
      <c r="AE44" s="115">
        <f t="shared" si="5"/>
        <v>0</v>
      </c>
      <c r="AF44" s="115">
        <f t="shared" si="5"/>
        <v>0</v>
      </c>
      <c r="AG44" s="115">
        <f t="shared" si="5"/>
        <v>0</v>
      </c>
      <c r="AH44" s="115" t="s">
        <v>420</v>
      </c>
      <c r="AI44" s="115">
        <v>0</v>
      </c>
      <c r="AJ44" s="115">
        <v>0</v>
      </c>
      <c r="AK44" s="115">
        <v>0</v>
      </c>
      <c r="AL44" s="115">
        <v>0</v>
      </c>
      <c r="AM44" s="115" t="s">
        <v>420</v>
      </c>
      <c r="AN44" s="115">
        <v>0</v>
      </c>
      <c r="AO44" s="115">
        <v>0</v>
      </c>
      <c r="AP44" s="115">
        <v>0</v>
      </c>
      <c r="AQ44" s="115">
        <v>0</v>
      </c>
      <c r="AR44" s="115" t="s">
        <v>420</v>
      </c>
      <c r="AS44" s="115">
        <v>0</v>
      </c>
      <c r="AT44" s="115">
        <v>0</v>
      </c>
      <c r="AU44" s="115">
        <v>0</v>
      </c>
      <c r="AV44" s="115">
        <v>0</v>
      </c>
      <c r="AW44" s="115" t="s">
        <v>420</v>
      </c>
      <c r="AX44" s="115">
        <v>0</v>
      </c>
      <c r="AY44" s="115">
        <v>0</v>
      </c>
      <c r="AZ44" s="115">
        <v>0</v>
      </c>
      <c r="BA44" s="115">
        <v>0</v>
      </c>
      <c r="BB44" s="115" t="s">
        <v>420</v>
      </c>
      <c r="BC44" s="105">
        <f t="shared" si="13"/>
        <v>0</v>
      </c>
      <c r="BD44" s="105">
        <f t="shared" si="13"/>
        <v>0</v>
      </c>
      <c r="BE44" s="105">
        <f t="shared" si="13"/>
        <v>0</v>
      </c>
      <c r="BF44" s="105">
        <f t="shared" si="13"/>
        <v>0</v>
      </c>
      <c r="BG44" s="106"/>
      <c r="BH44" s="106"/>
    </row>
    <row r="45" spans="1:60" ht="31.5">
      <c r="A45" s="115" t="s">
        <v>232</v>
      </c>
      <c r="B45" s="116" t="s">
        <v>233</v>
      </c>
      <c r="C45" s="117" t="s">
        <v>550</v>
      </c>
      <c r="D45" s="115"/>
      <c r="E45" s="115">
        <f t="shared" si="11"/>
        <v>0</v>
      </c>
      <c r="F45" s="115">
        <f t="shared" si="11"/>
        <v>0</v>
      </c>
      <c r="G45" s="115">
        <f t="shared" si="11"/>
        <v>0</v>
      </c>
      <c r="H45" s="115">
        <f t="shared" si="11"/>
        <v>0</v>
      </c>
      <c r="I45" s="115" t="s">
        <v>420</v>
      </c>
      <c r="J45" s="115">
        <v>0</v>
      </c>
      <c r="K45" s="115">
        <v>0</v>
      </c>
      <c r="L45" s="115">
        <v>0</v>
      </c>
      <c r="M45" s="115">
        <v>0</v>
      </c>
      <c r="N45" s="115" t="s">
        <v>420</v>
      </c>
      <c r="O45" s="115">
        <v>0</v>
      </c>
      <c r="P45" s="115">
        <v>0</v>
      </c>
      <c r="Q45" s="115">
        <v>0</v>
      </c>
      <c r="R45" s="115">
        <v>0</v>
      </c>
      <c r="S45" s="115" t="s">
        <v>420</v>
      </c>
      <c r="T45" s="115">
        <v>0</v>
      </c>
      <c r="U45" s="115">
        <v>0</v>
      </c>
      <c r="V45" s="115">
        <v>0</v>
      </c>
      <c r="W45" s="115">
        <v>0</v>
      </c>
      <c r="X45" s="115" t="s">
        <v>420</v>
      </c>
      <c r="Y45" s="115">
        <v>0</v>
      </c>
      <c r="Z45" s="115">
        <v>0</v>
      </c>
      <c r="AA45" s="115">
        <v>0</v>
      </c>
      <c r="AB45" s="115">
        <v>0</v>
      </c>
      <c r="AC45" s="115" t="s">
        <v>420</v>
      </c>
      <c r="AD45" s="115">
        <f t="shared" si="12"/>
        <v>0</v>
      </c>
      <c r="AE45" s="115">
        <f t="shared" si="5"/>
        <v>0</v>
      </c>
      <c r="AF45" s="115">
        <f t="shared" si="5"/>
        <v>0</v>
      </c>
      <c r="AG45" s="115">
        <f t="shared" si="5"/>
        <v>0</v>
      </c>
      <c r="AH45" s="115" t="s">
        <v>420</v>
      </c>
      <c r="AI45" s="115">
        <v>0</v>
      </c>
      <c r="AJ45" s="115">
        <v>0</v>
      </c>
      <c r="AK45" s="115">
        <v>0</v>
      </c>
      <c r="AL45" s="115">
        <v>0</v>
      </c>
      <c r="AM45" s="115" t="s">
        <v>420</v>
      </c>
      <c r="AN45" s="115">
        <v>0</v>
      </c>
      <c r="AO45" s="115">
        <v>0</v>
      </c>
      <c r="AP45" s="115">
        <v>0</v>
      </c>
      <c r="AQ45" s="115">
        <v>0</v>
      </c>
      <c r="AR45" s="115" t="s">
        <v>420</v>
      </c>
      <c r="AS45" s="115">
        <v>0</v>
      </c>
      <c r="AT45" s="115">
        <v>0</v>
      </c>
      <c r="AU45" s="115">
        <v>0</v>
      </c>
      <c r="AV45" s="115">
        <v>0</v>
      </c>
      <c r="AW45" s="115" t="s">
        <v>420</v>
      </c>
      <c r="AX45" s="115">
        <v>0</v>
      </c>
      <c r="AY45" s="115">
        <v>0</v>
      </c>
      <c r="AZ45" s="115">
        <v>0</v>
      </c>
      <c r="BA45" s="115">
        <v>0</v>
      </c>
      <c r="BB45" s="115" t="s">
        <v>420</v>
      </c>
      <c r="BC45" s="105">
        <f t="shared" si="13"/>
        <v>0</v>
      </c>
      <c r="BD45" s="105">
        <f t="shared" si="13"/>
        <v>0</v>
      </c>
      <c r="BE45" s="105">
        <f t="shared" si="13"/>
        <v>0</v>
      </c>
      <c r="BF45" s="105">
        <f t="shared" si="13"/>
        <v>0</v>
      </c>
      <c r="BG45" s="106"/>
      <c r="BH45" s="106"/>
    </row>
    <row r="46" spans="1:60" ht="31.5">
      <c r="A46" s="121" t="s">
        <v>234</v>
      </c>
      <c r="B46" s="122" t="s">
        <v>235</v>
      </c>
      <c r="C46" s="117" t="s">
        <v>550</v>
      </c>
      <c r="D46" s="123"/>
      <c r="E46" s="124">
        <f t="shared" si="11"/>
        <v>0</v>
      </c>
      <c r="F46" s="124">
        <f t="shared" si="11"/>
        <v>0</v>
      </c>
      <c r="G46" s="124">
        <f t="shared" si="11"/>
        <v>0</v>
      </c>
      <c r="H46" s="124">
        <f t="shared" si="11"/>
        <v>0</v>
      </c>
      <c r="I46" s="123" t="s">
        <v>420</v>
      </c>
      <c r="J46" s="124">
        <v>0</v>
      </c>
      <c r="K46" s="124">
        <f>K47+K51</f>
        <v>0</v>
      </c>
      <c r="L46" s="124">
        <f>L47+L51</f>
        <v>0</v>
      </c>
      <c r="M46" s="124">
        <f>M47+M51</f>
        <v>0</v>
      </c>
      <c r="N46" s="123" t="s">
        <v>420</v>
      </c>
      <c r="O46" s="124">
        <v>0</v>
      </c>
      <c r="P46" s="124">
        <f>P47+P51</f>
        <v>0</v>
      </c>
      <c r="Q46" s="124">
        <f>Q47+Q51</f>
        <v>0</v>
      </c>
      <c r="R46" s="124">
        <f>R47+R51</f>
        <v>0</v>
      </c>
      <c r="S46" s="123" t="s">
        <v>420</v>
      </c>
      <c r="T46" s="124">
        <v>0</v>
      </c>
      <c r="U46" s="124">
        <f>U47+U51</f>
        <v>0</v>
      </c>
      <c r="V46" s="124">
        <f>V47+V51</f>
        <v>0</v>
      </c>
      <c r="W46" s="124">
        <f>W47+W51</f>
        <v>0</v>
      </c>
      <c r="X46" s="123" t="s">
        <v>420</v>
      </c>
      <c r="Y46" s="124">
        <v>0</v>
      </c>
      <c r="Z46" s="124">
        <f>Z47+Z51</f>
        <v>0</v>
      </c>
      <c r="AA46" s="124">
        <f>AA47+AA51</f>
        <v>0</v>
      </c>
      <c r="AB46" s="124">
        <f>AB47+AB51</f>
        <v>0</v>
      </c>
      <c r="AC46" s="123" t="s">
        <v>420</v>
      </c>
      <c r="AD46" s="124">
        <f t="shared" si="12"/>
        <v>0</v>
      </c>
      <c r="AE46" s="124">
        <f t="shared" si="5"/>
        <v>0</v>
      </c>
      <c r="AF46" s="124">
        <f t="shared" si="5"/>
        <v>0</v>
      </c>
      <c r="AG46" s="124">
        <f t="shared" si="5"/>
        <v>0</v>
      </c>
      <c r="AH46" s="123" t="s">
        <v>420</v>
      </c>
      <c r="AI46" s="124">
        <v>0</v>
      </c>
      <c r="AJ46" s="124">
        <f>AJ47+AJ51</f>
        <v>0</v>
      </c>
      <c r="AK46" s="124">
        <f>AK47+AK51</f>
        <v>0</v>
      </c>
      <c r="AL46" s="124">
        <f>AL47+AL51</f>
        <v>0</v>
      </c>
      <c r="AM46" s="123" t="s">
        <v>420</v>
      </c>
      <c r="AN46" s="124">
        <v>0</v>
      </c>
      <c r="AO46" s="124">
        <f>AO47+AO51</f>
        <v>0</v>
      </c>
      <c r="AP46" s="124">
        <f>AP47+AP51</f>
        <v>0</v>
      </c>
      <c r="AQ46" s="124">
        <f>AQ47+AQ51</f>
        <v>0</v>
      </c>
      <c r="AR46" s="123" t="s">
        <v>420</v>
      </c>
      <c r="AS46" s="124">
        <v>0</v>
      </c>
      <c r="AT46" s="124">
        <f>AT47+AT51</f>
        <v>0</v>
      </c>
      <c r="AU46" s="124">
        <f>AU47+AU51</f>
        <v>0</v>
      </c>
      <c r="AV46" s="124">
        <f>AV47+AV51</f>
        <v>0</v>
      </c>
      <c r="AW46" s="123" t="s">
        <v>420</v>
      </c>
      <c r="AX46" s="124">
        <v>0</v>
      </c>
      <c r="AY46" s="124">
        <f>AY47+AY51</f>
        <v>0</v>
      </c>
      <c r="AZ46" s="124">
        <f>AZ47+AZ51</f>
        <v>0</v>
      </c>
      <c r="BA46" s="124">
        <f>BA47+BA51</f>
        <v>0</v>
      </c>
      <c r="BB46" s="123" t="s">
        <v>420</v>
      </c>
      <c r="BC46" s="105">
        <f t="shared" si="13"/>
        <v>0</v>
      </c>
      <c r="BD46" s="105">
        <f t="shared" si="13"/>
        <v>0</v>
      </c>
      <c r="BE46" s="105">
        <f t="shared" si="13"/>
        <v>0</v>
      </c>
      <c r="BF46" s="105">
        <f t="shared" si="13"/>
        <v>0</v>
      </c>
      <c r="BG46" s="106"/>
      <c r="BH46" s="106"/>
    </row>
    <row r="47" spans="1:60" ht="31.5">
      <c r="A47" s="115" t="s">
        <v>236</v>
      </c>
      <c r="B47" s="116" t="s">
        <v>237</v>
      </c>
      <c r="C47" s="117" t="s">
        <v>550</v>
      </c>
      <c r="D47" s="115"/>
      <c r="E47" s="115">
        <f t="shared" si="11"/>
        <v>0</v>
      </c>
      <c r="F47" s="115">
        <f t="shared" si="11"/>
        <v>0</v>
      </c>
      <c r="G47" s="115">
        <f t="shared" si="11"/>
        <v>0</v>
      </c>
      <c r="H47" s="115">
        <f t="shared" si="11"/>
        <v>0</v>
      </c>
      <c r="I47" s="115" t="s">
        <v>420</v>
      </c>
      <c r="J47" s="115">
        <v>0</v>
      </c>
      <c r="K47" s="115">
        <f>K48+K49+K50</f>
        <v>0</v>
      </c>
      <c r="L47" s="115">
        <f>L48+L49+L50</f>
        <v>0</v>
      </c>
      <c r="M47" s="115">
        <f>M48+M49+M50</f>
        <v>0</v>
      </c>
      <c r="N47" s="115" t="s">
        <v>420</v>
      </c>
      <c r="O47" s="115">
        <v>0</v>
      </c>
      <c r="P47" s="115">
        <f>P48+P49+P50</f>
        <v>0</v>
      </c>
      <c r="Q47" s="115">
        <f>Q48+Q49+Q50</f>
        <v>0</v>
      </c>
      <c r="R47" s="115">
        <f>R48+R49+R50</f>
        <v>0</v>
      </c>
      <c r="S47" s="115" t="s">
        <v>420</v>
      </c>
      <c r="T47" s="115">
        <v>0</v>
      </c>
      <c r="U47" s="115">
        <f>U48+U49+U50</f>
        <v>0</v>
      </c>
      <c r="V47" s="115">
        <f>V48+V49+V50</f>
        <v>0</v>
      </c>
      <c r="W47" s="115">
        <f>W48+W49+W50</f>
        <v>0</v>
      </c>
      <c r="X47" s="115" t="s">
        <v>420</v>
      </c>
      <c r="Y47" s="115">
        <v>0</v>
      </c>
      <c r="Z47" s="115">
        <f>Z48+Z49+Z50</f>
        <v>0</v>
      </c>
      <c r="AA47" s="115">
        <f>AA48+AA49+AA50</f>
        <v>0</v>
      </c>
      <c r="AB47" s="115">
        <f>AB48+AB49+AB50</f>
        <v>0</v>
      </c>
      <c r="AC47" s="115" t="s">
        <v>420</v>
      </c>
      <c r="AD47" s="115">
        <f t="shared" si="12"/>
        <v>0</v>
      </c>
      <c r="AE47" s="115">
        <f t="shared" si="5"/>
        <v>0</v>
      </c>
      <c r="AF47" s="115">
        <f t="shared" si="5"/>
        <v>0</v>
      </c>
      <c r="AG47" s="115">
        <f t="shared" si="5"/>
        <v>0</v>
      </c>
      <c r="AH47" s="115" t="s">
        <v>420</v>
      </c>
      <c r="AI47" s="115">
        <v>0</v>
      </c>
      <c r="AJ47" s="115">
        <f>AJ48+AJ49+AJ50</f>
        <v>0</v>
      </c>
      <c r="AK47" s="115">
        <f>AK48+AK49+AK50</f>
        <v>0</v>
      </c>
      <c r="AL47" s="115">
        <f>AL48+AL49+AL50</f>
        <v>0</v>
      </c>
      <c r="AM47" s="115" t="s">
        <v>420</v>
      </c>
      <c r="AN47" s="115">
        <v>0</v>
      </c>
      <c r="AO47" s="115">
        <f>AO48+AO49+AO50</f>
        <v>0</v>
      </c>
      <c r="AP47" s="115">
        <f>AP48+AP49+AP50</f>
        <v>0</v>
      </c>
      <c r="AQ47" s="115">
        <f>AQ48+AQ49+AQ50</f>
        <v>0</v>
      </c>
      <c r="AR47" s="115" t="s">
        <v>420</v>
      </c>
      <c r="AS47" s="115">
        <v>0</v>
      </c>
      <c r="AT47" s="115">
        <f>AT48+AT49+AT50</f>
        <v>0</v>
      </c>
      <c r="AU47" s="115">
        <f>AU48+AU49+AU50</f>
        <v>0</v>
      </c>
      <c r="AV47" s="115">
        <f>AV48+AV49+AV50</f>
        <v>0</v>
      </c>
      <c r="AW47" s="115" t="s">
        <v>420</v>
      </c>
      <c r="AX47" s="115">
        <v>0</v>
      </c>
      <c r="AY47" s="115">
        <f>AY48+AY49+AY50</f>
        <v>0</v>
      </c>
      <c r="AZ47" s="115">
        <f>AZ48+AZ49+AZ50</f>
        <v>0</v>
      </c>
      <c r="BA47" s="115">
        <f>BA48+BA49+BA50</f>
        <v>0</v>
      </c>
      <c r="BB47" s="115" t="s">
        <v>420</v>
      </c>
      <c r="BC47" s="105">
        <f t="shared" si="13"/>
        <v>0</v>
      </c>
      <c r="BD47" s="105">
        <f t="shared" si="13"/>
        <v>0</v>
      </c>
      <c r="BE47" s="105">
        <f t="shared" si="13"/>
        <v>0</v>
      </c>
      <c r="BF47" s="105">
        <f t="shared" si="13"/>
        <v>0</v>
      </c>
      <c r="BG47" s="106"/>
      <c r="BH47" s="106"/>
    </row>
    <row r="48" spans="1:60" ht="63">
      <c r="A48" s="115" t="s">
        <v>236</v>
      </c>
      <c r="B48" s="116" t="s">
        <v>238</v>
      </c>
      <c r="C48" s="117" t="s">
        <v>550</v>
      </c>
      <c r="D48" s="115"/>
      <c r="E48" s="115">
        <f t="shared" si="11"/>
        <v>0</v>
      </c>
      <c r="F48" s="115">
        <f t="shared" si="11"/>
        <v>0</v>
      </c>
      <c r="G48" s="115">
        <f t="shared" si="11"/>
        <v>0</v>
      </c>
      <c r="H48" s="115">
        <f t="shared" si="11"/>
        <v>0</v>
      </c>
      <c r="I48" s="115" t="s">
        <v>420</v>
      </c>
      <c r="J48" s="115">
        <v>0</v>
      </c>
      <c r="K48" s="115">
        <v>0</v>
      </c>
      <c r="L48" s="115">
        <v>0</v>
      </c>
      <c r="M48" s="115">
        <v>0</v>
      </c>
      <c r="N48" s="115" t="s">
        <v>420</v>
      </c>
      <c r="O48" s="115">
        <v>0</v>
      </c>
      <c r="P48" s="115">
        <v>0</v>
      </c>
      <c r="Q48" s="115">
        <v>0</v>
      </c>
      <c r="R48" s="115">
        <v>0</v>
      </c>
      <c r="S48" s="115" t="s">
        <v>420</v>
      </c>
      <c r="T48" s="115">
        <v>0</v>
      </c>
      <c r="U48" s="115">
        <v>0</v>
      </c>
      <c r="V48" s="115">
        <v>0</v>
      </c>
      <c r="W48" s="115">
        <v>0</v>
      </c>
      <c r="X48" s="115" t="s">
        <v>420</v>
      </c>
      <c r="Y48" s="115">
        <v>0</v>
      </c>
      <c r="Z48" s="115">
        <v>0</v>
      </c>
      <c r="AA48" s="115">
        <v>0</v>
      </c>
      <c r="AB48" s="115">
        <v>0</v>
      </c>
      <c r="AC48" s="115" t="s">
        <v>420</v>
      </c>
      <c r="AD48" s="115">
        <f t="shared" si="12"/>
        <v>0</v>
      </c>
      <c r="AE48" s="115">
        <f t="shared" si="5"/>
        <v>0</v>
      </c>
      <c r="AF48" s="115">
        <f t="shared" si="5"/>
        <v>0</v>
      </c>
      <c r="AG48" s="115">
        <f t="shared" si="5"/>
        <v>0</v>
      </c>
      <c r="AH48" s="115" t="s">
        <v>420</v>
      </c>
      <c r="AI48" s="115">
        <v>0</v>
      </c>
      <c r="AJ48" s="115">
        <v>0</v>
      </c>
      <c r="AK48" s="115">
        <v>0</v>
      </c>
      <c r="AL48" s="115">
        <v>0</v>
      </c>
      <c r="AM48" s="115" t="s">
        <v>420</v>
      </c>
      <c r="AN48" s="115">
        <v>0</v>
      </c>
      <c r="AO48" s="115">
        <v>0</v>
      </c>
      <c r="AP48" s="115">
        <v>0</v>
      </c>
      <c r="AQ48" s="115">
        <v>0</v>
      </c>
      <c r="AR48" s="115" t="s">
        <v>420</v>
      </c>
      <c r="AS48" s="115">
        <v>0</v>
      </c>
      <c r="AT48" s="115">
        <v>0</v>
      </c>
      <c r="AU48" s="115">
        <v>0</v>
      </c>
      <c r="AV48" s="115">
        <v>0</v>
      </c>
      <c r="AW48" s="115" t="s">
        <v>420</v>
      </c>
      <c r="AX48" s="115">
        <v>0</v>
      </c>
      <c r="AY48" s="115">
        <v>0</v>
      </c>
      <c r="AZ48" s="115">
        <v>0</v>
      </c>
      <c r="BA48" s="115">
        <v>0</v>
      </c>
      <c r="BB48" s="115" t="s">
        <v>420</v>
      </c>
      <c r="BC48" s="105">
        <f t="shared" si="13"/>
        <v>0</v>
      </c>
      <c r="BD48" s="105">
        <f t="shared" si="13"/>
        <v>0</v>
      </c>
      <c r="BE48" s="105">
        <f t="shared" si="13"/>
        <v>0</v>
      </c>
      <c r="BF48" s="105">
        <f t="shared" si="13"/>
        <v>0</v>
      </c>
      <c r="BG48" s="106"/>
      <c r="BH48" s="106"/>
    </row>
    <row r="49" spans="1:60" ht="47.25">
      <c r="A49" s="115" t="s">
        <v>236</v>
      </c>
      <c r="B49" s="116" t="s">
        <v>239</v>
      </c>
      <c r="C49" s="117" t="s">
        <v>550</v>
      </c>
      <c r="D49" s="115"/>
      <c r="E49" s="115">
        <f t="shared" si="11"/>
        <v>0</v>
      </c>
      <c r="F49" s="115">
        <f t="shared" si="11"/>
        <v>0</v>
      </c>
      <c r="G49" s="115">
        <f t="shared" si="11"/>
        <v>0</v>
      </c>
      <c r="H49" s="115">
        <f t="shared" si="11"/>
        <v>0</v>
      </c>
      <c r="I49" s="115" t="s">
        <v>420</v>
      </c>
      <c r="J49" s="115">
        <v>0</v>
      </c>
      <c r="K49" s="115">
        <v>0</v>
      </c>
      <c r="L49" s="115">
        <v>0</v>
      </c>
      <c r="M49" s="115">
        <v>0</v>
      </c>
      <c r="N49" s="115" t="s">
        <v>420</v>
      </c>
      <c r="O49" s="115">
        <v>0</v>
      </c>
      <c r="P49" s="115">
        <v>0</v>
      </c>
      <c r="Q49" s="115">
        <v>0</v>
      </c>
      <c r="R49" s="115">
        <v>0</v>
      </c>
      <c r="S49" s="115" t="s">
        <v>420</v>
      </c>
      <c r="T49" s="115">
        <v>0</v>
      </c>
      <c r="U49" s="115">
        <v>0</v>
      </c>
      <c r="V49" s="115">
        <v>0</v>
      </c>
      <c r="W49" s="115">
        <v>0</v>
      </c>
      <c r="X49" s="115" t="s">
        <v>420</v>
      </c>
      <c r="Y49" s="115">
        <v>0</v>
      </c>
      <c r="Z49" s="115">
        <v>0</v>
      </c>
      <c r="AA49" s="115">
        <v>0</v>
      </c>
      <c r="AB49" s="115">
        <v>0</v>
      </c>
      <c r="AC49" s="115" t="s">
        <v>420</v>
      </c>
      <c r="AD49" s="115">
        <f t="shared" si="12"/>
        <v>0</v>
      </c>
      <c r="AE49" s="115">
        <f t="shared" si="5"/>
        <v>0</v>
      </c>
      <c r="AF49" s="115">
        <f t="shared" si="5"/>
        <v>0</v>
      </c>
      <c r="AG49" s="115">
        <f t="shared" si="5"/>
        <v>0</v>
      </c>
      <c r="AH49" s="115" t="s">
        <v>420</v>
      </c>
      <c r="AI49" s="115">
        <v>0</v>
      </c>
      <c r="AJ49" s="115">
        <v>0</v>
      </c>
      <c r="AK49" s="115">
        <v>0</v>
      </c>
      <c r="AL49" s="115">
        <v>0</v>
      </c>
      <c r="AM49" s="115" t="s">
        <v>420</v>
      </c>
      <c r="AN49" s="115">
        <v>0</v>
      </c>
      <c r="AO49" s="115">
        <v>0</v>
      </c>
      <c r="AP49" s="115">
        <v>0</v>
      </c>
      <c r="AQ49" s="115">
        <v>0</v>
      </c>
      <c r="AR49" s="115" t="s">
        <v>420</v>
      </c>
      <c r="AS49" s="115">
        <v>0</v>
      </c>
      <c r="AT49" s="115">
        <v>0</v>
      </c>
      <c r="AU49" s="115">
        <v>0</v>
      </c>
      <c r="AV49" s="115">
        <v>0</v>
      </c>
      <c r="AW49" s="115" t="s">
        <v>420</v>
      </c>
      <c r="AX49" s="115">
        <v>0</v>
      </c>
      <c r="AY49" s="115">
        <v>0</v>
      </c>
      <c r="AZ49" s="115">
        <v>0</v>
      </c>
      <c r="BA49" s="115">
        <v>0</v>
      </c>
      <c r="BB49" s="115" t="s">
        <v>420</v>
      </c>
      <c r="BC49" s="105">
        <f t="shared" si="13"/>
        <v>0</v>
      </c>
      <c r="BD49" s="105">
        <f t="shared" si="13"/>
        <v>0</v>
      </c>
      <c r="BE49" s="105">
        <f t="shared" si="13"/>
        <v>0</v>
      </c>
      <c r="BF49" s="105">
        <f t="shared" si="13"/>
        <v>0</v>
      </c>
      <c r="BG49" s="106"/>
      <c r="BH49" s="106"/>
    </row>
    <row r="50" spans="1:60" ht="63">
      <c r="A50" s="115" t="s">
        <v>236</v>
      </c>
      <c r="B50" s="116" t="s">
        <v>240</v>
      </c>
      <c r="C50" s="117" t="s">
        <v>550</v>
      </c>
      <c r="D50" s="115"/>
      <c r="E50" s="115">
        <f t="shared" si="11"/>
        <v>0</v>
      </c>
      <c r="F50" s="115">
        <f t="shared" si="11"/>
        <v>0</v>
      </c>
      <c r="G50" s="115">
        <f t="shared" si="11"/>
        <v>0</v>
      </c>
      <c r="H50" s="115">
        <f t="shared" si="11"/>
        <v>0</v>
      </c>
      <c r="I50" s="115" t="s">
        <v>420</v>
      </c>
      <c r="J50" s="115">
        <v>0</v>
      </c>
      <c r="K50" s="115">
        <v>0</v>
      </c>
      <c r="L50" s="115">
        <v>0</v>
      </c>
      <c r="M50" s="115">
        <v>0</v>
      </c>
      <c r="N50" s="115" t="s">
        <v>420</v>
      </c>
      <c r="O50" s="115">
        <v>0</v>
      </c>
      <c r="P50" s="115">
        <v>0</v>
      </c>
      <c r="Q50" s="115">
        <v>0</v>
      </c>
      <c r="R50" s="115">
        <v>0</v>
      </c>
      <c r="S50" s="115" t="s">
        <v>420</v>
      </c>
      <c r="T50" s="115">
        <v>0</v>
      </c>
      <c r="U50" s="115">
        <v>0</v>
      </c>
      <c r="V50" s="115">
        <v>0</v>
      </c>
      <c r="W50" s="115">
        <v>0</v>
      </c>
      <c r="X50" s="115" t="s">
        <v>420</v>
      </c>
      <c r="Y50" s="115">
        <v>0</v>
      </c>
      <c r="Z50" s="115">
        <v>0</v>
      </c>
      <c r="AA50" s="115">
        <v>0</v>
      </c>
      <c r="AB50" s="115">
        <v>0</v>
      </c>
      <c r="AC50" s="115" t="s">
        <v>420</v>
      </c>
      <c r="AD50" s="115">
        <f t="shared" si="12"/>
        <v>0</v>
      </c>
      <c r="AE50" s="115">
        <f t="shared" si="5"/>
        <v>0</v>
      </c>
      <c r="AF50" s="115">
        <f t="shared" si="5"/>
        <v>0</v>
      </c>
      <c r="AG50" s="115">
        <f t="shared" si="5"/>
        <v>0</v>
      </c>
      <c r="AH50" s="115" t="s">
        <v>420</v>
      </c>
      <c r="AI50" s="115">
        <v>0</v>
      </c>
      <c r="AJ50" s="115">
        <v>0</v>
      </c>
      <c r="AK50" s="115">
        <v>0</v>
      </c>
      <c r="AL50" s="115">
        <v>0</v>
      </c>
      <c r="AM50" s="115" t="s">
        <v>420</v>
      </c>
      <c r="AN50" s="115">
        <v>0</v>
      </c>
      <c r="AO50" s="115">
        <v>0</v>
      </c>
      <c r="AP50" s="115">
        <v>0</v>
      </c>
      <c r="AQ50" s="115">
        <v>0</v>
      </c>
      <c r="AR50" s="115" t="s">
        <v>420</v>
      </c>
      <c r="AS50" s="115">
        <v>0</v>
      </c>
      <c r="AT50" s="115">
        <v>0</v>
      </c>
      <c r="AU50" s="115">
        <v>0</v>
      </c>
      <c r="AV50" s="115">
        <v>0</v>
      </c>
      <c r="AW50" s="115" t="s">
        <v>420</v>
      </c>
      <c r="AX50" s="115">
        <v>0</v>
      </c>
      <c r="AY50" s="115">
        <v>0</v>
      </c>
      <c r="AZ50" s="115">
        <v>0</v>
      </c>
      <c r="BA50" s="115">
        <v>0</v>
      </c>
      <c r="BB50" s="115" t="s">
        <v>420</v>
      </c>
      <c r="BC50" s="105">
        <f t="shared" si="13"/>
        <v>0</v>
      </c>
      <c r="BD50" s="105">
        <f t="shared" si="13"/>
        <v>0</v>
      </c>
      <c r="BE50" s="105">
        <f t="shared" si="13"/>
        <v>0</v>
      </c>
      <c r="BF50" s="105">
        <f t="shared" si="13"/>
        <v>0</v>
      </c>
      <c r="BG50" s="106"/>
      <c r="BH50" s="106"/>
    </row>
    <row r="51" spans="1:60" ht="31.5">
      <c r="A51" s="115" t="s">
        <v>243</v>
      </c>
      <c r="B51" s="116" t="s">
        <v>237</v>
      </c>
      <c r="C51" s="117" t="s">
        <v>550</v>
      </c>
      <c r="D51" s="115"/>
      <c r="E51" s="115">
        <f t="shared" si="11"/>
        <v>0</v>
      </c>
      <c r="F51" s="115">
        <f t="shared" si="11"/>
        <v>0</v>
      </c>
      <c r="G51" s="115">
        <f t="shared" si="11"/>
        <v>0</v>
      </c>
      <c r="H51" s="115">
        <f t="shared" si="11"/>
        <v>0</v>
      </c>
      <c r="I51" s="115" t="s">
        <v>420</v>
      </c>
      <c r="J51" s="115">
        <v>0</v>
      </c>
      <c r="K51" s="115">
        <f>K52+K53+K54</f>
        <v>0</v>
      </c>
      <c r="L51" s="115">
        <f>L52+L53+L54</f>
        <v>0</v>
      </c>
      <c r="M51" s="115">
        <f>M52+M53+M54</f>
        <v>0</v>
      </c>
      <c r="N51" s="115" t="s">
        <v>420</v>
      </c>
      <c r="O51" s="115">
        <v>0</v>
      </c>
      <c r="P51" s="115">
        <f>P52+P53+P54</f>
        <v>0</v>
      </c>
      <c r="Q51" s="115">
        <f>Q52+Q53+Q54</f>
        <v>0</v>
      </c>
      <c r="R51" s="115">
        <f>R52+R53+R54</f>
        <v>0</v>
      </c>
      <c r="S51" s="115" t="s">
        <v>420</v>
      </c>
      <c r="T51" s="115">
        <v>0</v>
      </c>
      <c r="U51" s="115">
        <f>U52+U53+U54</f>
        <v>0</v>
      </c>
      <c r="V51" s="115">
        <f>V52+V53+V54</f>
        <v>0</v>
      </c>
      <c r="W51" s="115">
        <f>W52+W53+W54</f>
        <v>0</v>
      </c>
      <c r="X51" s="115" t="s">
        <v>420</v>
      </c>
      <c r="Y51" s="115">
        <v>0</v>
      </c>
      <c r="Z51" s="115">
        <f>Z52+Z53+Z54</f>
        <v>0</v>
      </c>
      <c r="AA51" s="115">
        <f>AA52+AA53+AA54</f>
        <v>0</v>
      </c>
      <c r="AB51" s="115">
        <f>AB52+AB53+AB54</f>
        <v>0</v>
      </c>
      <c r="AC51" s="115" t="s">
        <v>420</v>
      </c>
      <c r="AD51" s="115">
        <f t="shared" si="12"/>
        <v>0</v>
      </c>
      <c r="AE51" s="115">
        <f t="shared" si="5"/>
        <v>0</v>
      </c>
      <c r="AF51" s="115">
        <f t="shared" si="5"/>
        <v>0</v>
      </c>
      <c r="AG51" s="115">
        <f t="shared" si="5"/>
        <v>0</v>
      </c>
      <c r="AH51" s="115" t="s">
        <v>420</v>
      </c>
      <c r="AI51" s="115">
        <v>0</v>
      </c>
      <c r="AJ51" s="115">
        <f>AJ52+AJ53+AJ54</f>
        <v>0</v>
      </c>
      <c r="AK51" s="115">
        <f>AK52+AK53+AK54</f>
        <v>0</v>
      </c>
      <c r="AL51" s="115">
        <f>AL52+AL53+AL54</f>
        <v>0</v>
      </c>
      <c r="AM51" s="115" t="s">
        <v>420</v>
      </c>
      <c r="AN51" s="115">
        <v>0</v>
      </c>
      <c r="AO51" s="115">
        <f>AO52+AO53+AO54</f>
        <v>0</v>
      </c>
      <c r="AP51" s="115">
        <f>AP52+AP53+AP54</f>
        <v>0</v>
      </c>
      <c r="AQ51" s="115">
        <f>AQ52+AQ53+AQ54</f>
        <v>0</v>
      </c>
      <c r="AR51" s="115" t="s">
        <v>420</v>
      </c>
      <c r="AS51" s="115">
        <v>0</v>
      </c>
      <c r="AT51" s="115">
        <f>AT52+AT53+AT54</f>
        <v>0</v>
      </c>
      <c r="AU51" s="115">
        <f>AU52+AU53+AU54</f>
        <v>0</v>
      </c>
      <c r="AV51" s="115">
        <f>AV52+AV53+AV54</f>
        <v>0</v>
      </c>
      <c r="AW51" s="115" t="s">
        <v>420</v>
      </c>
      <c r="AX51" s="115">
        <v>0</v>
      </c>
      <c r="AY51" s="115">
        <f>AY52+AY53+AY54</f>
        <v>0</v>
      </c>
      <c r="AZ51" s="115">
        <f>AZ52+AZ53+AZ54</f>
        <v>0</v>
      </c>
      <c r="BA51" s="115">
        <f>BA52+BA53+BA54</f>
        <v>0</v>
      </c>
      <c r="BB51" s="115" t="s">
        <v>420</v>
      </c>
      <c r="BC51" s="105">
        <f t="shared" si="13"/>
        <v>0</v>
      </c>
      <c r="BD51" s="105">
        <f t="shared" si="13"/>
        <v>0</v>
      </c>
      <c r="BE51" s="105">
        <f t="shared" si="13"/>
        <v>0</v>
      </c>
      <c r="BF51" s="105">
        <f t="shared" si="13"/>
        <v>0</v>
      </c>
      <c r="BG51" s="106"/>
      <c r="BH51" s="106"/>
    </row>
    <row r="52" spans="1:60" ht="63">
      <c r="A52" s="115" t="s">
        <v>243</v>
      </c>
      <c r="B52" s="116" t="s">
        <v>238</v>
      </c>
      <c r="C52" s="117" t="s">
        <v>550</v>
      </c>
      <c r="D52" s="115"/>
      <c r="E52" s="115">
        <f t="shared" si="11"/>
        <v>0</v>
      </c>
      <c r="F52" s="115">
        <f t="shared" si="11"/>
        <v>0</v>
      </c>
      <c r="G52" s="115">
        <f t="shared" si="11"/>
        <v>0</v>
      </c>
      <c r="H52" s="115">
        <f t="shared" si="11"/>
        <v>0</v>
      </c>
      <c r="I52" s="115" t="s">
        <v>420</v>
      </c>
      <c r="J52" s="115">
        <v>0</v>
      </c>
      <c r="K52" s="115">
        <v>0</v>
      </c>
      <c r="L52" s="115">
        <v>0</v>
      </c>
      <c r="M52" s="115">
        <v>0</v>
      </c>
      <c r="N52" s="115" t="s">
        <v>420</v>
      </c>
      <c r="O52" s="115">
        <v>0</v>
      </c>
      <c r="P52" s="115">
        <v>0</v>
      </c>
      <c r="Q52" s="115">
        <v>0</v>
      </c>
      <c r="R52" s="115">
        <v>0</v>
      </c>
      <c r="S52" s="115" t="s">
        <v>420</v>
      </c>
      <c r="T52" s="115">
        <v>0</v>
      </c>
      <c r="U52" s="115">
        <v>0</v>
      </c>
      <c r="V52" s="115">
        <v>0</v>
      </c>
      <c r="W52" s="115">
        <v>0</v>
      </c>
      <c r="X52" s="115" t="s">
        <v>420</v>
      </c>
      <c r="Y52" s="115">
        <v>0</v>
      </c>
      <c r="Z52" s="115">
        <v>0</v>
      </c>
      <c r="AA52" s="115">
        <v>0</v>
      </c>
      <c r="AB52" s="115">
        <v>0</v>
      </c>
      <c r="AC52" s="115" t="s">
        <v>420</v>
      </c>
      <c r="AD52" s="115">
        <f t="shared" si="12"/>
        <v>0</v>
      </c>
      <c r="AE52" s="115">
        <f t="shared" si="5"/>
        <v>0</v>
      </c>
      <c r="AF52" s="115">
        <f t="shared" si="5"/>
        <v>0</v>
      </c>
      <c r="AG52" s="115">
        <f t="shared" si="5"/>
        <v>0</v>
      </c>
      <c r="AH52" s="115" t="s">
        <v>420</v>
      </c>
      <c r="AI52" s="115">
        <v>0</v>
      </c>
      <c r="AJ52" s="115">
        <v>0</v>
      </c>
      <c r="AK52" s="115">
        <v>0</v>
      </c>
      <c r="AL52" s="115">
        <v>0</v>
      </c>
      <c r="AM52" s="115" t="s">
        <v>420</v>
      </c>
      <c r="AN52" s="115">
        <v>0</v>
      </c>
      <c r="AO52" s="115">
        <v>0</v>
      </c>
      <c r="AP52" s="115">
        <v>0</v>
      </c>
      <c r="AQ52" s="115">
        <v>0</v>
      </c>
      <c r="AR52" s="115" t="s">
        <v>420</v>
      </c>
      <c r="AS52" s="115">
        <v>0</v>
      </c>
      <c r="AT52" s="115">
        <v>0</v>
      </c>
      <c r="AU52" s="115">
        <v>0</v>
      </c>
      <c r="AV52" s="115">
        <v>0</v>
      </c>
      <c r="AW52" s="115" t="s">
        <v>420</v>
      </c>
      <c r="AX52" s="115">
        <v>0</v>
      </c>
      <c r="AY52" s="115">
        <v>0</v>
      </c>
      <c r="AZ52" s="115">
        <v>0</v>
      </c>
      <c r="BA52" s="115">
        <v>0</v>
      </c>
      <c r="BB52" s="115" t="s">
        <v>420</v>
      </c>
      <c r="BC52" s="105">
        <f t="shared" si="13"/>
        <v>0</v>
      </c>
      <c r="BD52" s="105">
        <f t="shared" si="13"/>
        <v>0</v>
      </c>
      <c r="BE52" s="105">
        <f t="shared" si="13"/>
        <v>0</v>
      </c>
      <c r="BF52" s="105">
        <f t="shared" si="13"/>
        <v>0</v>
      </c>
      <c r="BG52" s="106"/>
      <c r="BH52" s="106"/>
    </row>
    <row r="53" spans="1:60" ht="47.25">
      <c r="A53" s="115" t="s">
        <v>243</v>
      </c>
      <c r="B53" s="116" t="s">
        <v>239</v>
      </c>
      <c r="C53" s="117" t="s">
        <v>550</v>
      </c>
      <c r="D53" s="115"/>
      <c r="E53" s="115">
        <f t="shared" si="11"/>
        <v>0</v>
      </c>
      <c r="F53" s="115">
        <f t="shared" si="11"/>
        <v>0</v>
      </c>
      <c r="G53" s="115">
        <f t="shared" si="11"/>
        <v>0</v>
      </c>
      <c r="H53" s="115">
        <f t="shared" si="11"/>
        <v>0</v>
      </c>
      <c r="I53" s="115" t="s">
        <v>420</v>
      </c>
      <c r="J53" s="115">
        <v>0</v>
      </c>
      <c r="K53" s="115">
        <v>0</v>
      </c>
      <c r="L53" s="115">
        <v>0</v>
      </c>
      <c r="M53" s="115">
        <v>0</v>
      </c>
      <c r="N53" s="115" t="s">
        <v>420</v>
      </c>
      <c r="O53" s="115">
        <v>0</v>
      </c>
      <c r="P53" s="115">
        <v>0</v>
      </c>
      <c r="Q53" s="115">
        <v>0</v>
      </c>
      <c r="R53" s="115">
        <v>0</v>
      </c>
      <c r="S53" s="115" t="s">
        <v>420</v>
      </c>
      <c r="T53" s="115">
        <v>0</v>
      </c>
      <c r="U53" s="115">
        <v>0</v>
      </c>
      <c r="V53" s="115">
        <v>0</v>
      </c>
      <c r="W53" s="115">
        <v>0</v>
      </c>
      <c r="X53" s="115" t="s">
        <v>420</v>
      </c>
      <c r="Y53" s="115">
        <v>0</v>
      </c>
      <c r="Z53" s="115">
        <v>0</v>
      </c>
      <c r="AA53" s="115">
        <v>0</v>
      </c>
      <c r="AB53" s="115">
        <v>0</v>
      </c>
      <c r="AC53" s="115" t="s">
        <v>420</v>
      </c>
      <c r="AD53" s="115">
        <f t="shared" si="12"/>
        <v>0</v>
      </c>
      <c r="AE53" s="115">
        <f t="shared" si="5"/>
        <v>0</v>
      </c>
      <c r="AF53" s="115">
        <f t="shared" si="5"/>
        <v>0</v>
      </c>
      <c r="AG53" s="115">
        <f t="shared" si="5"/>
        <v>0</v>
      </c>
      <c r="AH53" s="115" t="s">
        <v>420</v>
      </c>
      <c r="AI53" s="115">
        <v>0</v>
      </c>
      <c r="AJ53" s="115">
        <v>0</v>
      </c>
      <c r="AK53" s="115">
        <v>0</v>
      </c>
      <c r="AL53" s="115">
        <v>0</v>
      </c>
      <c r="AM53" s="115" t="s">
        <v>420</v>
      </c>
      <c r="AN53" s="115">
        <v>0</v>
      </c>
      <c r="AO53" s="115">
        <v>0</v>
      </c>
      <c r="AP53" s="115">
        <v>0</v>
      </c>
      <c r="AQ53" s="115">
        <v>0</v>
      </c>
      <c r="AR53" s="115" t="s">
        <v>420</v>
      </c>
      <c r="AS53" s="115">
        <v>0</v>
      </c>
      <c r="AT53" s="115">
        <v>0</v>
      </c>
      <c r="AU53" s="115">
        <v>0</v>
      </c>
      <c r="AV53" s="115">
        <v>0</v>
      </c>
      <c r="AW53" s="115" t="s">
        <v>420</v>
      </c>
      <c r="AX53" s="115">
        <v>0</v>
      </c>
      <c r="AY53" s="115">
        <v>0</v>
      </c>
      <c r="AZ53" s="115">
        <v>0</v>
      </c>
      <c r="BA53" s="115">
        <v>0</v>
      </c>
      <c r="BB53" s="115" t="s">
        <v>420</v>
      </c>
      <c r="BC53" s="105">
        <f t="shared" si="13"/>
        <v>0</v>
      </c>
      <c r="BD53" s="105">
        <f t="shared" si="13"/>
        <v>0</v>
      </c>
      <c r="BE53" s="105">
        <f t="shared" si="13"/>
        <v>0</v>
      </c>
      <c r="BF53" s="105">
        <f t="shared" si="13"/>
        <v>0</v>
      </c>
      <c r="BG53" s="106"/>
      <c r="BH53" s="106"/>
    </row>
    <row r="54" spans="1:60" ht="63">
      <c r="A54" s="115" t="s">
        <v>243</v>
      </c>
      <c r="B54" s="116" t="s">
        <v>244</v>
      </c>
      <c r="C54" s="117" t="s">
        <v>550</v>
      </c>
      <c r="D54" s="115"/>
      <c r="E54" s="115">
        <f t="shared" si="11"/>
        <v>0</v>
      </c>
      <c r="F54" s="115">
        <f t="shared" si="11"/>
        <v>0</v>
      </c>
      <c r="G54" s="115">
        <f t="shared" si="11"/>
        <v>0</v>
      </c>
      <c r="H54" s="115">
        <f t="shared" si="11"/>
        <v>0</v>
      </c>
      <c r="I54" s="115" t="s">
        <v>420</v>
      </c>
      <c r="J54" s="115">
        <v>0</v>
      </c>
      <c r="K54" s="115">
        <v>0</v>
      </c>
      <c r="L54" s="115">
        <v>0</v>
      </c>
      <c r="M54" s="115">
        <v>0</v>
      </c>
      <c r="N54" s="115" t="s">
        <v>420</v>
      </c>
      <c r="O54" s="115">
        <v>0</v>
      </c>
      <c r="P54" s="115">
        <v>0</v>
      </c>
      <c r="Q54" s="115">
        <v>0</v>
      </c>
      <c r="R54" s="115">
        <v>0</v>
      </c>
      <c r="S54" s="115" t="s">
        <v>420</v>
      </c>
      <c r="T54" s="115">
        <v>0</v>
      </c>
      <c r="U54" s="115">
        <v>0</v>
      </c>
      <c r="V54" s="115">
        <v>0</v>
      </c>
      <c r="W54" s="115">
        <v>0</v>
      </c>
      <c r="X54" s="115" t="s">
        <v>420</v>
      </c>
      <c r="Y54" s="115">
        <v>0</v>
      </c>
      <c r="Z54" s="115">
        <v>0</v>
      </c>
      <c r="AA54" s="115">
        <v>0</v>
      </c>
      <c r="AB54" s="115">
        <v>0</v>
      </c>
      <c r="AC54" s="115" t="s">
        <v>420</v>
      </c>
      <c r="AD54" s="115">
        <f t="shared" si="12"/>
        <v>0</v>
      </c>
      <c r="AE54" s="115">
        <f t="shared" si="5"/>
        <v>0</v>
      </c>
      <c r="AF54" s="115">
        <f t="shared" si="5"/>
        <v>0</v>
      </c>
      <c r="AG54" s="115">
        <f t="shared" si="5"/>
        <v>0</v>
      </c>
      <c r="AH54" s="115" t="s">
        <v>420</v>
      </c>
      <c r="AI54" s="115">
        <v>0</v>
      </c>
      <c r="AJ54" s="115">
        <v>0</v>
      </c>
      <c r="AK54" s="115">
        <v>0</v>
      </c>
      <c r="AL54" s="115">
        <v>0</v>
      </c>
      <c r="AM54" s="115" t="s">
        <v>420</v>
      </c>
      <c r="AN54" s="115">
        <v>0</v>
      </c>
      <c r="AO54" s="115">
        <v>0</v>
      </c>
      <c r="AP54" s="115">
        <v>0</v>
      </c>
      <c r="AQ54" s="115">
        <v>0</v>
      </c>
      <c r="AR54" s="115" t="s">
        <v>420</v>
      </c>
      <c r="AS54" s="115">
        <v>0</v>
      </c>
      <c r="AT54" s="115">
        <v>0</v>
      </c>
      <c r="AU54" s="115">
        <v>0</v>
      </c>
      <c r="AV54" s="115">
        <v>0</v>
      </c>
      <c r="AW54" s="115" t="s">
        <v>420</v>
      </c>
      <c r="AX54" s="115">
        <v>0</v>
      </c>
      <c r="AY54" s="115">
        <v>0</v>
      </c>
      <c r="AZ54" s="115">
        <v>0</v>
      </c>
      <c r="BA54" s="115">
        <v>0</v>
      </c>
      <c r="BB54" s="115" t="s">
        <v>420</v>
      </c>
      <c r="BC54" s="105">
        <f t="shared" si="13"/>
        <v>0</v>
      </c>
      <c r="BD54" s="105">
        <f t="shared" si="13"/>
        <v>0</v>
      </c>
      <c r="BE54" s="105">
        <f t="shared" si="13"/>
        <v>0</v>
      </c>
      <c r="BF54" s="105">
        <f t="shared" si="13"/>
        <v>0</v>
      </c>
      <c r="BG54" s="106"/>
      <c r="BH54" s="106"/>
    </row>
    <row r="55" spans="1:60" ht="47.25">
      <c r="A55" s="121" t="s">
        <v>245</v>
      </c>
      <c r="B55" s="122" t="s">
        <v>246</v>
      </c>
      <c r="C55" s="117" t="s">
        <v>550</v>
      </c>
      <c r="D55" s="123"/>
      <c r="E55" s="124">
        <f t="shared" si="11"/>
        <v>0</v>
      </c>
      <c r="F55" s="124">
        <f t="shared" si="11"/>
        <v>0</v>
      </c>
      <c r="G55" s="124">
        <f t="shared" si="11"/>
        <v>0</v>
      </c>
      <c r="H55" s="124">
        <f t="shared" si="11"/>
        <v>0</v>
      </c>
      <c r="I55" s="123" t="s">
        <v>420</v>
      </c>
      <c r="J55" s="124">
        <v>0</v>
      </c>
      <c r="K55" s="124">
        <f>K56+K57</f>
        <v>0</v>
      </c>
      <c r="L55" s="124">
        <f>L56+L57</f>
        <v>0</v>
      </c>
      <c r="M55" s="124">
        <f>M56+M57</f>
        <v>0</v>
      </c>
      <c r="N55" s="123" t="s">
        <v>420</v>
      </c>
      <c r="O55" s="124">
        <v>0</v>
      </c>
      <c r="P55" s="124">
        <f>P56+P57</f>
        <v>0</v>
      </c>
      <c r="Q55" s="124">
        <f>Q56+Q57</f>
        <v>0</v>
      </c>
      <c r="R55" s="124">
        <f>R56+R57</f>
        <v>0</v>
      </c>
      <c r="S55" s="123" t="s">
        <v>420</v>
      </c>
      <c r="T55" s="124">
        <v>0</v>
      </c>
      <c r="U55" s="124">
        <f>U56+U57</f>
        <v>0</v>
      </c>
      <c r="V55" s="124">
        <f>V56+V57</f>
        <v>0</v>
      </c>
      <c r="W55" s="124">
        <f>W56+W57</f>
        <v>0</v>
      </c>
      <c r="X55" s="123" t="s">
        <v>420</v>
      </c>
      <c r="Y55" s="124">
        <v>0</v>
      </c>
      <c r="Z55" s="124">
        <f>Z56+Z57</f>
        <v>0</v>
      </c>
      <c r="AA55" s="124">
        <f>AA56+AA57</f>
        <v>0</v>
      </c>
      <c r="AB55" s="124">
        <f>AB56+AB57</f>
        <v>0</v>
      </c>
      <c r="AC55" s="123" t="s">
        <v>420</v>
      </c>
      <c r="AD55" s="124">
        <f t="shared" si="12"/>
        <v>0</v>
      </c>
      <c r="AE55" s="124">
        <f t="shared" si="5"/>
        <v>0</v>
      </c>
      <c r="AF55" s="124">
        <f t="shared" si="5"/>
        <v>0</v>
      </c>
      <c r="AG55" s="124">
        <f t="shared" si="5"/>
        <v>0</v>
      </c>
      <c r="AH55" s="123" t="s">
        <v>420</v>
      </c>
      <c r="AI55" s="124">
        <v>0</v>
      </c>
      <c r="AJ55" s="124">
        <f>AJ56+AJ57</f>
        <v>0</v>
      </c>
      <c r="AK55" s="124">
        <f>AK56+AK57</f>
        <v>0</v>
      </c>
      <c r="AL55" s="124">
        <f>AL56+AL57</f>
        <v>0</v>
      </c>
      <c r="AM55" s="123" t="s">
        <v>420</v>
      </c>
      <c r="AN55" s="124">
        <v>0</v>
      </c>
      <c r="AO55" s="124">
        <f>AO56+AO57</f>
        <v>0</v>
      </c>
      <c r="AP55" s="124">
        <f>AP56+AP57</f>
        <v>0</v>
      </c>
      <c r="AQ55" s="124">
        <f>AQ56+AQ57</f>
        <v>0</v>
      </c>
      <c r="AR55" s="123" t="s">
        <v>420</v>
      </c>
      <c r="AS55" s="124">
        <v>0</v>
      </c>
      <c r="AT55" s="124">
        <f>AT56+AT57</f>
        <v>0</v>
      </c>
      <c r="AU55" s="124">
        <f>AU56+AU57</f>
        <v>0</v>
      </c>
      <c r="AV55" s="124">
        <f>AV56+AV57</f>
        <v>0</v>
      </c>
      <c r="AW55" s="123" t="s">
        <v>420</v>
      </c>
      <c r="AX55" s="124">
        <v>0</v>
      </c>
      <c r="AY55" s="124">
        <f>AY56+AY57</f>
        <v>0</v>
      </c>
      <c r="AZ55" s="124">
        <f>AZ56+AZ57</f>
        <v>0</v>
      </c>
      <c r="BA55" s="124">
        <f>BA56+BA57</f>
        <v>0</v>
      </c>
      <c r="BB55" s="123" t="s">
        <v>420</v>
      </c>
      <c r="BC55" s="105">
        <f t="shared" si="13"/>
        <v>0</v>
      </c>
      <c r="BD55" s="105">
        <f t="shared" si="13"/>
        <v>0</v>
      </c>
      <c r="BE55" s="105">
        <f t="shared" si="13"/>
        <v>0</v>
      </c>
      <c r="BF55" s="105">
        <f t="shared" si="13"/>
        <v>0</v>
      </c>
      <c r="BG55" s="106"/>
      <c r="BH55" s="106"/>
    </row>
    <row r="56" spans="1:60" ht="47.25">
      <c r="A56" s="115" t="s">
        <v>247</v>
      </c>
      <c r="B56" s="116" t="s">
        <v>248</v>
      </c>
      <c r="C56" s="117" t="s">
        <v>550</v>
      </c>
      <c r="D56" s="115"/>
      <c r="E56" s="115">
        <f t="shared" si="11"/>
        <v>0</v>
      </c>
      <c r="F56" s="115">
        <f t="shared" si="11"/>
        <v>0</v>
      </c>
      <c r="G56" s="115">
        <f t="shared" si="11"/>
        <v>0</v>
      </c>
      <c r="H56" s="115">
        <f t="shared" si="11"/>
        <v>0</v>
      </c>
      <c r="I56" s="115" t="s">
        <v>420</v>
      </c>
      <c r="J56" s="115">
        <v>0</v>
      </c>
      <c r="K56" s="115">
        <v>0</v>
      </c>
      <c r="L56" s="115">
        <v>0</v>
      </c>
      <c r="M56" s="115">
        <v>0</v>
      </c>
      <c r="N56" s="115" t="s">
        <v>420</v>
      </c>
      <c r="O56" s="115">
        <v>0</v>
      </c>
      <c r="P56" s="115">
        <v>0</v>
      </c>
      <c r="Q56" s="115">
        <v>0</v>
      </c>
      <c r="R56" s="115">
        <v>0</v>
      </c>
      <c r="S56" s="115" t="s">
        <v>420</v>
      </c>
      <c r="T56" s="115">
        <v>0</v>
      </c>
      <c r="U56" s="115">
        <v>0</v>
      </c>
      <c r="V56" s="115">
        <v>0</v>
      </c>
      <c r="W56" s="115">
        <v>0</v>
      </c>
      <c r="X56" s="115" t="s">
        <v>420</v>
      </c>
      <c r="Y56" s="115">
        <v>0</v>
      </c>
      <c r="Z56" s="115">
        <v>0</v>
      </c>
      <c r="AA56" s="115">
        <v>0</v>
      </c>
      <c r="AB56" s="115">
        <v>0</v>
      </c>
      <c r="AC56" s="115" t="s">
        <v>420</v>
      </c>
      <c r="AD56" s="115">
        <f t="shared" si="12"/>
        <v>0</v>
      </c>
      <c r="AE56" s="115">
        <f t="shared" si="5"/>
        <v>0</v>
      </c>
      <c r="AF56" s="115">
        <f t="shared" si="5"/>
        <v>0</v>
      </c>
      <c r="AG56" s="115">
        <f t="shared" si="5"/>
        <v>0</v>
      </c>
      <c r="AH56" s="115" t="s">
        <v>420</v>
      </c>
      <c r="AI56" s="115">
        <v>0</v>
      </c>
      <c r="AJ56" s="115">
        <v>0</v>
      </c>
      <c r="AK56" s="115">
        <v>0</v>
      </c>
      <c r="AL56" s="115">
        <v>0</v>
      </c>
      <c r="AM56" s="115" t="s">
        <v>420</v>
      </c>
      <c r="AN56" s="115">
        <v>0</v>
      </c>
      <c r="AO56" s="115">
        <v>0</v>
      </c>
      <c r="AP56" s="115">
        <v>0</v>
      </c>
      <c r="AQ56" s="115">
        <v>0</v>
      </c>
      <c r="AR56" s="115" t="s">
        <v>420</v>
      </c>
      <c r="AS56" s="115">
        <v>0</v>
      </c>
      <c r="AT56" s="115">
        <v>0</v>
      </c>
      <c r="AU56" s="115">
        <v>0</v>
      </c>
      <c r="AV56" s="115">
        <v>0</v>
      </c>
      <c r="AW56" s="115" t="s">
        <v>420</v>
      </c>
      <c r="AX56" s="115">
        <v>0</v>
      </c>
      <c r="AY56" s="115">
        <v>0</v>
      </c>
      <c r="AZ56" s="115">
        <v>0</v>
      </c>
      <c r="BA56" s="115">
        <v>0</v>
      </c>
      <c r="BB56" s="115" t="s">
        <v>420</v>
      </c>
      <c r="BC56" s="105">
        <f t="shared" si="13"/>
        <v>0</v>
      </c>
      <c r="BD56" s="105">
        <f t="shared" si="13"/>
        <v>0</v>
      </c>
      <c r="BE56" s="105">
        <f t="shared" si="13"/>
        <v>0</v>
      </c>
      <c r="BF56" s="105">
        <f t="shared" si="13"/>
        <v>0</v>
      </c>
      <c r="BG56" s="106"/>
      <c r="BH56" s="106"/>
    </row>
    <row r="57" spans="1:60" ht="47.25">
      <c r="A57" s="115" t="s">
        <v>249</v>
      </c>
      <c r="B57" s="116" t="s">
        <v>250</v>
      </c>
      <c r="C57" s="117" t="s">
        <v>550</v>
      </c>
      <c r="D57" s="115"/>
      <c r="E57" s="115">
        <f t="shared" si="11"/>
        <v>0</v>
      </c>
      <c r="F57" s="115">
        <f t="shared" si="11"/>
        <v>0</v>
      </c>
      <c r="G57" s="115">
        <f t="shared" si="11"/>
        <v>0</v>
      </c>
      <c r="H57" s="115">
        <f t="shared" si="11"/>
        <v>0</v>
      </c>
      <c r="I57" s="115" t="s">
        <v>420</v>
      </c>
      <c r="J57" s="115">
        <v>0</v>
      </c>
      <c r="K57" s="115">
        <v>0</v>
      </c>
      <c r="L57" s="115">
        <v>0</v>
      </c>
      <c r="M57" s="115">
        <v>0</v>
      </c>
      <c r="N57" s="115" t="s">
        <v>420</v>
      </c>
      <c r="O57" s="115">
        <v>0</v>
      </c>
      <c r="P57" s="115">
        <v>0</v>
      </c>
      <c r="Q57" s="115">
        <v>0</v>
      </c>
      <c r="R57" s="115">
        <v>0</v>
      </c>
      <c r="S57" s="115" t="s">
        <v>420</v>
      </c>
      <c r="T57" s="115">
        <v>0</v>
      </c>
      <c r="U57" s="115">
        <v>0</v>
      </c>
      <c r="V57" s="115">
        <v>0</v>
      </c>
      <c r="W57" s="115">
        <v>0</v>
      </c>
      <c r="X57" s="115" t="s">
        <v>420</v>
      </c>
      <c r="Y57" s="115">
        <v>0</v>
      </c>
      <c r="Z57" s="115">
        <v>0</v>
      </c>
      <c r="AA57" s="115">
        <v>0</v>
      </c>
      <c r="AB57" s="115">
        <v>0</v>
      </c>
      <c r="AC57" s="115" t="s">
        <v>420</v>
      </c>
      <c r="AD57" s="115">
        <f t="shared" si="12"/>
        <v>0</v>
      </c>
      <c r="AE57" s="115">
        <f t="shared" si="5"/>
        <v>0</v>
      </c>
      <c r="AF57" s="115">
        <f t="shared" si="5"/>
        <v>0</v>
      </c>
      <c r="AG57" s="115">
        <f t="shared" si="5"/>
        <v>0</v>
      </c>
      <c r="AH57" s="115" t="s">
        <v>420</v>
      </c>
      <c r="AI57" s="115">
        <v>0</v>
      </c>
      <c r="AJ57" s="115">
        <v>0</v>
      </c>
      <c r="AK57" s="115">
        <v>0</v>
      </c>
      <c r="AL57" s="115">
        <v>0</v>
      </c>
      <c r="AM57" s="115" t="s">
        <v>420</v>
      </c>
      <c r="AN57" s="115">
        <v>0</v>
      </c>
      <c r="AO57" s="115">
        <v>0</v>
      </c>
      <c r="AP57" s="115">
        <v>0</v>
      </c>
      <c r="AQ57" s="115">
        <v>0</v>
      </c>
      <c r="AR57" s="115" t="s">
        <v>420</v>
      </c>
      <c r="AS57" s="115">
        <v>0</v>
      </c>
      <c r="AT57" s="115">
        <v>0</v>
      </c>
      <c r="AU57" s="115">
        <v>0</v>
      </c>
      <c r="AV57" s="115">
        <v>0</v>
      </c>
      <c r="AW57" s="115" t="s">
        <v>420</v>
      </c>
      <c r="AX57" s="115">
        <v>0</v>
      </c>
      <c r="AY57" s="115">
        <v>0</v>
      </c>
      <c r="AZ57" s="115">
        <v>0</v>
      </c>
      <c r="BA57" s="115">
        <v>0</v>
      </c>
      <c r="BB57" s="115" t="s">
        <v>420</v>
      </c>
      <c r="BC57" s="105">
        <f t="shared" si="13"/>
        <v>0</v>
      </c>
      <c r="BD57" s="105">
        <f t="shared" si="13"/>
        <v>0</v>
      </c>
      <c r="BE57" s="105">
        <f t="shared" si="13"/>
        <v>0</v>
      </c>
      <c r="BF57" s="105">
        <f t="shared" si="13"/>
        <v>0</v>
      </c>
      <c r="BG57" s="106"/>
      <c r="BH57" s="106"/>
    </row>
    <row r="58" spans="1:60">
      <c r="A58" s="115" t="s">
        <v>251</v>
      </c>
      <c r="B58" s="116" t="s">
        <v>252</v>
      </c>
      <c r="C58" s="117" t="s">
        <v>550</v>
      </c>
      <c r="D58" s="119"/>
      <c r="E58" s="120">
        <f t="shared" si="11"/>
        <v>0</v>
      </c>
      <c r="F58" s="120">
        <f t="shared" si="11"/>
        <v>161.5</v>
      </c>
      <c r="G58" s="120">
        <f t="shared" si="11"/>
        <v>0.96</v>
      </c>
      <c r="H58" s="120">
        <f t="shared" si="11"/>
        <v>0</v>
      </c>
      <c r="I58" s="119" t="s">
        <v>420</v>
      </c>
      <c r="J58" s="120">
        <v>0</v>
      </c>
      <c r="K58" s="120">
        <f>K59+K99+K118+K127</f>
        <v>0</v>
      </c>
      <c r="L58" s="120">
        <f>L59+L99+L118+L127</f>
        <v>0</v>
      </c>
      <c r="M58" s="120">
        <f>M59+M99+M118+M127</f>
        <v>0</v>
      </c>
      <c r="N58" s="119" t="s">
        <v>420</v>
      </c>
      <c r="O58" s="120">
        <v>0</v>
      </c>
      <c r="P58" s="120">
        <f>P59+P99+P118+P127</f>
        <v>20</v>
      </c>
      <c r="Q58" s="120">
        <f>Q59+Q99+Q118+Q127</f>
        <v>0</v>
      </c>
      <c r="R58" s="120">
        <f>R59+R99+R118+R127</f>
        <v>0</v>
      </c>
      <c r="S58" s="119" t="s">
        <v>420</v>
      </c>
      <c r="T58" s="120">
        <v>0</v>
      </c>
      <c r="U58" s="120">
        <f>U59+U99+U118+U127</f>
        <v>0</v>
      </c>
      <c r="V58" s="120">
        <f>V59+V99+V118+V127</f>
        <v>0</v>
      </c>
      <c r="W58" s="120">
        <f>W59+W99+W118+W127</f>
        <v>0</v>
      </c>
      <c r="X58" s="119" t="s">
        <v>420</v>
      </c>
      <c r="Y58" s="120">
        <v>0</v>
      </c>
      <c r="Z58" s="120">
        <f>Z59+Z99+Z118+Z127</f>
        <v>141.5</v>
      </c>
      <c r="AA58" s="120">
        <f>AA59+AA99+AA118+AA127</f>
        <v>0.96</v>
      </c>
      <c r="AB58" s="120">
        <f>AB59+AB99+AB118+AB127</f>
        <v>0</v>
      </c>
      <c r="AC58" s="119" t="s">
        <v>420</v>
      </c>
      <c r="AD58" s="120">
        <f t="shared" si="12"/>
        <v>0</v>
      </c>
      <c r="AE58" s="120">
        <f t="shared" si="5"/>
        <v>0</v>
      </c>
      <c r="AF58" s="120">
        <f t="shared" si="5"/>
        <v>0</v>
      </c>
      <c r="AG58" s="120">
        <f t="shared" si="5"/>
        <v>1.655</v>
      </c>
      <c r="AH58" s="119" t="s">
        <v>420</v>
      </c>
      <c r="AI58" s="120">
        <v>0</v>
      </c>
      <c r="AJ58" s="120">
        <f>AJ59+AJ99+AJ118+AJ127</f>
        <v>0</v>
      </c>
      <c r="AK58" s="120">
        <f>AK59+AK99+AK118+AK127</f>
        <v>0</v>
      </c>
      <c r="AL58" s="120">
        <f>AL59+AL99+AL118+AL127</f>
        <v>1.655</v>
      </c>
      <c r="AM58" s="119" t="s">
        <v>420</v>
      </c>
      <c r="AN58" s="120">
        <v>0</v>
      </c>
      <c r="AO58" s="120">
        <f>AO59+AO99+AO118+AO127</f>
        <v>0</v>
      </c>
      <c r="AP58" s="120">
        <f>AP59+AP99+AP118+AP127</f>
        <v>0</v>
      </c>
      <c r="AQ58" s="120">
        <f>AQ59+AQ99+AQ118+AQ127</f>
        <v>0</v>
      </c>
      <c r="AR58" s="119" t="s">
        <v>420</v>
      </c>
      <c r="AS58" s="120">
        <v>0</v>
      </c>
      <c r="AT58" s="120">
        <f>AT59+AT99+AT118+AT127</f>
        <v>0</v>
      </c>
      <c r="AU58" s="120">
        <f>AU59+AU99+AU118+AU127</f>
        <v>0</v>
      </c>
      <c r="AV58" s="120">
        <f>AV59+AV99+AV118+AV127</f>
        <v>0</v>
      </c>
      <c r="AW58" s="119" t="s">
        <v>420</v>
      </c>
      <c r="AX58" s="120">
        <v>0</v>
      </c>
      <c r="AY58" s="120">
        <f>AY59+AY99+AY118+AY127</f>
        <v>0</v>
      </c>
      <c r="AZ58" s="120">
        <f>AZ59+AZ99+AZ118+AZ127</f>
        <v>0</v>
      </c>
      <c r="BA58" s="120">
        <f>BA59+BA99+BA118+BA127</f>
        <v>0</v>
      </c>
      <c r="BB58" s="119" t="s">
        <v>420</v>
      </c>
      <c r="BC58" s="105">
        <f t="shared" si="13"/>
        <v>0</v>
      </c>
      <c r="BD58" s="105">
        <f t="shared" si="13"/>
        <v>161.5</v>
      </c>
      <c r="BE58" s="105">
        <f t="shared" si="13"/>
        <v>0.96</v>
      </c>
      <c r="BF58" s="105">
        <f t="shared" si="13"/>
        <v>-1.655</v>
      </c>
      <c r="BG58" s="106"/>
      <c r="BH58" s="106"/>
    </row>
    <row r="59" spans="1:60" ht="31.5">
      <c r="A59" s="121" t="s">
        <v>253</v>
      </c>
      <c r="B59" s="122" t="s">
        <v>254</v>
      </c>
      <c r="C59" s="117" t="s">
        <v>550</v>
      </c>
      <c r="D59" s="123"/>
      <c r="E59" s="124">
        <f t="shared" si="11"/>
        <v>0</v>
      </c>
      <c r="F59" s="124">
        <f t="shared" si="11"/>
        <v>161.5</v>
      </c>
      <c r="G59" s="124">
        <f t="shared" si="11"/>
        <v>0.96</v>
      </c>
      <c r="H59" s="124">
        <f t="shared" si="11"/>
        <v>0</v>
      </c>
      <c r="I59" s="123" t="s">
        <v>420</v>
      </c>
      <c r="J59" s="124">
        <v>0</v>
      </c>
      <c r="K59" s="124">
        <f>K60+K98</f>
        <v>0</v>
      </c>
      <c r="L59" s="124">
        <f>L60+L98</f>
        <v>0</v>
      </c>
      <c r="M59" s="124">
        <f>M60+M98</f>
        <v>0</v>
      </c>
      <c r="N59" s="123" t="s">
        <v>420</v>
      </c>
      <c r="O59" s="124">
        <v>0</v>
      </c>
      <c r="P59" s="124">
        <f>P60+P98</f>
        <v>20</v>
      </c>
      <c r="Q59" s="124">
        <f>Q60+Q98</f>
        <v>0</v>
      </c>
      <c r="R59" s="124">
        <f>R60+R98</f>
        <v>0</v>
      </c>
      <c r="S59" s="123" t="s">
        <v>420</v>
      </c>
      <c r="T59" s="124">
        <v>0</v>
      </c>
      <c r="U59" s="124">
        <f>U60+U98</f>
        <v>0</v>
      </c>
      <c r="V59" s="124">
        <f>V60+V98</f>
        <v>0</v>
      </c>
      <c r="W59" s="124">
        <f>W60+W98</f>
        <v>0</v>
      </c>
      <c r="X59" s="123" t="s">
        <v>420</v>
      </c>
      <c r="Y59" s="124">
        <v>0</v>
      </c>
      <c r="Z59" s="124">
        <f>Z60+Z98</f>
        <v>141.5</v>
      </c>
      <c r="AA59" s="124">
        <f>AA60+AA98</f>
        <v>0.96</v>
      </c>
      <c r="AB59" s="124">
        <f>AB60+AB98</f>
        <v>0</v>
      </c>
      <c r="AC59" s="123" t="s">
        <v>420</v>
      </c>
      <c r="AD59" s="124">
        <f t="shared" si="12"/>
        <v>0</v>
      </c>
      <c r="AE59" s="124">
        <f t="shared" si="5"/>
        <v>0</v>
      </c>
      <c r="AF59" s="124">
        <f t="shared" si="5"/>
        <v>0</v>
      </c>
      <c r="AG59" s="124">
        <f t="shared" si="5"/>
        <v>0</v>
      </c>
      <c r="AH59" s="123" t="s">
        <v>420</v>
      </c>
      <c r="AI59" s="124">
        <v>0</v>
      </c>
      <c r="AJ59" s="124">
        <f>AJ60+AJ98</f>
        <v>0</v>
      </c>
      <c r="AK59" s="124">
        <f>AK60+AK98</f>
        <v>0</v>
      </c>
      <c r="AL59" s="124">
        <f>AL60+AL98</f>
        <v>0</v>
      </c>
      <c r="AM59" s="123" t="s">
        <v>420</v>
      </c>
      <c r="AN59" s="124">
        <v>0</v>
      </c>
      <c r="AO59" s="124">
        <f>AO60+AO98</f>
        <v>0</v>
      </c>
      <c r="AP59" s="124">
        <f>AP60+AP98</f>
        <v>0</v>
      </c>
      <c r="AQ59" s="124">
        <f>AQ60+AQ98</f>
        <v>0</v>
      </c>
      <c r="AR59" s="123" t="s">
        <v>420</v>
      </c>
      <c r="AS59" s="124">
        <v>0</v>
      </c>
      <c r="AT59" s="124">
        <f>AT60+AT98</f>
        <v>0</v>
      </c>
      <c r="AU59" s="124">
        <f>AU60+AU98</f>
        <v>0</v>
      </c>
      <c r="AV59" s="124">
        <f>AV60+AV98</f>
        <v>0</v>
      </c>
      <c r="AW59" s="123" t="s">
        <v>420</v>
      </c>
      <c r="AX59" s="124">
        <v>0</v>
      </c>
      <c r="AY59" s="124">
        <f>AY60+AY98</f>
        <v>0</v>
      </c>
      <c r="AZ59" s="124">
        <f>AZ60+AZ98</f>
        <v>0</v>
      </c>
      <c r="BA59" s="124">
        <f>BA60+BA98</f>
        <v>0</v>
      </c>
      <c r="BB59" s="123" t="s">
        <v>420</v>
      </c>
      <c r="BC59" s="105">
        <f t="shared" si="13"/>
        <v>0</v>
      </c>
      <c r="BD59" s="105">
        <f t="shared" si="13"/>
        <v>161.5</v>
      </c>
      <c r="BE59" s="105">
        <f t="shared" si="13"/>
        <v>0.96</v>
      </c>
      <c r="BF59" s="105">
        <f t="shared" si="13"/>
        <v>0</v>
      </c>
      <c r="BG59" s="106"/>
      <c r="BH59" s="106"/>
    </row>
    <row r="60" spans="1:60">
      <c r="A60" s="115" t="s">
        <v>255</v>
      </c>
      <c r="B60" s="116" t="s">
        <v>256</v>
      </c>
      <c r="C60" s="117" t="s">
        <v>550</v>
      </c>
      <c r="D60" s="115"/>
      <c r="E60" s="115">
        <f t="shared" si="11"/>
        <v>0</v>
      </c>
      <c r="F60" s="115">
        <f t="shared" si="11"/>
        <v>161.5</v>
      </c>
      <c r="G60" s="115">
        <f t="shared" si="11"/>
        <v>0.96</v>
      </c>
      <c r="H60" s="115">
        <f t="shared" si="11"/>
        <v>0</v>
      </c>
      <c r="I60" s="115" t="s">
        <v>420</v>
      </c>
      <c r="J60" s="115">
        <v>0</v>
      </c>
      <c r="K60" s="115">
        <f>SUM(K61:K97)</f>
        <v>0</v>
      </c>
      <c r="L60" s="115">
        <f>SUM(L61:L97)</f>
        <v>0</v>
      </c>
      <c r="M60" s="115">
        <f>SUM(M61:M97)</f>
        <v>0</v>
      </c>
      <c r="N60" s="115" t="s">
        <v>420</v>
      </c>
      <c r="O60" s="115">
        <v>0</v>
      </c>
      <c r="P60" s="115">
        <f>SUM(P61:P97)</f>
        <v>20</v>
      </c>
      <c r="Q60" s="115">
        <f>SUM(Q61:Q97)</f>
        <v>0</v>
      </c>
      <c r="R60" s="115">
        <f>SUM(R61:R97)</f>
        <v>0</v>
      </c>
      <c r="S60" s="115" t="s">
        <v>420</v>
      </c>
      <c r="T60" s="115">
        <v>0</v>
      </c>
      <c r="U60" s="115">
        <f>SUM(U61:U97)</f>
        <v>0</v>
      </c>
      <c r="V60" s="115">
        <f>SUM(V61:V97)</f>
        <v>0</v>
      </c>
      <c r="W60" s="115">
        <f>SUM(W61:W97)</f>
        <v>0</v>
      </c>
      <c r="X60" s="115" t="s">
        <v>420</v>
      </c>
      <c r="Y60" s="115">
        <v>0</v>
      </c>
      <c r="Z60" s="115">
        <f>SUM(Z61:Z97)</f>
        <v>141.5</v>
      </c>
      <c r="AA60" s="115">
        <f>SUM(AA61:AA97)</f>
        <v>0.96</v>
      </c>
      <c r="AB60" s="115">
        <f>SUM(AB61:AB97)</f>
        <v>0</v>
      </c>
      <c r="AC60" s="115" t="s">
        <v>420</v>
      </c>
      <c r="AD60" s="115">
        <f t="shared" si="12"/>
        <v>0</v>
      </c>
      <c r="AE60" s="115">
        <f t="shared" si="5"/>
        <v>0</v>
      </c>
      <c r="AF60" s="115">
        <f t="shared" si="5"/>
        <v>0</v>
      </c>
      <c r="AG60" s="115">
        <f t="shared" si="5"/>
        <v>0</v>
      </c>
      <c r="AH60" s="115" t="s">
        <v>420</v>
      </c>
      <c r="AI60" s="115">
        <v>0</v>
      </c>
      <c r="AJ60" s="115">
        <f>SUM(AJ61:AJ97)</f>
        <v>0</v>
      </c>
      <c r="AK60" s="115">
        <f>SUM(AK61:AK97)</f>
        <v>0</v>
      </c>
      <c r="AL60" s="115">
        <f>SUM(AL61:AL97)</f>
        <v>0</v>
      </c>
      <c r="AM60" s="115" t="s">
        <v>420</v>
      </c>
      <c r="AN60" s="115">
        <v>0</v>
      </c>
      <c r="AO60" s="115">
        <f>SUM(AO61:AO97)</f>
        <v>0</v>
      </c>
      <c r="AP60" s="115">
        <f>SUM(AP61:AP97)</f>
        <v>0</v>
      </c>
      <c r="AQ60" s="115">
        <f>SUM(AQ61:AQ97)</f>
        <v>0</v>
      </c>
      <c r="AR60" s="115" t="s">
        <v>420</v>
      </c>
      <c r="AS60" s="115">
        <v>0</v>
      </c>
      <c r="AT60" s="115">
        <f>SUM(AT61:AT97)</f>
        <v>0</v>
      </c>
      <c r="AU60" s="115">
        <f>SUM(AU61:AU97)</f>
        <v>0</v>
      </c>
      <c r="AV60" s="115">
        <f>SUM(AV61:AV97)</f>
        <v>0</v>
      </c>
      <c r="AW60" s="115" t="s">
        <v>420</v>
      </c>
      <c r="AX60" s="115">
        <v>0</v>
      </c>
      <c r="AY60" s="115">
        <f>SUM(AY61:AY97)</f>
        <v>0</v>
      </c>
      <c r="AZ60" s="115">
        <f>SUM(AZ61:AZ97)</f>
        <v>0</v>
      </c>
      <c r="BA60" s="115">
        <f>SUM(BA61:BA97)</f>
        <v>0</v>
      </c>
      <c r="BB60" s="115" t="s">
        <v>420</v>
      </c>
      <c r="BC60" s="105">
        <f t="shared" si="13"/>
        <v>0</v>
      </c>
      <c r="BD60" s="105">
        <f t="shared" si="13"/>
        <v>161.5</v>
      </c>
      <c r="BE60" s="105">
        <f t="shared" si="13"/>
        <v>0.96</v>
      </c>
      <c r="BF60" s="105">
        <f t="shared" si="13"/>
        <v>0</v>
      </c>
      <c r="BG60" s="106"/>
      <c r="BH60" s="106"/>
    </row>
    <row r="61" spans="1:60">
      <c r="A61" s="107" t="s">
        <v>255</v>
      </c>
      <c r="B61" s="108" t="s">
        <v>22</v>
      </c>
      <c r="C61" s="109" t="s">
        <v>91</v>
      </c>
      <c r="D61" s="110"/>
      <c r="E61" s="109">
        <f t="shared" si="11"/>
        <v>0</v>
      </c>
      <c r="F61" s="109">
        <f t="shared" si="11"/>
        <v>0</v>
      </c>
      <c r="G61" s="109">
        <f t="shared" si="11"/>
        <v>0</v>
      </c>
      <c r="H61" s="109">
        <f t="shared" si="11"/>
        <v>0</v>
      </c>
      <c r="I61" s="110">
        <v>0</v>
      </c>
      <c r="J61" s="109">
        <v>0</v>
      </c>
      <c r="K61" s="109">
        <v>0</v>
      </c>
      <c r="L61" s="109">
        <v>0</v>
      </c>
      <c r="M61" s="109">
        <v>0</v>
      </c>
      <c r="N61" s="110">
        <v>0</v>
      </c>
      <c r="O61" s="109">
        <v>0</v>
      </c>
      <c r="P61" s="109">
        <v>0</v>
      </c>
      <c r="Q61" s="109">
        <v>0</v>
      </c>
      <c r="R61" s="109">
        <v>0</v>
      </c>
      <c r="S61" s="110">
        <v>0</v>
      </c>
      <c r="T61" s="109">
        <v>0</v>
      </c>
      <c r="U61" s="109">
        <v>0</v>
      </c>
      <c r="V61" s="109">
        <v>0</v>
      </c>
      <c r="W61" s="109">
        <v>0</v>
      </c>
      <c r="X61" s="110">
        <v>0</v>
      </c>
      <c r="Y61" s="109">
        <v>0</v>
      </c>
      <c r="Z61" s="109">
        <v>0</v>
      </c>
      <c r="AA61" s="109">
        <v>0</v>
      </c>
      <c r="AB61" s="109">
        <v>0</v>
      </c>
      <c r="AC61" s="110">
        <v>0</v>
      </c>
      <c r="AD61" s="109">
        <f t="shared" si="12"/>
        <v>0</v>
      </c>
      <c r="AE61" s="109">
        <f t="shared" si="5"/>
        <v>0</v>
      </c>
      <c r="AF61" s="109">
        <f t="shared" si="5"/>
        <v>0</v>
      </c>
      <c r="AG61" s="109">
        <f t="shared" si="5"/>
        <v>0</v>
      </c>
      <c r="AH61" s="110"/>
      <c r="AI61" s="109"/>
      <c r="AJ61" s="109"/>
      <c r="AK61" s="109"/>
      <c r="AL61" s="109"/>
      <c r="AM61" s="110"/>
      <c r="AN61" s="109"/>
      <c r="AO61" s="109"/>
      <c r="AP61" s="109"/>
      <c r="AQ61" s="109"/>
      <c r="AR61" s="110"/>
      <c r="AS61" s="109"/>
      <c r="AT61" s="109"/>
      <c r="AU61" s="109"/>
      <c r="AV61" s="109"/>
      <c r="AW61" s="110"/>
      <c r="AX61" s="109"/>
      <c r="AY61" s="109"/>
      <c r="AZ61" s="109"/>
      <c r="BA61" s="109"/>
      <c r="BB61" s="110"/>
      <c r="BC61" s="105">
        <f t="shared" si="13"/>
        <v>0</v>
      </c>
      <c r="BD61" s="105">
        <f t="shared" si="13"/>
        <v>0</v>
      </c>
      <c r="BE61" s="105">
        <f t="shared" si="13"/>
        <v>0</v>
      </c>
      <c r="BF61" s="105">
        <f t="shared" si="13"/>
        <v>0</v>
      </c>
      <c r="BG61" s="106"/>
      <c r="BH61" s="106"/>
    </row>
    <row r="62" spans="1:60">
      <c r="A62" s="107" t="s">
        <v>255</v>
      </c>
      <c r="B62" s="108" t="s">
        <v>23</v>
      </c>
      <c r="C62" s="109" t="s">
        <v>80</v>
      </c>
      <c r="D62" s="110"/>
      <c r="E62" s="109">
        <f t="shared" si="11"/>
        <v>0</v>
      </c>
      <c r="F62" s="109">
        <f t="shared" si="11"/>
        <v>0</v>
      </c>
      <c r="G62" s="109">
        <f t="shared" si="11"/>
        <v>0</v>
      </c>
      <c r="H62" s="109">
        <f t="shared" si="11"/>
        <v>0</v>
      </c>
      <c r="I62" s="110">
        <v>0</v>
      </c>
      <c r="J62" s="109">
        <v>0</v>
      </c>
      <c r="K62" s="109">
        <v>0</v>
      </c>
      <c r="L62" s="109">
        <v>0</v>
      </c>
      <c r="M62" s="109">
        <v>0</v>
      </c>
      <c r="N62" s="110">
        <v>0</v>
      </c>
      <c r="O62" s="109">
        <v>0</v>
      </c>
      <c r="P62" s="109">
        <v>0</v>
      </c>
      <c r="Q62" s="109">
        <v>0</v>
      </c>
      <c r="R62" s="109">
        <v>0</v>
      </c>
      <c r="S62" s="110">
        <v>0</v>
      </c>
      <c r="T62" s="109">
        <v>0</v>
      </c>
      <c r="U62" s="109">
        <v>0</v>
      </c>
      <c r="V62" s="109">
        <v>0</v>
      </c>
      <c r="W62" s="109">
        <v>0</v>
      </c>
      <c r="X62" s="110">
        <v>0</v>
      </c>
      <c r="Y62" s="109">
        <v>0</v>
      </c>
      <c r="Z62" s="109">
        <v>0</v>
      </c>
      <c r="AA62" s="109">
        <v>0</v>
      </c>
      <c r="AB62" s="109">
        <v>0</v>
      </c>
      <c r="AC62" s="110">
        <v>0</v>
      </c>
      <c r="AD62" s="109">
        <f t="shared" si="12"/>
        <v>0</v>
      </c>
      <c r="AE62" s="109">
        <f t="shared" si="5"/>
        <v>0</v>
      </c>
      <c r="AF62" s="109">
        <f t="shared" si="5"/>
        <v>0</v>
      </c>
      <c r="AG62" s="109">
        <f t="shared" si="5"/>
        <v>0</v>
      </c>
      <c r="AH62" s="110"/>
      <c r="AI62" s="109"/>
      <c r="AJ62" s="109"/>
      <c r="AK62" s="109"/>
      <c r="AL62" s="109"/>
      <c r="AM62" s="110"/>
      <c r="AN62" s="109"/>
      <c r="AO62" s="109"/>
      <c r="AP62" s="109"/>
      <c r="AQ62" s="109"/>
      <c r="AR62" s="110"/>
      <c r="AS62" s="109"/>
      <c r="AT62" s="109"/>
      <c r="AU62" s="109"/>
      <c r="AV62" s="109"/>
      <c r="AW62" s="110"/>
      <c r="AX62" s="109"/>
      <c r="AY62" s="109"/>
      <c r="AZ62" s="109"/>
      <c r="BA62" s="109"/>
      <c r="BB62" s="110"/>
      <c r="BC62" s="105">
        <f t="shared" si="13"/>
        <v>0</v>
      </c>
      <c r="BD62" s="105">
        <f t="shared" si="13"/>
        <v>0</v>
      </c>
      <c r="BE62" s="105">
        <f t="shared" si="13"/>
        <v>0</v>
      </c>
      <c r="BF62" s="105">
        <f t="shared" si="13"/>
        <v>0</v>
      </c>
      <c r="BG62" s="106"/>
      <c r="BH62" s="106"/>
    </row>
    <row r="63" spans="1:60" ht="31.5">
      <c r="A63" s="107" t="s">
        <v>255</v>
      </c>
      <c r="B63" s="108" t="s">
        <v>24</v>
      </c>
      <c r="C63" s="109" t="s">
        <v>81</v>
      </c>
      <c r="D63" s="110"/>
      <c r="E63" s="109">
        <f t="shared" si="11"/>
        <v>0</v>
      </c>
      <c r="F63" s="109">
        <f t="shared" si="11"/>
        <v>20</v>
      </c>
      <c r="G63" s="109">
        <f t="shared" si="11"/>
        <v>0</v>
      </c>
      <c r="H63" s="109">
        <f t="shared" si="11"/>
        <v>0</v>
      </c>
      <c r="I63" s="110">
        <v>0</v>
      </c>
      <c r="J63" s="109">
        <v>0</v>
      </c>
      <c r="K63" s="109">
        <v>0</v>
      </c>
      <c r="L63" s="109">
        <v>0</v>
      </c>
      <c r="M63" s="109">
        <v>0</v>
      </c>
      <c r="N63" s="110">
        <v>0</v>
      </c>
      <c r="O63" s="109">
        <v>0</v>
      </c>
      <c r="P63" s="109">
        <v>0</v>
      </c>
      <c r="Q63" s="109">
        <v>0</v>
      </c>
      <c r="R63" s="109">
        <v>0</v>
      </c>
      <c r="S63" s="110">
        <v>0</v>
      </c>
      <c r="T63" s="109">
        <v>0</v>
      </c>
      <c r="U63" s="109">
        <v>0</v>
      </c>
      <c r="V63" s="109">
        <v>0</v>
      </c>
      <c r="W63" s="109">
        <v>0</v>
      </c>
      <c r="X63" s="110">
        <v>0</v>
      </c>
      <c r="Y63" s="109">
        <v>0</v>
      </c>
      <c r="Z63" s="109">
        <v>20</v>
      </c>
      <c r="AA63" s="109">
        <v>0</v>
      </c>
      <c r="AB63" s="109">
        <v>0</v>
      </c>
      <c r="AC63" s="110">
        <v>0</v>
      </c>
      <c r="AD63" s="109">
        <f t="shared" si="12"/>
        <v>0</v>
      </c>
      <c r="AE63" s="109">
        <f t="shared" si="5"/>
        <v>0</v>
      </c>
      <c r="AF63" s="109">
        <f t="shared" si="5"/>
        <v>0</v>
      </c>
      <c r="AG63" s="109">
        <f t="shared" si="5"/>
        <v>0</v>
      </c>
      <c r="AH63" s="110"/>
      <c r="AI63" s="109"/>
      <c r="AJ63" s="109"/>
      <c r="AK63" s="109"/>
      <c r="AL63" s="109"/>
      <c r="AM63" s="110"/>
      <c r="AN63" s="109"/>
      <c r="AO63" s="109"/>
      <c r="AP63" s="109"/>
      <c r="AQ63" s="109"/>
      <c r="AR63" s="110"/>
      <c r="AS63" s="109"/>
      <c r="AT63" s="109"/>
      <c r="AU63" s="109"/>
      <c r="AV63" s="109"/>
      <c r="AW63" s="110"/>
      <c r="AX63" s="109"/>
      <c r="AY63" s="109"/>
      <c r="AZ63" s="109"/>
      <c r="BA63" s="109"/>
      <c r="BB63" s="110"/>
      <c r="BC63" s="105">
        <f t="shared" si="13"/>
        <v>0</v>
      </c>
      <c r="BD63" s="105">
        <f t="shared" si="13"/>
        <v>20</v>
      </c>
      <c r="BE63" s="105">
        <f t="shared" si="13"/>
        <v>0</v>
      </c>
      <c r="BF63" s="105">
        <f t="shared" si="13"/>
        <v>0</v>
      </c>
      <c r="BG63" s="106"/>
      <c r="BH63" s="106"/>
    </row>
    <row r="64" spans="1:60">
      <c r="A64" s="107" t="s">
        <v>255</v>
      </c>
      <c r="B64" s="108" t="s">
        <v>25</v>
      </c>
      <c r="C64" s="109" t="s">
        <v>82</v>
      </c>
      <c r="D64" s="110"/>
      <c r="E64" s="109">
        <f t="shared" si="11"/>
        <v>0</v>
      </c>
      <c r="F64" s="109">
        <f t="shared" si="11"/>
        <v>0</v>
      </c>
      <c r="G64" s="109">
        <f t="shared" si="11"/>
        <v>0</v>
      </c>
      <c r="H64" s="109">
        <f t="shared" si="11"/>
        <v>0</v>
      </c>
      <c r="I64" s="110">
        <v>0</v>
      </c>
      <c r="J64" s="109">
        <v>0</v>
      </c>
      <c r="K64" s="109">
        <v>0</v>
      </c>
      <c r="L64" s="109">
        <v>0</v>
      </c>
      <c r="M64" s="109">
        <v>0</v>
      </c>
      <c r="N64" s="110">
        <v>0</v>
      </c>
      <c r="O64" s="109">
        <v>0</v>
      </c>
      <c r="P64" s="109">
        <v>0</v>
      </c>
      <c r="Q64" s="109">
        <v>0</v>
      </c>
      <c r="R64" s="109">
        <v>0</v>
      </c>
      <c r="S64" s="110">
        <v>0</v>
      </c>
      <c r="T64" s="109">
        <v>0</v>
      </c>
      <c r="U64" s="109">
        <v>0</v>
      </c>
      <c r="V64" s="109">
        <v>0</v>
      </c>
      <c r="W64" s="109">
        <v>0</v>
      </c>
      <c r="X64" s="110">
        <v>0</v>
      </c>
      <c r="Y64" s="109">
        <v>0</v>
      </c>
      <c r="Z64" s="109">
        <v>0</v>
      </c>
      <c r="AA64" s="109">
        <v>0</v>
      </c>
      <c r="AB64" s="109">
        <v>0</v>
      </c>
      <c r="AC64" s="110">
        <v>0</v>
      </c>
      <c r="AD64" s="109">
        <f t="shared" si="12"/>
        <v>0</v>
      </c>
      <c r="AE64" s="109">
        <f t="shared" si="5"/>
        <v>0</v>
      </c>
      <c r="AF64" s="109">
        <f t="shared" si="5"/>
        <v>0</v>
      </c>
      <c r="AG64" s="109">
        <f t="shared" si="5"/>
        <v>0</v>
      </c>
      <c r="AH64" s="110"/>
      <c r="AI64" s="109"/>
      <c r="AJ64" s="109"/>
      <c r="AK64" s="109"/>
      <c r="AL64" s="109"/>
      <c r="AM64" s="110"/>
      <c r="AN64" s="109"/>
      <c r="AO64" s="109"/>
      <c r="AP64" s="109"/>
      <c r="AQ64" s="109"/>
      <c r="AR64" s="110"/>
      <c r="AS64" s="109"/>
      <c r="AT64" s="109"/>
      <c r="AU64" s="109"/>
      <c r="AV64" s="109"/>
      <c r="AW64" s="110"/>
      <c r="AX64" s="109"/>
      <c r="AY64" s="109"/>
      <c r="AZ64" s="109"/>
      <c r="BA64" s="109"/>
      <c r="BB64" s="110"/>
      <c r="BC64" s="105">
        <f t="shared" si="13"/>
        <v>0</v>
      </c>
      <c r="BD64" s="105">
        <f t="shared" si="13"/>
        <v>0</v>
      </c>
      <c r="BE64" s="105">
        <f t="shared" si="13"/>
        <v>0</v>
      </c>
      <c r="BF64" s="105">
        <f t="shared" si="13"/>
        <v>0</v>
      </c>
      <c r="BG64" s="106"/>
      <c r="BH64" s="106"/>
    </row>
    <row r="65" spans="1:60" ht="31.5">
      <c r="A65" s="107" t="s">
        <v>255</v>
      </c>
      <c r="B65" s="108" t="s">
        <v>26</v>
      </c>
      <c r="C65" s="109" t="s">
        <v>83</v>
      </c>
      <c r="D65" s="110"/>
      <c r="E65" s="109">
        <f t="shared" si="11"/>
        <v>0</v>
      </c>
      <c r="F65" s="109">
        <f t="shared" si="11"/>
        <v>0</v>
      </c>
      <c r="G65" s="109">
        <f t="shared" si="11"/>
        <v>0</v>
      </c>
      <c r="H65" s="109">
        <f t="shared" si="11"/>
        <v>0</v>
      </c>
      <c r="I65" s="110">
        <v>0</v>
      </c>
      <c r="J65" s="109">
        <v>0</v>
      </c>
      <c r="K65" s="109">
        <v>0</v>
      </c>
      <c r="L65" s="109">
        <v>0</v>
      </c>
      <c r="M65" s="109">
        <v>0</v>
      </c>
      <c r="N65" s="110">
        <v>0</v>
      </c>
      <c r="O65" s="109">
        <v>0</v>
      </c>
      <c r="P65" s="109">
        <v>0</v>
      </c>
      <c r="Q65" s="109">
        <v>0</v>
      </c>
      <c r="R65" s="109">
        <v>0</v>
      </c>
      <c r="S65" s="110">
        <v>0</v>
      </c>
      <c r="T65" s="109">
        <v>0</v>
      </c>
      <c r="U65" s="109">
        <v>0</v>
      </c>
      <c r="V65" s="109">
        <v>0</v>
      </c>
      <c r="W65" s="109">
        <v>0</v>
      </c>
      <c r="X65" s="110">
        <v>0</v>
      </c>
      <c r="Y65" s="109">
        <v>0</v>
      </c>
      <c r="Z65" s="109">
        <v>0</v>
      </c>
      <c r="AA65" s="109">
        <v>0</v>
      </c>
      <c r="AB65" s="109">
        <v>0</v>
      </c>
      <c r="AC65" s="110">
        <v>0</v>
      </c>
      <c r="AD65" s="109">
        <f t="shared" si="12"/>
        <v>0</v>
      </c>
      <c r="AE65" s="109">
        <f t="shared" si="5"/>
        <v>0</v>
      </c>
      <c r="AF65" s="109">
        <f t="shared" si="5"/>
        <v>0</v>
      </c>
      <c r="AG65" s="109">
        <f t="shared" si="5"/>
        <v>0</v>
      </c>
      <c r="AH65" s="110"/>
      <c r="AI65" s="109"/>
      <c r="AJ65" s="109"/>
      <c r="AK65" s="109"/>
      <c r="AL65" s="109"/>
      <c r="AM65" s="110"/>
      <c r="AN65" s="109"/>
      <c r="AO65" s="109"/>
      <c r="AP65" s="109"/>
      <c r="AQ65" s="109"/>
      <c r="AR65" s="110"/>
      <c r="AS65" s="109"/>
      <c r="AT65" s="109"/>
      <c r="AU65" s="109"/>
      <c r="AV65" s="109"/>
      <c r="AW65" s="110"/>
      <c r="AX65" s="109"/>
      <c r="AY65" s="109"/>
      <c r="AZ65" s="109"/>
      <c r="BA65" s="109"/>
      <c r="BB65" s="110"/>
      <c r="BC65" s="105">
        <f t="shared" si="13"/>
        <v>0</v>
      </c>
      <c r="BD65" s="105">
        <f t="shared" si="13"/>
        <v>0</v>
      </c>
      <c r="BE65" s="105">
        <f t="shared" si="13"/>
        <v>0</v>
      </c>
      <c r="BF65" s="105">
        <f t="shared" si="13"/>
        <v>0</v>
      </c>
      <c r="BG65" s="106"/>
      <c r="BH65" s="106"/>
    </row>
    <row r="66" spans="1:60" ht="31.5">
      <c r="A66" s="107" t="s">
        <v>255</v>
      </c>
      <c r="B66" s="108" t="s">
        <v>435</v>
      </c>
      <c r="C66" s="109" t="s">
        <v>92</v>
      </c>
      <c r="D66" s="110"/>
      <c r="E66" s="109">
        <f t="shared" si="11"/>
        <v>0</v>
      </c>
      <c r="F66" s="109">
        <f t="shared" si="11"/>
        <v>20</v>
      </c>
      <c r="G66" s="109">
        <f t="shared" si="11"/>
        <v>0</v>
      </c>
      <c r="H66" s="109">
        <f t="shared" si="11"/>
        <v>0</v>
      </c>
      <c r="I66" s="110">
        <v>0</v>
      </c>
      <c r="J66" s="109">
        <v>0</v>
      </c>
      <c r="K66" s="109">
        <v>0</v>
      </c>
      <c r="L66" s="109">
        <v>0</v>
      </c>
      <c r="M66" s="109">
        <v>0</v>
      </c>
      <c r="N66" s="110">
        <v>0</v>
      </c>
      <c r="O66" s="109">
        <v>0</v>
      </c>
      <c r="P66" s="109">
        <v>20</v>
      </c>
      <c r="Q66" s="109">
        <v>0</v>
      </c>
      <c r="R66" s="109">
        <v>0</v>
      </c>
      <c r="S66" s="110">
        <v>0</v>
      </c>
      <c r="T66" s="109">
        <v>0</v>
      </c>
      <c r="U66" s="109">
        <v>0</v>
      </c>
      <c r="V66" s="109">
        <v>0</v>
      </c>
      <c r="W66" s="109">
        <v>0</v>
      </c>
      <c r="X66" s="110">
        <v>0</v>
      </c>
      <c r="Y66" s="109">
        <v>0</v>
      </c>
      <c r="Z66" s="109">
        <v>0</v>
      </c>
      <c r="AA66" s="109">
        <v>0</v>
      </c>
      <c r="AB66" s="109">
        <v>0</v>
      </c>
      <c r="AC66" s="110">
        <v>0</v>
      </c>
      <c r="AD66" s="109">
        <f t="shared" si="12"/>
        <v>0</v>
      </c>
      <c r="AE66" s="109">
        <f t="shared" si="5"/>
        <v>0</v>
      </c>
      <c r="AF66" s="109">
        <f t="shared" si="5"/>
        <v>0</v>
      </c>
      <c r="AG66" s="109">
        <f t="shared" si="5"/>
        <v>0</v>
      </c>
      <c r="AH66" s="110"/>
      <c r="AI66" s="109"/>
      <c r="AJ66" s="109"/>
      <c r="AK66" s="109"/>
      <c r="AL66" s="109"/>
      <c r="AM66" s="110"/>
      <c r="AN66" s="109"/>
      <c r="AO66" s="109"/>
      <c r="AP66" s="109"/>
      <c r="AQ66" s="109"/>
      <c r="AR66" s="110"/>
      <c r="AS66" s="109"/>
      <c r="AT66" s="109"/>
      <c r="AU66" s="109"/>
      <c r="AV66" s="109"/>
      <c r="AW66" s="110"/>
      <c r="AX66" s="109"/>
      <c r="AY66" s="109"/>
      <c r="AZ66" s="109"/>
      <c r="BA66" s="109"/>
      <c r="BB66" s="110"/>
      <c r="BC66" s="105">
        <f t="shared" si="13"/>
        <v>0</v>
      </c>
      <c r="BD66" s="105">
        <f t="shared" si="13"/>
        <v>20</v>
      </c>
      <c r="BE66" s="105">
        <f t="shared" si="13"/>
        <v>0</v>
      </c>
      <c r="BF66" s="105">
        <f t="shared" si="13"/>
        <v>0</v>
      </c>
      <c r="BG66" s="106"/>
      <c r="BH66" s="106"/>
    </row>
    <row r="67" spans="1:60" ht="31.5">
      <c r="A67" s="107" t="s">
        <v>255</v>
      </c>
      <c r="B67" s="108" t="s">
        <v>35</v>
      </c>
      <c r="C67" s="109" t="s">
        <v>87</v>
      </c>
      <c r="D67" s="110"/>
      <c r="E67" s="109">
        <f t="shared" si="11"/>
        <v>0</v>
      </c>
      <c r="F67" s="109">
        <f t="shared" si="11"/>
        <v>32</v>
      </c>
      <c r="G67" s="109">
        <f t="shared" si="11"/>
        <v>0</v>
      </c>
      <c r="H67" s="109">
        <f t="shared" si="11"/>
        <v>0</v>
      </c>
      <c r="I67" s="110">
        <v>0</v>
      </c>
      <c r="J67" s="109">
        <v>0</v>
      </c>
      <c r="K67" s="109">
        <v>0</v>
      </c>
      <c r="L67" s="109">
        <v>0</v>
      </c>
      <c r="M67" s="109">
        <v>0</v>
      </c>
      <c r="N67" s="110">
        <v>0</v>
      </c>
      <c r="O67" s="109">
        <v>0</v>
      </c>
      <c r="P67" s="109">
        <v>0</v>
      </c>
      <c r="Q67" s="109">
        <v>0</v>
      </c>
      <c r="R67" s="109">
        <v>0</v>
      </c>
      <c r="S67" s="110">
        <v>0</v>
      </c>
      <c r="T67" s="109">
        <v>0</v>
      </c>
      <c r="U67" s="109">
        <v>0</v>
      </c>
      <c r="V67" s="109">
        <v>0</v>
      </c>
      <c r="W67" s="109">
        <v>0</v>
      </c>
      <c r="X67" s="110">
        <v>0</v>
      </c>
      <c r="Y67" s="109">
        <v>0</v>
      </c>
      <c r="Z67" s="109">
        <v>32</v>
      </c>
      <c r="AA67" s="109">
        <v>0</v>
      </c>
      <c r="AB67" s="109">
        <v>0</v>
      </c>
      <c r="AC67" s="110">
        <v>0</v>
      </c>
      <c r="AD67" s="109">
        <f t="shared" si="12"/>
        <v>0</v>
      </c>
      <c r="AE67" s="109">
        <f t="shared" si="5"/>
        <v>0</v>
      </c>
      <c r="AF67" s="109">
        <f t="shared" si="5"/>
        <v>0</v>
      </c>
      <c r="AG67" s="109">
        <f t="shared" si="5"/>
        <v>0</v>
      </c>
      <c r="AH67" s="110"/>
      <c r="AI67" s="109"/>
      <c r="AJ67" s="109"/>
      <c r="AK67" s="109"/>
      <c r="AL67" s="109"/>
      <c r="AM67" s="110"/>
      <c r="AN67" s="109"/>
      <c r="AO67" s="109"/>
      <c r="AP67" s="109"/>
      <c r="AQ67" s="109"/>
      <c r="AR67" s="110"/>
      <c r="AS67" s="109"/>
      <c r="AT67" s="109"/>
      <c r="AU67" s="109"/>
      <c r="AV67" s="109"/>
      <c r="AW67" s="110"/>
      <c r="AX67" s="109"/>
      <c r="AY67" s="109"/>
      <c r="AZ67" s="109"/>
      <c r="BA67" s="109"/>
      <c r="BB67" s="110"/>
      <c r="BC67" s="105">
        <f t="shared" si="13"/>
        <v>0</v>
      </c>
      <c r="BD67" s="105">
        <f t="shared" si="13"/>
        <v>32</v>
      </c>
      <c r="BE67" s="105">
        <f t="shared" si="13"/>
        <v>0</v>
      </c>
      <c r="BF67" s="105">
        <f t="shared" si="13"/>
        <v>0</v>
      </c>
      <c r="BG67" s="106"/>
      <c r="BH67" s="106"/>
    </row>
    <row r="68" spans="1:60">
      <c r="A68" s="107" t="s">
        <v>255</v>
      </c>
      <c r="B68" s="108" t="s">
        <v>36</v>
      </c>
      <c r="C68" s="109" t="s">
        <v>88</v>
      </c>
      <c r="D68" s="110"/>
      <c r="E68" s="109">
        <f t="shared" si="11"/>
        <v>0</v>
      </c>
      <c r="F68" s="109">
        <f t="shared" si="11"/>
        <v>0</v>
      </c>
      <c r="G68" s="109">
        <f t="shared" si="11"/>
        <v>0</v>
      </c>
      <c r="H68" s="109">
        <f t="shared" si="11"/>
        <v>0</v>
      </c>
      <c r="I68" s="110">
        <v>0</v>
      </c>
      <c r="J68" s="109">
        <v>0</v>
      </c>
      <c r="K68" s="109">
        <v>0</v>
      </c>
      <c r="L68" s="109">
        <v>0</v>
      </c>
      <c r="M68" s="109">
        <v>0</v>
      </c>
      <c r="N68" s="110">
        <v>0</v>
      </c>
      <c r="O68" s="109">
        <v>0</v>
      </c>
      <c r="P68" s="109">
        <v>0</v>
      </c>
      <c r="Q68" s="109">
        <v>0</v>
      </c>
      <c r="R68" s="109">
        <v>0</v>
      </c>
      <c r="S68" s="110">
        <v>0</v>
      </c>
      <c r="T68" s="109">
        <v>0</v>
      </c>
      <c r="U68" s="109">
        <v>0</v>
      </c>
      <c r="V68" s="109">
        <v>0</v>
      </c>
      <c r="W68" s="109">
        <v>0</v>
      </c>
      <c r="X68" s="110">
        <v>0</v>
      </c>
      <c r="Y68" s="109">
        <v>0</v>
      </c>
      <c r="Z68" s="109">
        <v>0</v>
      </c>
      <c r="AA68" s="109">
        <v>0</v>
      </c>
      <c r="AB68" s="109">
        <v>0</v>
      </c>
      <c r="AC68" s="110">
        <v>0</v>
      </c>
      <c r="AD68" s="109">
        <f t="shared" si="12"/>
        <v>0</v>
      </c>
      <c r="AE68" s="109">
        <f t="shared" si="5"/>
        <v>0</v>
      </c>
      <c r="AF68" s="109">
        <f t="shared" si="5"/>
        <v>0</v>
      </c>
      <c r="AG68" s="109">
        <f t="shared" si="5"/>
        <v>0</v>
      </c>
      <c r="AH68" s="110"/>
      <c r="AI68" s="109"/>
      <c r="AJ68" s="109"/>
      <c r="AK68" s="109"/>
      <c r="AL68" s="109"/>
      <c r="AM68" s="110"/>
      <c r="AN68" s="109"/>
      <c r="AO68" s="109"/>
      <c r="AP68" s="109"/>
      <c r="AQ68" s="109"/>
      <c r="AR68" s="110"/>
      <c r="AS68" s="109"/>
      <c r="AT68" s="109"/>
      <c r="AU68" s="109"/>
      <c r="AV68" s="109"/>
      <c r="AW68" s="110"/>
      <c r="AX68" s="109"/>
      <c r="AY68" s="109"/>
      <c r="AZ68" s="109"/>
      <c r="BA68" s="109"/>
      <c r="BB68" s="110"/>
      <c r="BC68" s="105">
        <f t="shared" si="13"/>
        <v>0</v>
      </c>
      <c r="BD68" s="105">
        <f t="shared" si="13"/>
        <v>0</v>
      </c>
      <c r="BE68" s="105">
        <f t="shared" si="13"/>
        <v>0</v>
      </c>
      <c r="BF68" s="105">
        <f t="shared" si="13"/>
        <v>0</v>
      </c>
      <c r="BG68" s="106"/>
      <c r="BH68" s="106"/>
    </row>
    <row r="69" spans="1:60" ht="31.5">
      <c r="A69" s="107" t="s">
        <v>255</v>
      </c>
      <c r="B69" s="108" t="s">
        <v>37</v>
      </c>
      <c r="C69" s="109" t="s">
        <v>89</v>
      </c>
      <c r="D69" s="110"/>
      <c r="E69" s="109">
        <f t="shared" si="11"/>
        <v>0</v>
      </c>
      <c r="F69" s="109">
        <f t="shared" si="11"/>
        <v>25</v>
      </c>
      <c r="G69" s="109">
        <f t="shared" si="11"/>
        <v>0</v>
      </c>
      <c r="H69" s="109">
        <f t="shared" si="11"/>
        <v>0</v>
      </c>
      <c r="I69" s="110">
        <v>0</v>
      </c>
      <c r="J69" s="109">
        <v>0</v>
      </c>
      <c r="K69" s="109">
        <v>0</v>
      </c>
      <c r="L69" s="109">
        <v>0</v>
      </c>
      <c r="M69" s="109">
        <v>0</v>
      </c>
      <c r="N69" s="110">
        <v>0</v>
      </c>
      <c r="O69" s="109">
        <v>0</v>
      </c>
      <c r="P69" s="109">
        <v>0</v>
      </c>
      <c r="Q69" s="109">
        <v>0</v>
      </c>
      <c r="R69" s="109">
        <v>0</v>
      </c>
      <c r="S69" s="110">
        <v>0</v>
      </c>
      <c r="T69" s="109">
        <v>0</v>
      </c>
      <c r="U69" s="109">
        <v>0</v>
      </c>
      <c r="V69" s="109">
        <v>0</v>
      </c>
      <c r="W69" s="109">
        <v>0</v>
      </c>
      <c r="X69" s="110">
        <v>0</v>
      </c>
      <c r="Y69" s="109">
        <v>0</v>
      </c>
      <c r="Z69" s="109">
        <v>25</v>
      </c>
      <c r="AA69" s="109">
        <v>0</v>
      </c>
      <c r="AB69" s="109">
        <v>0</v>
      </c>
      <c r="AC69" s="110">
        <v>0</v>
      </c>
      <c r="AD69" s="109">
        <f t="shared" si="12"/>
        <v>0</v>
      </c>
      <c r="AE69" s="109">
        <f t="shared" si="5"/>
        <v>0</v>
      </c>
      <c r="AF69" s="109">
        <f t="shared" si="5"/>
        <v>0</v>
      </c>
      <c r="AG69" s="109">
        <f t="shared" si="5"/>
        <v>0</v>
      </c>
      <c r="AH69" s="110"/>
      <c r="AI69" s="109"/>
      <c r="AJ69" s="109"/>
      <c r="AK69" s="109"/>
      <c r="AL69" s="109"/>
      <c r="AM69" s="110"/>
      <c r="AN69" s="109"/>
      <c r="AO69" s="109"/>
      <c r="AP69" s="109"/>
      <c r="AQ69" s="109"/>
      <c r="AR69" s="110"/>
      <c r="AS69" s="109"/>
      <c r="AT69" s="109"/>
      <c r="AU69" s="109"/>
      <c r="AV69" s="109"/>
      <c r="AW69" s="110"/>
      <c r="AX69" s="109"/>
      <c r="AY69" s="109"/>
      <c r="AZ69" s="109"/>
      <c r="BA69" s="109"/>
      <c r="BB69" s="110"/>
      <c r="BC69" s="105">
        <f t="shared" si="13"/>
        <v>0</v>
      </c>
      <c r="BD69" s="105">
        <f t="shared" si="13"/>
        <v>25</v>
      </c>
      <c r="BE69" s="105">
        <f t="shared" si="13"/>
        <v>0</v>
      </c>
      <c r="BF69" s="105">
        <f t="shared" si="13"/>
        <v>0</v>
      </c>
      <c r="BG69" s="106"/>
      <c r="BH69" s="106"/>
    </row>
    <row r="70" spans="1:60">
      <c r="A70" s="107" t="s">
        <v>255</v>
      </c>
      <c r="B70" s="108" t="s">
        <v>171</v>
      </c>
      <c r="C70" s="109" t="s">
        <v>90</v>
      </c>
      <c r="D70" s="110"/>
      <c r="E70" s="109">
        <f t="shared" si="11"/>
        <v>0</v>
      </c>
      <c r="F70" s="109">
        <f t="shared" si="11"/>
        <v>25</v>
      </c>
      <c r="G70" s="109">
        <f t="shared" si="11"/>
        <v>0</v>
      </c>
      <c r="H70" s="109">
        <f t="shared" si="11"/>
        <v>0</v>
      </c>
      <c r="I70" s="110">
        <v>0</v>
      </c>
      <c r="J70" s="109">
        <v>0</v>
      </c>
      <c r="K70" s="109">
        <v>0</v>
      </c>
      <c r="L70" s="109">
        <v>0</v>
      </c>
      <c r="M70" s="109">
        <v>0</v>
      </c>
      <c r="N70" s="110">
        <v>0</v>
      </c>
      <c r="O70" s="109">
        <v>0</v>
      </c>
      <c r="P70" s="109">
        <v>0</v>
      </c>
      <c r="Q70" s="109">
        <v>0</v>
      </c>
      <c r="R70" s="109">
        <v>0</v>
      </c>
      <c r="S70" s="110">
        <v>0</v>
      </c>
      <c r="T70" s="109">
        <v>0</v>
      </c>
      <c r="U70" s="109">
        <v>0</v>
      </c>
      <c r="V70" s="109">
        <v>0</v>
      </c>
      <c r="W70" s="109">
        <v>0</v>
      </c>
      <c r="X70" s="110">
        <v>0</v>
      </c>
      <c r="Y70" s="109">
        <v>0</v>
      </c>
      <c r="Z70" s="109">
        <v>25</v>
      </c>
      <c r="AA70" s="109">
        <v>0</v>
      </c>
      <c r="AB70" s="109">
        <v>0</v>
      </c>
      <c r="AC70" s="110">
        <v>0</v>
      </c>
      <c r="AD70" s="109">
        <f t="shared" si="12"/>
        <v>0</v>
      </c>
      <c r="AE70" s="109">
        <f t="shared" si="5"/>
        <v>0</v>
      </c>
      <c r="AF70" s="109">
        <f t="shared" si="5"/>
        <v>0</v>
      </c>
      <c r="AG70" s="109">
        <f t="shared" si="5"/>
        <v>0</v>
      </c>
      <c r="AH70" s="110"/>
      <c r="AI70" s="109"/>
      <c r="AJ70" s="109"/>
      <c r="AK70" s="109"/>
      <c r="AL70" s="109"/>
      <c r="AM70" s="110"/>
      <c r="AN70" s="109"/>
      <c r="AO70" s="109"/>
      <c r="AP70" s="109"/>
      <c r="AQ70" s="109"/>
      <c r="AR70" s="110"/>
      <c r="AS70" s="109"/>
      <c r="AT70" s="109"/>
      <c r="AU70" s="109"/>
      <c r="AV70" s="109"/>
      <c r="AW70" s="110"/>
      <c r="AX70" s="109"/>
      <c r="AY70" s="109"/>
      <c r="AZ70" s="109"/>
      <c r="BA70" s="109"/>
      <c r="BB70" s="110"/>
      <c r="BC70" s="105">
        <f t="shared" si="13"/>
        <v>0</v>
      </c>
      <c r="BD70" s="105">
        <f t="shared" si="13"/>
        <v>25</v>
      </c>
      <c r="BE70" s="105">
        <f t="shared" si="13"/>
        <v>0</v>
      </c>
      <c r="BF70" s="105">
        <f t="shared" si="13"/>
        <v>0</v>
      </c>
      <c r="BG70" s="106"/>
      <c r="BH70" s="106"/>
    </row>
    <row r="71" spans="1:60">
      <c r="A71" s="107" t="s">
        <v>255</v>
      </c>
      <c r="B71" s="108" t="s">
        <v>38</v>
      </c>
      <c r="C71" s="109" t="s">
        <v>97</v>
      </c>
      <c r="D71" s="110"/>
      <c r="E71" s="109">
        <f t="shared" si="11"/>
        <v>0</v>
      </c>
      <c r="F71" s="109">
        <f t="shared" si="11"/>
        <v>9.5</v>
      </c>
      <c r="G71" s="109">
        <f t="shared" si="11"/>
        <v>0</v>
      </c>
      <c r="H71" s="109">
        <f t="shared" si="11"/>
        <v>0</v>
      </c>
      <c r="I71" s="110">
        <v>0</v>
      </c>
      <c r="J71" s="109">
        <v>0</v>
      </c>
      <c r="K71" s="109">
        <v>0</v>
      </c>
      <c r="L71" s="109">
        <v>0</v>
      </c>
      <c r="M71" s="109">
        <v>0</v>
      </c>
      <c r="N71" s="110">
        <v>0</v>
      </c>
      <c r="O71" s="109">
        <v>0</v>
      </c>
      <c r="P71" s="109">
        <v>0</v>
      </c>
      <c r="Q71" s="109">
        <v>0</v>
      </c>
      <c r="R71" s="109">
        <v>0</v>
      </c>
      <c r="S71" s="110">
        <v>0</v>
      </c>
      <c r="T71" s="109">
        <v>0</v>
      </c>
      <c r="U71" s="109">
        <v>0</v>
      </c>
      <c r="V71" s="109">
        <v>0</v>
      </c>
      <c r="W71" s="109">
        <v>0</v>
      </c>
      <c r="X71" s="110">
        <v>0</v>
      </c>
      <c r="Y71" s="109">
        <v>0</v>
      </c>
      <c r="Z71" s="109">
        <v>9.5</v>
      </c>
      <c r="AA71" s="109">
        <v>0</v>
      </c>
      <c r="AB71" s="109">
        <v>0</v>
      </c>
      <c r="AC71" s="110">
        <v>0</v>
      </c>
      <c r="AD71" s="109">
        <f t="shared" si="12"/>
        <v>0</v>
      </c>
      <c r="AE71" s="109">
        <f t="shared" si="5"/>
        <v>0</v>
      </c>
      <c r="AF71" s="109">
        <f t="shared" si="5"/>
        <v>0</v>
      </c>
      <c r="AG71" s="109">
        <f t="shared" si="5"/>
        <v>0</v>
      </c>
      <c r="AH71" s="110"/>
      <c r="AI71" s="109"/>
      <c r="AJ71" s="109"/>
      <c r="AK71" s="109"/>
      <c r="AL71" s="109"/>
      <c r="AM71" s="110"/>
      <c r="AN71" s="109"/>
      <c r="AO71" s="109"/>
      <c r="AP71" s="109"/>
      <c r="AQ71" s="109"/>
      <c r="AR71" s="110"/>
      <c r="AS71" s="109"/>
      <c r="AT71" s="109"/>
      <c r="AU71" s="109"/>
      <c r="AV71" s="109"/>
      <c r="AW71" s="110"/>
      <c r="AX71" s="109"/>
      <c r="AY71" s="109"/>
      <c r="AZ71" s="109"/>
      <c r="BA71" s="109"/>
      <c r="BB71" s="110"/>
      <c r="BC71" s="105">
        <f t="shared" si="13"/>
        <v>0</v>
      </c>
      <c r="BD71" s="105">
        <f t="shared" si="13"/>
        <v>9.5</v>
      </c>
      <c r="BE71" s="105">
        <f t="shared" si="13"/>
        <v>0</v>
      </c>
      <c r="BF71" s="105">
        <f t="shared" si="13"/>
        <v>0</v>
      </c>
      <c r="BG71" s="106"/>
      <c r="BH71" s="106"/>
    </row>
    <row r="72" spans="1:60">
      <c r="A72" s="107" t="s">
        <v>255</v>
      </c>
      <c r="B72" s="108" t="s">
        <v>114</v>
      </c>
      <c r="C72" s="109" t="s">
        <v>176</v>
      </c>
      <c r="D72" s="110"/>
      <c r="E72" s="109">
        <f t="shared" si="11"/>
        <v>0</v>
      </c>
      <c r="F72" s="109">
        <f t="shared" si="11"/>
        <v>0</v>
      </c>
      <c r="G72" s="109">
        <f t="shared" si="11"/>
        <v>0</v>
      </c>
      <c r="H72" s="109">
        <f t="shared" si="11"/>
        <v>0</v>
      </c>
      <c r="I72" s="110">
        <v>0</v>
      </c>
      <c r="J72" s="109">
        <v>0</v>
      </c>
      <c r="K72" s="109">
        <v>0</v>
      </c>
      <c r="L72" s="109">
        <v>0</v>
      </c>
      <c r="M72" s="109">
        <v>0</v>
      </c>
      <c r="N72" s="110">
        <v>0</v>
      </c>
      <c r="O72" s="109">
        <v>0</v>
      </c>
      <c r="P72" s="109">
        <v>0</v>
      </c>
      <c r="Q72" s="109">
        <v>0</v>
      </c>
      <c r="R72" s="109">
        <v>0</v>
      </c>
      <c r="S72" s="110">
        <v>0</v>
      </c>
      <c r="T72" s="109">
        <v>0</v>
      </c>
      <c r="U72" s="109">
        <v>0</v>
      </c>
      <c r="V72" s="109">
        <v>0</v>
      </c>
      <c r="W72" s="109">
        <v>0</v>
      </c>
      <c r="X72" s="110">
        <v>0</v>
      </c>
      <c r="Y72" s="109">
        <v>0</v>
      </c>
      <c r="Z72" s="109">
        <v>0</v>
      </c>
      <c r="AA72" s="109">
        <v>0</v>
      </c>
      <c r="AB72" s="109">
        <v>0</v>
      </c>
      <c r="AC72" s="110">
        <v>0</v>
      </c>
      <c r="AD72" s="109">
        <f t="shared" si="12"/>
        <v>0</v>
      </c>
      <c r="AE72" s="109">
        <f t="shared" si="5"/>
        <v>0</v>
      </c>
      <c r="AF72" s="109">
        <f t="shared" si="5"/>
        <v>0</v>
      </c>
      <c r="AG72" s="109">
        <f t="shared" si="5"/>
        <v>0</v>
      </c>
      <c r="AH72" s="110"/>
      <c r="AI72" s="109"/>
      <c r="AJ72" s="109"/>
      <c r="AK72" s="109"/>
      <c r="AL72" s="109"/>
      <c r="AM72" s="110"/>
      <c r="AN72" s="109"/>
      <c r="AO72" s="109"/>
      <c r="AP72" s="109"/>
      <c r="AQ72" s="109"/>
      <c r="AR72" s="110"/>
      <c r="AS72" s="109"/>
      <c r="AT72" s="109"/>
      <c r="AU72" s="109"/>
      <c r="AV72" s="109"/>
      <c r="AW72" s="110"/>
      <c r="AX72" s="109"/>
      <c r="AY72" s="109"/>
      <c r="AZ72" s="109"/>
      <c r="BA72" s="109"/>
      <c r="BB72" s="110"/>
      <c r="BC72" s="105">
        <f t="shared" si="13"/>
        <v>0</v>
      </c>
      <c r="BD72" s="105">
        <f t="shared" si="13"/>
        <v>0</v>
      </c>
      <c r="BE72" s="105">
        <f t="shared" si="13"/>
        <v>0</v>
      </c>
      <c r="BF72" s="105">
        <f t="shared" si="13"/>
        <v>0</v>
      </c>
      <c r="BG72" s="106"/>
      <c r="BH72" s="106"/>
    </row>
    <row r="73" spans="1:60">
      <c r="A73" s="107" t="s">
        <v>255</v>
      </c>
      <c r="B73" s="108" t="s">
        <v>436</v>
      </c>
      <c r="C73" s="109" t="s">
        <v>569</v>
      </c>
      <c r="D73" s="110"/>
      <c r="E73" s="109">
        <f t="shared" si="11"/>
        <v>0</v>
      </c>
      <c r="F73" s="109">
        <f t="shared" si="11"/>
        <v>0</v>
      </c>
      <c r="G73" s="109">
        <f t="shared" si="11"/>
        <v>0</v>
      </c>
      <c r="H73" s="109">
        <f t="shared" si="11"/>
        <v>0</v>
      </c>
      <c r="I73" s="110">
        <v>0</v>
      </c>
      <c r="J73" s="109">
        <v>0</v>
      </c>
      <c r="K73" s="109">
        <v>0</v>
      </c>
      <c r="L73" s="109">
        <v>0</v>
      </c>
      <c r="M73" s="109">
        <v>0</v>
      </c>
      <c r="N73" s="110">
        <v>0</v>
      </c>
      <c r="O73" s="109">
        <v>0</v>
      </c>
      <c r="P73" s="109">
        <v>0</v>
      </c>
      <c r="Q73" s="109">
        <v>0</v>
      </c>
      <c r="R73" s="109">
        <v>0</v>
      </c>
      <c r="S73" s="110">
        <v>0</v>
      </c>
      <c r="T73" s="109">
        <v>0</v>
      </c>
      <c r="U73" s="109">
        <v>0</v>
      </c>
      <c r="V73" s="109">
        <v>0</v>
      </c>
      <c r="W73" s="109">
        <v>0</v>
      </c>
      <c r="X73" s="110">
        <v>0</v>
      </c>
      <c r="Y73" s="109">
        <v>0</v>
      </c>
      <c r="Z73" s="109">
        <v>0</v>
      </c>
      <c r="AA73" s="109">
        <v>0</v>
      </c>
      <c r="AB73" s="109">
        <v>0</v>
      </c>
      <c r="AC73" s="110">
        <v>0</v>
      </c>
      <c r="AD73" s="109">
        <f t="shared" si="12"/>
        <v>0</v>
      </c>
      <c r="AE73" s="109">
        <f t="shared" si="5"/>
        <v>0</v>
      </c>
      <c r="AF73" s="109">
        <f t="shared" si="5"/>
        <v>0</v>
      </c>
      <c r="AG73" s="109">
        <f t="shared" si="5"/>
        <v>0</v>
      </c>
      <c r="AH73" s="110"/>
      <c r="AI73" s="109"/>
      <c r="AJ73" s="109"/>
      <c r="AK73" s="109"/>
      <c r="AL73" s="109"/>
      <c r="AM73" s="110"/>
      <c r="AN73" s="109"/>
      <c r="AO73" s="109"/>
      <c r="AP73" s="109"/>
      <c r="AQ73" s="109"/>
      <c r="AR73" s="110"/>
      <c r="AS73" s="109"/>
      <c r="AT73" s="109"/>
      <c r="AU73" s="109"/>
      <c r="AV73" s="109"/>
      <c r="AW73" s="110"/>
      <c r="AX73" s="109"/>
      <c r="AY73" s="109"/>
      <c r="AZ73" s="109"/>
      <c r="BA73" s="109"/>
      <c r="BB73" s="110"/>
      <c r="BC73" s="105">
        <f t="shared" si="13"/>
        <v>0</v>
      </c>
      <c r="BD73" s="105">
        <f t="shared" si="13"/>
        <v>0</v>
      </c>
      <c r="BE73" s="105">
        <f t="shared" si="13"/>
        <v>0</v>
      </c>
      <c r="BF73" s="105">
        <f t="shared" si="13"/>
        <v>0</v>
      </c>
      <c r="BG73" s="106"/>
      <c r="BH73" s="106"/>
    </row>
    <row r="74" spans="1:60" ht="31.5">
      <c r="A74" s="107" t="s">
        <v>255</v>
      </c>
      <c r="B74" s="108" t="s">
        <v>437</v>
      </c>
      <c r="C74" s="109" t="s">
        <v>570</v>
      </c>
      <c r="D74" s="110"/>
      <c r="E74" s="109">
        <f t="shared" si="11"/>
        <v>0</v>
      </c>
      <c r="F74" s="109">
        <f t="shared" si="11"/>
        <v>20</v>
      </c>
      <c r="G74" s="109">
        <f t="shared" si="11"/>
        <v>0</v>
      </c>
      <c r="H74" s="109">
        <f t="shared" si="11"/>
        <v>0</v>
      </c>
      <c r="I74" s="110">
        <v>0</v>
      </c>
      <c r="J74" s="109">
        <v>0</v>
      </c>
      <c r="K74" s="109">
        <v>0</v>
      </c>
      <c r="L74" s="109">
        <v>0</v>
      </c>
      <c r="M74" s="109">
        <v>0</v>
      </c>
      <c r="N74" s="110">
        <v>0</v>
      </c>
      <c r="O74" s="109">
        <v>0</v>
      </c>
      <c r="P74" s="109">
        <v>0</v>
      </c>
      <c r="Q74" s="109">
        <v>0</v>
      </c>
      <c r="R74" s="109">
        <v>0</v>
      </c>
      <c r="S74" s="110">
        <v>0</v>
      </c>
      <c r="T74" s="109">
        <v>0</v>
      </c>
      <c r="U74" s="109">
        <v>0</v>
      </c>
      <c r="V74" s="109">
        <v>0</v>
      </c>
      <c r="W74" s="109">
        <v>0</v>
      </c>
      <c r="X74" s="110">
        <v>0</v>
      </c>
      <c r="Y74" s="109">
        <v>0</v>
      </c>
      <c r="Z74" s="109">
        <v>20</v>
      </c>
      <c r="AA74" s="109">
        <v>0</v>
      </c>
      <c r="AB74" s="109">
        <v>0</v>
      </c>
      <c r="AC74" s="110">
        <v>0</v>
      </c>
      <c r="AD74" s="109">
        <f t="shared" si="12"/>
        <v>0</v>
      </c>
      <c r="AE74" s="109">
        <f t="shared" si="5"/>
        <v>0</v>
      </c>
      <c r="AF74" s="109">
        <f t="shared" si="5"/>
        <v>0</v>
      </c>
      <c r="AG74" s="109">
        <f t="shared" si="5"/>
        <v>0</v>
      </c>
      <c r="AH74" s="110"/>
      <c r="AI74" s="109"/>
      <c r="AJ74" s="109"/>
      <c r="AK74" s="109"/>
      <c r="AL74" s="109"/>
      <c r="AM74" s="110"/>
      <c r="AN74" s="109"/>
      <c r="AO74" s="109"/>
      <c r="AP74" s="109"/>
      <c r="AQ74" s="109"/>
      <c r="AR74" s="110"/>
      <c r="AS74" s="109"/>
      <c r="AT74" s="109"/>
      <c r="AU74" s="109"/>
      <c r="AV74" s="109"/>
      <c r="AW74" s="110"/>
      <c r="AX74" s="109"/>
      <c r="AY74" s="109"/>
      <c r="AZ74" s="109"/>
      <c r="BA74" s="109"/>
      <c r="BB74" s="110"/>
      <c r="BC74" s="105">
        <f t="shared" si="13"/>
        <v>0</v>
      </c>
      <c r="BD74" s="105">
        <f t="shared" si="13"/>
        <v>20</v>
      </c>
      <c r="BE74" s="105">
        <f t="shared" si="13"/>
        <v>0</v>
      </c>
      <c r="BF74" s="105">
        <f t="shared" si="13"/>
        <v>0</v>
      </c>
      <c r="BG74" s="106"/>
      <c r="BH74" s="106"/>
    </row>
    <row r="75" spans="1:60" ht="31.5">
      <c r="A75" s="107" t="s">
        <v>255</v>
      </c>
      <c r="B75" s="108" t="s">
        <v>438</v>
      </c>
      <c r="C75" s="109" t="s">
        <v>571</v>
      </c>
      <c r="D75" s="110"/>
      <c r="E75" s="109">
        <f t="shared" si="11"/>
        <v>0</v>
      </c>
      <c r="F75" s="109">
        <f t="shared" si="11"/>
        <v>0</v>
      </c>
      <c r="G75" s="109">
        <f t="shared" si="11"/>
        <v>0</v>
      </c>
      <c r="H75" s="109">
        <f t="shared" si="11"/>
        <v>0</v>
      </c>
      <c r="I75" s="110">
        <v>0</v>
      </c>
      <c r="J75" s="109">
        <v>0</v>
      </c>
      <c r="K75" s="109">
        <v>0</v>
      </c>
      <c r="L75" s="109">
        <v>0</v>
      </c>
      <c r="M75" s="109">
        <v>0</v>
      </c>
      <c r="N75" s="110">
        <v>0</v>
      </c>
      <c r="O75" s="109">
        <v>0</v>
      </c>
      <c r="P75" s="109">
        <v>0</v>
      </c>
      <c r="Q75" s="109">
        <v>0</v>
      </c>
      <c r="R75" s="109">
        <v>0</v>
      </c>
      <c r="S75" s="110">
        <v>0</v>
      </c>
      <c r="T75" s="109">
        <v>0</v>
      </c>
      <c r="U75" s="109">
        <v>0</v>
      </c>
      <c r="V75" s="109">
        <v>0</v>
      </c>
      <c r="W75" s="109">
        <v>0</v>
      </c>
      <c r="X75" s="110">
        <v>0</v>
      </c>
      <c r="Y75" s="109">
        <v>0</v>
      </c>
      <c r="Z75" s="109">
        <v>0</v>
      </c>
      <c r="AA75" s="109">
        <v>0</v>
      </c>
      <c r="AB75" s="109">
        <v>0</v>
      </c>
      <c r="AC75" s="110">
        <v>0</v>
      </c>
      <c r="AD75" s="109">
        <f t="shared" si="12"/>
        <v>0</v>
      </c>
      <c r="AE75" s="109">
        <f t="shared" si="5"/>
        <v>0</v>
      </c>
      <c r="AF75" s="109">
        <f t="shared" si="5"/>
        <v>0</v>
      </c>
      <c r="AG75" s="109">
        <f t="shared" si="5"/>
        <v>0</v>
      </c>
      <c r="AH75" s="110"/>
      <c r="AI75" s="109"/>
      <c r="AJ75" s="109"/>
      <c r="AK75" s="109"/>
      <c r="AL75" s="109"/>
      <c r="AM75" s="110"/>
      <c r="AN75" s="109"/>
      <c r="AO75" s="109"/>
      <c r="AP75" s="109"/>
      <c r="AQ75" s="109"/>
      <c r="AR75" s="110"/>
      <c r="AS75" s="109"/>
      <c r="AT75" s="109"/>
      <c r="AU75" s="109"/>
      <c r="AV75" s="109"/>
      <c r="AW75" s="110"/>
      <c r="AX75" s="109"/>
      <c r="AY75" s="109"/>
      <c r="AZ75" s="109"/>
      <c r="BA75" s="109"/>
      <c r="BB75" s="110"/>
      <c r="BC75" s="105">
        <f t="shared" si="13"/>
        <v>0</v>
      </c>
      <c r="BD75" s="105">
        <f t="shared" si="13"/>
        <v>0</v>
      </c>
      <c r="BE75" s="105">
        <f t="shared" si="13"/>
        <v>0</v>
      </c>
      <c r="BF75" s="105">
        <f t="shared" si="13"/>
        <v>0</v>
      </c>
      <c r="BG75" s="106"/>
      <c r="BH75" s="106"/>
    </row>
    <row r="76" spans="1:60">
      <c r="A76" s="107" t="s">
        <v>255</v>
      </c>
      <c r="B76" s="108" t="s">
        <v>141</v>
      </c>
      <c r="C76" s="109" t="s">
        <v>181</v>
      </c>
      <c r="D76" s="110"/>
      <c r="E76" s="109">
        <f t="shared" si="11"/>
        <v>0</v>
      </c>
      <c r="F76" s="109">
        <f t="shared" si="11"/>
        <v>10</v>
      </c>
      <c r="G76" s="109">
        <f t="shared" si="11"/>
        <v>0</v>
      </c>
      <c r="H76" s="109">
        <f t="shared" si="11"/>
        <v>0</v>
      </c>
      <c r="I76" s="110">
        <v>0</v>
      </c>
      <c r="J76" s="109">
        <v>0</v>
      </c>
      <c r="K76" s="109">
        <v>0</v>
      </c>
      <c r="L76" s="109">
        <v>0</v>
      </c>
      <c r="M76" s="109">
        <v>0</v>
      </c>
      <c r="N76" s="110">
        <v>0</v>
      </c>
      <c r="O76" s="109">
        <v>0</v>
      </c>
      <c r="P76" s="109">
        <v>0</v>
      </c>
      <c r="Q76" s="109">
        <v>0</v>
      </c>
      <c r="R76" s="109">
        <v>0</v>
      </c>
      <c r="S76" s="110">
        <v>0</v>
      </c>
      <c r="T76" s="109">
        <v>0</v>
      </c>
      <c r="U76" s="109">
        <v>0</v>
      </c>
      <c r="V76" s="109">
        <v>0</v>
      </c>
      <c r="W76" s="109">
        <v>0</v>
      </c>
      <c r="X76" s="110">
        <v>0</v>
      </c>
      <c r="Y76" s="109">
        <v>0</v>
      </c>
      <c r="Z76" s="109">
        <v>10</v>
      </c>
      <c r="AA76" s="109">
        <v>0</v>
      </c>
      <c r="AB76" s="109">
        <v>0</v>
      </c>
      <c r="AC76" s="110">
        <v>0</v>
      </c>
      <c r="AD76" s="109">
        <f t="shared" si="12"/>
        <v>0</v>
      </c>
      <c r="AE76" s="109">
        <f t="shared" si="5"/>
        <v>0</v>
      </c>
      <c r="AF76" s="109">
        <f t="shared" si="5"/>
        <v>0</v>
      </c>
      <c r="AG76" s="109">
        <f t="shared" si="5"/>
        <v>0</v>
      </c>
      <c r="AH76" s="110"/>
      <c r="AI76" s="109"/>
      <c r="AJ76" s="109"/>
      <c r="AK76" s="109"/>
      <c r="AL76" s="109"/>
      <c r="AM76" s="110"/>
      <c r="AN76" s="109"/>
      <c r="AO76" s="109"/>
      <c r="AP76" s="109"/>
      <c r="AQ76" s="109"/>
      <c r="AR76" s="110"/>
      <c r="AS76" s="109"/>
      <c r="AT76" s="109"/>
      <c r="AU76" s="109"/>
      <c r="AV76" s="109"/>
      <c r="AW76" s="110"/>
      <c r="AX76" s="109"/>
      <c r="AY76" s="109"/>
      <c r="AZ76" s="109"/>
      <c r="BA76" s="109"/>
      <c r="BB76" s="110"/>
      <c r="BC76" s="105">
        <f t="shared" si="13"/>
        <v>0</v>
      </c>
      <c r="BD76" s="105">
        <f t="shared" si="13"/>
        <v>10</v>
      </c>
      <c r="BE76" s="105">
        <f t="shared" si="13"/>
        <v>0</v>
      </c>
      <c r="BF76" s="105">
        <f t="shared" si="13"/>
        <v>0</v>
      </c>
      <c r="BG76" s="106"/>
      <c r="BH76" s="106"/>
    </row>
    <row r="77" spans="1:60" ht="31.5">
      <c r="A77" s="107" t="s">
        <v>255</v>
      </c>
      <c r="B77" s="108" t="s">
        <v>28</v>
      </c>
      <c r="C77" s="109" t="s">
        <v>93</v>
      </c>
      <c r="D77" s="110"/>
      <c r="E77" s="109">
        <f t="shared" si="11"/>
        <v>0</v>
      </c>
      <c r="F77" s="109">
        <f t="shared" si="11"/>
        <v>0</v>
      </c>
      <c r="G77" s="109">
        <f t="shared" si="11"/>
        <v>0</v>
      </c>
      <c r="H77" s="109">
        <f t="shared" si="11"/>
        <v>0</v>
      </c>
      <c r="I77" s="110">
        <v>0</v>
      </c>
      <c r="J77" s="109">
        <v>0</v>
      </c>
      <c r="K77" s="109">
        <v>0</v>
      </c>
      <c r="L77" s="109">
        <v>0</v>
      </c>
      <c r="M77" s="109">
        <v>0</v>
      </c>
      <c r="N77" s="110">
        <v>0</v>
      </c>
      <c r="O77" s="109">
        <v>0</v>
      </c>
      <c r="P77" s="109">
        <v>0</v>
      </c>
      <c r="Q77" s="109">
        <v>0</v>
      </c>
      <c r="R77" s="109">
        <v>0</v>
      </c>
      <c r="S77" s="110">
        <v>0</v>
      </c>
      <c r="T77" s="109">
        <v>0</v>
      </c>
      <c r="U77" s="109">
        <v>0</v>
      </c>
      <c r="V77" s="109">
        <v>0</v>
      </c>
      <c r="W77" s="109">
        <v>0</v>
      </c>
      <c r="X77" s="110">
        <v>0</v>
      </c>
      <c r="Y77" s="109">
        <v>0</v>
      </c>
      <c r="Z77" s="109">
        <v>0</v>
      </c>
      <c r="AA77" s="109">
        <v>0</v>
      </c>
      <c r="AB77" s="109">
        <v>0</v>
      </c>
      <c r="AC77" s="110">
        <v>0</v>
      </c>
      <c r="AD77" s="109">
        <f t="shared" si="12"/>
        <v>0</v>
      </c>
      <c r="AE77" s="109">
        <f t="shared" si="5"/>
        <v>0</v>
      </c>
      <c r="AF77" s="109">
        <f t="shared" si="5"/>
        <v>0</v>
      </c>
      <c r="AG77" s="109">
        <f t="shared" si="5"/>
        <v>0</v>
      </c>
      <c r="AH77" s="110"/>
      <c r="AI77" s="109"/>
      <c r="AJ77" s="109"/>
      <c r="AK77" s="109"/>
      <c r="AL77" s="109"/>
      <c r="AM77" s="110"/>
      <c r="AN77" s="109"/>
      <c r="AO77" s="109"/>
      <c r="AP77" s="109"/>
      <c r="AQ77" s="109"/>
      <c r="AR77" s="110"/>
      <c r="AS77" s="109"/>
      <c r="AT77" s="109"/>
      <c r="AU77" s="109"/>
      <c r="AV77" s="109"/>
      <c r="AW77" s="110"/>
      <c r="AX77" s="109"/>
      <c r="AY77" s="109"/>
      <c r="AZ77" s="109"/>
      <c r="BA77" s="109"/>
      <c r="BB77" s="110"/>
      <c r="BC77" s="105">
        <f t="shared" si="13"/>
        <v>0</v>
      </c>
      <c r="BD77" s="105">
        <f t="shared" si="13"/>
        <v>0</v>
      </c>
      <c r="BE77" s="105">
        <f t="shared" si="13"/>
        <v>0</v>
      </c>
      <c r="BF77" s="105">
        <f t="shared" si="13"/>
        <v>0</v>
      </c>
      <c r="BG77" s="106"/>
      <c r="BH77" s="106"/>
    </row>
    <row r="78" spans="1:60">
      <c r="A78" s="107" t="s">
        <v>255</v>
      </c>
      <c r="B78" s="108" t="s">
        <v>12</v>
      </c>
      <c r="C78" s="109" t="s">
        <v>96</v>
      </c>
      <c r="D78" s="110"/>
      <c r="E78" s="109">
        <f t="shared" si="11"/>
        <v>0</v>
      </c>
      <c r="F78" s="109">
        <f t="shared" si="11"/>
        <v>0</v>
      </c>
      <c r="G78" s="109">
        <f t="shared" si="11"/>
        <v>0</v>
      </c>
      <c r="H78" s="109">
        <f t="shared" si="11"/>
        <v>0</v>
      </c>
      <c r="I78" s="110">
        <v>0</v>
      </c>
      <c r="J78" s="109">
        <v>0</v>
      </c>
      <c r="K78" s="109">
        <v>0</v>
      </c>
      <c r="L78" s="109">
        <v>0</v>
      </c>
      <c r="M78" s="109">
        <v>0</v>
      </c>
      <c r="N78" s="110">
        <v>0</v>
      </c>
      <c r="O78" s="109">
        <v>0</v>
      </c>
      <c r="P78" s="109">
        <v>0</v>
      </c>
      <c r="Q78" s="109">
        <v>0</v>
      </c>
      <c r="R78" s="109">
        <v>0</v>
      </c>
      <c r="S78" s="110">
        <v>0</v>
      </c>
      <c r="T78" s="109">
        <v>0</v>
      </c>
      <c r="U78" s="109">
        <v>0</v>
      </c>
      <c r="V78" s="109">
        <v>0</v>
      </c>
      <c r="W78" s="109">
        <v>0</v>
      </c>
      <c r="X78" s="110">
        <v>0</v>
      </c>
      <c r="Y78" s="109">
        <v>0</v>
      </c>
      <c r="Z78" s="109">
        <v>0</v>
      </c>
      <c r="AA78" s="109">
        <v>0</v>
      </c>
      <c r="AB78" s="109">
        <v>0</v>
      </c>
      <c r="AC78" s="110">
        <v>0</v>
      </c>
      <c r="AD78" s="109">
        <f t="shared" si="12"/>
        <v>0</v>
      </c>
      <c r="AE78" s="109">
        <f t="shared" si="5"/>
        <v>0</v>
      </c>
      <c r="AF78" s="109">
        <f t="shared" si="5"/>
        <v>0</v>
      </c>
      <c r="AG78" s="109">
        <f t="shared" si="5"/>
        <v>0</v>
      </c>
      <c r="AH78" s="110"/>
      <c r="AI78" s="109"/>
      <c r="AJ78" s="109"/>
      <c r="AK78" s="109"/>
      <c r="AL78" s="109"/>
      <c r="AM78" s="110"/>
      <c r="AN78" s="109"/>
      <c r="AO78" s="109"/>
      <c r="AP78" s="109"/>
      <c r="AQ78" s="109"/>
      <c r="AR78" s="110"/>
      <c r="AS78" s="109"/>
      <c r="AT78" s="109"/>
      <c r="AU78" s="109"/>
      <c r="AV78" s="109"/>
      <c r="AW78" s="110"/>
      <c r="AX78" s="109"/>
      <c r="AY78" s="109"/>
      <c r="AZ78" s="109"/>
      <c r="BA78" s="109"/>
      <c r="BB78" s="110"/>
      <c r="BC78" s="105">
        <f t="shared" si="13"/>
        <v>0</v>
      </c>
      <c r="BD78" s="105">
        <f t="shared" si="13"/>
        <v>0</v>
      </c>
      <c r="BE78" s="105">
        <f t="shared" si="13"/>
        <v>0</v>
      </c>
      <c r="BF78" s="105">
        <f t="shared" si="13"/>
        <v>0</v>
      </c>
      <c r="BG78" s="106"/>
      <c r="BH78" s="106"/>
    </row>
    <row r="79" spans="1:60" ht="31.5">
      <c r="A79" s="107" t="s">
        <v>255</v>
      </c>
      <c r="B79" s="108" t="s">
        <v>439</v>
      </c>
      <c r="C79" s="109" t="s">
        <v>572</v>
      </c>
      <c r="D79" s="110"/>
      <c r="E79" s="109">
        <f t="shared" si="11"/>
        <v>0</v>
      </c>
      <c r="F79" s="109">
        <f t="shared" si="11"/>
        <v>0</v>
      </c>
      <c r="G79" s="109">
        <f t="shared" si="11"/>
        <v>0</v>
      </c>
      <c r="H79" s="109">
        <f t="shared" si="11"/>
        <v>0</v>
      </c>
      <c r="I79" s="110">
        <v>0</v>
      </c>
      <c r="J79" s="109">
        <v>0</v>
      </c>
      <c r="K79" s="109">
        <v>0</v>
      </c>
      <c r="L79" s="109">
        <v>0</v>
      </c>
      <c r="M79" s="109">
        <v>0</v>
      </c>
      <c r="N79" s="110">
        <v>0</v>
      </c>
      <c r="O79" s="109">
        <v>0</v>
      </c>
      <c r="P79" s="109">
        <v>0</v>
      </c>
      <c r="Q79" s="109">
        <v>0</v>
      </c>
      <c r="R79" s="109">
        <v>0</v>
      </c>
      <c r="S79" s="110">
        <v>0</v>
      </c>
      <c r="T79" s="109">
        <v>0</v>
      </c>
      <c r="U79" s="109">
        <v>0</v>
      </c>
      <c r="V79" s="109">
        <v>0</v>
      </c>
      <c r="W79" s="109">
        <v>0</v>
      </c>
      <c r="X79" s="110">
        <v>0</v>
      </c>
      <c r="Y79" s="109">
        <v>0</v>
      </c>
      <c r="Z79" s="109">
        <v>0</v>
      </c>
      <c r="AA79" s="109">
        <v>0</v>
      </c>
      <c r="AB79" s="109">
        <v>0</v>
      </c>
      <c r="AC79" s="110">
        <v>0</v>
      </c>
      <c r="AD79" s="109">
        <f t="shared" si="12"/>
        <v>0</v>
      </c>
      <c r="AE79" s="109">
        <f t="shared" si="5"/>
        <v>0</v>
      </c>
      <c r="AF79" s="109">
        <f t="shared" si="5"/>
        <v>0</v>
      </c>
      <c r="AG79" s="109">
        <f t="shared" si="5"/>
        <v>0</v>
      </c>
      <c r="AH79" s="110"/>
      <c r="AI79" s="109"/>
      <c r="AJ79" s="109"/>
      <c r="AK79" s="109"/>
      <c r="AL79" s="109"/>
      <c r="AM79" s="110"/>
      <c r="AN79" s="109"/>
      <c r="AO79" s="109"/>
      <c r="AP79" s="109"/>
      <c r="AQ79" s="109"/>
      <c r="AR79" s="110"/>
      <c r="AS79" s="109"/>
      <c r="AT79" s="109"/>
      <c r="AU79" s="109"/>
      <c r="AV79" s="109"/>
      <c r="AW79" s="110"/>
      <c r="AX79" s="109"/>
      <c r="AY79" s="109"/>
      <c r="AZ79" s="109"/>
      <c r="BA79" s="109"/>
      <c r="BB79" s="110"/>
      <c r="BC79" s="105">
        <f t="shared" si="13"/>
        <v>0</v>
      </c>
      <c r="BD79" s="105">
        <f t="shared" si="13"/>
        <v>0</v>
      </c>
      <c r="BE79" s="105">
        <f t="shared" si="13"/>
        <v>0</v>
      </c>
      <c r="BF79" s="105">
        <f t="shared" si="13"/>
        <v>0</v>
      </c>
      <c r="BG79" s="106"/>
      <c r="BH79" s="106"/>
    </row>
    <row r="80" spans="1:60" ht="31.5">
      <c r="A80" s="107" t="s">
        <v>255</v>
      </c>
      <c r="B80" s="108" t="s">
        <v>440</v>
      </c>
      <c r="C80" s="109" t="s">
        <v>573</v>
      </c>
      <c r="D80" s="110"/>
      <c r="E80" s="109">
        <f t="shared" si="11"/>
        <v>0</v>
      </c>
      <c r="F80" s="109">
        <f t="shared" si="11"/>
        <v>0</v>
      </c>
      <c r="G80" s="109">
        <f t="shared" si="11"/>
        <v>0.96</v>
      </c>
      <c r="H80" s="109">
        <f t="shared" si="11"/>
        <v>0</v>
      </c>
      <c r="I80" s="110" t="s">
        <v>846</v>
      </c>
      <c r="J80" s="109">
        <v>0</v>
      </c>
      <c r="K80" s="109">
        <v>0</v>
      </c>
      <c r="L80" s="109">
        <v>0</v>
      </c>
      <c r="M80" s="109">
        <v>0</v>
      </c>
      <c r="N80" s="110">
        <v>0</v>
      </c>
      <c r="O80" s="109">
        <v>0</v>
      </c>
      <c r="P80" s="109">
        <v>0</v>
      </c>
      <c r="Q80" s="109">
        <v>0</v>
      </c>
      <c r="R80" s="109">
        <v>0</v>
      </c>
      <c r="S80" s="110">
        <v>0</v>
      </c>
      <c r="T80" s="109">
        <v>0</v>
      </c>
      <c r="U80" s="109">
        <v>0</v>
      </c>
      <c r="V80" s="109">
        <v>0</v>
      </c>
      <c r="W80" s="109">
        <v>0</v>
      </c>
      <c r="X80" s="110">
        <v>0</v>
      </c>
      <c r="Y80" s="109">
        <v>0</v>
      </c>
      <c r="Z80" s="109">
        <v>0</v>
      </c>
      <c r="AA80" s="109">
        <v>0.96</v>
      </c>
      <c r="AB80" s="109">
        <v>0</v>
      </c>
      <c r="AC80" s="110" t="s">
        <v>846</v>
      </c>
      <c r="AD80" s="109">
        <f t="shared" si="12"/>
        <v>0</v>
      </c>
      <c r="AE80" s="109">
        <f t="shared" si="5"/>
        <v>0</v>
      </c>
      <c r="AF80" s="109">
        <f t="shared" si="5"/>
        <v>0</v>
      </c>
      <c r="AG80" s="109">
        <f t="shared" si="5"/>
        <v>0</v>
      </c>
      <c r="AH80" s="110"/>
      <c r="AI80" s="109"/>
      <c r="AJ80" s="109"/>
      <c r="AK80" s="109"/>
      <c r="AL80" s="109"/>
      <c r="AM80" s="110"/>
      <c r="AN80" s="109"/>
      <c r="AO80" s="109"/>
      <c r="AP80" s="109"/>
      <c r="AQ80" s="109"/>
      <c r="AR80" s="110"/>
      <c r="AS80" s="109"/>
      <c r="AT80" s="109"/>
      <c r="AU80" s="109"/>
      <c r="AV80" s="109"/>
      <c r="AW80" s="110"/>
      <c r="AX80" s="109"/>
      <c r="AY80" s="109"/>
      <c r="AZ80" s="109"/>
      <c r="BA80" s="109"/>
      <c r="BB80" s="110"/>
      <c r="BC80" s="105">
        <f t="shared" si="13"/>
        <v>0</v>
      </c>
      <c r="BD80" s="105">
        <f t="shared" si="13"/>
        <v>0</v>
      </c>
      <c r="BE80" s="105">
        <f t="shared" si="13"/>
        <v>0.96</v>
      </c>
      <c r="BF80" s="105">
        <f t="shared" si="13"/>
        <v>0</v>
      </c>
      <c r="BG80" s="106"/>
      <c r="BH80" s="106"/>
    </row>
    <row r="81" spans="1:60" ht="31.5">
      <c r="A81" s="107" t="s">
        <v>255</v>
      </c>
      <c r="B81" s="108" t="s">
        <v>441</v>
      </c>
      <c r="C81" s="109" t="s">
        <v>574</v>
      </c>
      <c r="D81" s="110"/>
      <c r="E81" s="109">
        <f t="shared" si="11"/>
        <v>0</v>
      </c>
      <c r="F81" s="109">
        <f t="shared" si="11"/>
        <v>0</v>
      </c>
      <c r="G81" s="109">
        <f t="shared" si="11"/>
        <v>0</v>
      </c>
      <c r="H81" s="109">
        <f t="shared" si="11"/>
        <v>0</v>
      </c>
      <c r="I81" s="110">
        <v>0</v>
      </c>
      <c r="J81" s="109">
        <v>0</v>
      </c>
      <c r="K81" s="109">
        <v>0</v>
      </c>
      <c r="L81" s="109">
        <v>0</v>
      </c>
      <c r="M81" s="109">
        <v>0</v>
      </c>
      <c r="N81" s="110">
        <v>0</v>
      </c>
      <c r="O81" s="109">
        <v>0</v>
      </c>
      <c r="P81" s="109">
        <v>0</v>
      </c>
      <c r="Q81" s="109">
        <v>0</v>
      </c>
      <c r="R81" s="109">
        <v>0</v>
      </c>
      <c r="S81" s="110">
        <v>0</v>
      </c>
      <c r="T81" s="109">
        <v>0</v>
      </c>
      <c r="U81" s="109">
        <v>0</v>
      </c>
      <c r="V81" s="109">
        <v>0</v>
      </c>
      <c r="W81" s="109">
        <v>0</v>
      </c>
      <c r="X81" s="110">
        <v>0</v>
      </c>
      <c r="Y81" s="109">
        <v>0</v>
      </c>
      <c r="Z81" s="109">
        <v>0</v>
      </c>
      <c r="AA81" s="109">
        <v>0</v>
      </c>
      <c r="AB81" s="109">
        <v>0</v>
      </c>
      <c r="AC81" s="110">
        <v>0</v>
      </c>
      <c r="AD81" s="109">
        <f t="shared" si="12"/>
        <v>0</v>
      </c>
      <c r="AE81" s="109">
        <f t="shared" si="5"/>
        <v>0</v>
      </c>
      <c r="AF81" s="109">
        <f t="shared" si="5"/>
        <v>0</v>
      </c>
      <c r="AG81" s="109">
        <f t="shared" si="5"/>
        <v>0</v>
      </c>
      <c r="AH81" s="110"/>
      <c r="AI81" s="109"/>
      <c r="AJ81" s="109"/>
      <c r="AK81" s="109"/>
      <c r="AL81" s="109"/>
      <c r="AM81" s="110"/>
      <c r="AN81" s="109"/>
      <c r="AO81" s="109"/>
      <c r="AP81" s="109"/>
      <c r="AQ81" s="109"/>
      <c r="AR81" s="110"/>
      <c r="AS81" s="109"/>
      <c r="AT81" s="109"/>
      <c r="AU81" s="109"/>
      <c r="AV81" s="109"/>
      <c r="AW81" s="110"/>
      <c r="AX81" s="109"/>
      <c r="AY81" s="109"/>
      <c r="AZ81" s="109"/>
      <c r="BA81" s="109"/>
      <c r="BB81" s="110"/>
      <c r="BC81" s="105">
        <f t="shared" si="13"/>
        <v>0</v>
      </c>
      <c r="BD81" s="105">
        <f t="shared" si="13"/>
        <v>0</v>
      </c>
      <c r="BE81" s="105">
        <f t="shared" si="13"/>
        <v>0</v>
      </c>
      <c r="BF81" s="105">
        <f t="shared" si="13"/>
        <v>0</v>
      </c>
      <c r="BG81" s="106"/>
      <c r="BH81" s="106"/>
    </row>
    <row r="82" spans="1:60" ht="31.5">
      <c r="A82" s="107" t="s">
        <v>255</v>
      </c>
      <c r="B82" s="108" t="s">
        <v>442</v>
      </c>
      <c r="C82" s="109" t="s">
        <v>575</v>
      </c>
      <c r="D82" s="110"/>
      <c r="E82" s="109">
        <f t="shared" si="11"/>
        <v>0</v>
      </c>
      <c r="F82" s="109">
        <f t="shared" si="11"/>
        <v>0</v>
      </c>
      <c r="G82" s="109">
        <f t="shared" si="11"/>
        <v>0</v>
      </c>
      <c r="H82" s="109">
        <f t="shared" si="11"/>
        <v>0</v>
      </c>
      <c r="I82" s="110">
        <v>0</v>
      </c>
      <c r="J82" s="109">
        <v>0</v>
      </c>
      <c r="K82" s="109">
        <v>0</v>
      </c>
      <c r="L82" s="109">
        <v>0</v>
      </c>
      <c r="M82" s="109">
        <v>0</v>
      </c>
      <c r="N82" s="110">
        <v>0</v>
      </c>
      <c r="O82" s="109">
        <v>0</v>
      </c>
      <c r="P82" s="109">
        <v>0</v>
      </c>
      <c r="Q82" s="109">
        <v>0</v>
      </c>
      <c r="R82" s="109">
        <v>0</v>
      </c>
      <c r="S82" s="110">
        <v>0</v>
      </c>
      <c r="T82" s="109">
        <v>0</v>
      </c>
      <c r="U82" s="109">
        <v>0</v>
      </c>
      <c r="V82" s="109">
        <v>0</v>
      </c>
      <c r="W82" s="109">
        <v>0</v>
      </c>
      <c r="X82" s="110">
        <v>0</v>
      </c>
      <c r="Y82" s="109">
        <v>0</v>
      </c>
      <c r="Z82" s="109">
        <v>0</v>
      </c>
      <c r="AA82" s="109">
        <v>0</v>
      </c>
      <c r="AB82" s="109">
        <v>0</v>
      </c>
      <c r="AC82" s="110">
        <v>0</v>
      </c>
      <c r="AD82" s="109">
        <f t="shared" si="12"/>
        <v>0</v>
      </c>
      <c r="AE82" s="109">
        <f t="shared" si="5"/>
        <v>0</v>
      </c>
      <c r="AF82" s="109">
        <f t="shared" si="5"/>
        <v>0</v>
      </c>
      <c r="AG82" s="109">
        <f t="shared" si="5"/>
        <v>0</v>
      </c>
      <c r="AH82" s="110"/>
      <c r="AI82" s="109"/>
      <c r="AJ82" s="109"/>
      <c r="AK82" s="109"/>
      <c r="AL82" s="109"/>
      <c r="AM82" s="110"/>
      <c r="AN82" s="109"/>
      <c r="AO82" s="109"/>
      <c r="AP82" s="109"/>
      <c r="AQ82" s="109"/>
      <c r="AR82" s="110"/>
      <c r="AS82" s="109"/>
      <c r="AT82" s="109"/>
      <c r="AU82" s="109"/>
      <c r="AV82" s="109"/>
      <c r="AW82" s="110"/>
      <c r="AX82" s="109"/>
      <c r="AY82" s="109"/>
      <c r="AZ82" s="109"/>
      <c r="BA82" s="109"/>
      <c r="BB82" s="110"/>
      <c r="BC82" s="105">
        <f t="shared" si="13"/>
        <v>0</v>
      </c>
      <c r="BD82" s="105">
        <f t="shared" si="13"/>
        <v>0</v>
      </c>
      <c r="BE82" s="105">
        <f t="shared" si="13"/>
        <v>0</v>
      </c>
      <c r="BF82" s="105">
        <f t="shared" si="13"/>
        <v>0</v>
      </c>
      <c r="BG82" s="106"/>
      <c r="BH82" s="106"/>
    </row>
    <row r="83" spans="1:60" ht="31.5">
      <c r="A83" s="107" t="s">
        <v>255</v>
      </c>
      <c r="B83" s="108" t="s">
        <v>443</v>
      </c>
      <c r="C83" s="109" t="s">
        <v>576</v>
      </c>
      <c r="D83" s="110"/>
      <c r="E83" s="109">
        <f t="shared" si="11"/>
        <v>0</v>
      </c>
      <c r="F83" s="109">
        <f t="shared" si="11"/>
        <v>0</v>
      </c>
      <c r="G83" s="109">
        <f t="shared" si="11"/>
        <v>0</v>
      </c>
      <c r="H83" s="109">
        <f t="shared" si="11"/>
        <v>0</v>
      </c>
      <c r="I83" s="110">
        <v>0</v>
      </c>
      <c r="J83" s="109">
        <v>0</v>
      </c>
      <c r="K83" s="109">
        <v>0</v>
      </c>
      <c r="L83" s="109">
        <v>0</v>
      </c>
      <c r="M83" s="109">
        <v>0</v>
      </c>
      <c r="N83" s="110">
        <v>0</v>
      </c>
      <c r="O83" s="109">
        <v>0</v>
      </c>
      <c r="P83" s="109">
        <v>0</v>
      </c>
      <c r="Q83" s="109">
        <v>0</v>
      </c>
      <c r="R83" s="109">
        <v>0</v>
      </c>
      <c r="S83" s="110">
        <v>0</v>
      </c>
      <c r="T83" s="109">
        <v>0</v>
      </c>
      <c r="U83" s="109">
        <v>0</v>
      </c>
      <c r="V83" s="109">
        <v>0</v>
      </c>
      <c r="W83" s="109">
        <v>0</v>
      </c>
      <c r="X83" s="110">
        <v>0</v>
      </c>
      <c r="Y83" s="109">
        <v>0</v>
      </c>
      <c r="Z83" s="109">
        <v>0</v>
      </c>
      <c r="AA83" s="109">
        <v>0</v>
      </c>
      <c r="AB83" s="109">
        <v>0</v>
      </c>
      <c r="AC83" s="110">
        <v>0</v>
      </c>
      <c r="AD83" s="109">
        <f t="shared" si="12"/>
        <v>0</v>
      </c>
      <c r="AE83" s="109">
        <f t="shared" si="5"/>
        <v>0</v>
      </c>
      <c r="AF83" s="109">
        <f t="shared" si="5"/>
        <v>0</v>
      </c>
      <c r="AG83" s="109">
        <f t="shared" si="5"/>
        <v>0</v>
      </c>
      <c r="AH83" s="110"/>
      <c r="AI83" s="109"/>
      <c r="AJ83" s="109"/>
      <c r="AK83" s="109"/>
      <c r="AL83" s="109"/>
      <c r="AM83" s="110"/>
      <c r="AN83" s="109"/>
      <c r="AO83" s="109"/>
      <c r="AP83" s="109"/>
      <c r="AQ83" s="109"/>
      <c r="AR83" s="110"/>
      <c r="AS83" s="109"/>
      <c r="AT83" s="109"/>
      <c r="AU83" s="109"/>
      <c r="AV83" s="109"/>
      <c r="AW83" s="110"/>
      <c r="AX83" s="109"/>
      <c r="AY83" s="109"/>
      <c r="AZ83" s="109"/>
      <c r="BA83" s="109"/>
      <c r="BB83" s="110"/>
      <c r="BC83" s="105">
        <f t="shared" si="13"/>
        <v>0</v>
      </c>
      <c r="BD83" s="105">
        <f t="shared" si="13"/>
        <v>0</v>
      </c>
      <c r="BE83" s="105">
        <f t="shared" si="13"/>
        <v>0</v>
      </c>
      <c r="BF83" s="105">
        <f t="shared" si="13"/>
        <v>0</v>
      </c>
      <c r="BG83" s="106"/>
      <c r="BH83" s="106"/>
    </row>
    <row r="84" spans="1:60" ht="31.5">
      <c r="A84" s="107" t="s">
        <v>255</v>
      </c>
      <c r="B84" s="108" t="s">
        <v>444</v>
      </c>
      <c r="C84" s="109" t="s">
        <v>577</v>
      </c>
      <c r="D84" s="110"/>
      <c r="E84" s="109">
        <f t="shared" si="11"/>
        <v>0</v>
      </c>
      <c r="F84" s="109">
        <f t="shared" si="11"/>
        <v>0</v>
      </c>
      <c r="G84" s="109">
        <f t="shared" si="11"/>
        <v>0</v>
      </c>
      <c r="H84" s="109">
        <f t="shared" si="11"/>
        <v>0</v>
      </c>
      <c r="I84" s="110">
        <v>0</v>
      </c>
      <c r="J84" s="109">
        <v>0</v>
      </c>
      <c r="K84" s="109">
        <v>0</v>
      </c>
      <c r="L84" s="109">
        <v>0</v>
      </c>
      <c r="M84" s="109">
        <v>0</v>
      </c>
      <c r="N84" s="110">
        <v>0</v>
      </c>
      <c r="O84" s="109">
        <v>0</v>
      </c>
      <c r="P84" s="109">
        <v>0</v>
      </c>
      <c r="Q84" s="109">
        <v>0</v>
      </c>
      <c r="R84" s="109">
        <v>0</v>
      </c>
      <c r="S84" s="110">
        <v>0</v>
      </c>
      <c r="T84" s="109">
        <v>0</v>
      </c>
      <c r="U84" s="109">
        <v>0</v>
      </c>
      <c r="V84" s="109">
        <v>0</v>
      </c>
      <c r="W84" s="109">
        <v>0</v>
      </c>
      <c r="X84" s="110">
        <v>0</v>
      </c>
      <c r="Y84" s="109">
        <v>0</v>
      </c>
      <c r="Z84" s="109">
        <v>0</v>
      </c>
      <c r="AA84" s="109">
        <v>0</v>
      </c>
      <c r="AB84" s="109">
        <v>0</v>
      </c>
      <c r="AC84" s="110">
        <v>0</v>
      </c>
      <c r="AD84" s="109">
        <f t="shared" si="12"/>
        <v>0</v>
      </c>
      <c r="AE84" s="109">
        <f t="shared" si="5"/>
        <v>0</v>
      </c>
      <c r="AF84" s="109">
        <f t="shared" si="5"/>
        <v>0</v>
      </c>
      <c r="AG84" s="109">
        <f t="shared" si="5"/>
        <v>0</v>
      </c>
      <c r="AH84" s="110"/>
      <c r="AI84" s="109"/>
      <c r="AJ84" s="109"/>
      <c r="AK84" s="109"/>
      <c r="AL84" s="109"/>
      <c r="AM84" s="110"/>
      <c r="AN84" s="109"/>
      <c r="AO84" s="109"/>
      <c r="AP84" s="109"/>
      <c r="AQ84" s="109"/>
      <c r="AR84" s="110"/>
      <c r="AS84" s="109"/>
      <c r="AT84" s="109"/>
      <c r="AU84" s="109"/>
      <c r="AV84" s="109"/>
      <c r="AW84" s="110"/>
      <c r="AX84" s="109"/>
      <c r="AY84" s="109"/>
      <c r="AZ84" s="109"/>
      <c r="BA84" s="109"/>
      <c r="BB84" s="110"/>
      <c r="BC84" s="105">
        <f t="shared" si="13"/>
        <v>0</v>
      </c>
      <c r="BD84" s="105">
        <f t="shared" si="13"/>
        <v>0</v>
      </c>
      <c r="BE84" s="105">
        <f t="shared" si="13"/>
        <v>0</v>
      </c>
      <c r="BF84" s="105">
        <f t="shared" si="13"/>
        <v>0</v>
      </c>
      <c r="BG84" s="106"/>
      <c r="BH84" s="106"/>
    </row>
    <row r="85" spans="1:60" ht="31.5">
      <c r="A85" s="107" t="s">
        <v>255</v>
      </c>
      <c r="B85" s="108" t="s">
        <v>445</v>
      </c>
      <c r="C85" s="109" t="s">
        <v>578</v>
      </c>
      <c r="D85" s="110"/>
      <c r="E85" s="109">
        <f t="shared" si="11"/>
        <v>0</v>
      </c>
      <c r="F85" s="109">
        <f t="shared" si="11"/>
        <v>0</v>
      </c>
      <c r="G85" s="109">
        <f t="shared" si="11"/>
        <v>0</v>
      </c>
      <c r="H85" s="109">
        <f t="shared" si="11"/>
        <v>0</v>
      </c>
      <c r="I85" s="110">
        <v>0</v>
      </c>
      <c r="J85" s="109">
        <v>0</v>
      </c>
      <c r="K85" s="109">
        <v>0</v>
      </c>
      <c r="L85" s="109">
        <v>0</v>
      </c>
      <c r="M85" s="109">
        <v>0</v>
      </c>
      <c r="N85" s="110">
        <v>0</v>
      </c>
      <c r="O85" s="109">
        <v>0</v>
      </c>
      <c r="P85" s="109">
        <v>0</v>
      </c>
      <c r="Q85" s="109">
        <v>0</v>
      </c>
      <c r="R85" s="109">
        <v>0</v>
      </c>
      <c r="S85" s="110">
        <v>0</v>
      </c>
      <c r="T85" s="109">
        <v>0</v>
      </c>
      <c r="U85" s="109">
        <v>0</v>
      </c>
      <c r="V85" s="109">
        <v>0</v>
      </c>
      <c r="W85" s="109">
        <v>0</v>
      </c>
      <c r="X85" s="110">
        <v>0</v>
      </c>
      <c r="Y85" s="109">
        <v>0</v>
      </c>
      <c r="Z85" s="109">
        <v>0</v>
      </c>
      <c r="AA85" s="109">
        <v>0</v>
      </c>
      <c r="AB85" s="109">
        <v>0</v>
      </c>
      <c r="AC85" s="110">
        <v>0</v>
      </c>
      <c r="AD85" s="109">
        <f t="shared" si="12"/>
        <v>0</v>
      </c>
      <c r="AE85" s="109">
        <f t="shared" si="12"/>
        <v>0</v>
      </c>
      <c r="AF85" s="109">
        <f t="shared" si="12"/>
        <v>0</v>
      </c>
      <c r="AG85" s="109">
        <f t="shared" si="12"/>
        <v>0</v>
      </c>
      <c r="AH85" s="110"/>
      <c r="AI85" s="109"/>
      <c r="AJ85" s="109"/>
      <c r="AK85" s="109"/>
      <c r="AL85" s="109"/>
      <c r="AM85" s="110"/>
      <c r="AN85" s="109"/>
      <c r="AO85" s="109"/>
      <c r="AP85" s="109"/>
      <c r="AQ85" s="109"/>
      <c r="AR85" s="110"/>
      <c r="AS85" s="109"/>
      <c r="AT85" s="109"/>
      <c r="AU85" s="109"/>
      <c r="AV85" s="109"/>
      <c r="AW85" s="110"/>
      <c r="AX85" s="109"/>
      <c r="AY85" s="109"/>
      <c r="AZ85" s="109"/>
      <c r="BA85" s="109"/>
      <c r="BB85" s="110"/>
      <c r="BC85" s="105">
        <f t="shared" si="13"/>
        <v>0</v>
      </c>
      <c r="BD85" s="105">
        <f t="shared" si="13"/>
        <v>0</v>
      </c>
      <c r="BE85" s="105">
        <f t="shared" si="13"/>
        <v>0</v>
      </c>
      <c r="BF85" s="105">
        <f t="shared" si="13"/>
        <v>0</v>
      </c>
      <c r="BG85" s="106"/>
      <c r="BH85" s="106"/>
    </row>
    <row r="86" spans="1:60" ht="31.5">
      <c r="A86" s="107" t="s">
        <v>255</v>
      </c>
      <c r="B86" s="108" t="s">
        <v>446</v>
      </c>
      <c r="C86" s="109" t="s">
        <v>579</v>
      </c>
      <c r="D86" s="110"/>
      <c r="E86" s="109">
        <f t="shared" ref="E86:H152" si="14">J86+O86+T86+Y86</f>
        <v>0</v>
      </c>
      <c r="F86" s="109">
        <f t="shared" si="14"/>
        <v>0</v>
      </c>
      <c r="G86" s="109">
        <f t="shared" si="14"/>
        <v>0</v>
      </c>
      <c r="H86" s="109">
        <f t="shared" si="14"/>
        <v>0</v>
      </c>
      <c r="I86" s="110">
        <v>0</v>
      </c>
      <c r="J86" s="109">
        <v>0</v>
      </c>
      <c r="K86" s="109">
        <v>0</v>
      </c>
      <c r="L86" s="109">
        <v>0</v>
      </c>
      <c r="M86" s="109">
        <v>0</v>
      </c>
      <c r="N86" s="110">
        <v>0</v>
      </c>
      <c r="O86" s="109">
        <v>0</v>
      </c>
      <c r="P86" s="109">
        <v>0</v>
      </c>
      <c r="Q86" s="109">
        <v>0</v>
      </c>
      <c r="R86" s="109">
        <v>0</v>
      </c>
      <c r="S86" s="110">
        <v>0</v>
      </c>
      <c r="T86" s="109">
        <v>0</v>
      </c>
      <c r="U86" s="109">
        <v>0</v>
      </c>
      <c r="V86" s="109">
        <v>0</v>
      </c>
      <c r="W86" s="109">
        <v>0</v>
      </c>
      <c r="X86" s="110">
        <v>0</v>
      </c>
      <c r="Y86" s="109">
        <v>0</v>
      </c>
      <c r="Z86" s="109">
        <v>0</v>
      </c>
      <c r="AA86" s="109">
        <v>0</v>
      </c>
      <c r="AB86" s="109">
        <v>0</v>
      </c>
      <c r="AC86" s="110">
        <v>0</v>
      </c>
      <c r="AD86" s="109">
        <f t="shared" ref="AD86:AG149" si="15">AI86+AN86+AS86+AX86</f>
        <v>0</v>
      </c>
      <c r="AE86" s="109">
        <f t="shared" si="15"/>
        <v>0</v>
      </c>
      <c r="AF86" s="109">
        <f t="shared" si="15"/>
        <v>0</v>
      </c>
      <c r="AG86" s="109">
        <f t="shared" si="15"/>
        <v>0</v>
      </c>
      <c r="AH86" s="110"/>
      <c r="AI86" s="109"/>
      <c r="AJ86" s="109"/>
      <c r="AK86" s="109"/>
      <c r="AL86" s="109"/>
      <c r="AM86" s="110"/>
      <c r="AN86" s="109"/>
      <c r="AO86" s="109"/>
      <c r="AP86" s="109"/>
      <c r="AQ86" s="109"/>
      <c r="AR86" s="110"/>
      <c r="AS86" s="109"/>
      <c r="AT86" s="109"/>
      <c r="AU86" s="109"/>
      <c r="AV86" s="109"/>
      <c r="AW86" s="110"/>
      <c r="AX86" s="109"/>
      <c r="AY86" s="109"/>
      <c r="AZ86" s="109"/>
      <c r="BA86" s="109"/>
      <c r="BB86" s="110"/>
      <c r="BC86" s="105">
        <f t="shared" ref="BC86:BF152" si="16">E86-AD86</f>
        <v>0</v>
      </c>
      <c r="BD86" s="105">
        <f t="shared" si="16"/>
        <v>0</v>
      </c>
      <c r="BE86" s="105">
        <f t="shared" si="16"/>
        <v>0</v>
      </c>
      <c r="BF86" s="105">
        <f t="shared" si="16"/>
        <v>0</v>
      </c>
      <c r="BG86" s="106"/>
      <c r="BH86" s="106"/>
    </row>
    <row r="87" spans="1:60" ht="31.5">
      <c r="A87" s="107" t="s">
        <v>255</v>
      </c>
      <c r="B87" s="108" t="s">
        <v>447</v>
      </c>
      <c r="C87" s="109" t="s">
        <v>580</v>
      </c>
      <c r="D87" s="110"/>
      <c r="E87" s="109">
        <f t="shared" si="14"/>
        <v>0</v>
      </c>
      <c r="F87" s="109">
        <f t="shared" si="14"/>
        <v>0</v>
      </c>
      <c r="G87" s="109">
        <f t="shared" si="14"/>
        <v>0</v>
      </c>
      <c r="H87" s="109">
        <f t="shared" si="14"/>
        <v>0</v>
      </c>
      <c r="I87" s="110">
        <v>0</v>
      </c>
      <c r="J87" s="109">
        <v>0</v>
      </c>
      <c r="K87" s="109">
        <v>0</v>
      </c>
      <c r="L87" s="109">
        <v>0</v>
      </c>
      <c r="M87" s="109">
        <v>0</v>
      </c>
      <c r="N87" s="110">
        <v>0</v>
      </c>
      <c r="O87" s="109">
        <v>0</v>
      </c>
      <c r="P87" s="109">
        <v>0</v>
      </c>
      <c r="Q87" s="109">
        <v>0</v>
      </c>
      <c r="R87" s="109">
        <v>0</v>
      </c>
      <c r="S87" s="110">
        <v>0</v>
      </c>
      <c r="T87" s="109">
        <v>0</v>
      </c>
      <c r="U87" s="109">
        <v>0</v>
      </c>
      <c r="V87" s="109">
        <v>0</v>
      </c>
      <c r="W87" s="109">
        <v>0</v>
      </c>
      <c r="X87" s="110">
        <v>0</v>
      </c>
      <c r="Y87" s="109">
        <v>0</v>
      </c>
      <c r="Z87" s="109">
        <v>0</v>
      </c>
      <c r="AA87" s="109">
        <v>0</v>
      </c>
      <c r="AB87" s="109">
        <v>0</v>
      </c>
      <c r="AC87" s="110">
        <v>0</v>
      </c>
      <c r="AD87" s="109">
        <f t="shared" si="15"/>
        <v>0</v>
      </c>
      <c r="AE87" s="109">
        <f t="shared" si="15"/>
        <v>0</v>
      </c>
      <c r="AF87" s="109">
        <f t="shared" si="15"/>
        <v>0</v>
      </c>
      <c r="AG87" s="109">
        <f t="shared" si="15"/>
        <v>0</v>
      </c>
      <c r="AH87" s="110"/>
      <c r="AI87" s="109"/>
      <c r="AJ87" s="109"/>
      <c r="AK87" s="109"/>
      <c r="AL87" s="109"/>
      <c r="AM87" s="110"/>
      <c r="AN87" s="109"/>
      <c r="AO87" s="109"/>
      <c r="AP87" s="109"/>
      <c r="AQ87" s="109"/>
      <c r="AR87" s="110"/>
      <c r="AS87" s="109"/>
      <c r="AT87" s="109"/>
      <c r="AU87" s="109"/>
      <c r="AV87" s="109"/>
      <c r="AW87" s="110"/>
      <c r="AX87" s="109"/>
      <c r="AY87" s="109"/>
      <c r="AZ87" s="109"/>
      <c r="BA87" s="109"/>
      <c r="BB87" s="110"/>
      <c r="BC87" s="105">
        <f t="shared" si="16"/>
        <v>0</v>
      </c>
      <c r="BD87" s="105">
        <f t="shared" si="16"/>
        <v>0</v>
      </c>
      <c r="BE87" s="105">
        <f t="shared" si="16"/>
        <v>0</v>
      </c>
      <c r="BF87" s="105">
        <f t="shared" si="16"/>
        <v>0</v>
      </c>
      <c r="BG87" s="106"/>
      <c r="BH87" s="106"/>
    </row>
    <row r="88" spans="1:60" ht="31.5">
      <c r="A88" s="107" t="s">
        <v>255</v>
      </c>
      <c r="B88" s="108" t="s">
        <v>448</v>
      </c>
      <c r="C88" s="109" t="s">
        <v>581</v>
      </c>
      <c r="D88" s="110"/>
      <c r="E88" s="109">
        <f t="shared" si="14"/>
        <v>0</v>
      </c>
      <c r="F88" s="109">
        <f t="shared" si="14"/>
        <v>0</v>
      </c>
      <c r="G88" s="109">
        <f t="shared" si="14"/>
        <v>0</v>
      </c>
      <c r="H88" s="109">
        <f t="shared" si="14"/>
        <v>0</v>
      </c>
      <c r="I88" s="110">
        <v>0</v>
      </c>
      <c r="J88" s="109">
        <v>0</v>
      </c>
      <c r="K88" s="109">
        <v>0</v>
      </c>
      <c r="L88" s="109">
        <v>0</v>
      </c>
      <c r="M88" s="109">
        <v>0</v>
      </c>
      <c r="N88" s="110">
        <v>0</v>
      </c>
      <c r="O88" s="109">
        <v>0</v>
      </c>
      <c r="P88" s="109">
        <v>0</v>
      </c>
      <c r="Q88" s="109">
        <v>0</v>
      </c>
      <c r="R88" s="109">
        <v>0</v>
      </c>
      <c r="S88" s="110">
        <v>0</v>
      </c>
      <c r="T88" s="109">
        <v>0</v>
      </c>
      <c r="U88" s="109">
        <v>0</v>
      </c>
      <c r="V88" s="109">
        <v>0</v>
      </c>
      <c r="W88" s="109">
        <v>0</v>
      </c>
      <c r="X88" s="110">
        <v>0</v>
      </c>
      <c r="Y88" s="109">
        <v>0</v>
      </c>
      <c r="Z88" s="109">
        <v>0</v>
      </c>
      <c r="AA88" s="109">
        <v>0</v>
      </c>
      <c r="AB88" s="109">
        <v>0</v>
      </c>
      <c r="AC88" s="110">
        <v>0</v>
      </c>
      <c r="AD88" s="109">
        <f t="shared" si="15"/>
        <v>0</v>
      </c>
      <c r="AE88" s="109">
        <f t="shared" si="15"/>
        <v>0</v>
      </c>
      <c r="AF88" s="109">
        <f t="shared" si="15"/>
        <v>0</v>
      </c>
      <c r="AG88" s="109">
        <f t="shared" si="15"/>
        <v>0</v>
      </c>
      <c r="AH88" s="110"/>
      <c r="AI88" s="109"/>
      <c r="AJ88" s="109"/>
      <c r="AK88" s="109"/>
      <c r="AL88" s="109"/>
      <c r="AM88" s="110"/>
      <c r="AN88" s="109"/>
      <c r="AO88" s="109"/>
      <c r="AP88" s="109"/>
      <c r="AQ88" s="109"/>
      <c r="AR88" s="110"/>
      <c r="AS88" s="109"/>
      <c r="AT88" s="109"/>
      <c r="AU88" s="109"/>
      <c r="AV88" s="109"/>
      <c r="AW88" s="110"/>
      <c r="AX88" s="109"/>
      <c r="AY88" s="109"/>
      <c r="AZ88" s="109"/>
      <c r="BA88" s="109"/>
      <c r="BB88" s="110"/>
      <c r="BC88" s="105">
        <f t="shared" si="16"/>
        <v>0</v>
      </c>
      <c r="BD88" s="105">
        <f t="shared" si="16"/>
        <v>0</v>
      </c>
      <c r="BE88" s="105">
        <f t="shared" si="16"/>
        <v>0</v>
      </c>
      <c r="BF88" s="105">
        <f t="shared" si="16"/>
        <v>0</v>
      </c>
      <c r="BG88" s="106"/>
      <c r="BH88" s="106"/>
    </row>
    <row r="89" spans="1:60" ht="31.5">
      <c r="A89" s="107" t="s">
        <v>255</v>
      </c>
      <c r="B89" s="108" t="s">
        <v>449</v>
      </c>
      <c r="C89" s="109" t="s">
        <v>582</v>
      </c>
      <c r="D89" s="110"/>
      <c r="E89" s="109">
        <f t="shared" si="14"/>
        <v>0</v>
      </c>
      <c r="F89" s="109">
        <f t="shared" si="14"/>
        <v>0</v>
      </c>
      <c r="G89" s="109">
        <f t="shared" si="14"/>
        <v>0</v>
      </c>
      <c r="H89" s="109">
        <f t="shared" si="14"/>
        <v>0</v>
      </c>
      <c r="I89" s="110">
        <v>0</v>
      </c>
      <c r="J89" s="109">
        <v>0</v>
      </c>
      <c r="K89" s="109">
        <v>0</v>
      </c>
      <c r="L89" s="109">
        <v>0</v>
      </c>
      <c r="M89" s="109">
        <v>0</v>
      </c>
      <c r="N89" s="110">
        <v>0</v>
      </c>
      <c r="O89" s="109">
        <v>0</v>
      </c>
      <c r="P89" s="109">
        <v>0</v>
      </c>
      <c r="Q89" s="109">
        <v>0</v>
      </c>
      <c r="R89" s="109">
        <v>0</v>
      </c>
      <c r="S89" s="110">
        <v>0</v>
      </c>
      <c r="T89" s="109">
        <v>0</v>
      </c>
      <c r="U89" s="109">
        <v>0</v>
      </c>
      <c r="V89" s="109">
        <v>0</v>
      </c>
      <c r="W89" s="109">
        <v>0</v>
      </c>
      <c r="X89" s="110">
        <v>0</v>
      </c>
      <c r="Y89" s="109">
        <v>0</v>
      </c>
      <c r="Z89" s="109">
        <v>0</v>
      </c>
      <c r="AA89" s="109">
        <v>0</v>
      </c>
      <c r="AB89" s="109">
        <v>0</v>
      </c>
      <c r="AC89" s="110">
        <v>0</v>
      </c>
      <c r="AD89" s="109">
        <f t="shared" si="15"/>
        <v>0</v>
      </c>
      <c r="AE89" s="109">
        <f t="shared" si="15"/>
        <v>0</v>
      </c>
      <c r="AF89" s="109">
        <f t="shared" si="15"/>
        <v>0</v>
      </c>
      <c r="AG89" s="109">
        <f t="shared" si="15"/>
        <v>0</v>
      </c>
      <c r="AH89" s="110"/>
      <c r="AI89" s="109"/>
      <c r="AJ89" s="109"/>
      <c r="AK89" s="109"/>
      <c r="AL89" s="109"/>
      <c r="AM89" s="110"/>
      <c r="AN89" s="109"/>
      <c r="AO89" s="109"/>
      <c r="AP89" s="109"/>
      <c r="AQ89" s="109"/>
      <c r="AR89" s="110"/>
      <c r="AS89" s="109"/>
      <c r="AT89" s="109"/>
      <c r="AU89" s="109"/>
      <c r="AV89" s="109"/>
      <c r="AW89" s="110"/>
      <c r="AX89" s="109"/>
      <c r="AY89" s="109"/>
      <c r="AZ89" s="109"/>
      <c r="BA89" s="109"/>
      <c r="BB89" s="110"/>
      <c r="BC89" s="105">
        <f t="shared" si="16"/>
        <v>0</v>
      </c>
      <c r="BD89" s="105">
        <f t="shared" si="16"/>
        <v>0</v>
      </c>
      <c r="BE89" s="105">
        <f t="shared" si="16"/>
        <v>0</v>
      </c>
      <c r="BF89" s="105">
        <f t="shared" si="16"/>
        <v>0</v>
      </c>
      <c r="BG89" s="106"/>
      <c r="BH89" s="106"/>
    </row>
    <row r="90" spans="1:60" ht="31.5">
      <c r="A90" s="107" t="s">
        <v>255</v>
      </c>
      <c r="B90" s="108" t="s">
        <v>450</v>
      </c>
      <c r="C90" s="109" t="s">
        <v>583</v>
      </c>
      <c r="D90" s="110"/>
      <c r="E90" s="109">
        <f t="shared" si="14"/>
        <v>0</v>
      </c>
      <c r="F90" s="109">
        <f t="shared" si="14"/>
        <v>0</v>
      </c>
      <c r="G90" s="109">
        <f t="shared" si="14"/>
        <v>0</v>
      </c>
      <c r="H90" s="109">
        <f t="shared" si="14"/>
        <v>0</v>
      </c>
      <c r="I90" s="110">
        <v>0</v>
      </c>
      <c r="J90" s="109">
        <v>0</v>
      </c>
      <c r="K90" s="109">
        <v>0</v>
      </c>
      <c r="L90" s="109">
        <v>0</v>
      </c>
      <c r="M90" s="109">
        <v>0</v>
      </c>
      <c r="N90" s="110">
        <v>0</v>
      </c>
      <c r="O90" s="109">
        <v>0</v>
      </c>
      <c r="P90" s="109">
        <v>0</v>
      </c>
      <c r="Q90" s="109">
        <v>0</v>
      </c>
      <c r="R90" s="109">
        <v>0</v>
      </c>
      <c r="S90" s="110">
        <v>0</v>
      </c>
      <c r="T90" s="109">
        <v>0</v>
      </c>
      <c r="U90" s="109">
        <v>0</v>
      </c>
      <c r="V90" s="109">
        <v>0</v>
      </c>
      <c r="W90" s="109">
        <v>0</v>
      </c>
      <c r="X90" s="110">
        <v>0</v>
      </c>
      <c r="Y90" s="109">
        <v>0</v>
      </c>
      <c r="Z90" s="109">
        <v>0</v>
      </c>
      <c r="AA90" s="109">
        <v>0</v>
      </c>
      <c r="AB90" s="109">
        <v>0</v>
      </c>
      <c r="AC90" s="110">
        <v>0</v>
      </c>
      <c r="AD90" s="109">
        <f t="shared" si="15"/>
        <v>0</v>
      </c>
      <c r="AE90" s="109">
        <f t="shared" si="15"/>
        <v>0</v>
      </c>
      <c r="AF90" s="109">
        <f t="shared" si="15"/>
        <v>0</v>
      </c>
      <c r="AG90" s="109">
        <f t="shared" si="15"/>
        <v>0</v>
      </c>
      <c r="AH90" s="110"/>
      <c r="AI90" s="109"/>
      <c r="AJ90" s="109"/>
      <c r="AK90" s="109"/>
      <c r="AL90" s="109"/>
      <c r="AM90" s="110"/>
      <c r="AN90" s="109"/>
      <c r="AO90" s="109"/>
      <c r="AP90" s="109"/>
      <c r="AQ90" s="109"/>
      <c r="AR90" s="110"/>
      <c r="AS90" s="109"/>
      <c r="AT90" s="109"/>
      <c r="AU90" s="109"/>
      <c r="AV90" s="109"/>
      <c r="AW90" s="110"/>
      <c r="AX90" s="109"/>
      <c r="AY90" s="109"/>
      <c r="AZ90" s="109"/>
      <c r="BA90" s="109"/>
      <c r="BB90" s="110"/>
      <c r="BC90" s="105">
        <f t="shared" si="16"/>
        <v>0</v>
      </c>
      <c r="BD90" s="105">
        <f t="shared" si="16"/>
        <v>0</v>
      </c>
      <c r="BE90" s="105">
        <f t="shared" si="16"/>
        <v>0</v>
      </c>
      <c r="BF90" s="105">
        <f t="shared" si="16"/>
        <v>0</v>
      </c>
      <c r="BG90" s="106"/>
      <c r="BH90" s="106"/>
    </row>
    <row r="91" spans="1:60" ht="31.5">
      <c r="A91" s="107" t="s">
        <v>255</v>
      </c>
      <c r="B91" s="108" t="s">
        <v>451</v>
      </c>
      <c r="C91" s="109" t="s">
        <v>584</v>
      </c>
      <c r="D91" s="110"/>
      <c r="E91" s="109">
        <f t="shared" si="14"/>
        <v>0</v>
      </c>
      <c r="F91" s="109">
        <f t="shared" si="14"/>
        <v>0</v>
      </c>
      <c r="G91" s="109">
        <f t="shared" si="14"/>
        <v>0</v>
      </c>
      <c r="H91" s="109">
        <f t="shared" si="14"/>
        <v>0</v>
      </c>
      <c r="I91" s="110">
        <v>0</v>
      </c>
      <c r="J91" s="109">
        <v>0</v>
      </c>
      <c r="K91" s="109">
        <v>0</v>
      </c>
      <c r="L91" s="109">
        <v>0</v>
      </c>
      <c r="M91" s="109">
        <v>0</v>
      </c>
      <c r="N91" s="110">
        <v>0</v>
      </c>
      <c r="O91" s="109">
        <v>0</v>
      </c>
      <c r="P91" s="109">
        <v>0</v>
      </c>
      <c r="Q91" s="109">
        <v>0</v>
      </c>
      <c r="R91" s="109">
        <v>0</v>
      </c>
      <c r="S91" s="110">
        <v>0</v>
      </c>
      <c r="T91" s="109">
        <v>0</v>
      </c>
      <c r="U91" s="109">
        <v>0</v>
      </c>
      <c r="V91" s="109">
        <v>0</v>
      </c>
      <c r="W91" s="109">
        <v>0</v>
      </c>
      <c r="X91" s="110">
        <v>0</v>
      </c>
      <c r="Y91" s="109">
        <v>0</v>
      </c>
      <c r="Z91" s="109">
        <v>0</v>
      </c>
      <c r="AA91" s="109">
        <v>0</v>
      </c>
      <c r="AB91" s="109">
        <v>0</v>
      </c>
      <c r="AC91" s="110">
        <v>0</v>
      </c>
      <c r="AD91" s="109">
        <f t="shared" si="15"/>
        <v>0</v>
      </c>
      <c r="AE91" s="109">
        <f t="shared" si="15"/>
        <v>0</v>
      </c>
      <c r="AF91" s="109">
        <f t="shared" si="15"/>
        <v>0</v>
      </c>
      <c r="AG91" s="109">
        <f t="shared" si="15"/>
        <v>0</v>
      </c>
      <c r="AH91" s="110"/>
      <c r="AI91" s="109"/>
      <c r="AJ91" s="109"/>
      <c r="AK91" s="109"/>
      <c r="AL91" s="109"/>
      <c r="AM91" s="110"/>
      <c r="AN91" s="109"/>
      <c r="AO91" s="109"/>
      <c r="AP91" s="109"/>
      <c r="AQ91" s="109"/>
      <c r="AR91" s="110"/>
      <c r="AS91" s="109"/>
      <c r="AT91" s="109"/>
      <c r="AU91" s="109"/>
      <c r="AV91" s="109"/>
      <c r="AW91" s="110"/>
      <c r="AX91" s="109"/>
      <c r="AY91" s="109"/>
      <c r="AZ91" s="109"/>
      <c r="BA91" s="109"/>
      <c r="BB91" s="110"/>
      <c r="BC91" s="105">
        <f t="shared" si="16"/>
        <v>0</v>
      </c>
      <c r="BD91" s="105">
        <f t="shared" si="16"/>
        <v>0</v>
      </c>
      <c r="BE91" s="105">
        <f t="shared" si="16"/>
        <v>0</v>
      </c>
      <c r="BF91" s="105">
        <f t="shared" si="16"/>
        <v>0</v>
      </c>
      <c r="BG91" s="106"/>
      <c r="BH91" s="106"/>
    </row>
    <row r="92" spans="1:60" ht="31.5">
      <c r="A92" s="107" t="s">
        <v>255</v>
      </c>
      <c r="B92" s="108" t="s">
        <v>452</v>
      </c>
      <c r="C92" s="109" t="s">
        <v>585</v>
      </c>
      <c r="D92" s="110"/>
      <c r="E92" s="109">
        <f t="shared" si="14"/>
        <v>0</v>
      </c>
      <c r="F92" s="109">
        <f t="shared" si="14"/>
        <v>0</v>
      </c>
      <c r="G92" s="109">
        <f t="shared" si="14"/>
        <v>0</v>
      </c>
      <c r="H92" s="109">
        <f t="shared" si="14"/>
        <v>0</v>
      </c>
      <c r="I92" s="110">
        <v>0</v>
      </c>
      <c r="J92" s="109">
        <v>0</v>
      </c>
      <c r="K92" s="109">
        <v>0</v>
      </c>
      <c r="L92" s="109">
        <v>0</v>
      </c>
      <c r="M92" s="109">
        <v>0</v>
      </c>
      <c r="N92" s="110">
        <v>0</v>
      </c>
      <c r="O92" s="109">
        <v>0</v>
      </c>
      <c r="P92" s="109">
        <v>0</v>
      </c>
      <c r="Q92" s="109">
        <v>0</v>
      </c>
      <c r="R92" s="109">
        <v>0</v>
      </c>
      <c r="S92" s="110">
        <v>0</v>
      </c>
      <c r="T92" s="109">
        <v>0</v>
      </c>
      <c r="U92" s="109">
        <v>0</v>
      </c>
      <c r="V92" s="109">
        <v>0</v>
      </c>
      <c r="W92" s="109">
        <v>0</v>
      </c>
      <c r="X92" s="110">
        <v>0</v>
      </c>
      <c r="Y92" s="109">
        <v>0</v>
      </c>
      <c r="Z92" s="109">
        <v>0</v>
      </c>
      <c r="AA92" s="109">
        <v>0</v>
      </c>
      <c r="AB92" s="109">
        <v>0</v>
      </c>
      <c r="AC92" s="110">
        <v>0</v>
      </c>
      <c r="AD92" s="109">
        <f t="shared" si="15"/>
        <v>0</v>
      </c>
      <c r="AE92" s="109">
        <f t="shared" si="15"/>
        <v>0</v>
      </c>
      <c r="AF92" s="109">
        <f t="shared" si="15"/>
        <v>0</v>
      </c>
      <c r="AG92" s="109">
        <f t="shared" si="15"/>
        <v>0</v>
      </c>
      <c r="AH92" s="110"/>
      <c r="AI92" s="109"/>
      <c r="AJ92" s="109"/>
      <c r="AK92" s="109"/>
      <c r="AL92" s="109"/>
      <c r="AM92" s="110"/>
      <c r="AN92" s="109"/>
      <c r="AO92" s="109"/>
      <c r="AP92" s="109"/>
      <c r="AQ92" s="109"/>
      <c r="AR92" s="110"/>
      <c r="AS92" s="109"/>
      <c r="AT92" s="109"/>
      <c r="AU92" s="109"/>
      <c r="AV92" s="109"/>
      <c r="AW92" s="110"/>
      <c r="AX92" s="109"/>
      <c r="AY92" s="109"/>
      <c r="AZ92" s="109"/>
      <c r="BA92" s="109"/>
      <c r="BB92" s="110"/>
      <c r="BC92" s="105">
        <f t="shared" si="16"/>
        <v>0</v>
      </c>
      <c r="BD92" s="105">
        <f t="shared" si="16"/>
        <v>0</v>
      </c>
      <c r="BE92" s="105">
        <f t="shared" si="16"/>
        <v>0</v>
      </c>
      <c r="BF92" s="105">
        <f t="shared" si="16"/>
        <v>0</v>
      </c>
      <c r="BG92" s="106"/>
      <c r="BH92" s="106"/>
    </row>
    <row r="93" spans="1:60" ht="31.5">
      <c r="A93" s="107" t="s">
        <v>255</v>
      </c>
      <c r="B93" s="108" t="s">
        <v>453</v>
      </c>
      <c r="C93" s="109" t="s">
        <v>586</v>
      </c>
      <c r="D93" s="110"/>
      <c r="E93" s="109">
        <f t="shared" si="14"/>
        <v>0</v>
      </c>
      <c r="F93" s="109">
        <f t="shared" si="14"/>
        <v>0</v>
      </c>
      <c r="G93" s="109">
        <f t="shared" si="14"/>
        <v>0</v>
      </c>
      <c r="H93" s="109">
        <f t="shared" si="14"/>
        <v>0</v>
      </c>
      <c r="I93" s="110">
        <v>0</v>
      </c>
      <c r="J93" s="109">
        <v>0</v>
      </c>
      <c r="K93" s="109">
        <v>0</v>
      </c>
      <c r="L93" s="109">
        <v>0</v>
      </c>
      <c r="M93" s="109">
        <v>0</v>
      </c>
      <c r="N93" s="110">
        <v>0</v>
      </c>
      <c r="O93" s="109">
        <v>0</v>
      </c>
      <c r="P93" s="109">
        <v>0</v>
      </c>
      <c r="Q93" s="109">
        <v>0</v>
      </c>
      <c r="R93" s="109">
        <v>0</v>
      </c>
      <c r="S93" s="110">
        <v>0</v>
      </c>
      <c r="T93" s="109">
        <v>0</v>
      </c>
      <c r="U93" s="109">
        <v>0</v>
      </c>
      <c r="V93" s="109">
        <v>0</v>
      </c>
      <c r="W93" s="109">
        <v>0</v>
      </c>
      <c r="X93" s="110">
        <v>0</v>
      </c>
      <c r="Y93" s="109">
        <v>0</v>
      </c>
      <c r="Z93" s="109">
        <v>0</v>
      </c>
      <c r="AA93" s="109">
        <v>0</v>
      </c>
      <c r="AB93" s="109">
        <v>0</v>
      </c>
      <c r="AC93" s="110">
        <v>0</v>
      </c>
      <c r="AD93" s="109">
        <f t="shared" si="15"/>
        <v>0</v>
      </c>
      <c r="AE93" s="109">
        <f t="shared" si="15"/>
        <v>0</v>
      </c>
      <c r="AF93" s="109">
        <f t="shared" si="15"/>
        <v>0</v>
      </c>
      <c r="AG93" s="109">
        <f t="shared" si="15"/>
        <v>0</v>
      </c>
      <c r="AH93" s="110"/>
      <c r="AI93" s="109"/>
      <c r="AJ93" s="109"/>
      <c r="AK93" s="109"/>
      <c r="AL93" s="109"/>
      <c r="AM93" s="110"/>
      <c r="AN93" s="109"/>
      <c r="AO93" s="109"/>
      <c r="AP93" s="109"/>
      <c r="AQ93" s="109"/>
      <c r="AR93" s="110"/>
      <c r="AS93" s="109"/>
      <c r="AT93" s="109"/>
      <c r="AU93" s="109"/>
      <c r="AV93" s="109"/>
      <c r="AW93" s="110"/>
      <c r="AX93" s="109"/>
      <c r="AY93" s="109"/>
      <c r="AZ93" s="109"/>
      <c r="BA93" s="109"/>
      <c r="BB93" s="110"/>
      <c r="BC93" s="105">
        <f t="shared" si="16"/>
        <v>0</v>
      </c>
      <c r="BD93" s="105">
        <f t="shared" si="16"/>
        <v>0</v>
      </c>
      <c r="BE93" s="105">
        <f t="shared" si="16"/>
        <v>0</v>
      </c>
      <c r="BF93" s="105">
        <f t="shared" si="16"/>
        <v>0</v>
      </c>
      <c r="BG93" s="106"/>
      <c r="BH93" s="106"/>
    </row>
    <row r="94" spans="1:60" ht="31.5">
      <c r="A94" s="107" t="s">
        <v>255</v>
      </c>
      <c r="B94" s="108" t="s">
        <v>454</v>
      </c>
      <c r="C94" s="109" t="s">
        <v>587</v>
      </c>
      <c r="D94" s="110"/>
      <c r="E94" s="109">
        <f t="shared" si="14"/>
        <v>0</v>
      </c>
      <c r="F94" s="109">
        <f t="shared" si="14"/>
        <v>0</v>
      </c>
      <c r="G94" s="109">
        <f t="shared" si="14"/>
        <v>0</v>
      </c>
      <c r="H94" s="109">
        <f t="shared" si="14"/>
        <v>0</v>
      </c>
      <c r="I94" s="110">
        <v>0</v>
      </c>
      <c r="J94" s="109">
        <v>0</v>
      </c>
      <c r="K94" s="109">
        <v>0</v>
      </c>
      <c r="L94" s="109">
        <v>0</v>
      </c>
      <c r="M94" s="109">
        <v>0</v>
      </c>
      <c r="N94" s="110">
        <v>0</v>
      </c>
      <c r="O94" s="109">
        <v>0</v>
      </c>
      <c r="P94" s="109">
        <v>0</v>
      </c>
      <c r="Q94" s="109">
        <v>0</v>
      </c>
      <c r="R94" s="109">
        <v>0</v>
      </c>
      <c r="S94" s="110">
        <v>0</v>
      </c>
      <c r="T94" s="109">
        <v>0</v>
      </c>
      <c r="U94" s="109">
        <v>0</v>
      </c>
      <c r="V94" s="109">
        <v>0</v>
      </c>
      <c r="W94" s="109">
        <v>0</v>
      </c>
      <c r="X94" s="110">
        <v>0</v>
      </c>
      <c r="Y94" s="109">
        <v>0</v>
      </c>
      <c r="Z94" s="109">
        <v>0</v>
      </c>
      <c r="AA94" s="109">
        <v>0</v>
      </c>
      <c r="AB94" s="109">
        <v>0</v>
      </c>
      <c r="AC94" s="110">
        <v>0</v>
      </c>
      <c r="AD94" s="109">
        <f t="shared" si="15"/>
        <v>0</v>
      </c>
      <c r="AE94" s="109">
        <f t="shared" si="15"/>
        <v>0</v>
      </c>
      <c r="AF94" s="109">
        <f t="shared" si="15"/>
        <v>0</v>
      </c>
      <c r="AG94" s="109">
        <f t="shared" si="15"/>
        <v>0</v>
      </c>
      <c r="AH94" s="110"/>
      <c r="AI94" s="109"/>
      <c r="AJ94" s="109"/>
      <c r="AK94" s="109"/>
      <c r="AL94" s="109"/>
      <c r="AM94" s="110"/>
      <c r="AN94" s="109"/>
      <c r="AO94" s="109"/>
      <c r="AP94" s="109"/>
      <c r="AQ94" s="109"/>
      <c r="AR94" s="110"/>
      <c r="AS94" s="109"/>
      <c r="AT94" s="109"/>
      <c r="AU94" s="109"/>
      <c r="AV94" s="109"/>
      <c r="AW94" s="110"/>
      <c r="AX94" s="109"/>
      <c r="AY94" s="109"/>
      <c r="AZ94" s="109"/>
      <c r="BA94" s="109"/>
      <c r="BB94" s="110"/>
      <c r="BC94" s="105">
        <f t="shared" si="16"/>
        <v>0</v>
      </c>
      <c r="BD94" s="105">
        <f t="shared" si="16"/>
        <v>0</v>
      </c>
      <c r="BE94" s="105">
        <f t="shared" si="16"/>
        <v>0</v>
      </c>
      <c r="BF94" s="105">
        <f t="shared" si="16"/>
        <v>0</v>
      </c>
      <c r="BG94" s="106"/>
      <c r="BH94" s="106"/>
    </row>
    <row r="95" spans="1:60" ht="31.5">
      <c r="A95" s="107" t="s">
        <v>255</v>
      </c>
      <c r="B95" s="108" t="s">
        <v>455</v>
      </c>
      <c r="C95" s="109" t="s">
        <v>588</v>
      </c>
      <c r="D95" s="110"/>
      <c r="E95" s="109">
        <f t="shared" si="14"/>
        <v>0</v>
      </c>
      <c r="F95" s="109">
        <f t="shared" si="14"/>
        <v>0</v>
      </c>
      <c r="G95" s="109">
        <f t="shared" si="14"/>
        <v>0</v>
      </c>
      <c r="H95" s="109">
        <f t="shared" si="14"/>
        <v>0</v>
      </c>
      <c r="I95" s="110">
        <v>0</v>
      </c>
      <c r="J95" s="109">
        <v>0</v>
      </c>
      <c r="K95" s="109">
        <v>0</v>
      </c>
      <c r="L95" s="109">
        <v>0</v>
      </c>
      <c r="M95" s="109">
        <v>0</v>
      </c>
      <c r="N95" s="110">
        <v>0</v>
      </c>
      <c r="O95" s="109">
        <v>0</v>
      </c>
      <c r="P95" s="109">
        <v>0</v>
      </c>
      <c r="Q95" s="109">
        <v>0</v>
      </c>
      <c r="R95" s="109">
        <v>0</v>
      </c>
      <c r="S95" s="110">
        <v>0</v>
      </c>
      <c r="T95" s="109">
        <v>0</v>
      </c>
      <c r="U95" s="109">
        <v>0</v>
      </c>
      <c r="V95" s="109">
        <v>0</v>
      </c>
      <c r="W95" s="109">
        <v>0</v>
      </c>
      <c r="X95" s="110">
        <v>0</v>
      </c>
      <c r="Y95" s="109">
        <v>0</v>
      </c>
      <c r="Z95" s="109">
        <v>0</v>
      </c>
      <c r="AA95" s="109">
        <v>0</v>
      </c>
      <c r="AB95" s="109">
        <v>0</v>
      </c>
      <c r="AC95" s="110">
        <v>0</v>
      </c>
      <c r="AD95" s="109">
        <f t="shared" si="15"/>
        <v>0</v>
      </c>
      <c r="AE95" s="109">
        <f t="shared" si="15"/>
        <v>0</v>
      </c>
      <c r="AF95" s="109">
        <f t="shared" si="15"/>
        <v>0</v>
      </c>
      <c r="AG95" s="109">
        <f t="shared" si="15"/>
        <v>0</v>
      </c>
      <c r="AH95" s="110"/>
      <c r="AI95" s="109"/>
      <c r="AJ95" s="109"/>
      <c r="AK95" s="109"/>
      <c r="AL95" s="109"/>
      <c r="AM95" s="110"/>
      <c r="AN95" s="109"/>
      <c r="AO95" s="109"/>
      <c r="AP95" s="109"/>
      <c r="AQ95" s="109"/>
      <c r="AR95" s="110"/>
      <c r="AS95" s="109"/>
      <c r="AT95" s="109"/>
      <c r="AU95" s="109"/>
      <c r="AV95" s="109"/>
      <c r="AW95" s="110"/>
      <c r="AX95" s="109"/>
      <c r="AY95" s="109"/>
      <c r="AZ95" s="109"/>
      <c r="BA95" s="109"/>
      <c r="BB95" s="110"/>
      <c r="BC95" s="105">
        <f t="shared" si="16"/>
        <v>0</v>
      </c>
      <c r="BD95" s="105">
        <f t="shared" si="16"/>
        <v>0</v>
      </c>
      <c r="BE95" s="105">
        <f t="shared" si="16"/>
        <v>0</v>
      </c>
      <c r="BF95" s="105">
        <f t="shared" si="16"/>
        <v>0</v>
      </c>
      <c r="BG95" s="106"/>
      <c r="BH95" s="106"/>
    </row>
    <row r="96" spans="1:60" ht="31.5">
      <c r="A96" s="107" t="s">
        <v>255</v>
      </c>
      <c r="B96" s="108" t="s">
        <v>456</v>
      </c>
      <c r="C96" s="109" t="s">
        <v>589</v>
      </c>
      <c r="D96" s="110"/>
      <c r="E96" s="109">
        <f t="shared" si="14"/>
        <v>0</v>
      </c>
      <c r="F96" s="109">
        <f t="shared" si="14"/>
        <v>0</v>
      </c>
      <c r="G96" s="109">
        <f t="shared" si="14"/>
        <v>0</v>
      </c>
      <c r="H96" s="109">
        <f t="shared" si="14"/>
        <v>0</v>
      </c>
      <c r="I96" s="110">
        <v>0</v>
      </c>
      <c r="J96" s="109">
        <v>0</v>
      </c>
      <c r="K96" s="109">
        <v>0</v>
      </c>
      <c r="L96" s="109">
        <v>0</v>
      </c>
      <c r="M96" s="109">
        <v>0</v>
      </c>
      <c r="N96" s="110">
        <v>0</v>
      </c>
      <c r="O96" s="109">
        <v>0</v>
      </c>
      <c r="P96" s="109">
        <v>0</v>
      </c>
      <c r="Q96" s="109">
        <v>0</v>
      </c>
      <c r="R96" s="109">
        <v>0</v>
      </c>
      <c r="S96" s="110">
        <v>0</v>
      </c>
      <c r="T96" s="109">
        <v>0</v>
      </c>
      <c r="U96" s="109">
        <v>0</v>
      </c>
      <c r="V96" s="109">
        <v>0</v>
      </c>
      <c r="W96" s="109">
        <v>0</v>
      </c>
      <c r="X96" s="110">
        <v>0</v>
      </c>
      <c r="Y96" s="109">
        <v>0</v>
      </c>
      <c r="Z96" s="109">
        <v>0</v>
      </c>
      <c r="AA96" s="109">
        <v>0</v>
      </c>
      <c r="AB96" s="109">
        <v>0</v>
      </c>
      <c r="AC96" s="110">
        <v>0</v>
      </c>
      <c r="AD96" s="109">
        <f t="shared" si="15"/>
        <v>0</v>
      </c>
      <c r="AE96" s="109">
        <f t="shared" si="15"/>
        <v>0</v>
      </c>
      <c r="AF96" s="109">
        <f t="shared" si="15"/>
        <v>0</v>
      </c>
      <c r="AG96" s="109">
        <f t="shared" si="15"/>
        <v>0</v>
      </c>
      <c r="AH96" s="110"/>
      <c r="AI96" s="109"/>
      <c r="AJ96" s="109"/>
      <c r="AK96" s="109"/>
      <c r="AL96" s="109"/>
      <c r="AM96" s="110"/>
      <c r="AN96" s="109"/>
      <c r="AO96" s="109"/>
      <c r="AP96" s="109"/>
      <c r="AQ96" s="109"/>
      <c r="AR96" s="110"/>
      <c r="AS96" s="109"/>
      <c r="AT96" s="109"/>
      <c r="AU96" s="109"/>
      <c r="AV96" s="109"/>
      <c r="AW96" s="110"/>
      <c r="AX96" s="109"/>
      <c r="AY96" s="109"/>
      <c r="AZ96" s="109"/>
      <c r="BA96" s="109"/>
      <c r="BB96" s="110"/>
      <c r="BC96" s="105">
        <f t="shared" si="16"/>
        <v>0</v>
      </c>
      <c r="BD96" s="105">
        <f t="shared" si="16"/>
        <v>0</v>
      </c>
      <c r="BE96" s="105">
        <f t="shared" si="16"/>
        <v>0</v>
      </c>
      <c r="BF96" s="105">
        <f t="shared" si="16"/>
        <v>0</v>
      </c>
      <c r="BG96" s="106"/>
      <c r="BH96" s="106"/>
    </row>
    <row r="97" spans="1:60" ht="31.5">
      <c r="A97" s="107" t="s">
        <v>255</v>
      </c>
      <c r="B97" s="108" t="s">
        <v>46</v>
      </c>
      <c r="C97" s="109" t="s">
        <v>72</v>
      </c>
      <c r="D97" s="110"/>
      <c r="E97" s="109">
        <f t="shared" si="14"/>
        <v>0</v>
      </c>
      <c r="F97" s="109">
        <f t="shared" si="14"/>
        <v>0</v>
      </c>
      <c r="G97" s="109">
        <f t="shared" si="14"/>
        <v>0</v>
      </c>
      <c r="H97" s="109">
        <f t="shared" si="14"/>
        <v>0</v>
      </c>
      <c r="I97" s="110">
        <v>0</v>
      </c>
      <c r="J97" s="109">
        <v>0</v>
      </c>
      <c r="K97" s="109">
        <v>0</v>
      </c>
      <c r="L97" s="109">
        <v>0</v>
      </c>
      <c r="M97" s="109">
        <v>0</v>
      </c>
      <c r="N97" s="110">
        <v>0</v>
      </c>
      <c r="O97" s="109">
        <v>0</v>
      </c>
      <c r="P97" s="109">
        <v>0</v>
      </c>
      <c r="Q97" s="109">
        <v>0</v>
      </c>
      <c r="R97" s="109">
        <v>0</v>
      </c>
      <c r="S97" s="110">
        <v>0</v>
      </c>
      <c r="T97" s="109">
        <v>0</v>
      </c>
      <c r="U97" s="109">
        <v>0</v>
      </c>
      <c r="V97" s="109">
        <v>0</v>
      </c>
      <c r="W97" s="109">
        <v>0</v>
      </c>
      <c r="X97" s="110">
        <v>0</v>
      </c>
      <c r="Y97" s="109">
        <v>0</v>
      </c>
      <c r="Z97" s="109">
        <v>0</v>
      </c>
      <c r="AA97" s="109">
        <v>0</v>
      </c>
      <c r="AB97" s="109">
        <v>0</v>
      </c>
      <c r="AC97" s="110">
        <v>0</v>
      </c>
      <c r="AD97" s="109">
        <f t="shared" si="15"/>
        <v>0</v>
      </c>
      <c r="AE97" s="109">
        <f t="shared" si="15"/>
        <v>0</v>
      </c>
      <c r="AF97" s="109">
        <f t="shared" si="15"/>
        <v>0</v>
      </c>
      <c r="AG97" s="109">
        <f t="shared" si="15"/>
        <v>0</v>
      </c>
      <c r="AH97" s="110"/>
      <c r="AI97" s="109"/>
      <c r="AJ97" s="109"/>
      <c r="AK97" s="109"/>
      <c r="AL97" s="109"/>
      <c r="AM97" s="110"/>
      <c r="AN97" s="109"/>
      <c r="AO97" s="109"/>
      <c r="AP97" s="109"/>
      <c r="AQ97" s="109"/>
      <c r="AR97" s="110"/>
      <c r="AS97" s="109"/>
      <c r="AT97" s="109"/>
      <c r="AU97" s="109"/>
      <c r="AV97" s="109"/>
      <c r="AW97" s="110"/>
      <c r="AX97" s="109"/>
      <c r="AY97" s="109"/>
      <c r="AZ97" s="109"/>
      <c r="BA97" s="109"/>
      <c r="BB97" s="110"/>
      <c r="BC97" s="105">
        <f t="shared" si="16"/>
        <v>0</v>
      </c>
      <c r="BD97" s="105">
        <f t="shared" si="16"/>
        <v>0</v>
      </c>
      <c r="BE97" s="105">
        <f t="shared" si="16"/>
        <v>0</v>
      </c>
      <c r="BF97" s="105">
        <f t="shared" si="16"/>
        <v>0</v>
      </c>
      <c r="BG97" s="106"/>
      <c r="BH97" s="106"/>
    </row>
    <row r="98" spans="1:60" ht="31.5">
      <c r="A98" s="115" t="s">
        <v>261</v>
      </c>
      <c r="B98" s="116" t="s">
        <v>262</v>
      </c>
      <c r="C98" s="117" t="s">
        <v>550</v>
      </c>
      <c r="D98" s="115"/>
      <c r="E98" s="115">
        <f t="shared" si="14"/>
        <v>0</v>
      </c>
      <c r="F98" s="115">
        <f t="shared" si="14"/>
        <v>0</v>
      </c>
      <c r="G98" s="115">
        <f t="shared" si="14"/>
        <v>0</v>
      </c>
      <c r="H98" s="115">
        <f t="shared" si="14"/>
        <v>0</v>
      </c>
      <c r="I98" s="115" t="s">
        <v>420</v>
      </c>
      <c r="J98" s="115">
        <v>0</v>
      </c>
      <c r="K98" s="115">
        <v>0</v>
      </c>
      <c r="L98" s="115">
        <v>0</v>
      </c>
      <c r="M98" s="115">
        <v>0</v>
      </c>
      <c r="N98" s="115" t="s">
        <v>420</v>
      </c>
      <c r="O98" s="115">
        <v>0</v>
      </c>
      <c r="P98" s="115">
        <v>0</v>
      </c>
      <c r="Q98" s="115">
        <v>0</v>
      </c>
      <c r="R98" s="115">
        <v>0</v>
      </c>
      <c r="S98" s="115" t="s">
        <v>420</v>
      </c>
      <c r="T98" s="115">
        <v>0</v>
      </c>
      <c r="U98" s="115">
        <v>0</v>
      </c>
      <c r="V98" s="115">
        <v>0</v>
      </c>
      <c r="W98" s="115">
        <v>0</v>
      </c>
      <c r="X98" s="115" t="s">
        <v>420</v>
      </c>
      <c r="Y98" s="115">
        <v>0</v>
      </c>
      <c r="Z98" s="115">
        <v>0</v>
      </c>
      <c r="AA98" s="115">
        <v>0</v>
      </c>
      <c r="AB98" s="115">
        <v>0</v>
      </c>
      <c r="AC98" s="115" t="s">
        <v>420</v>
      </c>
      <c r="AD98" s="115">
        <f t="shared" si="15"/>
        <v>0</v>
      </c>
      <c r="AE98" s="115">
        <f t="shared" si="15"/>
        <v>0</v>
      </c>
      <c r="AF98" s="115">
        <f t="shared" si="15"/>
        <v>0</v>
      </c>
      <c r="AG98" s="115">
        <f t="shared" si="15"/>
        <v>0</v>
      </c>
      <c r="AH98" s="115" t="s">
        <v>420</v>
      </c>
      <c r="AI98" s="115">
        <v>0</v>
      </c>
      <c r="AJ98" s="115">
        <v>0</v>
      </c>
      <c r="AK98" s="115">
        <v>0</v>
      </c>
      <c r="AL98" s="115">
        <v>0</v>
      </c>
      <c r="AM98" s="115" t="s">
        <v>420</v>
      </c>
      <c r="AN98" s="115">
        <v>0</v>
      </c>
      <c r="AO98" s="115">
        <v>0</v>
      </c>
      <c r="AP98" s="115">
        <v>0</v>
      </c>
      <c r="AQ98" s="115">
        <v>0</v>
      </c>
      <c r="AR98" s="115" t="s">
        <v>420</v>
      </c>
      <c r="AS98" s="115">
        <v>0</v>
      </c>
      <c r="AT98" s="115">
        <v>0</v>
      </c>
      <c r="AU98" s="115">
        <v>0</v>
      </c>
      <c r="AV98" s="115">
        <v>0</v>
      </c>
      <c r="AW98" s="115" t="s">
        <v>420</v>
      </c>
      <c r="AX98" s="115">
        <v>0</v>
      </c>
      <c r="AY98" s="115">
        <v>0</v>
      </c>
      <c r="AZ98" s="115">
        <v>0</v>
      </c>
      <c r="BA98" s="115">
        <v>0</v>
      </c>
      <c r="BB98" s="115" t="s">
        <v>420</v>
      </c>
      <c r="BC98" s="105">
        <f t="shared" si="16"/>
        <v>0</v>
      </c>
      <c r="BD98" s="105">
        <f t="shared" si="16"/>
        <v>0</v>
      </c>
      <c r="BE98" s="105">
        <f t="shared" si="16"/>
        <v>0</v>
      </c>
      <c r="BF98" s="105">
        <f t="shared" si="16"/>
        <v>0</v>
      </c>
      <c r="BG98" s="106"/>
      <c r="BH98" s="106"/>
    </row>
    <row r="99" spans="1:60" ht="31.5">
      <c r="A99" s="121" t="s">
        <v>257</v>
      </c>
      <c r="B99" s="122" t="s">
        <v>258</v>
      </c>
      <c r="C99" s="117" t="s">
        <v>550</v>
      </c>
      <c r="D99" s="123"/>
      <c r="E99" s="124">
        <f t="shared" si="14"/>
        <v>0</v>
      </c>
      <c r="F99" s="124">
        <f t="shared" si="14"/>
        <v>0</v>
      </c>
      <c r="G99" s="124">
        <f t="shared" si="14"/>
        <v>0</v>
      </c>
      <c r="H99" s="124">
        <f t="shared" si="14"/>
        <v>0</v>
      </c>
      <c r="I99" s="123" t="s">
        <v>420</v>
      </c>
      <c r="J99" s="124">
        <v>0</v>
      </c>
      <c r="K99" s="124">
        <f>K100+K117</f>
        <v>0</v>
      </c>
      <c r="L99" s="124">
        <f>L100+L117</f>
        <v>0</v>
      </c>
      <c r="M99" s="124">
        <f>M100+M117</f>
        <v>0</v>
      </c>
      <c r="N99" s="123" t="s">
        <v>420</v>
      </c>
      <c r="O99" s="124">
        <v>0</v>
      </c>
      <c r="P99" s="124">
        <f>P100+P117</f>
        <v>0</v>
      </c>
      <c r="Q99" s="124">
        <f>Q100+Q117</f>
        <v>0</v>
      </c>
      <c r="R99" s="124">
        <f>R100+R117</f>
        <v>0</v>
      </c>
      <c r="S99" s="123" t="s">
        <v>420</v>
      </c>
      <c r="T99" s="124">
        <v>0</v>
      </c>
      <c r="U99" s="124">
        <f>U100+U117</f>
        <v>0</v>
      </c>
      <c r="V99" s="124">
        <f>V100+V117</f>
        <v>0</v>
      </c>
      <c r="W99" s="124">
        <f>W100+W117</f>
        <v>0</v>
      </c>
      <c r="X99" s="123" t="s">
        <v>420</v>
      </c>
      <c r="Y99" s="124">
        <v>0</v>
      </c>
      <c r="Z99" s="124">
        <f>Z100+Z117</f>
        <v>0</v>
      </c>
      <c r="AA99" s="124">
        <f>AA100+AA117</f>
        <v>0</v>
      </c>
      <c r="AB99" s="124">
        <f>AB100+AB117</f>
        <v>0</v>
      </c>
      <c r="AC99" s="123" t="s">
        <v>420</v>
      </c>
      <c r="AD99" s="124">
        <f t="shared" si="15"/>
        <v>0</v>
      </c>
      <c r="AE99" s="124">
        <f t="shared" si="15"/>
        <v>0</v>
      </c>
      <c r="AF99" s="124">
        <f t="shared" si="15"/>
        <v>0</v>
      </c>
      <c r="AG99" s="124">
        <f t="shared" si="15"/>
        <v>1.655</v>
      </c>
      <c r="AH99" s="123" t="s">
        <v>420</v>
      </c>
      <c r="AI99" s="124">
        <v>0</v>
      </c>
      <c r="AJ99" s="124">
        <f>AJ100+AJ117</f>
        <v>0</v>
      </c>
      <c r="AK99" s="124">
        <f>AK100+AK117</f>
        <v>0</v>
      </c>
      <c r="AL99" s="124">
        <f>AL100+AL117</f>
        <v>1.655</v>
      </c>
      <c r="AM99" s="123" t="s">
        <v>420</v>
      </c>
      <c r="AN99" s="124">
        <v>0</v>
      </c>
      <c r="AO99" s="124">
        <f>AO100+AO117</f>
        <v>0</v>
      </c>
      <c r="AP99" s="124">
        <f>AP100+AP117</f>
        <v>0</v>
      </c>
      <c r="AQ99" s="124">
        <f>AQ100+AQ117</f>
        <v>0</v>
      </c>
      <c r="AR99" s="123" t="s">
        <v>420</v>
      </c>
      <c r="AS99" s="124">
        <v>0</v>
      </c>
      <c r="AT99" s="124">
        <f>AT100+AT117</f>
        <v>0</v>
      </c>
      <c r="AU99" s="124">
        <f>AU100+AU117</f>
        <v>0</v>
      </c>
      <c r="AV99" s="124">
        <f>AV100+AV117</f>
        <v>0</v>
      </c>
      <c r="AW99" s="123" t="s">
        <v>420</v>
      </c>
      <c r="AX99" s="124">
        <v>0</v>
      </c>
      <c r="AY99" s="124">
        <f>AY100+AY117</f>
        <v>0</v>
      </c>
      <c r="AZ99" s="124">
        <f>AZ100+AZ117</f>
        <v>0</v>
      </c>
      <c r="BA99" s="124">
        <f>BA100+BA117</f>
        <v>0</v>
      </c>
      <c r="BB99" s="123" t="s">
        <v>420</v>
      </c>
      <c r="BC99" s="105">
        <f t="shared" si="16"/>
        <v>0</v>
      </c>
      <c r="BD99" s="105">
        <f t="shared" si="16"/>
        <v>0</v>
      </c>
      <c r="BE99" s="105">
        <f t="shared" si="16"/>
        <v>0</v>
      </c>
      <c r="BF99" s="105">
        <f t="shared" si="16"/>
        <v>-1.655</v>
      </c>
      <c r="BG99" s="106"/>
      <c r="BH99" s="106"/>
    </row>
    <row r="100" spans="1:60">
      <c r="A100" s="115" t="s">
        <v>259</v>
      </c>
      <c r="B100" s="116" t="s">
        <v>260</v>
      </c>
      <c r="C100" s="117" t="s">
        <v>550</v>
      </c>
      <c r="D100" s="115"/>
      <c r="E100" s="115">
        <f t="shared" si="14"/>
        <v>0</v>
      </c>
      <c r="F100" s="115">
        <f t="shared" si="14"/>
        <v>0</v>
      </c>
      <c r="G100" s="115">
        <f t="shared" si="14"/>
        <v>0</v>
      </c>
      <c r="H100" s="115">
        <f t="shared" si="14"/>
        <v>0</v>
      </c>
      <c r="I100" s="115" t="s">
        <v>420</v>
      </c>
      <c r="J100" s="115">
        <v>0</v>
      </c>
      <c r="K100" s="115">
        <f>SUM(K101:K116)</f>
        <v>0</v>
      </c>
      <c r="L100" s="115">
        <f>SUM(L101:L116)</f>
        <v>0</v>
      </c>
      <c r="M100" s="115">
        <f>SUM(M101:M116)</f>
        <v>0</v>
      </c>
      <c r="N100" s="115" t="s">
        <v>420</v>
      </c>
      <c r="O100" s="115">
        <v>0</v>
      </c>
      <c r="P100" s="115">
        <f>SUM(P101:P116)</f>
        <v>0</v>
      </c>
      <c r="Q100" s="115">
        <f>SUM(Q101:Q116)</f>
        <v>0</v>
      </c>
      <c r="R100" s="115">
        <f>SUM(R101:R116)</f>
        <v>0</v>
      </c>
      <c r="S100" s="115" t="s">
        <v>420</v>
      </c>
      <c r="T100" s="115">
        <v>0</v>
      </c>
      <c r="U100" s="115">
        <f>SUM(U101:U116)</f>
        <v>0</v>
      </c>
      <c r="V100" s="115">
        <f>SUM(V101:V116)</f>
        <v>0</v>
      </c>
      <c r="W100" s="115">
        <f>SUM(W101:W116)</f>
        <v>0</v>
      </c>
      <c r="X100" s="115" t="s">
        <v>420</v>
      </c>
      <c r="Y100" s="115">
        <v>0</v>
      </c>
      <c r="Z100" s="115">
        <f>SUM(Z101:Z116)</f>
        <v>0</v>
      </c>
      <c r="AA100" s="115">
        <f>SUM(AA101:AA116)</f>
        <v>0</v>
      </c>
      <c r="AB100" s="115">
        <f>SUM(AB101:AB116)</f>
        <v>0</v>
      </c>
      <c r="AC100" s="115" t="s">
        <v>420</v>
      </c>
      <c r="AD100" s="115">
        <f t="shared" si="15"/>
        <v>0</v>
      </c>
      <c r="AE100" s="115">
        <f t="shared" si="15"/>
        <v>0</v>
      </c>
      <c r="AF100" s="115">
        <f t="shared" si="15"/>
        <v>0</v>
      </c>
      <c r="AG100" s="115">
        <f t="shared" si="15"/>
        <v>1.655</v>
      </c>
      <c r="AH100" s="115" t="s">
        <v>420</v>
      </c>
      <c r="AI100" s="115">
        <v>0</v>
      </c>
      <c r="AJ100" s="115">
        <f>SUM(AJ101:AJ116)</f>
        <v>0</v>
      </c>
      <c r="AK100" s="115">
        <f>SUM(AK101:AK116)</f>
        <v>0</v>
      </c>
      <c r="AL100" s="115">
        <f>SUM(AL101:AL116)</f>
        <v>1.655</v>
      </c>
      <c r="AM100" s="115" t="s">
        <v>420</v>
      </c>
      <c r="AN100" s="115">
        <v>0</v>
      </c>
      <c r="AO100" s="115">
        <f>SUM(AO101:AO116)</f>
        <v>0</v>
      </c>
      <c r="AP100" s="115">
        <f>SUM(AP101:AP116)</f>
        <v>0</v>
      </c>
      <c r="AQ100" s="115">
        <f>SUM(AQ101:AQ116)</f>
        <v>0</v>
      </c>
      <c r="AR100" s="115" t="s">
        <v>420</v>
      </c>
      <c r="AS100" s="115">
        <v>0</v>
      </c>
      <c r="AT100" s="115">
        <f>SUM(AT101:AT116)</f>
        <v>0</v>
      </c>
      <c r="AU100" s="115">
        <f>SUM(AU101:AU116)</f>
        <v>0</v>
      </c>
      <c r="AV100" s="115">
        <f>SUM(AV101:AV116)</f>
        <v>0</v>
      </c>
      <c r="AW100" s="115" t="s">
        <v>420</v>
      </c>
      <c r="AX100" s="115">
        <v>0</v>
      </c>
      <c r="AY100" s="115">
        <f>SUM(AY101:AY116)</f>
        <v>0</v>
      </c>
      <c r="AZ100" s="115">
        <f>SUM(AZ101:AZ116)</f>
        <v>0</v>
      </c>
      <c r="BA100" s="115">
        <f>SUM(BA101:BA116)</f>
        <v>0</v>
      </c>
      <c r="BB100" s="115" t="s">
        <v>420</v>
      </c>
      <c r="BC100" s="105">
        <f t="shared" si="16"/>
        <v>0</v>
      </c>
      <c r="BD100" s="105">
        <f t="shared" si="16"/>
        <v>0</v>
      </c>
      <c r="BE100" s="105">
        <f t="shared" si="16"/>
        <v>0</v>
      </c>
      <c r="BF100" s="105">
        <f t="shared" si="16"/>
        <v>-1.655</v>
      </c>
      <c r="BG100" s="106"/>
      <c r="BH100" s="106"/>
    </row>
    <row r="101" spans="1:60">
      <c r="A101" s="107" t="s">
        <v>259</v>
      </c>
      <c r="B101" s="108" t="s">
        <v>124</v>
      </c>
      <c r="C101" s="109" t="s">
        <v>175</v>
      </c>
      <c r="D101" s="110"/>
      <c r="E101" s="109">
        <f t="shared" si="14"/>
        <v>0</v>
      </c>
      <c r="F101" s="109">
        <f t="shared" si="14"/>
        <v>0</v>
      </c>
      <c r="G101" s="109">
        <f t="shared" si="14"/>
        <v>0</v>
      </c>
      <c r="H101" s="109">
        <f t="shared" si="14"/>
        <v>0</v>
      </c>
      <c r="I101" s="110">
        <v>0</v>
      </c>
      <c r="J101" s="109">
        <v>0</v>
      </c>
      <c r="K101" s="109">
        <v>0</v>
      </c>
      <c r="L101" s="109">
        <v>0</v>
      </c>
      <c r="M101" s="109">
        <v>0</v>
      </c>
      <c r="N101" s="110">
        <v>0</v>
      </c>
      <c r="O101" s="109">
        <v>0</v>
      </c>
      <c r="P101" s="109">
        <v>0</v>
      </c>
      <c r="Q101" s="109">
        <v>0</v>
      </c>
      <c r="R101" s="109">
        <v>0</v>
      </c>
      <c r="S101" s="110">
        <v>0</v>
      </c>
      <c r="T101" s="109">
        <v>0</v>
      </c>
      <c r="U101" s="109">
        <v>0</v>
      </c>
      <c r="V101" s="109">
        <v>0</v>
      </c>
      <c r="W101" s="109">
        <v>0</v>
      </c>
      <c r="X101" s="110">
        <v>0</v>
      </c>
      <c r="Y101" s="109">
        <v>0</v>
      </c>
      <c r="Z101" s="109">
        <v>0</v>
      </c>
      <c r="AA101" s="109">
        <v>0</v>
      </c>
      <c r="AB101" s="109">
        <v>0</v>
      </c>
      <c r="AC101" s="110">
        <v>0</v>
      </c>
      <c r="AD101" s="109">
        <f t="shared" si="15"/>
        <v>0</v>
      </c>
      <c r="AE101" s="109">
        <f t="shared" si="15"/>
        <v>0</v>
      </c>
      <c r="AF101" s="109">
        <f t="shared" si="15"/>
        <v>0</v>
      </c>
      <c r="AG101" s="109">
        <f t="shared" si="15"/>
        <v>0</v>
      </c>
      <c r="AH101" s="110"/>
      <c r="AI101" s="109"/>
      <c r="AJ101" s="109"/>
      <c r="AK101" s="109"/>
      <c r="AL101" s="109"/>
      <c r="AM101" s="110"/>
      <c r="AN101" s="109"/>
      <c r="AO101" s="109"/>
      <c r="AP101" s="109"/>
      <c r="AQ101" s="109"/>
      <c r="AR101" s="110"/>
      <c r="AS101" s="109"/>
      <c r="AT101" s="109"/>
      <c r="AU101" s="109"/>
      <c r="AV101" s="109"/>
      <c r="AW101" s="110"/>
      <c r="AX101" s="109"/>
      <c r="AY101" s="109"/>
      <c r="AZ101" s="109"/>
      <c r="BA101" s="109"/>
      <c r="BB101" s="110"/>
      <c r="BC101" s="105">
        <f t="shared" si="16"/>
        <v>0</v>
      </c>
      <c r="BD101" s="105">
        <f t="shared" si="16"/>
        <v>0</v>
      </c>
      <c r="BE101" s="105">
        <f t="shared" si="16"/>
        <v>0</v>
      </c>
      <c r="BF101" s="105">
        <f t="shared" si="16"/>
        <v>0</v>
      </c>
      <c r="BG101" s="106"/>
      <c r="BH101" s="106"/>
    </row>
    <row r="102" spans="1:60">
      <c r="A102" s="107" t="s">
        <v>259</v>
      </c>
      <c r="B102" s="108" t="s">
        <v>462</v>
      </c>
      <c r="C102" s="109" t="s">
        <v>591</v>
      </c>
      <c r="D102" s="110"/>
      <c r="E102" s="109">
        <f t="shared" si="14"/>
        <v>0</v>
      </c>
      <c r="F102" s="109">
        <f t="shared" si="14"/>
        <v>0</v>
      </c>
      <c r="G102" s="109">
        <f t="shared" si="14"/>
        <v>0</v>
      </c>
      <c r="H102" s="109">
        <f t="shared" si="14"/>
        <v>0</v>
      </c>
      <c r="I102" s="110">
        <v>0</v>
      </c>
      <c r="J102" s="109">
        <v>0</v>
      </c>
      <c r="K102" s="109">
        <v>0</v>
      </c>
      <c r="L102" s="109">
        <v>0</v>
      </c>
      <c r="M102" s="109">
        <v>0</v>
      </c>
      <c r="N102" s="110">
        <v>0</v>
      </c>
      <c r="O102" s="109">
        <v>0</v>
      </c>
      <c r="P102" s="109">
        <v>0</v>
      </c>
      <c r="Q102" s="109">
        <v>0</v>
      </c>
      <c r="R102" s="109">
        <v>0</v>
      </c>
      <c r="S102" s="110">
        <v>0</v>
      </c>
      <c r="T102" s="109">
        <v>0</v>
      </c>
      <c r="U102" s="109">
        <v>0</v>
      </c>
      <c r="V102" s="109">
        <v>0</v>
      </c>
      <c r="W102" s="109">
        <v>0</v>
      </c>
      <c r="X102" s="110">
        <v>0</v>
      </c>
      <c r="Y102" s="109">
        <v>0</v>
      </c>
      <c r="Z102" s="109">
        <v>0</v>
      </c>
      <c r="AA102" s="109">
        <v>0</v>
      </c>
      <c r="AB102" s="109">
        <v>0</v>
      </c>
      <c r="AC102" s="110">
        <v>0</v>
      </c>
      <c r="AD102" s="109">
        <f t="shared" si="15"/>
        <v>0</v>
      </c>
      <c r="AE102" s="109">
        <f t="shared" si="15"/>
        <v>0</v>
      </c>
      <c r="AF102" s="109">
        <f t="shared" si="15"/>
        <v>0</v>
      </c>
      <c r="AG102" s="109">
        <f t="shared" si="15"/>
        <v>0</v>
      </c>
      <c r="AH102" s="110"/>
      <c r="AI102" s="109"/>
      <c r="AJ102" s="109"/>
      <c r="AK102" s="109"/>
      <c r="AL102" s="109"/>
      <c r="AM102" s="110"/>
      <c r="AN102" s="109"/>
      <c r="AO102" s="109"/>
      <c r="AP102" s="109"/>
      <c r="AQ102" s="109"/>
      <c r="AR102" s="110"/>
      <c r="AS102" s="109"/>
      <c r="AT102" s="109"/>
      <c r="AU102" s="109"/>
      <c r="AV102" s="109"/>
      <c r="AW102" s="110"/>
      <c r="AX102" s="109"/>
      <c r="AY102" s="109"/>
      <c r="AZ102" s="109"/>
      <c r="BA102" s="109"/>
      <c r="BB102" s="110"/>
      <c r="BC102" s="105">
        <f t="shared" si="16"/>
        <v>0</v>
      </c>
      <c r="BD102" s="105">
        <f t="shared" si="16"/>
        <v>0</v>
      </c>
      <c r="BE102" s="105">
        <f t="shared" si="16"/>
        <v>0</v>
      </c>
      <c r="BF102" s="105">
        <f t="shared" si="16"/>
        <v>0</v>
      </c>
      <c r="BG102" s="106"/>
      <c r="BH102" s="106"/>
    </row>
    <row r="103" spans="1:60">
      <c r="A103" s="107" t="s">
        <v>259</v>
      </c>
      <c r="B103" s="108" t="s">
        <v>463</v>
      </c>
      <c r="C103" s="109" t="s">
        <v>592</v>
      </c>
      <c r="D103" s="110"/>
      <c r="E103" s="109">
        <f t="shared" si="14"/>
        <v>0</v>
      </c>
      <c r="F103" s="109">
        <f t="shared" si="14"/>
        <v>0</v>
      </c>
      <c r="G103" s="109">
        <f t="shared" si="14"/>
        <v>0</v>
      </c>
      <c r="H103" s="109">
        <f t="shared" si="14"/>
        <v>0</v>
      </c>
      <c r="I103" s="110">
        <v>0</v>
      </c>
      <c r="J103" s="109">
        <v>0</v>
      </c>
      <c r="K103" s="109">
        <v>0</v>
      </c>
      <c r="L103" s="109">
        <v>0</v>
      </c>
      <c r="M103" s="109">
        <v>0</v>
      </c>
      <c r="N103" s="110">
        <v>0</v>
      </c>
      <c r="O103" s="109">
        <v>0</v>
      </c>
      <c r="P103" s="109">
        <v>0</v>
      </c>
      <c r="Q103" s="109">
        <v>0</v>
      </c>
      <c r="R103" s="109">
        <v>0</v>
      </c>
      <c r="S103" s="110">
        <v>0</v>
      </c>
      <c r="T103" s="109">
        <v>0</v>
      </c>
      <c r="U103" s="109">
        <v>0</v>
      </c>
      <c r="V103" s="109">
        <v>0</v>
      </c>
      <c r="W103" s="109">
        <v>0</v>
      </c>
      <c r="X103" s="110">
        <v>0</v>
      </c>
      <c r="Y103" s="109">
        <v>0</v>
      </c>
      <c r="Z103" s="109">
        <v>0</v>
      </c>
      <c r="AA103" s="109">
        <v>0</v>
      </c>
      <c r="AB103" s="109">
        <v>0</v>
      </c>
      <c r="AC103" s="110">
        <v>0</v>
      </c>
      <c r="AD103" s="109">
        <f t="shared" si="15"/>
        <v>0</v>
      </c>
      <c r="AE103" s="109">
        <f t="shared" si="15"/>
        <v>0</v>
      </c>
      <c r="AF103" s="109">
        <f t="shared" si="15"/>
        <v>0</v>
      </c>
      <c r="AG103" s="109">
        <f t="shared" si="15"/>
        <v>0</v>
      </c>
      <c r="AH103" s="110"/>
      <c r="AI103" s="109"/>
      <c r="AJ103" s="109"/>
      <c r="AK103" s="109"/>
      <c r="AL103" s="109"/>
      <c r="AM103" s="110"/>
      <c r="AN103" s="109"/>
      <c r="AO103" s="109"/>
      <c r="AP103" s="109"/>
      <c r="AQ103" s="109"/>
      <c r="AR103" s="110"/>
      <c r="AS103" s="109"/>
      <c r="AT103" s="109"/>
      <c r="AU103" s="109"/>
      <c r="AV103" s="109"/>
      <c r="AW103" s="110"/>
      <c r="AX103" s="109"/>
      <c r="AY103" s="109"/>
      <c r="AZ103" s="109"/>
      <c r="BA103" s="109"/>
      <c r="BB103" s="110"/>
      <c r="BC103" s="105">
        <f t="shared" si="16"/>
        <v>0</v>
      </c>
      <c r="BD103" s="105">
        <f t="shared" si="16"/>
        <v>0</v>
      </c>
      <c r="BE103" s="105">
        <f t="shared" si="16"/>
        <v>0</v>
      </c>
      <c r="BF103" s="105">
        <f t="shared" si="16"/>
        <v>0</v>
      </c>
      <c r="BG103" s="106"/>
      <c r="BH103" s="106"/>
    </row>
    <row r="104" spans="1:60">
      <c r="A104" s="107" t="s">
        <v>259</v>
      </c>
      <c r="B104" s="108" t="s">
        <v>464</v>
      </c>
      <c r="C104" s="109" t="s">
        <v>593</v>
      </c>
      <c r="D104" s="110"/>
      <c r="E104" s="109">
        <f t="shared" si="14"/>
        <v>0</v>
      </c>
      <c r="F104" s="109">
        <f t="shared" si="14"/>
        <v>0</v>
      </c>
      <c r="G104" s="109">
        <f t="shared" si="14"/>
        <v>0</v>
      </c>
      <c r="H104" s="109">
        <f t="shared" si="14"/>
        <v>0</v>
      </c>
      <c r="I104" s="110">
        <v>0</v>
      </c>
      <c r="J104" s="109">
        <v>0</v>
      </c>
      <c r="K104" s="109">
        <v>0</v>
      </c>
      <c r="L104" s="109">
        <v>0</v>
      </c>
      <c r="M104" s="109">
        <v>0</v>
      </c>
      <c r="N104" s="110">
        <v>0</v>
      </c>
      <c r="O104" s="109">
        <v>0</v>
      </c>
      <c r="P104" s="109">
        <v>0</v>
      </c>
      <c r="Q104" s="109">
        <v>0</v>
      </c>
      <c r="R104" s="109">
        <v>0</v>
      </c>
      <c r="S104" s="110">
        <v>0</v>
      </c>
      <c r="T104" s="109">
        <v>0</v>
      </c>
      <c r="U104" s="109">
        <v>0</v>
      </c>
      <c r="V104" s="109">
        <v>0</v>
      </c>
      <c r="W104" s="109">
        <v>0</v>
      </c>
      <c r="X104" s="110">
        <v>0</v>
      </c>
      <c r="Y104" s="109">
        <v>0</v>
      </c>
      <c r="Z104" s="109">
        <v>0</v>
      </c>
      <c r="AA104" s="109">
        <v>0</v>
      </c>
      <c r="AB104" s="109">
        <v>0</v>
      </c>
      <c r="AC104" s="110">
        <v>0</v>
      </c>
      <c r="AD104" s="109">
        <f t="shared" si="15"/>
        <v>0</v>
      </c>
      <c r="AE104" s="109">
        <f t="shared" si="15"/>
        <v>0</v>
      </c>
      <c r="AF104" s="109">
        <f t="shared" si="15"/>
        <v>0</v>
      </c>
      <c r="AG104" s="109">
        <f t="shared" si="15"/>
        <v>0</v>
      </c>
      <c r="AH104" s="110"/>
      <c r="AI104" s="109"/>
      <c r="AJ104" s="109"/>
      <c r="AK104" s="109"/>
      <c r="AL104" s="109"/>
      <c r="AM104" s="110"/>
      <c r="AN104" s="109"/>
      <c r="AO104" s="109"/>
      <c r="AP104" s="109"/>
      <c r="AQ104" s="109"/>
      <c r="AR104" s="110"/>
      <c r="AS104" s="109"/>
      <c r="AT104" s="109"/>
      <c r="AU104" s="109"/>
      <c r="AV104" s="109"/>
      <c r="AW104" s="110"/>
      <c r="AX104" s="109"/>
      <c r="AY104" s="109"/>
      <c r="AZ104" s="109"/>
      <c r="BA104" s="109"/>
      <c r="BB104" s="110"/>
      <c r="BC104" s="105">
        <f t="shared" si="16"/>
        <v>0</v>
      </c>
      <c r="BD104" s="105">
        <f t="shared" si="16"/>
        <v>0</v>
      </c>
      <c r="BE104" s="105">
        <f t="shared" si="16"/>
        <v>0</v>
      </c>
      <c r="BF104" s="105">
        <f t="shared" si="16"/>
        <v>0</v>
      </c>
      <c r="BG104" s="106"/>
      <c r="BH104" s="106"/>
    </row>
    <row r="105" spans="1:60">
      <c r="A105" s="107" t="s">
        <v>259</v>
      </c>
      <c r="B105" s="108" t="s">
        <v>465</v>
      </c>
      <c r="C105" s="109" t="s">
        <v>594</v>
      </c>
      <c r="D105" s="110"/>
      <c r="E105" s="109">
        <f t="shared" si="14"/>
        <v>0</v>
      </c>
      <c r="F105" s="109">
        <f t="shared" si="14"/>
        <v>0</v>
      </c>
      <c r="G105" s="109">
        <f t="shared" si="14"/>
        <v>0</v>
      </c>
      <c r="H105" s="109">
        <f t="shared" si="14"/>
        <v>0</v>
      </c>
      <c r="I105" s="110">
        <v>0</v>
      </c>
      <c r="J105" s="109">
        <v>0</v>
      </c>
      <c r="K105" s="109">
        <v>0</v>
      </c>
      <c r="L105" s="109">
        <v>0</v>
      </c>
      <c r="M105" s="109">
        <v>0</v>
      </c>
      <c r="N105" s="110">
        <v>0</v>
      </c>
      <c r="O105" s="109">
        <v>0</v>
      </c>
      <c r="P105" s="109">
        <v>0</v>
      </c>
      <c r="Q105" s="109">
        <v>0</v>
      </c>
      <c r="R105" s="109">
        <v>0</v>
      </c>
      <c r="S105" s="110">
        <v>0</v>
      </c>
      <c r="T105" s="109">
        <v>0</v>
      </c>
      <c r="U105" s="109">
        <v>0</v>
      </c>
      <c r="V105" s="109">
        <v>0</v>
      </c>
      <c r="W105" s="109">
        <v>0</v>
      </c>
      <c r="X105" s="110">
        <v>0</v>
      </c>
      <c r="Y105" s="109">
        <v>0</v>
      </c>
      <c r="Z105" s="109">
        <v>0</v>
      </c>
      <c r="AA105" s="109">
        <v>0</v>
      </c>
      <c r="AB105" s="109">
        <v>0</v>
      </c>
      <c r="AC105" s="110">
        <v>0</v>
      </c>
      <c r="AD105" s="109">
        <f t="shared" si="15"/>
        <v>0</v>
      </c>
      <c r="AE105" s="109">
        <f t="shared" si="15"/>
        <v>0</v>
      </c>
      <c r="AF105" s="109">
        <f t="shared" si="15"/>
        <v>0</v>
      </c>
      <c r="AG105" s="109">
        <f t="shared" si="15"/>
        <v>0</v>
      </c>
      <c r="AH105" s="110"/>
      <c r="AI105" s="109"/>
      <c r="AJ105" s="109"/>
      <c r="AK105" s="109"/>
      <c r="AL105" s="109"/>
      <c r="AM105" s="110"/>
      <c r="AN105" s="109"/>
      <c r="AO105" s="109"/>
      <c r="AP105" s="109"/>
      <c r="AQ105" s="109"/>
      <c r="AR105" s="110"/>
      <c r="AS105" s="109"/>
      <c r="AT105" s="109"/>
      <c r="AU105" s="109"/>
      <c r="AV105" s="109"/>
      <c r="AW105" s="110"/>
      <c r="AX105" s="109"/>
      <c r="AY105" s="109"/>
      <c r="AZ105" s="109"/>
      <c r="BA105" s="109"/>
      <c r="BB105" s="110"/>
      <c r="BC105" s="105">
        <f t="shared" si="16"/>
        <v>0</v>
      </c>
      <c r="BD105" s="105">
        <f t="shared" si="16"/>
        <v>0</v>
      </c>
      <c r="BE105" s="105">
        <f t="shared" si="16"/>
        <v>0</v>
      </c>
      <c r="BF105" s="105">
        <f t="shared" si="16"/>
        <v>0</v>
      </c>
      <c r="BG105" s="106"/>
      <c r="BH105" s="106"/>
    </row>
    <row r="106" spans="1:60">
      <c r="A106" s="107" t="s">
        <v>259</v>
      </c>
      <c r="B106" s="108" t="s">
        <v>466</v>
      </c>
      <c r="C106" s="109" t="s">
        <v>595</v>
      </c>
      <c r="D106" s="110"/>
      <c r="E106" s="109">
        <f t="shared" si="14"/>
        <v>0</v>
      </c>
      <c r="F106" s="109">
        <f t="shared" si="14"/>
        <v>0</v>
      </c>
      <c r="G106" s="109">
        <f t="shared" si="14"/>
        <v>0</v>
      </c>
      <c r="H106" s="109">
        <f t="shared" si="14"/>
        <v>0</v>
      </c>
      <c r="I106" s="110">
        <v>0</v>
      </c>
      <c r="J106" s="109">
        <v>0</v>
      </c>
      <c r="K106" s="109">
        <v>0</v>
      </c>
      <c r="L106" s="109">
        <v>0</v>
      </c>
      <c r="M106" s="109">
        <v>0</v>
      </c>
      <c r="N106" s="110">
        <v>0</v>
      </c>
      <c r="O106" s="109">
        <v>0</v>
      </c>
      <c r="P106" s="109">
        <v>0</v>
      </c>
      <c r="Q106" s="109">
        <v>0</v>
      </c>
      <c r="R106" s="109">
        <v>0</v>
      </c>
      <c r="S106" s="110">
        <v>0</v>
      </c>
      <c r="T106" s="109">
        <v>0</v>
      </c>
      <c r="U106" s="109">
        <v>0</v>
      </c>
      <c r="V106" s="109">
        <v>0</v>
      </c>
      <c r="W106" s="109">
        <v>0</v>
      </c>
      <c r="X106" s="110">
        <v>0</v>
      </c>
      <c r="Y106" s="109">
        <v>0</v>
      </c>
      <c r="Z106" s="109">
        <v>0</v>
      </c>
      <c r="AA106" s="109">
        <v>0</v>
      </c>
      <c r="AB106" s="109">
        <v>0</v>
      </c>
      <c r="AC106" s="110">
        <v>0</v>
      </c>
      <c r="AD106" s="109">
        <f t="shared" si="15"/>
        <v>0</v>
      </c>
      <c r="AE106" s="109">
        <f t="shared" si="15"/>
        <v>0</v>
      </c>
      <c r="AF106" s="109">
        <f t="shared" si="15"/>
        <v>0</v>
      </c>
      <c r="AG106" s="109">
        <f t="shared" si="15"/>
        <v>0</v>
      </c>
      <c r="AH106" s="110"/>
      <c r="AI106" s="109"/>
      <c r="AJ106" s="109"/>
      <c r="AK106" s="109"/>
      <c r="AL106" s="109"/>
      <c r="AM106" s="110"/>
      <c r="AN106" s="109"/>
      <c r="AO106" s="109"/>
      <c r="AP106" s="109"/>
      <c r="AQ106" s="109"/>
      <c r="AR106" s="110"/>
      <c r="AS106" s="109"/>
      <c r="AT106" s="109"/>
      <c r="AU106" s="109"/>
      <c r="AV106" s="109"/>
      <c r="AW106" s="110"/>
      <c r="AX106" s="109"/>
      <c r="AY106" s="109"/>
      <c r="AZ106" s="109"/>
      <c r="BA106" s="109"/>
      <c r="BB106" s="110"/>
      <c r="BC106" s="105">
        <f t="shared" si="16"/>
        <v>0</v>
      </c>
      <c r="BD106" s="105">
        <f t="shared" si="16"/>
        <v>0</v>
      </c>
      <c r="BE106" s="105">
        <f t="shared" si="16"/>
        <v>0</v>
      </c>
      <c r="BF106" s="105">
        <f t="shared" si="16"/>
        <v>0</v>
      </c>
      <c r="BG106" s="106"/>
      <c r="BH106" s="106"/>
    </row>
    <row r="107" spans="1:60" ht="94.5">
      <c r="A107" s="107" t="s">
        <v>259</v>
      </c>
      <c r="B107" s="108" t="s">
        <v>134</v>
      </c>
      <c r="C107" s="109" t="s">
        <v>190</v>
      </c>
      <c r="D107" s="110"/>
      <c r="E107" s="109">
        <f t="shared" si="14"/>
        <v>0</v>
      </c>
      <c r="F107" s="109">
        <f t="shared" si="14"/>
        <v>0</v>
      </c>
      <c r="G107" s="109">
        <f t="shared" si="14"/>
        <v>0</v>
      </c>
      <c r="H107" s="109">
        <f t="shared" si="14"/>
        <v>0</v>
      </c>
      <c r="I107" s="110">
        <v>0</v>
      </c>
      <c r="J107" s="109">
        <v>0</v>
      </c>
      <c r="K107" s="109">
        <v>0</v>
      </c>
      <c r="L107" s="109">
        <v>0</v>
      </c>
      <c r="M107" s="109">
        <v>0</v>
      </c>
      <c r="N107" s="110">
        <v>0</v>
      </c>
      <c r="O107" s="109">
        <v>0</v>
      </c>
      <c r="P107" s="109">
        <v>0</v>
      </c>
      <c r="Q107" s="109">
        <v>0</v>
      </c>
      <c r="R107" s="109">
        <v>0</v>
      </c>
      <c r="S107" s="110">
        <v>0</v>
      </c>
      <c r="T107" s="109">
        <v>0</v>
      </c>
      <c r="U107" s="109">
        <v>0</v>
      </c>
      <c r="V107" s="109">
        <v>0</v>
      </c>
      <c r="W107" s="109">
        <v>0</v>
      </c>
      <c r="X107" s="110">
        <v>0</v>
      </c>
      <c r="Y107" s="109">
        <v>0</v>
      </c>
      <c r="Z107" s="109">
        <v>0</v>
      </c>
      <c r="AA107" s="109">
        <v>0</v>
      </c>
      <c r="AB107" s="109">
        <v>0</v>
      </c>
      <c r="AC107" s="110">
        <v>0</v>
      </c>
      <c r="AD107" s="109">
        <f t="shared" si="15"/>
        <v>0</v>
      </c>
      <c r="AE107" s="109">
        <f t="shared" si="15"/>
        <v>0</v>
      </c>
      <c r="AF107" s="109">
        <f t="shared" si="15"/>
        <v>0</v>
      </c>
      <c r="AG107" s="109">
        <f t="shared" si="15"/>
        <v>0</v>
      </c>
      <c r="AH107" s="110"/>
      <c r="AI107" s="109"/>
      <c r="AJ107" s="109"/>
      <c r="AK107" s="109"/>
      <c r="AL107" s="109"/>
      <c r="AM107" s="110"/>
      <c r="AN107" s="109"/>
      <c r="AO107" s="109"/>
      <c r="AP107" s="109"/>
      <c r="AQ107" s="109"/>
      <c r="AR107" s="110"/>
      <c r="AS107" s="109"/>
      <c r="AT107" s="109"/>
      <c r="AU107" s="109"/>
      <c r="AV107" s="109"/>
      <c r="AW107" s="110"/>
      <c r="AX107" s="109"/>
      <c r="AY107" s="109"/>
      <c r="AZ107" s="109"/>
      <c r="BA107" s="109"/>
      <c r="BB107" s="110"/>
      <c r="BC107" s="105">
        <f t="shared" si="16"/>
        <v>0</v>
      </c>
      <c r="BD107" s="105">
        <f t="shared" si="16"/>
        <v>0</v>
      </c>
      <c r="BE107" s="105">
        <f t="shared" si="16"/>
        <v>0</v>
      </c>
      <c r="BF107" s="105">
        <f t="shared" si="16"/>
        <v>0</v>
      </c>
      <c r="BG107" s="106"/>
      <c r="BH107" s="106"/>
    </row>
    <row r="108" spans="1:60" ht="126">
      <c r="A108" s="107" t="s">
        <v>259</v>
      </c>
      <c r="B108" s="108" t="s">
        <v>135</v>
      </c>
      <c r="C108" s="109" t="s">
        <v>191</v>
      </c>
      <c r="D108" s="110"/>
      <c r="E108" s="109">
        <f t="shared" si="14"/>
        <v>0</v>
      </c>
      <c r="F108" s="109">
        <f t="shared" si="14"/>
        <v>0</v>
      </c>
      <c r="G108" s="109">
        <f t="shared" si="14"/>
        <v>0</v>
      </c>
      <c r="H108" s="109">
        <f t="shared" si="14"/>
        <v>0</v>
      </c>
      <c r="I108" s="110">
        <v>0</v>
      </c>
      <c r="J108" s="109">
        <v>0</v>
      </c>
      <c r="K108" s="109">
        <v>0</v>
      </c>
      <c r="L108" s="109">
        <v>0</v>
      </c>
      <c r="M108" s="109">
        <v>0</v>
      </c>
      <c r="N108" s="110">
        <v>0</v>
      </c>
      <c r="O108" s="109">
        <v>0</v>
      </c>
      <c r="P108" s="109">
        <v>0</v>
      </c>
      <c r="Q108" s="109">
        <v>0</v>
      </c>
      <c r="R108" s="109">
        <v>0</v>
      </c>
      <c r="S108" s="110">
        <v>0</v>
      </c>
      <c r="T108" s="109">
        <v>0</v>
      </c>
      <c r="U108" s="109">
        <v>0</v>
      </c>
      <c r="V108" s="109">
        <v>0</v>
      </c>
      <c r="W108" s="109">
        <v>0</v>
      </c>
      <c r="X108" s="110">
        <v>0</v>
      </c>
      <c r="Y108" s="109">
        <v>0</v>
      </c>
      <c r="Z108" s="109">
        <v>0</v>
      </c>
      <c r="AA108" s="109">
        <v>0</v>
      </c>
      <c r="AB108" s="109">
        <v>0</v>
      </c>
      <c r="AC108" s="110">
        <v>0</v>
      </c>
      <c r="AD108" s="109">
        <f t="shared" si="15"/>
        <v>0</v>
      </c>
      <c r="AE108" s="109">
        <f t="shared" si="15"/>
        <v>0</v>
      </c>
      <c r="AF108" s="109">
        <f t="shared" si="15"/>
        <v>0</v>
      </c>
      <c r="AG108" s="109">
        <f t="shared" si="15"/>
        <v>0</v>
      </c>
      <c r="AH108" s="110"/>
      <c r="AI108" s="109"/>
      <c r="AJ108" s="109"/>
      <c r="AK108" s="109"/>
      <c r="AL108" s="109"/>
      <c r="AM108" s="110"/>
      <c r="AN108" s="109"/>
      <c r="AO108" s="109"/>
      <c r="AP108" s="109"/>
      <c r="AQ108" s="109"/>
      <c r="AR108" s="110"/>
      <c r="AS108" s="109"/>
      <c r="AT108" s="109"/>
      <c r="AU108" s="109"/>
      <c r="AV108" s="109"/>
      <c r="AW108" s="110"/>
      <c r="AX108" s="109"/>
      <c r="AY108" s="109"/>
      <c r="AZ108" s="109"/>
      <c r="BA108" s="109"/>
      <c r="BB108" s="110"/>
      <c r="BC108" s="105">
        <f t="shared" si="16"/>
        <v>0</v>
      </c>
      <c r="BD108" s="105">
        <f t="shared" si="16"/>
        <v>0</v>
      </c>
      <c r="BE108" s="105">
        <f t="shared" si="16"/>
        <v>0</v>
      </c>
      <c r="BF108" s="105">
        <f t="shared" si="16"/>
        <v>0</v>
      </c>
      <c r="BG108" s="106"/>
      <c r="BH108" s="106"/>
    </row>
    <row r="109" spans="1:60" ht="31.5">
      <c r="A109" s="107" t="s">
        <v>259</v>
      </c>
      <c r="B109" s="108" t="s">
        <v>798</v>
      </c>
      <c r="C109" s="109" t="s">
        <v>602</v>
      </c>
      <c r="D109" s="110" t="s">
        <v>847</v>
      </c>
      <c r="E109" s="109"/>
      <c r="F109" s="109"/>
      <c r="G109" s="109"/>
      <c r="H109" s="109"/>
      <c r="I109" s="110"/>
      <c r="J109" s="109"/>
      <c r="K109" s="109"/>
      <c r="L109" s="109"/>
      <c r="M109" s="109"/>
      <c r="N109" s="110"/>
      <c r="O109" s="109"/>
      <c r="P109" s="109"/>
      <c r="Q109" s="109"/>
      <c r="R109" s="109"/>
      <c r="S109" s="110"/>
      <c r="T109" s="109"/>
      <c r="U109" s="109"/>
      <c r="V109" s="109"/>
      <c r="W109" s="109"/>
      <c r="X109" s="110"/>
      <c r="Y109" s="109"/>
      <c r="Z109" s="109"/>
      <c r="AA109" s="109"/>
      <c r="AB109" s="109"/>
      <c r="AC109" s="110"/>
      <c r="AD109" s="109">
        <f t="shared" si="15"/>
        <v>0</v>
      </c>
      <c r="AE109" s="109">
        <f t="shared" si="15"/>
        <v>0</v>
      </c>
      <c r="AF109" s="109">
        <f t="shared" si="15"/>
        <v>0</v>
      </c>
      <c r="AG109" s="109">
        <f t="shared" si="15"/>
        <v>1.085</v>
      </c>
      <c r="AH109" s="110"/>
      <c r="AI109" s="109"/>
      <c r="AJ109" s="109"/>
      <c r="AK109" s="109"/>
      <c r="AL109" s="111">
        <v>1.085</v>
      </c>
      <c r="AM109" s="110"/>
      <c r="AN109" s="109"/>
      <c r="AO109" s="109"/>
      <c r="AP109" s="109"/>
      <c r="AQ109" s="109"/>
      <c r="AR109" s="110"/>
      <c r="AS109" s="109"/>
      <c r="AT109" s="109"/>
      <c r="AU109" s="109"/>
      <c r="AV109" s="109"/>
      <c r="AW109" s="110"/>
      <c r="AX109" s="109"/>
      <c r="AY109" s="109"/>
      <c r="AZ109" s="109"/>
      <c r="BA109" s="109"/>
      <c r="BB109" s="110"/>
      <c r="BC109" s="105"/>
      <c r="BD109" s="105"/>
      <c r="BE109" s="105"/>
      <c r="BF109" s="105"/>
      <c r="BG109" s="106"/>
      <c r="BH109" s="106"/>
    </row>
    <row r="110" spans="1:60" ht="31.5">
      <c r="A110" s="107" t="s">
        <v>259</v>
      </c>
      <c r="B110" s="108" t="s">
        <v>467</v>
      </c>
      <c r="C110" s="109" t="s">
        <v>596</v>
      </c>
      <c r="D110" s="110"/>
      <c r="E110" s="109">
        <f t="shared" si="14"/>
        <v>0</v>
      </c>
      <c r="F110" s="109">
        <f t="shared" si="14"/>
        <v>0</v>
      </c>
      <c r="G110" s="109">
        <f t="shared" si="14"/>
        <v>0</v>
      </c>
      <c r="H110" s="109">
        <f t="shared" si="14"/>
        <v>0</v>
      </c>
      <c r="I110" s="110">
        <v>0</v>
      </c>
      <c r="J110" s="109">
        <v>0</v>
      </c>
      <c r="K110" s="109">
        <v>0</v>
      </c>
      <c r="L110" s="109">
        <v>0</v>
      </c>
      <c r="M110" s="109">
        <v>0</v>
      </c>
      <c r="N110" s="110">
        <v>0</v>
      </c>
      <c r="O110" s="109">
        <v>0</v>
      </c>
      <c r="P110" s="109">
        <v>0</v>
      </c>
      <c r="Q110" s="109">
        <v>0</v>
      </c>
      <c r="R110" s="109">
        <v>0</v>
      </c>
      <c r="S110" s="110">
        <v>0</v>
      </c>
      <c r="T110" s="109">
        <v>0</v>
      </c>
      <c r="U110" s="109">
        <v>0</v>
      </c>
      <c r="V110" s="109">
        <v>0</v>
      </c>
      <c r="W110" s="109">
        <v>0</v>
      </c>
      <c r="X110" s="110">
        <v>0</v>
      </c>
      <c r="Y110" s="109">
        <v>0</v>
      </c>
      <c r="Z110" s="109">
        <v>0</v>
      </c>
      <c r="AA110" s="109">
        <v>0</v>
      </c>
      <c r="AB110" s="109">
        <v>0</v>
      </c>
      <c r="AC110" s="110">
        <v>0</v>
      </c>
      <c r="AD110" s="109">
        <f t="shared" si="15"/>
        <v>0</v>
      </c>
      <c r="AE110" s="109">
        <f t="shared" si="15"/>
        <v>0</v>
      </c>
      <c r="AF110" s="109">
        <f t="shared" si="15"/>
        <v>0</v>
      </c>
      <c r="AG110" s="109">
        <f t="shared" si="15"/>
        <v>0</v>
      </c>
      <c r="AH110" s="110"/>
      <c r="AI110" s="109"/>
      <c r="AJ110" s="109"/>
      <c r="AK110" s="109"/>
      <c r="AL110" s="109"/>
      <c r="AM110" s="110"/>
      <c r="AN110" s="109"/>
      <c r="AO110" s="109"/>
      <c r="AP110" s="109"/>
      <c r="AQ110" s="109"/>
      <c r="AR110" s="110"/>
      <c r="AS110" s="109"/>
      <c r="AT110" s="109"/>
      <c r="AU110" s="109"/>
      <c r="AV110" s="109"/>
      <c r="AW110" s="110"/>
      <c r="AX110" s="109"/>
      <c r="AY110" s="109"/>
      <c r="AZ110" s="109"/>
      <c r="BA110" s="109"/>
      <c r="BB110" s="110"/>
      <c r="BC110" s="105">
        <f t="shared" si="16"/>
        <v>0</v>
      </c>
      <c r="BD110" s="105">
        <f t="shared" si="16"/>
        <v>0</v>
      </c>
      <c r="BE110" s="105">
        <f t="shared" si="16"/>
        <v>0</v>
      </c>
      <c r="BF110" s="105">
        <f t="shared" si="16"/>
        <v>0</v>
      </c>
      <c r="BG110" s="106"/>
      <c r="BH110" s="106"/>
    </row>
    <row r="111" spans="1:60" ht="31.5">
      <c r="A111" s="107" t="s">
        <v>259</v>
      </c>
      <c r="B111" s="108" t="s">
        <v>44</v>
      </c>
      <c r="C111" s="109" t="s">
        <v>108</v>
      </c>
      <c r="D111" s="110" t="s">
        <v>848</v>
      </c>
      <c r="E111" s="109"/>
      <c r="F111" s="109"/>
      <c r="G111" s="109"/>
      <c r="H111" s="109"/>
      <c r="I111" s="110"/>
      <c r="J111" s="109"/>
      <c r="K111" s="109"/>
      <c r="L111" s="109"/>
      <c r="M111" s="109"/>
      <c r="N111" s="110"/>
      <c r="O111" s="109"/>
      <c r="P111" s="109"/>
      <c r="Q111" s="109"/>
      <c r="R111" s="109"/>
      <c r="S111" s="110"/>
      <c r="T111" s="109"/>
      <c r="U111" s="109"/>
      <c r="V111" s="109"/>
      <c r="W111" s="109"/>
      <c r="X111" s="110"/>
      <c r="Y111" s="109"/>
      <c r="Z111" s="109"/>
      <c r="AA111" s="109"/>
      <c r="AB111" s="109"/>
      <c r="AC111" s="110"/>
      <c r="AD111" s="109">
        <f t="shared" si="15"/>
        <v>0</v>
      </c>
      <c r="AE111" s="109">
        <f t="shared" si="15"/>
        <v>0</v>
      </c>
      <c r="AF111" s="109">
        <f t="shared" si="15"/>
        <v>0</v>
      </c>
      <c r="AG111" s="109">
        <f t="shared" si="15"/>
        <v>0.5</v>
      </c>
      <c r="AH111" s="110"/>
      <c r="AI111" s="109"/>
      <c r="AJ111" s="109"/>
      <c r="AK111" s="109"/>
      <c r="AL111" s="109">
        <v>0.5</v>
      </c>
      <c r="AM111" s="110"/>
      <c r="AN111" s="109"/>
      <c r="AO111" s="109"/>
      <c r="AP111" s="109"/>
      <c r="AQ111" s="109"/>
      <c r="AR111" s="110"/>
      <c r="AS111" s="109"/>
      <c r="AT111" s="109"/>
      <c r="AU111" s="109"/>
      <c r="AV111" s="109"/>
      <c r="AW111" s="110"/>
      <c r="AX111" s="109"/>
      <c r="AY111" s="109"/>
      <c r="AZ111" s="109"/>
      <c r="BA111" s="109"/>
      <c r="BB111" s="110"/>
      <c r="BC111" s="105"/>
      <c r="BD111" s="105"/>
      <c r="BE111" s="105"/>
      <c r="BF111" s="105"/>
      <c r="BG111" s="106"/>
      <c r="BH111" s="106"/>
    </row>
    <row r="112" spans="1:60" ht="31.5">
      <c r="A112" s="107" t="s">
        <v>259</v>
      </c>
      <c r="B112" s="108" t="s">
        <v>849</v>
      </c>
      <c r="C112" s="109" t="s">
        <v>21</v>
      </c>
      <c r="D112" s="110" t="s">
        <v>849</v>
      </c>
      <c r="E112" s="109"/>
      <c r="F112" s="109"/>
      <c r="G112" s="109"/>
      <c r="H112" s="109"/>
      <c r="I112" s="110"/>
      <c r="J112" s="109"/>
      <c r="K112" s="109"/>
      <c r="L112" s="109"/>
      <c r="M112" s="109"/>
      <c r="N112" s="110"/>
      <c r="O112" s="109"/>
      <c r="P112" s="109"/>
      <c r="Q112" s="109"/>
      <c r="R112" s="109"/>
      <c r="S112" s="110"/>
      <c r="T112" s="109"/>
      <c r="U112" s="109"/>
      <c r="V112" s="109"/>
      <c r="W112" s="109"/>
      <c r="X112" s="110"/>
      <c r="Y112" s="109"/>
      <c r="Z112" s="109"/>
      <c r="AA112" s="109"/>
      <c r="AB112" s="109"/>
      <c r="AC112" s="110"/>
      <c r="AD112" s="109">
        <f t="shared" si="15"/>
        <v>0</v>
      </c>
      <c r="AE112" s="109">
        <f t="shared" si="15"/>
        <v>0</v>
      </c>
      <c r="AF112" s="109">
        <f t="shared" si="15"/>
        <v>0</v>
      </c>
      <c r="AG112" s="109">
        <f t="shared" si="15"/>
        <v>7.0000000000000007E-2</v>
      </c>
      <c r="AH112" s="110"/>
      <c r="AI112" s="109"/>
      <c r="AJ112" s="109"/>
      <c r="AK112" s="109"/>
      <c r="AL112" s="109">
        <v>7.0000000000000007E-2</v>
      </c>
      <c r="AM112" s="110"/>
      <c r="AN112" s="109"/>
      <c r="AO112" s="109"/>
      <c r="AP112" s="109"/>
      <c r="AQ112" s="109"/>
      <c r="AR112" s="110"/>
      <c r="AS112" s="109"/>
      <c r="AT112" s="109"/>
      <c r="AU112" s="109"/>
      <c r="AV112" s="109"/>
      <c r="AW112" s="110"/>
      <c r="AX112" s="109"/>
      <c r="AY112" s="109"/>
      <c r="AZ112" s="109"/>
      <c r="BA112" s="109"/>
      <c r="BB112" s="110"/>
      <c r="BC112" s="105"/>
      <c r="BD112" s="105"/>
      <c r="BE112" s="105"/>
      <c r="BF112" s="105"/>
      <c r="BG112" s="106"/>
      <c r="BH112" s="106"/>
    </row>
    <row r="113" spans="1:60">
      <c r="A113" s="107" t="s">
        <v>259</v>
      </c>
      <c r="B113" s="108" t="s">
        <v>468</v>
      </c>
      <c r="C113" s="109" t="s">
        <v>597</v>
      </c>
      <c r="D113" s="110"/>
      <c r="E113" s="109">
        <f t="shared" si="14"/>
        <v>0</v>
      </c>
      <c r="F113" s="109">
        <f t="shared" si="14"/>
        <v>0</v>
      </c>
      <c r="G113" s="109">
        <f t="shared" si="14"/>
        <v>0</v>
      </c>
      <c r="H113" s="109">
        <f t="shared" si="14"/>
        <v>0</v>
      </c>
      <c r="I113" s="110">
        <v>0</v>
      </c>
      <c r="J113" s="109">
        <v>0</v>
      </c>
      <c r="K113" s="109">
        <v>0</v>
      </c>
      <c r="L113" s="109">
        <v>0</v>
      </c>
      <c r="M113" s="109">
        <v>0</v>
      </c>
      <c r="N113" s="110">
        <v>0</v>
      </c>
      <c r="O113" s="109">
        <v>0</v>
      </c>
      <c r="P113" s="109">
        <v>0</v>
      </c>
      <c r="Q113" s="109">
        <v>0</v>
      </c>
      <c r="R113" s="109">
        <v>0</v>
      </c>
      <c r="S113" s="110">
        <v>0</v>
      </c>
      <c r="T113" s="109">
        <v>0</v>
      </c>
      <c r="U113" s="109">
        <v>0</v>
      </c>
      <c r="V113" s="109">
        <v>0</v>
      </c>
      <c r="W113" s="109">
        <v>0</v>
      </c>
      <c r="X113" s="110">
        <v>0</v>
      </c>
      <c r="Y113" s="109">
        <v>0</v>
      </c>
      <c r="Z113" s="109">
        <v>0</v>
      </c>
      <c r="AA113" s="109">
        <v>0</v>
      </c>
      <c r="AB113" s="109">
        <v>0</v>
      </c>
      <c r="AC113" s="110">
        <v>0</v>
      </c>
      <c r="AD113" s="109">
        <f t="shared" si="15"/>
        <v>0</v>
      </c>
      <c r="AE113" s="109">
        <f t="shared" si="15"/>
        <v>0</v>
      </c>
      <c r="AF113" s="109">
        <f t="shared" si="15"/>
        <v>0</v>
      </c>
      <c r="AG113" s="109">
        <f t="shared" si="15"/>
        <v>0</v>
      </c>
      <c r="AH113" s="110"/>
      <c r="AI113" s="109"/>
      <c r="AJ113" s="109"/>
      <c r="AK113" s="109"/>
      <c r="AL113" s="109"/>
      <c r="AM113" s="110"/>
      <c r="AN113" s="109"/>
      <c r="AO113" s="109"/>
      <c r="AP113" s="109"/>
      <c r="AQ113" s="109"/>
      <c r="AR113" s="110"/>
      <c r="AS113" s="109"/>
      <c r="AT113" s="109"/>
      <c r="AU113" s="109"/>
      <c r="AV113" s="109"/>
      <c r="AW113" s="110"/>
      <c r="AX113" s="109"/>
      <c r="AY113" s="109"/>
      <c r="AZ113" s="109"/>
      <c r="BA113" s="109"/>
      <c r="BB113" s="110"/>
      <c r="BC113" s="105">
        <f t="shared" si="16"/>
        <v>0</v>
      </c>
      <c r="BD113" s="105">
        <f t="shared" si="16"/>
        <v>0</v>
      </c>
      <c r="BE113" s="105">
        <f t="shared" si="16"/>
        <v>0</v>
      </c>
      <c r="BF113" s="105">
        <f t="shared" si="16"/>
        <v>0</v>
      </c>
      <c r="BG113" s="106"/>
      <c r="BH113" s="106"/>
    </row>
    <row r="114" spans="1:60" ht="31.5">
      <c r="A114" s="107" t="s">
        <v>259</v>
      </c>
      <c r="B114" s="108" t="s">
        <v>469</v>
      </c>
      <c r="C114" s="109" t="s">
        <v>598</v>
      </c>
      <c r="D114" s="110"/>
      <c r="E114" s="109">
        <f t="shared" si="14"/>
        <v>0</v>
      </c>
      <c r="F114" s="109">
        <f t="shared" si="14"/>
        <v>0</v>
      </c>
      <c r="G114" s="109">
        <f t="shared" si="14"/>
        <v>0</v>
      </c>
      <c r="H114" s="109">
        <f t="shared" si="14"/>
        <v>0</v>
      </c>
      <c r="I114" s="110">
        <v>0</v>
      </c>
      <c r="J114" s="109">
        <v>0</v>
      </c>
      <c r="K114" s="109">
        <v>0</v>
      </c>
      <c r="L114" s="109">
        <v>0</v>
      </c>
      <c r="M114" s="109">
        <v>0</v>
      </c>
      <c r="N114" s="110">
        <v>0</v>
      </c>
      <c r="O114" s="109">
        <v>0</v>
      </c>
      <c r="P114" s="109">
        <v>0</v>
      </c>
      <c r="Q114" s="109">
        <v>0</v>
      </c>
      <c r="R114" s="109">
        <v>0</v>
      </c>
      <c r="S114" s="110">
        <v>0</v>
      </c>
      <c r="T114" s="109">
        <v>0</v>
      </c>
      <c r="U114" s="109">
        <v>0</v>
      </c>
      <c r="V114" s="109">
        <v>0</v>
      </c>
      <c r="W114" s="109">
        <v>0</v>
      </c>
      <c r="X114" s="110">
        <v>0</v>
      </c>
      <c r="Y114" s="109">
        <v>0</v>
      </c>
      <c r="Z114" s="109">
        <v>0</v>
      </c>
      <c r="AA114" s="109">
        <v>0</v>
      </c>
      <c r="AB114" s="109">
        <v>0</v>
      </c>
      <c r="AC114" s="110">
        <v>0</v>
      </c>
      <c r="AD114" s="109">
        <f t="shared" si="15"/>
        <v>0</v>
      </c>
      <c r="AE114" s="109">
        <f t="shared" si="15"/>
        <v>0</v>
      </c>
      <c r="AF114" s="109">
        <f t="shared" si="15"/>
        <v>0</v>
      </c>
      <c r="AG114" s="109">
        <f t="shared" si="15"/>
        <v>0</v>
      </c>
      <c r="AH114" s="110"/>
      <c r="AI114" s="109"/>
      <c r="AJ114" s="109"/>
      <c r="AK114" s="109"/>
      <c r="AL114" s="109"/>
      <c r="AM114" s="110"/>
      <c r="AN114" s="109"/>
      <c r="AO114" s="109"/>
      <c r="AP114" s="109"/>
      <c r="AQ114" s="109"/>
      <c r="AR114" s="110"/>
      <c r="AS114" s="109"/>
      <c r="AT114" s="109"/>
      <c r="AU114" s="109"/>
      <c r="AV114" s="109"/>
      <c r="AW114" s="110"/>
      <c r="AX114" s="109"/>
      <c r="AY114" s="109"/>
      <c r="AZ114" s="109"/>
      <c r="BA114" s="109"/>
      <c r="BB114" s="110"/>
      <c r="BC114" s="105">
        <f t="shared" si="16"/>
        <v>0</v>
      </c>
      <c r="BD114" s="105">
        <f t="shared" si="16"/>
        <v>0</v>
      </c>
      <c r="BE114" s="105">
        <f t="shared" si="16"/>
        <v>0</v>
      </c>
      <c r="BF114" s="105">
        <f t="shared" si="16"/>
        <v>0</v>
      </c>
      <c r="BG114" s="106"/>
      <c r="BH114" s="106"/>
    </row>
    <row r="115" spans="1:60">
      <c r="A115" s="107" t="s">
        <v>259</v>
      </c>
      <c r="B115" s="108" t="s">
        <v>470</v>
      </c>
      <c r="C115" s="109" t="s">
        <v>599</v>
      </c>
      <c r="D115" s="110"/>
      <c r="E115" s="109">
        <f t="shared" si="14"/>
        <v>0</v>
      </c>
      <c r="F115" s="109">
        <f t="shared" si="14"/>
        <v>0</v>
      </c>
      <c r="G115" s="109">
        <f t="shared" si="14"/>
        <v>0</v>
      </c>
      <c r="H115" s="109">
        <f t="shared" si="14"/>
        <v>0</v>
      </c>
      <c r="I115" s="110">
        <v>0</v>
      </c>
      <c r="J115" s="109">
        <v>0</v>
      </c>
      <c r="K115" s="109">
        <v>0</v>
      </c>
      <c r="L115" s="109">
        <v>0</v>
      </c>
      <c r="M115" s="109">
        <v>0</v>
      </c>
      <c r="N115" s="110">
        <v>0</v>
      </c>
      <c r="O115" s="109">
        <v>0</v>
      </c>
      <c r="P115" s="109">
        <v>0</v>
      </c>
      <c r="Q115" s="109">
        <v>0</v>
      </c>
      <c r="R115" s="109">
        <v>0</v>
      </c>
      <c r="S115" s="110">
        <v>0</v>
      </c>
      <c r="T115" s="109">
        <v>0</v>
      </c>
      <c r="U115" s="109">
        <v>0</v>
      </c>
      <c r="V115" s="109">
        <v>0</v>
      </c>
      <c r="W115" s="109">
        <v>0</v>
      </c>
      <c r="X115" s="110">
        <v>0</v>
      </c>
      <c r="Y115" s="109">
        <v>0</v>
      </c>
      <c r="Z115" s="109">
        <v>0</v>
      </c>
      <c r="AA115" s="109">
        <v>0</v>
      </c>
      <c r="AB115" s="109">
        <v>0</v>
      </c>
      <c r="AC115" s="110">
        <v>0</v>
      </c>
      <c r="AD115" s="109">
        <f t="shared" si="15"/>
        <v>0</v>
      </c>
      <c r="AE115" s="109">
        <f t="shared" si="15"/>
        <v>0</v>
      </c>
      <c r="AF115" s="109">
        <f t="shared" si="15"/>
        <v>0</v>
      </c>
      <c r="AG115" s="109">
        <f t="shared" si="15"/>
        <v>0</v>
      </c>
      <c r="AH115" s="110"/>
      <c r="AI115" s="109"/>
      <c r="AJ115" s="109"/>
      <c r="AK115" s="109"/>
      <c r="AL115" s="109"/>
      <c r="AM115" s="110"/>
      <c r="AN115" s="109"/>
      <c r="AO115" s="109"/>
      <c r="AP115" s="109"/>
      <c r="AQ115" s="109"/>
      <c r="AR115" s="110"/>
      <c r="AS115" s="109"/>
      <c r="AT115" s="109"/>
      <c r="AU115" s="109"/>
      <c r="AV115" s="109"/>
      <c r="AW115" s="110"/>
      <c r="AX115" s="109"/>
      <c r="AY115" s="109"/>
      <c r="AZ115" s="109"/>
      <c r="BA115" s="109"/>
      <c r="BB115" s="110"/>
      <c r="BC115" s="105">
        <f t="shared" si="16"/>
        <v>0</v>
      </c>
      <c r="BD115" s="105">
        <f t="shared" si="16"/>
        <v>0</v>
      </c>
      <c r="BE115" s="105">
        <f t="shared" si="16"/>
        <v>0</v>
      </c>
      <c r="BF115" s="105">
        <f t="shared" si="16"/>
        <v>0</v>
      </c>
      <c r="BG115" s="106"/>
      <c r="BH115" s="106"/>
    </row>
    <row r="116" spans="1:60" ht="31.5">
      <c r="A116" s="107" t="s">
        <v>259</v>
      </c>
      <c r="B116" s="108" t="s">
        <v>471</v>
      </c>
      <c r="C116" s="109" t="s">
        <v>94</v>
      </c>
      <c r="D116" s="110"/>
      <c r="E116" s="109">
        <f t="shared" si="14"/>
        <v>0</v>
      </c>
      <c r="F116" s="109">
        <f t="shared" si="14"/>
        <v>0</v>
      </c>
      <c r="G116" s="109">
        <f t="shared" si="14"/>
        <v>0</v>
      </c>
      <c r="H116" s="109">
        <f t="shared" si="14"/>
        <v>0</v>
      </c>
      <c r="I116" s="110">
        <v>0</v>
      </c>
      <c r="J116" s="109">
        <v>0</v>
      </c>
      <c r="K116" s="109">
        <v>0</v>
      </c>
      <c r="L116" s="109">
        <v>0</v>
      </c>
      <c r="M116" s="109">
        <v>0</v>
      </c>
      <c r="N116" s="110">
        <v>0</v>
      </c>
      <c r="O116" s="109">
        <v>0</v>
      </c>
      <c r="P116" s="109">
        <v>0</v>
      </c>
      <c r="Q116" s="109">
        <v>0</v>
      </c>
      <c r="R116" s="109">
        <v>0</v>
      </c>
      <c r="S116" s="110">
        <v>0</v>
      </c>
      <c r="T116" s="109">
        <v>0</v>
      </c>
      <c r="U116" s="109">
        <v>0</v>
      </c>
      <c r="V116" s="109">
        <v>0</v>
      </c>
      <c r="W116" s="109">
        <v>0</v>
      </c>
      <c r="X116" s="110">
        <v>0</v>
      </c>
      <c r="Y116" s="109">
        <v>0</v>
      </c>
      <c r="Z116" s="109">
        <v>0</v>
      </c>
      <c r="AA116" s="109">
        <v>0</v>
      </c>
      <c r="AB116" s="109">
        <v>0</v>
      </c>
      <c r="AC116" s="110">
        <v>0</v>
      </c>
      <c r="AD116" s="109">
        <f t="shared" si="15"/>
        <v>0</v>
      </c>
      <c r="AE116" s="109">
        <f t="shared" si="15"/>
        <v>0</v>
      </c>
      <c r="AF116" s="109">
        <f t="shared" si="15"/>
        <v>0</v>
      </c>
      <c r="AG116" s="109">
        <f t="shared" si="15"/>
        <v>0</v>
      </c>
      <c r="AH116" s="110"/>
      <c r="AI116" s="109"/>
      <c r="AJ116" s="109"/>
      <c r="AK116" s="109"/>
      <c r="AL116" s="109"/>
      <c r="AM116" s="110"/>
      <c r="AN116" s="109"/>
      <c r="AO116" s="109"/>
      <c r="AP116" s="109"/>
      <c r="AQ116" s="109"/>
      <c r="AR116" s="110"/>
      <c r="AS116" s="109"/>
      <c r="AT116" s="109"/>
      <c r="AU116" s="109"/>
      <c r="AV116" s="109"/>
      <c r="AW116" s="110"/>
      <c r="AX116" s="109"/>
      <c r="AY116" s="109"/>
      <c r="AZ116" s="109"/>
      <c r="BA116" s="109"/>
      <c r="BB116" s="110"/>
      <c r="BC116" s="105">
        <f t="shared" si="16"/>
        <v>0</v>
      </c>
      <c r="BD116" s="105">
        <f t="shared" si="16"/>
        <v>0</v>
      </c>
      <c r="BE116" s="105">
        <f t="shared" si="16"/>
        <v>0</v>
      </c>
      <c r="BF116" s="105">
        <f t="shared" si="16"/>
        <v>0</v>
      </c>
      <c r="BG116" s="106"/>
      <c r="BH116" s="106"/>
    </row>
    <row r="117" spans="1:60" ht="31.5">
      <c r="A117" s="115" t="s">
        <v>263</v>
      </c>
      <c r="B117" s="116" t="s">
        <v>264</v>
      </c>
      <c r="C117" s="117" t="s">
        <v>550</v>
      </c>
      <c r="D117" s="115"/>
      <c r="E117" s="115">
        <f t="shared" si="14"/>
        <v>0</v>
      </c>
      <c r="F117" s="115">
        <f t="shared" si="14"/>
        <v>0</v>
      </c>
      <c r="G117" s="115">
        <f t="shared" si="14"/>
        <v>0</v>
      </c>
      <c r="H117" s="115">
        <f t="shared" si="14"/>
        <v>0</v>
      </c>
      <c r="I117" s="115" t="s">
        <v>420</v>
      </c>
      <c r="J117" s="115">
        <v>0</v>
      </c>
      <c r="K117" s="115">
        <v>0</v>
      </c>
      <c r="L117" s="115">
        <v>0</v>
      </c>
      <c r="M117" s="115">
        <v>0</v>
      </c>
      <c r="N117" s="115" t="s">
        <v>420</v>
      </c>
      <c r="O117" s="115">
        <v>0</v>
      </c>
      <c r="P117" s="115">
        <v>0</v>
      </c>
      <c r="Q117" s="115">
        <v>0</v>
      </c>
      <c r="R117" s="115">
        <v>0</v>
      </c>
      <c r="S117" s="115" t="s">
        <v>420</v>
      </c>
      <c r="T117" s="115">
        <v>0</v>
      </c>
      <c r="U117" s="115">
        <v>0</v>
      </c>
      <c r="V117" s="115">
        <v>0</v>
      </c>
      <c r="W117" s="115">
        <v>0</v>
      </c>
      <c r="X117" s="115" t="s">
        <v>420</v>
      </c>
      <c r="Y117" s="115">
        <v>0</v>
      </c>
      <c r="Z117" s="115">
        <v>0</v>
      </c>
      <c r="AA117" s="115">
        <v>0</v>
      </c>
      <c r="AB117" s="115">
        <v>0</v>
      </c>
      <c r="AC117" s="115" t="s">
        <v>420</v>
      </c>
      <c r="AD117" s="115">
        <f t="shared" si="15"/>
        <v>0</v>
      </c>
      <c r="AE117" s="115">
        <f t="shared" si="15"/>
        <v>0</v>
      </c>
      <c r="AF117" s="115">
        <f t="shared" si="15"/>
        <v>0</v>
      </c>
      <c r="AG117" s="115">
        <f t="shared" si="15"/>
        <v>0</v>
      </c>
      <c r="AH117" s="115" t="s">
        <v>420</v>
      </c>
      <c r="AI117" s="115">
        <v>0</v>
      </c>
      <c r="AJ117" s="115">
        <v>0</v>
      </c>
      <c r="AK117" s="115">
        <v>0</v>
      </c>
      <c r="AL117" s="115">
        <v>0</v>
      </c>
      <c r="AM117" s="115" t="s">
        <v>420</v>
      </c>
      <c r="AN117" s="115">
        <v>0</v>
      </c>
      <c r="AO117" s="115">
        <v>0</v>
      </c>
      <c r="AP117" s="115">
        <v>0</v>
      </c>
      <c r="AQ117" s="115">
        <v>0</v>
      </c>
      <c r="AR117" s="115" t="s">
        <v>420</v>
      </c>
      <c r="AS117" s="115">
        <v>0</v>
      </c>
      <c r="AT117" s="115">
        <v>0</v>
      </c>
      <c r="AU117" s="115">
        <v>0</v>
      </c>
      <c r="AV117" s="115">
        <v>0</v>
      </c>
      <c r="AW117" s="115" t="s">
        <v>420</v>
      </c>
      <c r="AX117" s="115">
        <v>0</v>
      </c>
      <c r="AY117" s="115">
        <v>0</v>
      </c>
      <c r="AZ117" s="115">
        <v>0</v>
      </c>
      <c r="BA117" s="115">
        <v>0</v>
      </c>
      <c r="BB117" s="115" t="s">
        <v>420</v>
      </c>
      <c r="BC117" s="105">
        <f t="shared" si="16"/>
        <v>0</v>
      </c>
      <c r="BD117" s="105">
        <f t="shared" si="16"/>
        <v>0</v>
      </c>
      <c r="BE117" s="105">
        <f t="shared" si="16"/>
        <v>0</v>
      </c>
      <c r="BF117" s="105">
        <f t="shared" si="16"/>
        <v>0</v>
      </c>
      <c r="BG117" s="106"/>
      <c r="BH117" s="106"/>
    </row>
    <row r="118" spans="1:60" ht="31.5">
      <c r="A118" s="121" t="s">
        <v>265</v>
      </c>
      <c r="B118" s="122" t="s">
        <v>266</v>
      </c>
      <c r="C118" s="117" t="s">
        <v>550</v>
      </c>
      <c r="D118" s="123"/>
      <c r="E118" s="124">
        <f t="shared" si="14"/>
        <v>0</v>
      </c>
      <c r="F118" s="124">
        <f t="shared" si="14"/>
        <v>0</v>
      </c>
      <c r="G118" s="124">
        <f t="shared" si="14"/>
        <v>0</v>
      </c>
      <c r="H118" s="124">
        <f t="shared" si="14"/>
        <v>0</v>
      </c>
      <c r="I118" s="123" t="s">
        <v>420</v>
      </c>
      <c r="J118" s="124">
        <v>0</v>
      </c>
      <c r="K118" s="124">
        <f>K119+K120+K121+K122+K123+K124+K125+K126</f>
        <v>0</v>
      </c>
      <c r="L118" s="124">
        <f>L119+L120+L121+L122+L123+L124+L125+L126</f>
        <v>0</v>
      </c>
      <c r="M118" s="124">
        <f>M119+M120+M121+M122+M123+M124+M125+M126</f>
        <v>0</v>
      </c>
      <c r="N118" s="123" t="s">
        <v>420</v>
      </c>
      <c r="O118" s="124">
        <v>0</v>
      </c>
      <c r="P118" s="124">
        <f>P119+P120+P121+P122+P123+P124+P125+P126</f>
        <v>0</v>
      </c>
      <c r="Q118" s="124">
        <f>Q119+Q120+Q121+Q122+Q123+Q124+Q125+Q126</f>
        <v>0</v>
      </c>
      <c r="R118" s="124">
        <f>R119+R120+R121+R122+R123+R124+R125+R126</f>
        <v>0</v>
      </c>
      <c r="S118" s="123" t="s">
        <v>420</v>
      </c>
      <c r="T118" s="124">
        <v>0</v>
      </c>
      <c r="U118" s="124">
        <f>U119+U120+U121+U122+U123+U124+U125+U126</f>
        <v>0</v>
      </c>
      <c r="V118" s="124">
        <f>V119+V120+V121+V122+V123+V124+V125+V126</f>
        <v>0</v>
      </c>
      <c r="W118" s="124">
        <f>W119+W120+W121+W122+W123+W124+W125+W126</f>
        <v>0</v>
      </c>
      <c r="X118" s="123" t="s">
        <v>420</v>
      </c>
      <c r="Y118" s="124">
        <v>0</v>
      </c>
      <c r="Z118" s="124">
        <f>Z119+Z120+Z121+Z122+Z123+Z124+Z125+Z126</f>
        <v>0</v>
      </c>
      <c r="AA118" s="124">
        <f>AA119+AA120+AA121+AA122+AA123+AA124+AA125+AA126</f>
        <v>0</v>
      </c>
      <c r="AB118" s="124">
        <f>AB119+AB120+AB121+AB122+AB123+AB124+AB125+AB126</f>
        <v>0</v>
      </c>
      <c r="AC118" s="123" t="s">
        <v>420</v>
      </c>
      <c r="AD118" s="124">
        <f t="shared" si="15"/>
        <v>0</v>
      </c>
      <c r="AE118" s="124">
        <f t="shared" si="15"/>
        <v>0</v>
      </c>
      <c r="AF118" s="124">
        <f t="shared" si="15"/>
        <v>0</v>
      </c>
      <c r="AG118" s="124">
        <f t="shared" si="15"/>
        <v>0</v>
      </c>
      <c r="AH118" s="123" t="s">
        <v>420</v>
      </c>
      <c r="AI118" s="124">
        <v>0</v>
      </c>
      <c r="AJ118" s="124">
        <f>AJ119+AJ120+AJ121+AJ122+AJ123+AJ124+AJ125+AJ126</f>
        <v>0</v>
      </c>
      <c r="AK118" s="124">
        <f>AK119+AK120+AK121+AK122+AK123+AK124+AK125+AK126</f>
        <v>0</v>
      </c>
      <c r="AL118" s="124">
        <f>AL119+AL120+AL121+AL122+AL123+AL124+AL125+AL126</f>
        <v>0</v>
      </c>
      <c r="AM118" s="123" t="s">
        <v>420</v>
      </c>
      <c r="AN118" s="124">
        <v>0</v>
      </c>
      <c r="AO118" s="124">
        <f>AO119+AO120+AO121+AO122+AO123+AO124+AO125+AO126</f>
        <v>0</v>
      </c>
      <c r="AP118" s="124">
        <f>AP119+AP120+AP121+AP122+AP123+AP124+AP125+AP126</f>
        <v>0</v>
      </c>
      <c r="AQ118" s="124">
        <f>AQ119+AQ120+AQ121+AQ122+AQ123+AQ124+AQ125+AQ126</f>
        <v>0</v>
      </c>
      <c r="AR118" s="123" t="s">
        <v>420</v>
      </c>
      <c r="AS118" s="124">
        <v>0</v>
      </c>
      <c r="AT118" s="124">
        <f>AT119+AT120+AT121+AT122+AT123+AT124+AT125+AT126</f>
        <v>0</v>
      </c>
      <c r="AU118" s="124">
        <f>AU119+AU120+AU121+AU122+AU123+AU124+AU125+AU126</f>
        <v>0</v>
      </c>
      <c r="AV118" s="124">
        <f>AV119+AV120+AV121+AV122+AV123+AV124+AV125+AV126</f>
        <v>0</v>
      </c>
      <c r="AW118" s="123" t="s">
        <v>420</v>
      </c>
      <c r="AX118" s="124">
        <v>0</v>
      </c>
      <c r="AY118" s="124">
        <f>AY119+AY120+AY121+AY122+AY123+AY124+AY125+AY126</f>
        <v>0</v>
      </c>
      <c r="AZ118" s="124">
        <f>AZ119+AZ120+AZ121+AZ122+AZ123+AZ124+AZ125+AZ126</f>
        <v>0</v>
      </c>
      <c r="BA118" s="124">
        <f>BA119+BA120+BA121+BA122+BA123+BA124+BA125+BA126</f>
        <v>0</v>
      </c>
      <c r="BB118" s="123" t="s">
        <v>420</v>
      </c>
      <c r="BC118" s="105">
        <f t="shared" si="16"/>
        <v>0</v>
      </c>
      <c r="BD118" s="105">
        <f t="shared" si="16"/>
        <v>0</v>
      </c>
      <c r="BE118" s="105">
        <f t="shared" si="16"/>
        <v>0</v>
      </c>
      <c r="BF118" s="105">
        <f t="shared" si="16"/>
        <v>0</v>
      </c>
      <c r="BG118" s="106"/>
      <c r="BH118" s="106"/>
    </row>
    <row r="119" spans="1:60">
      <c r="A119" s="115" t="s">
        <v>267</v>
      </c>
      <c r="B119" s="116" t="s">
        <v>268</v>
      </c>
      <c r="C119" s="117" t="s">
        <v>550</v>
      </c>
      <c r="D119" s="115"/>
      <c r="E119" s="115">
        <f t="shared" si="14"/>
        <v>0</v>
      </c>
      <c r="F119" s="115">
        <f t="shared" si="14"/>
        <v>0</v>
      </c>
      <c r="G119" s="115">
        <f t="shared" si="14"/>
        <v>0</v>
      </c>
      <c r="H119" s="115">
        <f t="shared" si="14"/>
        <v>0</v>
      </c>
      <c r="I119" s="115" t="s">
        <v>420</v>
      </c>
      <c r="J119" s="115">
        <v>0</v>
      </c>
      <c r="K119" s="115">
        <v>0</v>
      </c>
      <c r="L119" s="115">
        <v>0</v>
      </c>
      <c r="M119" s="115">
        <v>0</v>
      </c>
      <c r="N119" s="115" t="s">
        <v>420</v>
      </c>
      <c r="O119" s="115">
        <v>0</v>
      </c>
      <c r="P119" s="115">
        <v>0</v>
      </c>
      <c r="Q119" s="115">
        <v>0</v>
      </c>
      <c r="R119" s="115">
        <v>0</v>
      </c>
      <c r="S119" s="115" t="s">
        <v>420</v>
      </c>
      <c r="T119" s="115">
        <v>0</v>
      </c>
      <c r="U119" s="115">
        <v>0</v>
      </c>
      <c r="V119" s="115">
        <v>0</v>
      </c>
      <c r="W119" s="115">
        <v>0</v>
      </c>
      <c r="X119" s="115" t="s">
        <v>420</v>
      </c>
      <c r="Y119" s="115">
        <v>0</v>
      </c>
      <c r="Z119" s="115">
        <v>0</v>
      </c>
      <c r="AA119" s="115">
        <v>0</v>
      </c>
      <c r="AB119" s="115">
        <v>0</v>
      </c>
      <c r="AC119" s="115" t="s">
        <v>420</v>
      </c>
      <c r="AD119" s="115">
        <f t="shared" si="15"/>
        <v>0</v>
      </c>
      <c r="AE119" s="115">
        <f t="shared" si="15"/>
        <v>0</v>
      </c>
      <c r="AF119" s="115">
        <f t="shared" si="15"/>
        <v>0</v>
      </c>
      <c r="AG119" s="115">
        <f t="shared" si="15"/>
        <v>0</v>
      </c>
      <c r="AH119" s="115" t="s">
        <v>420</v>
      </c>
      <c r="AI119" s="115">
        <v>0</v>
      </c>
      <c r="AJ119" s="115">
        <v>0</v>
      </c>
      <c r="AK119" s="115">
        <v>0</v>
      </c>
      <c r="AL119" s="115">
        <v>0</v>
      </c>
      <c r="AM119" s="115" t="s">
        <v>420</v>
      </c>
      <c r="AN119" s="115">
        <v>0</v>
      </c>
      <c r="AO119" s="115">
        <v>0</v>
      </c>
      <c r="AP119" s="115">
        <v>0</v>
      </c>
      <c r="AQ119" s="115">
        <v>0</v>
      </c>
      <c r="AR119" s="115" t="s">
        <v>420</v>
      </c>
      <c r="AS119" s="115">
        <v>0</v>
      </c>
      <c r="AT119" s="115">
        <v>0</v>
      </c>
      <c r="AU119" s="115">
        <v>0</v>
      </c>
      <c r="AV119" s="115">
        <v>0</v>
      </c>
      <c r="AW119" s="115" t="s">
        <v>420</v>
      </c>
      <c r="AX119" s="115">
        <v>0</v>
      </c>
      <c r="AY119" s="115">
        <v>0</v>
      </c>
      <c r="AZ119" s="115">
        <v>0</v>
      </c>
      <c r="BA119" s="115">
        <v>0</v>
      </c>
      <c r="BB119" s="115" t="s">
        <v>420</v>
      </c>
      <c r="BC119" s="105">
        <f t="shared" si="16"/>
        <v>0</v>
      </c>
      <c r="BD119" s="105">
        <f t="shared" si="16"/>
        <v>0</v>
      </c>
      <c r="BE119" s="105">
        <f t="shared" si="16"/>
        <v>0</v>
      </c>
      <c r="BF119" s="105">
        <f t="shared" si="16"/>
        <v>0</v>
      </c>
      <c r="BG119" s="106"/>
      <c r="BH119" s="106"/>
    </row>
    <row r="120" spans="1:60">
      <c r="A120" s="115" t="s">
        <v>269</v>
      </c>
      <c r="B120" s="116" t="s">
        <v>270</v>
      </c>
      <c r="C120" s="117" t="s">
        <v>550</v>
      </c>
      <c r="D120" s="115"/>
      <c r="E120" s="115">
        <f t="shared" si="14"/>
        <v>0</v>
      </c>
      <c r="F120" s="115">
        <f t="shared" si="14"/>
        <v>0</v>
      </c>
      <c r="G120" s="115">
        <f t="shared" si="14"/>
        <v>0</v>
      </c>
      <c r="H120" s="115">
        <f t="shared" si="14"/>
        <v>0</v>
      </c>
      <c r="I120" s="115" t="s">
        <v>420</v>
      </c>
      <c r="J120" s="115">
        <v>0</v>
      </c>
      <c r="K120" s="115">
        <v>0</v>
      </c>
      <c r="L120" s="115">
        <v>0</v>
      </c>
      <c r="M120" s="115">
        <v>0</v>
      </c>
      <c r="N120" s="115" t="s">
        <v>420</v>
      </c>
      <c r="O120" s="115">
        <v>0</v>
      </c>
      <c r="P120" s="115">
        <v>0</v>
      </c>
      <c r="Q120" s="115">
        <v>0</v>
      </c>
      <c r="R120" s="115">
        <v>0</v>
      </c>
      <c r="S120" s="115" t="s">
        <v>420</v>
      </c>
      <c r="T120" s="115">
        <v>0</v>
      </c>
      <c r="U120" s="115">
        <v>0</v>
      </c>
      <c r="V120" s="115">
        <v>0</v>
      </c>
      <c r="W120" s="115">
        <v>0</v>
      </c>
      <c r="X120" s="115" t="s">
        <v>420</v>
      </c>
      <c r="Y120" s="115">
        <v>0</v>
      </c>
      <c r="Z120" s="115">
        <v>0</v>
      </c>
      <c r="AA120" s="115">
        <v>0</v>
      </c>
      <c r="AB120" s="115">
        <v>0</v>
      </c>
      <c r="AC120" s="115" t="s">
        <v>420</v>
      </c>
      <c r="AD120" s="115">
        <f t="shared" si="15"/>
        <v>0</v>
      </c>
      <c r="AE120" s="115">
        <f t="shared" si="15"/>
        <v>0</v>
      </c>
      <c r="AF120" s="115">
        <f t="shared" si="15"/>
        <v>0</v>
      </c>
      <c r="AG120" s="115">
        <f t="shared" si="15"/>
        <v>0</v>
      </c>
      <c r="AH120" s="115" t="s">
        <v>420</v>
      </c>
      <c r="AI120" s="115">
        <v>0</v>
      </c>
      <c r="AJ120" s="115">
        <v>0</v>
      </c>
      <c r="AK120" s="115">
        <v>0</v>
      </c>
      <c r="AL120" s="115">
        <v>0</v>
      </c>
      <c r="AM120" s="115" t="s">
        <v>420</v>
      </c>
      <c r="AN120" s="115">
        <v>0</v>
      </c>
      <c r="AO120" s="115">
        <v>0</v>
      </c>
      <c r="AP120" s="115">
        <v>0</v>
      </c>
      <c r="AQ120" s="115">
        <v>0</v>
      </c>
      <c r="AR120" s="115" t="s">
        <v>420</v>
      </c>
      <c r="AS120" s="115">
        <v>0</v>
      </c>
      <c r="AT120" s="115">
        <v>0</v>
      </c>
      <c r="AU120" s="115">
        <v>0</v>
      </c>
      <c r="AV120" s="115">
        <v>0</v>
      </c>
      <c r="AW120" s="115" t="s">
        <v>420</v>
      </c>
      <c r="AX120" s="115">
        <v>0</v>
      </c>
      <c r="AY120" s="115">
        <v>0</v>
      </c>
      <c r="AZ120" s="115">
        <v>0</v>
      </c>
      <c r="BA120" s="115">
        <v>0</v>
      </c>
      <c r="BB120" s="115" t="s">
        <v>420</v>
      </c>
      <c r="BC120" s="105">
        <f t="shared" si="16"/>
        <v>0</v>
      </c>
      <c r="BD120" s="105">
        <f t="shared" si="16"/>
        <v>0</v>
      </c>
      <c r="BE120" s="105">
        <f t="shared" si="16"/>
        <v>0</v>
      </c>
      <c r="BF120" s="105">
        <f t="shared" si="16"/>
        <v>0</v>
      </c>
      <c r="BG120" s="106"/>
      <c r="BH120" s="106"/>
    </row>
    <row r="121" spans="1:60">
      <c r="A121" s="115" t="s">
        <v>271</v>
      </c>
      <c r="B121" s="116" t="s">
        <v>272</v>
      </c>
      <c r="C121" s="117" t="s">
        <v>550</v>
      </c>
      <c r="D121" s="115"/>
      <c r="E121" s="115">
        <f t="shared" si="14"/>
        <v>0</v>
      </c>
      <c r="F121" s="115">
        <f t="shared" si="14"/>
        <v>0</v>
      </c>
      <c r="G121" s="115">
        <f t="shared" si="14"/>
        <v>0</v>
      </c>
      <c r="H121" s="115">
        <f t="shared" si="14"/>
        <v>0</v>
      </c>
      <c r="I121" s="115" t="s">
        <v>420</v>
      </c>
      <c r="J121" s="115">
        <v>0</v>
      </c>
      <c r="K121" s="115">
        <v>0</v>
      </c>
      <c r="L121" s="115">
        <v>0</v>
      </c>
      <c r="M121" s="115">
        <v>0</v>
      </c>
      <c r="N121" s="115" t="s">
        <v>420</v>
      </c>
      <c r="O121" s="115">
        <v>0</v>
      </c>
      <c r="P121" s="115">
        <v>0</v>
      </c>
      <c r="Q121" s="115">
        <v>0</v>
      </c>
      <c r="R121" s="115">
        <v>0</v>
      </c>
      <c r="S121" s="115" t="s">
        <v>420</v>
      </c>
      <c r="T121" s="115">
        <v>0</v>
      </c>
      <c r="U121" s="115">
        <v>0</v>
      </c>
      <c r="V121" s="115">
        <v>0</v>
      </c>
      <c r="W121" s="115">
        <v>0</v>
      </c>
      <c r="X121" s="115" t="s">
        <v>420</v>
      </c>
      <c r="Y121" s="115">
        <v>0</v>
      </c>
      <c r="Z121" s="115">
        <v>0</v>
      </c>
      <c r="AA121" s="115">
        <v>0</v>
      </c>
      <c r="AB121" s="115">
        <v>0</v>
      </c>
      <c r="AC121" s="115" t="s">
        <v>420</v>
      </c>
      <c r="AD121" s="115">
        <f t="shared" si="15"/>
        <v>0</v>
      </c>
      <c r="AE121" s="115">
        <f t="shared" si="15"/>
        <v>0</v>
      </c>
      <c r="AF121" s="115">
        <f t="shared" si="15"/>
        <v>0</v>
      </c>
      <c r="AG121" s="115">
        <f t="shared" si="15"/>
        <v>0</v>
      </c>
      <c r="AH121" s="115" t="s">
        <v>420</v>
      </c>
      <c r="AI121" s="115">
        <v>0</v>
      </c>
      <c r="AJ121" s="115">
        <v>0</v>
      </c>
      <c r="AK121" s="115">
        <v>0</v>
      </c>
      <c r="AL121" s="115">
        <v>0</v>
      </c>
      <c r="AM121" s="115" t="s">
        <v>420</v>
      </c>
      <c r="AN121" s="115">
        <v>0</v>
      </c>
      <c r="AO121" s="115">
        <v>0</v>
      </c>
      <c r="AP121" s="115">
        <v>0</v>
      </c>
      <c r="AQ121" s="115">
        <v>0</v>
      </c>
      <c r="AR121" s="115" t="s">
        <v>420</v>
      </c>
      <c r="AS121" s="115">
        <v>0</v>
      </c>
      <c r="AT121" s="115">
        <v>0</v>
      </c>
      <c r="AU121" s="115">
        <v>0</v>
      </c>
      <c r="AV121" s="115">
        <v>0</v>
      </c>
      <c r="AW121" s="115" t="s">
        <v>420</v>
      </c>
      <c r="AX121" s="115">
        <v>0</v>
      </c>
      <c r="AY121" s="115">
        <v>0</v>
      </c>
      <c r="AZ121" s="115">
        <v>0</v>
      </c>
      <c r="BA121" s="115">
        <v>0</v>
      </c>
      <c r="BB121" s="115" t="s">
        <v>420</v>
      </c>
      <c r="BC121" s="105">
        <f t="shared" si="16"/>
        <v>0</v>
      </c>
      <c r="BD121" s="105">
        <f t="shared" si="16"/>
        <v>0</v>
      </c>
      <c r="BE121" s="105">
        <f t="shared" si="16"/>
        <v>0</v>
      </c>
      <c r="BF121" s="105">
        <f t="shared" si="16"/>
        <v>0</v>
      </c>
      <c r="BG121" s="106"/>
      <c r="BH121" s="106"/>
    </row>
    <row r="122" spans="1:60" ht="31.5">
      <c r="A122" s="115" t="s">
        <v>273</v>
      </c>
      <c r="B122" s="116" t="s">
        <v>274</v>
      </c>
      <c r="C122" s="117" t="s">
        <v>550</v>
      </c>
      <c r="D122" s="115"/>
      <c r="E122" s="115">
        <f t="shared" si="14"/>
        <v>0</v>
      </c>
      <c r="F122" s="115">
        <f t="shared" si="14"/>
        <v>0</v>
      </c>
      <c r="G122" s="115">
        <f t="shared" si="14"/>
        <v>0</v>
      </c>
      <c r="H122" s="115">
        <f t="shared" si="14"/>
        <v>0</v>
      </c>
      <c r="I122" s="115" t="s">
        <v>420</v>
      </c>
      <c r="J122" s="115">
        <v>0</v>
      </c>
      <c r="K122" s="115">
        <v>0</v>
      </c>
      <c r="L122" s="115">
        <v>0</v>
      </c>
      <c r="M122" s="115">
        <v>0</v>
      </c>
      <c r="N122" s="115" t="s">
        <v>420</v>
      </c>
      <c r="O122" s="115">
        <v>0</v>
      </c>
      <c r="P122" s="115">
        <v>0</v>
      </c>
      <c r="Q122" s="115">
        <v>0</v>
      </c>
      <c r="R122" s="115">
        <v>0</v>
      </c>
      <c r="S122" s="115" t="s">
        <v>420</v>
      </c>
      <c r="T122" s="115">
        <v>0</v>
      </c>
      <c r="U122" s="115">
        <v>0</v>
      </c>
      <c r="V122" s="115">
        <v>0</v>
      </c>
      <c r="W122" s="115">
        <v>0</v>
      </c>
      <c r="X122" s="115" t="s">
        <v>420</v>
      </c>
      <c r="Y122" s="115">
        <v>0</v>
      </c>
      <c r="Z122" s="115">
        <v>0</v>
      </c>
      <c r="AA122" s="115">
        <v>0</v>
      </c>
      <c r="AB122" s="115">
        <v>0</v>
      </c>
      <c r="AC122" s="115" t="s">
        <v>420</v>
      </c>
      <c r="AD122" s="115">
        <f t="shared" si="15"/>
        <v>0</v>
      </c>
      <c r="AE122" s="115">
        <f t="shared" si="15"/>
        <v>0</v>
      </c>
      <c r="AF122" s="115">
        <f t="shared" si="15"/>
        <v>0</v>
      </c>
      <c r="AG122" s="115">
        <f t="shared" si="15"/>
        <v>0</v>
      </c>
      <c r="AH122" s="115" t="s">
        <v>420</v>
      </c>
      <c r="AI122" s="115">
        <v>0</v>
      </c>
      <c r="AJ122" s="115">
        <v>0</v>
      </c>
      <c r="AK122" s="115">
        <v>0</v>
      </c>
      <c r="AL122" s="115">
        <v>0</v>
      </c>
      <c r="AM122" s="115" t="s">
        <v>420</v>
      </c>
      <c r="AN122" s="115">
        <v>0</v>
      </c>
      <c r="AO122" s="115">
        <v>0</v>
      </c>
      <c r="AP122" s="115">
        <v>0</v>
      </c>
      <c r="AQ122" s="115">
        <v>0</v>
      </c>
      <c r="AR122" s="115" t="s">
        <v>420</v>
      </c>
      <c r="AS122" s="115">
        <v>0</v>
      </c>
      <c r="AT122" s="115">
        <v>0</v>
      </c>
      <c r="AU122" s="115">
        <v>0</v>
      </c>
      <c r="AV122" s="115">
        <v>0</v>
      </c>
      <c r="AW122" s="115" t="s">
        <v>420</v>
      </c>
      <c r="AX122" s="115">
        <v>0</v>
      </c>
      <c r="AY122" s="115">
        <v>0</v>
      </c>
      <c r="AZ122" s="115">
        <v>0</v>
      </c>
      <c r="BA122" s="115">
        <v>0</v>
      </c>
      <c r="BB122" s="115" t="s">
        <v>420</v>
      </c>
      <c r="BC122" s="105">
        <f t="shared" si="16"/>
        <v>0</v>
      </c>
      <c r="BD122" s="105">
        <f t="shared" si="16"/>
        <v>0</v>
      </c>
      <c r="BE122" s="105">
        <f t="shared" si="16"/>
        <v>0</v>
      </c>
      <c r="BF122" s="105">
        <f t="shared" si="16"/>
        <v>0</v>
      </c>
      <c r="BG122" s="106"/>
      <c r="BH122" s="106"/>
    </row>
    <row r="123" spans="1:60" ht="31.5">
      <c r="A123" s="115" t="s">
        <v>275</v>
      </c>
      <c r="B123" s="116" t="s">
        <v>276</v>
      </c>
      <c r="C123" s="117" t="s">
        <v>550</v>
      </c>
      <c r="D123" s="115"/>
      <c r="E123" s="115">
        <f t="shared" si="14"/>
        <v>0</v>
      </c>
      <c r="F123" s="115">
        <f t="shared" si="14"/>
        <v>0</v>
      </c>
      <c r="G123" s="115">
        <f t="shared" si="14"/>
        <v>0</v>
      </c>
      <c r="H123" s="115">
        <f t="shared" si="14"/>
        <v>0</v>
      </c>
      <c r="I123" s="115" t="s">
        <v>420</v>
      </c>
      <c r="J123" s="115">
        <v>0</v>
      </c>
      <c r="K123" s="115">
        <v>0</v>
      </c>
      <c r="L123" s="115">
        <v>0</v>
      </c>
      <c r="M123" s="115">
        <v>0</v>
      </c>
      <c r="N123" s="115" t="s">
        <v>420</v>
      </c>
      <c r="O123" s="115">
        <v>0</v>
      </c>
      <c r="P123" s="115">
        <v>0</v>
      </c>
      <c r="Q123" s="115">
        <v>0</v>
      </c>
      <c r="R123" s="115">
        <v>0</v>
      </c>
      <c r="S123" s="115" t="s">
        <v>420</v>
      </c>
      <c r="T123" s="115">
        <v>0</v>
      </c>
      <c r="U123" s="115">
        <v>0</v>
      </c>
      <c r="V123" s="115">
        <v>0</v>
      </c>
      <c r="W123" s="115">
        <v>0</v>
      </c>
      <c r="X123" s="115" t="s">
        <v>420</v>
      </c>
      <c r="Y123" s="115">
        <v>0</v>
      </c>
      <c r="Z123" s="115">
        <v>0</v>
      </c>
      <c r="AA123" s="115">
        <v>0</v>
      </c>
      <c r="AB123" s="115">
        <v>0</v>
      </c>
      <c r="AC123" s="115" t="s">
        <v>420</v>
      </c>
      <c r="AD123" s="115">
        <f t="shared" si="15"/>
        <v>0</v>
      </c>
      <c r="AE123" s="115">
        <f t="shared" si="15"/>
        <v>0</v>
      </c>
      <c r="AF123" s="115">
        <f t="shared" si="15"/>
        <v>0</v>
      </c>
      <c r="AG123" s="115">
        <f t="shared" si="15"/>
        <v>0</v>
      </c>
      <c r="AH123" s="115" t="s">
        <v>420</v>
      </c>
      <c r="AI123" s="115">
        <v>0</v>
      </c>
      <c r="AJ123" s="115">
        <v>0</v>
      </c>
      <c r="AK123" s="115">
        <v>0</v>
      </c>
      <c r="AL123" s="115">
        <v>0</v>
      </c>
      <c r="AM123" s="115" t="s">
        <v>420</v>
      </c>
      <c r="AN123" s="115">
        <v>0</v>
      </c>
      <c r="AO123" s="115">
        <v>0</v>
      </c>
      <c r="AP123" s="115">
        <v>0</v>
      </c>
      <c r="AQ123" s="115">
        <v>0</v>
      </c>
      <c r="AR123" s="115" t="s">
        <v>420</v>
      </c>
      <c r="AS123" s="115">
        <v>0</v>
      </c>
      <c r="AT123" s="115">
        <v>0</v>
      </c>
      <c r="AU123" s="115">
        <v>0</v>
      </c>
      <c r="AV123" s="115">
        <v>0</v>
      </c>
      <c r="AW123" s="115" t="s">
        <v>420</v>
      </c>
      <c r="AX123" s="115">
        <v>0</v>
      </c>
      <c r="AY123" s="115">
        <v>0</v>
      </c>
      <c r="AZ123" s="115">
        <v>0</v>
      </c>
      <c r="BA123" s="115">
        <v>0</v>
      </c>
      <c r="BB123" s="115" t="s">
        <v>420</v>
      </c>
      <c r="BC123" s="105">
        <f t="shared" si="16"/>
        <v>0</v>
      </c>
      <c r="BD123" s="105">
        <f t="shared" si="16"/>
        <v>0</v>
      </c>
      <c r="BE123" s="105">
        <f t="shared" si="16"/>
        <v>0</v>
      </c>
      <c r="BF123" s="105">
        <f t="shared" si="16"/>
        <v>0</v>
      </c>
      <c r="BG123" s="106"/>
      <c r="BH123" s="106"/>
    </row>
    <row r="124" spans="1:60" ht="31.5">
      <c r="A124" s="115" t="s">
        <v>277</v>
      </c>
      <c r="B124" s="116" t="s">
        <v>278</v>
      </c>
      <c r="C124" s="117" t="s">
        <v>550</v>
      </c>
      <c r="D124" s="115"/>
      <c r="E124" s="115">
        <f t="shared" si="14"/>
        <v>0</v>
      </c>
      <c r="F124" s="115">
        <f t="shared" si="14"/>
        <v>0</v>
      </c>
      <c r="G124" s="115">
        <f t="shared" si="14"/>
        <v>0</v>
      </c>
      <c r="H124" s="115">
        <f t="shared" si="14"/>
        <v>0</v>
      </c>
      <c r="I124" s="115" t="s">
        <v>420</v>
      </c>
      <c r="J124" s="115">
        <v>0</v>
      </c>
      <c r="K124" s="115">
        <v>0</v>
      </c>
      <c r="L124" s="115">
        <v>0</v>
      </c>
      <c r="M124" s="115">
        <v>0</v>
      </c>
      <c r="N124" s="115" t="s">
        <v>420</v>
      </c>
      <c r="O124" s="115">
        <v>0</v>
      </c>
      <c r="P124" s="115">
        <v>0</v>
      </c>
      <c r="Q124" s="115">
        <v>0</v>
      </c>
      <c r="R124" s="115">
        <v>0</v>
      </c>
      <c r="S124" s="115" t="s">
        <v>420</v>
      </c>
      <c r="T124" s="115">
        <v>0</v>
      </c>
      <c r="U124" s="115">
        <v>0</v>
      </c>
      <c r="V124" s="115">
        <v>0</v>
      </c>
      <c r="W124" s="115">
        <v>0</v>
      </c>
      <c r="X124" s="115" t="s">
        <v>420</v>
      </c>
      <c r="Y124" s="115">
        <v>0</v>
      </c>
      <c r="Z124" s="115">
        <v>0</v>
      </c>
      <c r="AA124" s="115">
        <v>0</v>
      </c>
      <c r="AB124" s="115">
        <v>0</v>
      </c>
      <c r="AC124" s="115" t="s">
        <v>420</v>
      </c>
      <c r="AD124" s="115">
        <f t="shared" si="15"/>
        <v>0</v>
      </c>
      <c r="AE124" s="115">
        <f t="shared" si="15"/>
        <v>0</v>
      </c>
      <c r="AF124" s="115">
        <f t="shared" si="15"/>
        <v>0</v>
      </c>
      <c r="AG124" s="115">
        <f t="shared" si="15"/>
        <v>0</v>
      </c>
      <c r="AH124" s="115" t="s">
        <v>420</v>
      </c>
      <c r="AI124" s="115">
        <v>0</v>
      </c>
      <c r="AJ124" s="115">
        <v>0</v>
      </c>
      <c r="AK124" s="115">
        <v>0</v>
      </c>
      <c r="AL124" s="115">
        <v>0</v>
      </c>
      <c r="AM124" s="115" t="s">
        <v>420</v>
      </c>
      <c r="AN124" s="115">
        <v>0</v>
      </c>
      <c r="AO124" s="115">
        <v>0</v>
      </c>
      <c r="AP124" s="115">
        <v>0</v>
      </c>
      <c r="AQ124" s="115">
        <v>0</v>
      </c>
      <c r="AR124" s="115" t="s">
        <v>420</v>
      </c>
      <c r="AS124" s="115">
        <v>0</v>
      </c>
      <c r="AT124" s="115">
        <v>0</v>
      </c>
      <c r="AU124" s="115">
        <v>0</v>
      </c>
      <c r="AV124" s="115">
        <v>0</v>
      </c>
      <c r="AW124" s="115" t="s">
        <v>420</v>
      </c>
      <c r="AX124" s="115">
        <v>0</v>
      </c>
      <c r="AY124" s="115">
        <v>0</v>
      </c>
      <c r="AZ124" s="115">
        <v>0</v>
      </c>
      <c r="BA124" s="115">
        <v>0</v>
      </c>
      <c r="BB124" s="115" t="s">
        <v>420</v>
      </c>
      <c r="BC124" s="105">
        <f t="shared" si="16"/>
        <v>0</v>
      </c>
      <c r="BD124" s="105">
        <f t="shared" si="16"/>
        <v>0</v>
      </c>
      <c r="BE124" s="105">
        <f t="shared" si="16"/>
        <v>0</v>
      </c>
      <c r="BF124" s="105">
        <f t="shared" si="16"/>
        <v>0</v>
      </c>
      <c r="BG124" s="106"/>
      <c r="BH124" s="106"/>
    </row>
    <row r="125" spans="1:60" ht="31.5">
      <c r="A125" s="115" t="s">
        <v>279</v>
      </c>
      <c r="B125" s="116" t="s">
        <v>280</v>
      </c>
      <c r="C125" s="117" t="s">
        <v>550</v>
      </c>
      <c r="D125" s="115"/>
      <c r="E125" s="115">
        <f t="shared" si="14"/>
        <v>0</v>
      </c>
      <c r="F125" s="115">
        <f t="shared" si="14"/>
        <v>0</v>
      </c>
      <c r="G125" s="115">
        <f t="shared" si="14"/>
        <v>0</v>
      </c>
      <c r="H125" s="115">
        <f t="shared" si="14"/>
        <v>0</v>
      </c>
      <c r="I125" s="115" t="s">
        <v>420</v>
      </c>
      <c r="J125" s="115">
        <v>0</v>
      </c>
      <c r="K125" s="115">
        <v>0</v>
      </c>
      <c r="L125" s="115">
        <v>0</v>
      </c>
      <c r="M125" s="115">
        <v>0</v>
      </c>
      <c r="N125" s="115" t="s">
        <v>420</v>
      </c>
      <c r="O125" s="115">
        <v>0</v>
      </c>
      <c r="P125" s="115">
        <v>0</v>
      </c>
      <c r="Q125" s="115">
        <v>0</v>
      </c>
      <c r="R125" s="115">
        <v>0</v>
      </c>
      <c r="S125" s="115" t="s">
        <v>420</v>
      </c>
      <c r="T125" s="115">
        <v>0</v>
      </c>
      <c r="U125" s="115">
        <v>0</v>
      </c>
      <c r="V125" s="115">
        <v>0</v>
      </c>
      <c r="W125" s="115">
        <v>0</v>
      </c>
      <c r="X125" s="115" t="s">
        <v>420</v>
      </c>
      <c r="Y125" s="115">
        <v>0</v>
      </c>
      <c r="Z125" s="115">
        <v>0</v>
      </c>
      <c r="AA125" s="115">
        <v>0</v>
      </c>
      <c r="AB125" s="115">
        <v>0</v>
      </c>
      <c r="AC125" s="115" t="s">
        <v>420</v>
      </c>
      <c r="AD125" s="115">
        <f t="shared" si="15"/>
        <v>0</v>
      </c>
      <c r="AE125" s="115">
        <f t="shared" si="15"/>
        <v>0</v>
      </c>
      <c r="AF125" s="115">
        <f t="shared" si="15"/>
        <v>0</v>
      </c>
      <c r="AG125" s="115">
        <f t="shared" si="15"/>
        <v>0</v>
      </c>
      <c r="AH125" s="115" t="s">
        <v>420</v>
      </c>
      <c r="AI125" s="115">
        <v>0</v>
      </c>
      <c r="AJ125" s="115">
        <v>0</v>
      </c>
      <c r="AK125" s="115">
        <v>0</v>
      </c>
      <c r="AL125" s="115">
        <v>0</v>
      </c>
      <c r="AM125" s="115" t="s">
        <v>420</v>
      </c>
      <c r="AN125" s="115">
        <v>0</v>
      </c>
      <c r="AO125" s="115">
        <v>0</v>
      </c>
      <c r="AP125" s="115">
        <v>0</v>
      </c>
      <c r="AQ125" s="115">
        <v>0</v>
      </c>
      <c r="AR125" s="115" t="s">
        <v>420</v>
      </c>
      <c r="AS125" s="115">
        <v>0</v>
      </c>
      <c r="AT125" s="115">
        <v>0</v>
      </c>
      <c r="AU125" s="115">
        <v>0</v>
      </c>
      <c r="AV125" s="115">
        <v>0</v>
      </c>
      <c r="AW125" s="115" t="s">
        <v>420</v>
      </c>
      <c r="AX125" s="115">
        <v>0</v>
      </c>
      <c r="AY125" s="115">
        <v>0</v>
      </c>
      <c r="AZ125" s="115">
        <v>0</v>
      </c>
      <c r="BA125" s="115">
        <v>0</v>
      </c>
      <c r="BB125" s="115" t="s">
        <v>420</v>
      </c>
      <c r="BC125" s="105">
        <f t="shared" si="16"/>
        <v>0</v>
      </c>
      <c r="BD125" s="105">
        <f t="shared" si="16"/>
        <v>0</v>
      </c>
      <c r="BE125" s="105">
        <f t="shared" si="16"/>
        <v>0</v>
      </c>
      <c r="BF125" s="105">
        <f t="shared" si="16"/>
        <v>0</v>
      </c>
      <c r="BG125" s="106"/>
      <c r="BH125" s="106"/>
    </row>
    <row r="126" spans="1:60" ht="31.5">
      <c r="A126" s="115" t="s">
        <v>281</v>
      </c>
      <c r="B126" s="116" t="s">
        <v>282</v>
      </c>
      <c r="C126" s="117" t="s">
        <v>550</v>
      </c>
      <c r="D126" s="115"/>
      <c r="E126" s="115">
        <f t="shared" si="14"/>
        <v>0</v>
      </c>
      <c r="F126" s="115">
        <f t="shared" si="14"/>
        <v>0</v>
      </c>
      <c r="G126" s="115">
        <f t="shared" si="14"/>
        <v>0</v>
      </c>
      <c r="H126" s="115">
        <f t="shared" si="14"/>
        <v>0</v>
      </c>
      <c r="I126" s="115" t="s">
        <v>420</v>
      </c>
      <c r="J126" s="115">
        <v>0</v>
      </c>
      <c r="K126" s="115">
        <v>0</v>
      </c>
      <c r="L126" s="115">
        <v>0</v>
      </c>
      <c r="M126" s="115">
        <v>0</v>
      </c>
      <c r="N126" s="115" t="s">
        <v>420</v>
      </c>
      <c r="O126" s="115">
        <v>0</v>
      </c>
      <c r="P126" s="115">
        <v>0</v>
      </c>
      <c r="Q126" s="115">
        <v>0</v>
      </c>
      <c r="R126" s="115">
        <v>0</v>
      </c>
      <c r="S126" s="115" t="s">
        <v>420</v>
      </c>
      <c r="T126" s="115">
        <v>0</v>
      </c>
      <c r="U126" s="115">
        <v>0</v>
      </c>
      <c r="V126" s="115">
        <v>0</v>
      </c>
      <c r="W126" s="115">
        <v>0</v>
      </c>
      <c r="X126" s="115" t="s">
        <v>420</v>
      </c>
      <c r="Y126" s="115">
        <v>0</v>
      </c>
      <c r="Z126" s="115">
        <v>0</v>
      </c>
      <c r="AA126" s="115">
        <v>0</v>
      </c>
      <c r="AB126" s="115">
        <v>0</v>
      </c>
      <c r="AC126" s="115" t="s">
        <v>420</v>
      </c>
      <c r="AD126" s="115">
        <f t="shared" si="15"/>
        <v>0</v>
      </c>
      <c r="AE126" s="115">
        <f t="shared" si="15"/>
        <v>0</v>
      </c>
      <c r="AF126" s="115">
        <f t="shared" si="15"/>
        <v>0</v>
      </c>
      <c r="AG126" s="115">
        <f t="shared" si="15"/>
        <v>0</v>
      </c>
      <c r="AH126" s="115" t="s">
        <v>420</v>
      </c>
      <c r="AI126" s="115">
        <v>0</v>
      </c>
      <c r="AJ126" s="115">
        <v>0</v>
      </c>
      <c r="AK126" s="115">
        <v>0</v>
      </c>
      <c r="AL126" s="115">
        <v>0</v>
      </c>
      <c r="AM126" s="115" t="s">
        <v>420</v>
      </c>
      <c r="AN126" s="115">
        <v>0</v>
      </c>
      <c r="AO126" s="115">
        <v>0</v>
      </c>
      <c r="AP126" s="115">
        <v>0</v>
      </c>
      <c r="AQ126" s="115">
        <v>0</v>
      </c>
      <c r="AR126" s="115" t="s">
        <v>420</v>
      </c>
      <c r="AS126" s="115">
        <v>0</v>
      </c>
      <c r="AT126" s="115">
        <v>0</v>
      </c>
      <c r="AU126" s="115">
        <v>0</v>
      </c>
      <c r="AV126" s="115">
        <v>0</v>
      </c>
      <c r="AW126" s="115" t="s">
        <v>420</v>
      </c>
      <c r="AX126" s="115">
        <v>0</v>
      </c>
      <c r="AY126" s="115">
        <v>0</v>
      </c>
      <c r="AZ126" s="115">
        <v>0</v>
      </c>
      <c r="BA126" s="115">
        <v>0</v>
      </c>
      <c r="BB126" s="115" t="s">
        <v>420</v>
      </c>
      <c r="BC126" s="105">
        <f t="shared" si="16"/>
        <v>0</v>
      </c>
      <c r="BD126" s="105">
        <f t="shared" si="16"/>
        <v>0</v>
      </c>
      <c r="BE126" s="105">
        <f t="shared" si="16"/>
        <v>0</v>
      </c>
      <c r="BF126" s="105">
        <f t="shared" si="16"/>
        <v>0</v>
      </c>
      <c r="BG126" s="106"/>
      <c r="BH126" s="106"/>
    </row>
    <row r="127" spans="1:60" ht="31.5">
      <c r="A127" s="121" t="s">
        <v>283</v>
      </c>
      <c r="B127" s="122" t="s">
        <v>284</v>
      </c>
      <c r="C127" s="117" t="s">
        <v>550</v>
      </c>
      <c r="D127" s="123"/>
      <c r="E127" s="124">
        <f t="shared" si="14"/>
        <v>0</v>
      </c>
      <c r="F127" s="124">
        <f t="shared" si="14"/>
        <v>0</v>
      </c>
      <c r="G127" s="124">
        <f t="shared" si="14"/>
        <v>0</v>
      </c>
      <c r="H127" s="124">
        <f t="shared" si="14"/>
        <v>0</v>
      </c>
      <c r="I127" s="123" t="s">
        <v>420</v>
      </c>
      <c r="J127" s="124">
        <v>0</v>
      </c>
      <c r="K127" s="124">
        <f>K128+K134</f>
        <v>0</v>
      </c>
      <c r="L127" s="124">
        <f>L128+L134</f>
        <v>0</v>
      </c>
      <c r="M127" s="124">
        <f>M128+M134</f>
        <v>0</v>
      </c>
      <c r="N127" s="123" t="s">
        <v>420</v>
      </c>
      <c r="O127" s="124">
        <v>0</v>
      </c>
      <c r="P127" s="124">
        <f>P128+P134</f>
        <v>0</v>
      </c>
      <c r="Q127" s="124">
        <f>Q128+Q134</f>
        <v>0</v>
      </c>
      <c r="R127" s="124">
        <f>R128+R134</f>
        <v>0</v>
      </c>
      <c r="S127" s="123" t="s">
        <v>420</v>
      </c>
      <c r="T127" s="124">
        <v>0</v>
      </c>
      <c r="U127" s="124">
        <f>U128+U134</f>
        <v>0</v>
      </c>
      <c r="V127" s="124">
        <f>V128+V134</f>
        <v>0</v>
      </c>
      <c r="W127" s="124">
        <f>W128+W134</f>
        <v>0</v>
      </c>
      <c r="X127" s="123" t="s">
        <v>420</v>
      </c>
      <c r="Y127" s="124">
        <v>0</v>
      </c>
      <c r="Z127" s="124">
        <f>Z128+Z134</f>
        <v>0</v>
      </c>
      <c r="AA127" s="124">
        <f>AA128+AA134</f>
        <v>0</v>
      </c>
      <c r="AB127" s="124">
        <f>AB128+AB134</f>
        <v>0</v>
      </c>
      <c r="AC127" s="123" t="s">
        <v>420</v>
      </c>
      <c r="AD127" s="124">
        <f t="shared" si="15"/>
        <v>0</v>
      </c>
      <c r="AE127" s="124">
        <f t="shared" si="15"/>
        <v>0</v>
      </c>
      <c r="AF127" s="124">
        <f t="shared" si="15"/>
        <v>0</v>
      </c>
      <c r="AG127" s="124">
        <f t="shared" si="15"/>
        <v>0</v>
      </c>
      <c r="AH127" s="123" t="s">
        <v>420</v>
      </c>
      <c r="AI127" s="124">
        <v>0</v>
      </c>
      <c r="AJ127" s="124">
        <f>AJ128+AJ134</f>
        <v>0</v>
      </c>
      <c r="AK127" s="124">
        <f>AK128+AK134</f>
        <v>0</v>
      </c>
      <c r="AL127" s="124">
        <f>AL128+AL134</f>
        <v>0</v>
      </c>
      <c r="AM127" s="123" t="s">
        <v>420</v>
      </c>
      <c r="AN127" s="124">
        <v>0</v>
      </c>
      <c r="AO127" s="124">
        <f>AO128+AO134</f>
        <v>0</v>
      </c>
      <c r="AP127" s="124">
        <f>AP128+AP134</f>
        <v>0</v>
      </c>
      <c r="AQ127" s="124">
        <f>AQ128+AQ134</f>
        <v>0</v>
      </c>
      <c r="AR127" s="123" t="s">
        <v>420</v>
      </c>
      <c r="AS127" s="124">
        <v>0</v>
      </c>
      <c r="AT127" s="124">
        <f>AT128+AT134</f>
        <v>0</v>
      </c>
      <c r="AU127" s="124">
        <f>AU128+AU134</f>
        <v>0</v>
      </c>
      <c r="AV127" s="124">
        <f>AV128+AV134</f>
        <v>0</v>
      </c>
      <c r="AW127" s="123" t="s">
        <v>420</v>
      </c>
      <c r="AX127" s="124">
        <v>0</v>
      </c>
      <c r="AY127" s="124">
        <f>AY128+AY134</f>
        <v>0</v>
      </c>
      <c r="AZ127" s="124">
        <f>AZ128+AZ134</f>
        <v>0</v>
      </c>
      <c r="BA127" s="124">
        <f>BA128+BA134</f>
        <v>0</v>
      </c>
      <c r="BB127" s="123" t="s">
        <v>420</v>
      </c>
      <c r="BC127" s="105">
        <f t="shared" si="16"/>
        <v>0</v>
      </c>
      <c r="BD127" s="105">
        <f t="shared" si="16"/>
        <v>0</v>
      </c>
      <c r="BE127" s="105">
        <f t="shared" si="16"/>
        <v>0</v>
      </c>
      <c r="BF127" s="105">
        <f t="shared" si="16"/>
        <v>0</v>
      </c>
      <c r="BG127" s="106"/>
      <c r="BH127" s="106"/>
    </row>
    <row r="128" spans="1:60">
      <c r="A128" s="115" t="s">
        <v>285</v>
      </c>
      <c r="B128" s="116" t="s">
        <v>286</v>
      </c>
      <c r="C128" s="117" t="s">
        <v>550</v>
      </c>
      <c r="D128" s="115"/>
      <c r="E128" s="115">
        <f t="shared" si="14"/>
        <v>0</v>
      </c>
      <c r="F128" s="115">
        <f t="shared" si="14"/>
        <v>0</v>
      </c>
      <c r="G128" s="115">
        <f t="shared" si="14"/>
        <v>0</v>
      </c>
      <c r="H128" s="115">
        <f t="shared" si="14"/>
        <v>0</v>
      </c>
      <c r="I128" s="115" t="s">
        <v>420</v>
      </c>
      <c r="J128" s="115">
        <v>0</v>
      </c>
      <c r="K128" s="115">
        <f>SUM(K129:K133)</f>
        <v>0</v>
      </c>
      <c r="L128" s="115">
        <f>SUM(L129:L133)</f>
        <v>0</v>
      </c>
      <c r="M128" s="115">
        <f>SUM(M129:M133)</f>
        <v>0</v>
      </c>
      <c r="N128" s="115" t="s">
        <v>420</v>
      </c>
      <c r="O128" s="115">
        <v>0</v>
      </c>
      <c r="P128" s="115">
        <f>SUM(P129:P133)</f>
        <v>0</v>
      </c>
      <c r="Q128" s="115">
        <f>SUM(Q129:Q133)</f>
        <v>0</v>
      </c>
      <c r="R128" s="115">
        <f>SUM(R129:R133)</f>
        <v>0</v>
      </c>
      <c r="S128" s="115" t="s">
        <v>420</v>
      </c>
      <c r="T128" s="115">
        <v>0</v>
      </c>
      <c r="U128" s="115">
        <f>SUM(U129:U133)</f>
        <v>0</v>
      </c>
      <c r="V128" s="115">
        <f>SUM(V129:V133)</f>
        <v>0</v>
      </c>
      <c r="W128" s="115">
        <f>SUM(W129:W133)</f>
        <v>0</v>
      </c>
      <c r="X128" s="115" t="s">
        <v>420</v>
      </c>
      <c r="Y128" s="115">
        <v>0</v>
      </c>
      <c r="Z128" s="115">
        <f>SUM(Z129:Z133)</f>
        <v>0</v>
      </c>
      <c r="AA128" s="115">
        <f>SUM(AA129:AA133)</f>
        <v>0</v>
      </c>
      <c r="AB128" s="115">
        <f>SUM(AB129:AB133)</f>
        <v>0</v>
      </c>
      <c r="AC128" s="115" t="s">
        <v>420</v>
      </c>
      <c r="AD128" s="115">
        <f t="shared" si="15"/>
        <v>0</v>
      </c>
      <c r="AE128" s="115">
        <f t="shared" si="15"/>
        <v>0</v>
      </c>
      <c r="AF128" s="115">
        <f t="shared" si="15"/>
        <v>0</v>
      </c>
      <c r="AG128" s="115">
        <f t="shared" si="15"/>
        <v>0</v>
      </c>
      <c r="AH128" s="115" t="s">
        <v>420</v>
      </c>
      <c r="AI128" s="115">
        <v>0</v>
      </c>
      <c r="AJ128" s="115">
        <f>SUM(AJ129:AJ133)</f>
        <v>0</v>
      </c>
      <c r="AK128" s="115">
        <f>SUM(AK129:AK133)</f>
        <v>0</v>
      </c>
      <c r="AL128" s="115">
        <f>SUM(AL129:AL133)</f>
        <v>0</v>
      </c>
      <c r="AM128" s="115" t="s">
        <v>420</v>
      </c>
      <c r="AN128" s="115">
        <v>0</v>
      </c>
      <c r="AO128" s="115">
        <f>SUM(AO129:AO133)</f>
        <v>0</v>
      </c>
      <c r="AP128" s="115">
        <f>SUM(AP129:AP133)</f>
        <v>0</v>
      </c>
      <c r="AQ128" s="115">
        <f>SUM(AQ129:AQ133)</f>
        <v>0</v>
      </c>
      <c r="AR128" s="115" t="s">
        <v>420</v>
      </c>
      <c r="AS128" s="115">
        <v>0</v>
      </c>
      <c r="AT128" s="115">
        <f>SUM(AT129:AT133)</f>
        <v>0</v>
      </c>
      <c r="AU128" s="115">
        <f>SUM(AU129:AU133)</f>
        <v>0</v>
      </c>
      <c r="AV128" s="115">
        <f>SUM(AV129:AV133)</f>
        <v>0</v>
      </c>
      <c r="AW128" s="115" t="s">
        <v>420</v>
      </c>
      <c r="AX128" s="115">
        <v>0</v>
      </c>
      <c r="AY128" s="115">
        <f>SUM(AY129:AY133)</f>
        <v>0</v>
      </c>
      <c r="AZ128" s="115">
        <f>SUM(AZ129:AZ133)</f>
        <v>0</v>
      </c>
      <c r="BA128" s="115">
        <f>SUM(BA129:BA133)</f>
        <v>0</v>
      </c>
      <c r="BB128" s="115" t="s">
        <v>420</v>
      </c>
      <c r="BC128" s="105">
        <f t="shared" si="16"/>
        <v>0</v>
      </c>
      <c r="BD128" s="105">
        <f t="shared" si="16"/>
        <v>0</v>
      </c>
      <c r="BE128" s="105">
        <f t="shared" si="16"/>
        <v>0</v>
      </c>
      <c r="BF128" s="105">
        <f t="shared" si="16"/>
        <v>0</v>
      </c>
      <c r="BG128" s="106"/>
      <c r="BH128" s="106"/>
    </row>
    <row r="129" spans="1:60">
      <c r="A129" s="107" t="s">
        <v>285</v>
      </c>
      <c r="B129" s="108" t="s">
        <v>137</v>
      </c>
      <c r="C129" s="109" t="s">
        <v>193</v>
      </c>
      <c r="D129" s="110"/>
      <c r="E129" s="109">
        <f t="shared" si="14"/>
        <v>0</v>
      </c>
      <c r="F129" s="109">
        <f t="shared" si="14"/>
        <v>0</v>
      </c>
      <c r="G129" s="109">
        <f t="shared" si="14"/>
        <v>0</v>
      </c>
      <c r="H129" s="109">
        <f t="shared" si="14"/>
        <v>0</v>
      </c>
      <c r="I129" s="110">
        <v>0</v>
      </c>
      <c r="J129" s="109">
        <v>0</v>
      </c>
      <c r="K129" s="109">
        <v>0</v>
      </c>
      <c r="L129" s="109">
        <v>0</v>
      </c>
      <c r="M129" s="109">
        <v>0</v>
      </c>
      <c r="N129" s="110">
        <v>0</v>
      </c>
      <c r="O129" s="109">
        <v>0</v>
      </c>
      <c r="P129" s="109">
        <v>0</v>
      </c>
      <c r="Q129" s="109">
        <v>0</v>
      </c>
      <c r="R129" s="109">
        <v>0</v>
      </c>
      <c r="S129" s="110">
        <v>0</v>
      </c>
      <c r="T129" s="109">
        <v>0</v>
      </c>
      <c r="U129" s="109">
        <v>0</v>
      </c>
      <c r="V129" s="109">
        <v>0</v>
      </c>
      <c r="W129" s="109">
        <v>0</v>
      </c>
      <c r="X129" s="110">
        <v>0</v>
      </c>
      <c r="Y129" s="109">
        <v>0</v>
      </c>
      <c r="Z129" s="109">
        <v>0</v>
      </c>
      <c r="AA129" s="109">
        <v>0</v>
      </c>
      <c r="AB129" s="109">
        <v>0</v>
      </c>
      <c r="AC129" s="110">
        <v>0</v>
      </c>
      <c r="AD129" s="109">
        <f t="shared" si="15"/>
        <v>0</v>
      </c>
      <c r="AE129" s="109">
        <f t="shared" si="15"/>
        <v>0</v>
      </c>
      <c r="AF129" s="109">
        <f t="shared" si="15"/>
        <v>0</v>
      </c>
      <c r="AG129" s="109">
        <f t="shared" si="15"/>
        <v>0</v>
      </c>
      <c r="AH129" s="110"/>
      <c r="AI129" s="109"/>
      <c r="AJ129" s="109"/>
      <c r="AK129" s="109"/>
      <c r="AL129" s="109"/>
      <c r="AM129" s="110"/>
      <c r="AN129" s="109"/>
      <c r="AO129" s="109"/>
      <c r="AP129" s="109"/>
      <c r="AQ129" s="109"/>
      <c r="AR129" s="110"/>
      <c r="AS129" s="109"/>
      <c r="AT129" s="109"/>
      <c r="AU129" s="109"/>
      <c r="AV129" s="109"/>
      <c r="AW129" s="110"/>
      <c r="AX129" s="109"/>
      <c r="AY129" s="109"/>
      <c r="AZ129" s="109"/>
      <c r="BA129" s="109"/>
      <c r="BB129" s="110"/>
      <c r="BC129" s="105">
        <f t="shared" si="16"/>
        <v>0</v>
      </c>
      <c r="BD129" s="105">
        <f t="shared" si="16"/>
        <v>0</v>
      </c>
      <c r="BE129" s="105">
        <f t="shared" si="16"/>
        <v>0</v>
      </c>
      <c r="BF129" s="105">
        <f t="shared" si="16"/>
        <v>0</v>
      </c>
      <c r="BG129" s="106"/>
      <c r="BH129" s="106"/>
    </row>
    <row r="130" spans="1:60">
      <c r="A130" s="107" t="s">
        <v>285</v>
      </c>
      <c r="B130" s="108" t="s">
        <v>138</v>
      </c>
      <c r="C130" s="109" t="s">
        <v>194</v>
      </c>
      <c r="D130" s="110"/>
      <c r="E130" s="109">
        <f t="shared" si="14"/>
        <v>0</v>
      </c>
      <c r="F130" s="109">
        <f t="shared" si="14"/>
        <v>0</v>
      </c>
      <c r="G130" s="109">
        <f t="shared" si="14"/>
        <v>0</v>
      </c>
      <c r="H130" s="109">
        <f t="shared" si="14"/>
        <v>0</v>
      </c>
      <c r="I130" s="110">
        <v>0</v>
      </c>
      <c r="J130" s="109">
        <v>0</v>
      </c>
      <c r="K130" s="109">
        <v>0</v>
      </c>
      <c r="L130" s="109">
        <v>0</v>
      </c>
      <c r="M130" s="109">
        <v>0</v>
      </c>
      <c r="N130" s="110">
        <v>0</v>
      </c>
      <c r="O130" s="109">
        <v>0</v>
      </c>
      <c r="P130" s="109">
        <v>0</v>
      </c>
      <c r="Q130" s="109">
        <v>0</v>
      </c>
      <c r="R130" s="109">
        <v>0</v>
      </c>
      <c r="S130" s="110">
        <v>0</v>
      </c>
      <c r="T130" s="109">
        <v>0</v>
      </c>
      <c r="U130" s="109">
        <v>0</v>
      </c>
      <c r="V130" s="109">
        <v>0</v>
      </c>
      <c r="W130" s="109">
        <v>0</v>
      </c>
      <c r="X130" s="110">
        <v>0</v>
      </c>
      <c r="Y130" s="109">
        <v>0</v>
      </c>
      <c r="Z130" s="109">
        <v>0</v>
      </c>
      <c r="AA130" s="109">
        <v>0</v>
      </c>
      <c r="AB130" s="109">
        <v>0</v>
      </c>
      <c r="AC130" s="110">
        <v>0</v>
      </c>
      <c r="AD130" s="109">
        <f t="shared" si="15"/>
        <v>0</v>
      </c>
      <c r="AE130" s="109">
        <f t="shared" si="15"/>
        <v>0</v>
      </c>
      <c r="AF130" s="109">
        <f t="shared" si="15"/>
        <v>0</v>
      </c>
      <c r="AG130" s="109">
        <f t="shared" si="15"/>
        <v>0</v>
      </c>
      <c r="AH130" s="110"/>
      <c r="AI130" s="109"/>
      <c r="AJ130" s="109"/>
      <c r="AK130" s="109"/>
      <c r="AL130" s="109"/>
      <c r="AM130" s="110"/>
      <c r="AN130" s="109"/>
      <c r="AO130" s="109"/>
      <c r="AP130" s="109"/>
      <c r="AQ130" s="109"/>
      <c r="AR130" s="110"/>
      <c r="AS130" s="109"/>
      <c r="AT130" s="109"/>
      <c r="AU130" s="109"/>
      <c r="AV130" s="109"/>
      <c r="AW130" s="110"/>
      <c r="AX130" s="109"/>
      <c r="AY130" s="109"/>
      <c r="AZ130" s="109"/>
      <c r="BA130" s="109"/>
      <c r="BB130" s="110"/>
      <c r="BC130" s="105">
        <f t="shared" si="16"/>
        <v>0</v>
      </c>
      <c r="BD130" s="105">
        <f t="shared" si="16"/>
        <v>0</v>
      </c>
      <c r="BE130" s="105">
        <f t="shared" si="16"/>
        <v>0</v>
      </c>
      <c r="BF130" s="105">
        <f t="shared" si="16"/>
        <v>0</v>
      </c>
      <c r="BG130" s="106"/>
      <c r="BH130" s="106"/>
    </row>
    <row r="131" spans="1:60">
      <c r="A131" s="107" t="s">
        <v>285</v>
      </c>
      <c r="B131" s="108" t="s">
        <v>478</v>
      </c>
      <c r="C131" s="109" t="s">
        <v>606</v>
      </c>
      <c r="D131" s="110"/>
      <c r="E131" s="109">
        <f t="shared" si="14"/>
        <v>0</v>
      </c>
      <c r="F131" s="109">
        <f t="shared" si="14"/>
        <v>0</v>
      </c>
      <c r="G131" s="109">
        <f t="shared" si="14"/>
        <v>0</v>
      </c>
      <c r="H131" s="109">
        <f t="shared" si="14"/>
        <v>0</v>
      </c>
      <c r="I131" s="110">
        <v>0</v>
      </c>
      <c r="J131" s="109">
        <v>0</v>
      </c>
      <c r="K131" s="109">
        <v>0</v>
      </c>
      <c r="L131" s="109">
        <v>0</v>
      </c>
      <c r="M131" s="109">
        <v>0</v>
      </c>
      <c r="N131" s="110">
        <v>0</v>
      </c>
      <c r="O131" s="109">
        <v>0</v>
      </c>
      <c r="P131" s="109">
        <v>0</v>
      </c>
      <c r="Q131" s="109">
        <v>0</v>
      </c>
      <c r="R131" s="109">
        <v>0</v>
      </c>
      <c r="S131" s="110">
        <v>0</v>
      </c>
      <c r="T131" s="109">
        <v>0</v>
      </c>
      <c r="U131" s="109">
        <v>0</v>
      </c>
      <c r="V131" s="109">
        <v>0</v>
      </c>
      <c r="W131" s="109">
        <v>0</v>
      </c>
      <c r="X131" s="110">
        <v>0</v>
      </c>
      <c r="Y131" s="109">
        <v>0</v>
      </c>
      <c r="Z131" s="109">
        <v>0</v>
      </c>
      <c r="AA131" s="109">
        <v>0</v>
      </c>
      <c r="AB131" s="109">
        <v>0</v>
      </c>
      <c r="AC131" s="110">
        <v>0</v>
      </c>
      <c r="AD131" s="109">
        <f t="shared" si="15"/>
        <v>0</v>
      </c>
      <c r="AE131" s="109">
        <f t="shared" si="15"/>
        <v>0</v>
      </c>
      <c r="AF131" s="109">
        <f t="shared" si="15"/>
        <v>0</v>
      </c>
      <c r="AG131" s="109">
        <f t="shared" si="15"/>
        <v>0</v>
      </c>
      <c r="AH131" s="110"/>
      <c r="AI131" s="109"/>
      <c r="AJ131" s="109"/>
      <c r="AK131" s="109"/>
      <c r="AL131" s="109"/>
      <c r="AM131" s="110"/>
      <c r="AN131" s="109"/>
      <c r="AO131" s="109"/>
      <c r="AP131" s="109"/>
      <c r="AQ131" s="109"/>
      <c r="AR131" s="110"/>
      <c r="AS131" s="109"/>
      <c r="AT131" s="109"/>
      <c r="AU131" s="109"/>
      <c r="AV131" s="109"/>
      <c r="AW131" s="110"/>
      <c r="AX131" s="109"/>
      <c r="AY131" s="109"/>
      <c r="AZ131" s="109"/>
      <c r="BA131" s="109"/>
      <c r="BB131" s="110"/>
      <c r="BC131" s="105">
        <f t="shared" si="16"/>
        <v>0</v>
      </c>
      <c r="BD131" s="105">
        <f t="shared" si="16"/>
        <v>0</v>
      </c>
      <c r="BE131" s="105">
        <f t="shared" si="16"/>
        <v>0</v>
      </c>
      <c r="BF131" s="105">
        <f t="shared" si="16"/>
        <v>0</v>
      </c>
      <c r="BG131" s="106"/>
      <c r="BH131" s="106"/>
    </row>
    <row r="132" spans="1:60" ht="31.5">
      <c r="A132" s="107" t="s">
        <v>285</v>
      </c>
      <c r="B132" s="108" t="s">
        <v>45</v>
      </c>
      <c r="C132" s="109" t="s">
        <v>68</v>
      </c>
      <c r="D132" s="110"/>
      <c r="E132" s="109">
        <f t="shared" si="14"/>
        <v>0</v>
      </c>
      <c r="F132" s="109">
        <f t="shared" si="14"/>
        <v>0</v>
      </c>
      <c r="G132" s="109">
        <f t="shared" si="14"/>
        <v>0</v>
      </c>
      <c r="H132" s="109">
        <f t="shared" si="14"/>
        <v>0</v>
      </c>
      <c r="I132" s="110">
        <v>0</v>
      </c>
      <c r="J132" s="109">
        <v>0</v>
      </c>
      <c r="K132" s="109">
        <v>0</v>
      </c>
      <c r="L132" s="109">
        <v>0</v>
      </c>
      <c r="M132" s="109">
        <v>0</v>
      </c>
      <c r="N132" s="110">
        <v>0</v>
      </c>
      <c r="O132" s="109">
        <v>0</v>
      </c>
      <c r="P132" s="109">
        <v>0</v>
      </c>
      <c r="Q132" s="109">
        <v>0</v>
      </c>
      <c r="R132" s="109">
        <v>0</v>
      </c>
      <c r="S132" s="110">
        <v>0</v>
      </c>
      <c r="T132" s="109">
        <v>0</v>
      </c>
      <c r="U132" s="109">
        <v>0</v>
      </c>
      <c r="V132" s="109">
        <v>0</v>
      </c>
      <c r="W132" s="109">
        <v>0</v>
      </c>
      <c r="X132" s="110">
        <v>0</v>
      </c>
      <c r="Y132" s="109">
        <v>0</v>
      </c>
      <c r="Z132" s="109">
        <v>0</v>
      </c>
      <c r="AA132" s="109">
        <v>0</v>
      </c>
      <c r="AB132" s="109">
        <v>0</v>
      </c>
      <c r="AC132" s="110">
        <v>0</v>
      </c>
      <c r="AD132" s="109">
        <f t="shared" si="15"/>
        <v>0</v>
      </c>
      <c r="AE132" s="109">
        <f t="shared" si="15"/>
        <v>0</v>
      </c>
      <c r="AF132" s="109">
        <f t="shared" si="15"/>
        <v>0</v>
      </c>
      <c r="AG132" s="109">
        <f t="shared" si="15"/>
        <v>0</v>
      </c>
      <c r="AH132" s="110"/>
      <c r="AI132" s="109"/>
      <c r="AJ132" s="109"/>
      <c r="AK132" s="109"/>
      <c r="AL132" s="109"/>
      <c r="AM132" s="110"/>
      <c r="AN132" s="109"/>
      <c r="AO132" s="109"/>
      <c r="AP132" s="109"/>
      <c r="AQ132" s="109"/>
      <c r="AR132" s="110"/>
      <c r="AS132" s="109"/>
      <c r="AT132" s="109"/>
      <c r="AU132" s="109"/>
      <c r="AV132" s="109"/>
      <c r="AW132" s="110"/>
      <c r="AX132" s="109"/>
      <c r="AY132" s="109"/>
      <c r="AZ132" s="109"/>
      <c r="BA132" s="109"/>
      <c r="BB132" s="110"/>
      <c r="BC132" s="105">
        <f t="shared" si="16"/>
        <v>0</v>
      </c>
      <c r="BD132" s="105">
        <f t="shared" si="16"/>
        <v>0</v>
      </c>
      <c r="BE132" s="105">
        <f t="shared" si="16"/>
        <v>0</v>
      </c>
      <c r="BF132" s="105">
        <f t="shared" si="16"/>
        <v>0</v>
      </c>
      <c r="BG132" s="106"/>
      <c r="BH132" s="106"/>
    </row>
    <row r="133" spans="1:60">
      <c r="A133" s="107" t="s">
        <v>285</v>
      </c>
      <c r="B133" s="108" t="s">
        <v>479</v>
      </c>
      <c r="C133" s="109" t="s">
        <v>607</v>
      </c>
      <c r="D133" s="110"/>
      <c r="E133" s="109">
        <f t="shared" si="14"/>
        <v>0</v>
      </c>
      <c r="F133" s="109">
        <f t="shared" si="14"/>
        <v>0</v>
      </c>
      <c r="G133" s="109">
        <f t="shared" si="14"/>
        <v>0</v>
      </c>
      <c r="H133" s="109">
        <f t="shared" si="14"/>
        <v>0</v>
      </c>
      <c r="I133" s="110">
        <v>0</v>
      </c>
      <c r="J133" s="109">
        <v>0</v>
      </c>
      <c r="K133" s="109">
        <v>0</v>
      </c>
      <c r="L133" s="109">
        <v>0</v>
      </c>
      <c r="M133" s="109">
        <v>0</v>
      </c>
      <c r="N133" s="110">
        <v>0</v>
      </c>
      <c r="O133" s="109">
        <v>0</v>
      </c>
      <c r="P133" s="109">
        <v>0</v>
      </c>
      <c r="Q133" s="109">
        <v>0</v>
      </c>
      <c r="R133" s="109">
        <v>0</v>
      </c>
      <c r="S133" s="110">
        <v>0</v>
      </c>
      <c r="T133" s="109">
        <v>0</v>
      </c>
      <c r="U133" s="109">
        <v>0</v>
      </c>
      <c r="V133" s="109">
        <v>0</v>
      </c>
      <c r="W133" s="109">
        <v>0</v>
      </c>
      <c r="X133" s="110">
        <v>0</v>
      </c>
      <c r="Y133" s="109">
        <v>0</v>
      </c>
      <c r="Z133" s="109">
        <v>0</v>
      </c>
      <c r="AA133" s="109">
        <v>0</v>
      </c>
      <c r="AB133" s="109">
        <v>0</v>
      </c>
      <c r="AC133" s="110">
        <v>0</v>
      </c>
      <c r="AD133" s="109">
        <f t="shared" si="15"/>
        <v>0</v>
      </c>
      <c r="AE133" s="109">
        <f t="shared" si="15"/>
        <v>0</v>
      </c>
      <c r="AF133" s="109">
        <f t="shared" si="15"/>
        <v>0</v>
      </c>
      <c r="AG133" s="109">
        <f t="shared" si="15"/>
        <v>0</v>
      </c>
      <c r="AH133" s="110"/>
      <c r="AI133" s="109"/>
      <c r="AJ133" s="109"/>
      <c r="AK133" s="109"/>
      <c r="AL133" s="109"/>
      <c r="AM133" s="110"/>
      <c r="AN133" s="109"/>
      <c r="AO133" s="109"/>
      <c r="AP133" s="109"/>
      <c r="AQ133" s="109"/>
      <c r="AR133" s="110"/>
      <c r="AS133" s="109"/>
      <c r="AT133" s="109"/>
      <c r="AU133" s="109"/>
      <c r="AV133" s="109"/>
      <c r="AW133" s="110"/>
      <c r="AX133" s="109"/>
      <c r="AY133" s="109"/>
      <c r="AZ133" s="109"/>
      <c r="BA133" s="109"/>
      <c r="BB133" s="110"/>
      <c r="BC133" s="105">
        <f t="shared" si="16"/>
        <v>0</v>
      </c>
      <c r="BD133" s="105">
        <f t="shared" si="16"/>
        <v>0</v>
      </c>
      <c r="BE133" s="105">
        <f t="shared" si="16"/>
        <v>0</v>
      </c>
      <c r="BF133" s="105">
        <f t="shared" si="16"/>
        <v>0</v>
      </c>
      <c r="BG133" s="106"/>
      <c r="BH133" s="106"/>
    </row>
    <row r="134" spans="1:60" ht="31.5">
      <c r="A134" s="115" t="s">
        <v>287</v>
      </c>
      <c r="B134" s="116" t="s">
        <v>288</v>
      </c>
      <c r="C134" s="117" t="s">
        <v>550</v>
      </c>
      <c r="D134" s="115"/>
      <c r="E134" s="115">
        <f t="shared" si="14"/>
        <v>0</v>
      </c>
      <c r="F134" s="115">
        <f t="shared" si="14"/>
        <v>0</v>
      </c>
      <c r="G134" s="115">
        <f t="shared" si="14"/>
        <v>0</v>
      </c>
      <c r="H134" s="115">
        <f t="shared" si="14"/>
        <v>0</v>
      </c>
      <c r="I134" s="115" t="s">
        <v>420</v>
      </c>
      <c r="J134" s="115">
        <v>0</v>
      </c>
      <c r="K134" s="115">
        <f>K135</f>
        <v>0</v>
      </c>
      <c r="L134" s="115">
        <f t="shared" ref="L134:M134" si="17">L135</f>
        <v>0</v>
      </c>
      <c r="M134" s="115">
        <f t="shared" si="17"/>
        <v>0</v>
      </c>
      <c r="N134" s="115" t="s">
        <v>420</v>
      </c>
      <c r="O134" s="115">
        <v>0</v>
      </c>
      <c r="P134" s="115">
        <f>P135</f>
        <v>0</v>
      </c>
      <c r="Q134" s="115">
        <f t="shared" ref="Q134:R134" si="18">Q135</f>
        <v>0</v>
      </c>
      <c r="R134" s="115">
        <f t="shared" si="18"/>
        <v>0</v>
      </c>
      <c r="S134" s="115" t="s">
        <v>420</v>
      </c>
      <c r="T134" s="115">
        <v>0</v>
      </c>
      <c r="U134" s="115">
        <f>U135</f>
        <v>0</v>
      </c>
      <c r="V134" s="115">
        <f t="shared" ref="V134:W134" si="19">V135</f>
        <v>0</v>
      </c>
      <c r="W134" s="115">
        <f t="shared" si="19"/>
        <v>0</v>
      </c>
      <c r="X134" s="115" t="s">
        <v>420</v>
      </c>
      <c r="Y134" s="115">
        <v>0</v>
      </c>
      <c r="Z134" s="115">
        <f>Z135</f>
        <v>0</v>
      </c>
      <c r="AA134" s="115">
        <f t="shared" ref="AA134:AB134" si="20">AA135</f>
        <v>0</v>
      </c>
      <c r="AB134" s="115">
        <f t="shared" si="20"/>
        <v>0</v>
      </c>
      <c r="AC134" s="115" t="s">
        <v>420</v>
      </c>
      <c r="AD134" s="115">
        <f t="shared" si="15"/>
        <v>0</v>
      </c>
      <c r="AE134" s="115">
        <f t="shared" si="15"/>
        <v>0</v>
      </c>
      <c r="AF134" s="115">
        <f t="shared" si="15"/>
        <v>0</v>
      </c>
      <c r="AG134" s="115">
        <f t="shared" si="15"/>
        <v>0</v>
      </c>
      <c r="AH134" s="115" t="s">
        <v>420</v>
      </c>
      <c r="AI134" s="115">
        <v>0</v>
      </c>
      <c r="AJ134" s="115">
        <f>AJ135</f>
        <v>0</v>
      </c>
      <c r="AK134" s="115">
        <f t="shared" ref="AK134:AL134" si="21">AK135</f>
        <v>0</v>
      </c>
      <c r="AL134" s="115">
        <f t="shared" si="21"/>
        <v>0</v>
      </c>
      <c r="AM134" s="115" t="s">
        <v>420</v>
      </c>
      <c r="AN134" s="115">
        <v>0</v>
      </c>
      <c r="AO134" s="115">
        <f>AO135</f>
        <v>0</v>
      </c>
      <c r="AP134" s="115">
        <f t="shared" ref="AP134:AQ134" si="22">AP135</f>
        <v>0</v>
      </c>
      <c r="AQ134" s="115">
        <f t="shared" si="22"/>
        <v>0</v>
      </c>
      <c r="AR134" s="115" t="s">
        <v>420</v>
      </c>
      <c r="AS134" s="115">
        <v>0</v>
      </c>
      <c r="AT134" s="115">
        <f>AT135</f>
        <v>0</v>
      </c>
      <c r="AU134" s="115">
        <f t="shared" ref="AU134:AV134" si="23">AU135</f>
        <v>0</v>
      </c>
      <c r="AV134" s="115">
        <f t="shared" si="23"/>
        <v>0</v>
      </c>
      <c r="AW134" s="115" t="s">
        <v>420</v>
      </c>
      <c r="AX134" s="115">
        <v>0</v>
      </c>
      <c r="AY134" s="115">
        <f>AY135</f>
        <v>0</v>
      </c>
      <c r="AZ134" s="115">
        <f t="shared" ref="AZ134:BA134" si="24">AZ135</f>
        <v>0</v>
      </c>
      <c r="BA134" s="115">
        <f t="shared" si="24"/>
        <v>0</v>
      </c>
      <c r="BB134" s="115" t="s">
        <v>420</v>
      </c>
      <c r="BC134" s="105">
        <f t="shared" si="16"/>
        <v>0</v>
      </c>
      <c r="BD134" s="105">
        <f t="shared" si="16"/>
        <v>0</v>
      </c>
      <c r="BE134" s="105">
        <f t="shared" si="16"/>
        <v>0</v>
      </c>
      <c r="BF134" s="105">
        <f t="shared" si="16"/>
        <v>0</v>
      </c>
      <c r="BG134" s="106"/>
      <c r="BH134" s="106"/>
    </row>
    <row r="135" spans="1:60" ht="47.25">
      <c r="A135" s="107" t="s">
        <v>287</v>
      </c>
      <c r="B135" s="108" t="s">
        <v>480</v>
      </c>
      <c r="C135" s="109" t="s">
        <v>73</v>
      </c>
      <c r="D135" s="110"/>
      <c r="E135" s="109">
        <f t="shared" si="14"/>
        <v>0</v>
      </c>
      <c r="F135" s="109">
        <f t="shared" si="14"/>
        <v>0</v>
      </c>
      <c r="G135" s="109">
        <f t="shared" si="14"/>
        <v>0</v>
      </c>
      <c r="H135" s="109">
        <f t="shared" si="14"/>
        <v>0</v>
      </c>
      <c r="I135" s="110">
        <v>0</v>
      </c>
      <c r="J135" s="109">
        <v>0</v>
      </c>
      <c r="K135" s="109">
        <v>0</v>
      </c>
      <c r="L135" s="109">
        <v>0</v>
      </c>
      <c r="M135" s="109">
        <v>0</v>
      </c>
      <c r="N135" s="110">
        <v>0</v>
      </c>
      <c r="O135" s="109">
        <v>0</v>
      </c>
      <c r="P135" s="109">
        <v>0</v>
      </c>
      <c r="Q135" s="109">
        <v>0</v>
      </c>
      <c r="R135" s="109">
        <v>0</v>
      </c>
      <c r="S135" s="110">
        <v>0</v>
      </c>
      <c r="T135" s="109">
        <v>0</v>
      </c>
      <c r="U135" s="109">
        <v>0</v>
      </c>
      <c r="V135" s="109">
        <v>0</v>
      </c>
      <c r="W135" s="109">
        <v>0</v>
      </c>
      <c r="X135" s="110">
        <v>0</v>
      </c>
      <c r="Y135" s="109">
        <v>0</v>
      </c>
      <c r="Z135" s="109">
        <v>0</v>
      </c>
      <c r="AA135" s="109">
        <v>0</v>
      </c>
      <c r="AB135" s="109">
        <v>0</v>
      </c>
      <c r="AC135" s="110">
        <v>0</v>
      </c>
      <c r="AD135" s="109">
        <f t="shared" si="15"/>
        <v>0</v>
      </c>
      <c r="AE135" s="109">
        <f t="shared" si="15"/>
        <v>0</v>
      </c>
      <c r="AF135" s="109">
        <f t="shared" si="15"/>
        <v>0</v>
      </c>
      <c r="AG135" s="109">
        <f t="shared" si="15"/>
        <v>0</v>
      </c>
      <c r="AH135" s="110"/>
      <c r="AI135" s="109"/>
      <c r="AJ135" s="109"/>
      <c r="AK135" s="109"/>
      <c r="AL135" s="109"/>
      <c r="AM135" s="110"/>
      <c r="AN135" s="109"/>
      <c r="AO135" s="109"/>
      <c r="AP135" s="109"/>
      <c r="AQ135" s="109"/>
      <c r="AR135" s="110"/>
      <c r="AS135" s="109"/>
      <c r="AT135" s="109"/>
      <c r="AU135" s="109"/>
      <c r="AV135" s="109"/>
      <c r="AW135" s="110"/>
      <c r="AX135" s="109"/>
      <c r="AY135" s="109"/>
      <c r="AZ135" s="109"/>
      <c r="BA135" s="109"/>
      <c r="BB135" s="110"/>
      <c r="BC135" s="105">
        <f t="shared" si="16"/>
        <v>0</v>
      </c>
      <c r="BD135" s="105">
        <f t="shared" si="16"/>
        <v>0</v>
      </c>
      <c r="BE135" s="105">
        <f t="shared" si="16"/>
        <v>0</v>
      </c>
      <c r="BF135" s="105">
        <f t="shared" si="16"/>
        <v>0</v>
      </c>
      <c r="BG135" s="106"/>
      <c r="BH135" s="106"/>
    </row>
    <row r="136" spans="1:60" ht="31.5">
      <c r="A136" s="115" t="s">
        <v>289</v>
      </c>
      <c r="B136" s="116" t="s">
        <v>290</v>
      </c>
      <c r="C136" s="117" t="s">
        <v>550</v>
      </c>
      <c r="D136" s="119"/>
      <c r="E136" s="120">
        <f t="shared" si="14"/>
        <v>0</v>
      </c>
      <c r="F136" s="120">
        <f t="shared" si="14"/>
        <v>0</v>
      </c>
      <c r="G136" s="120">
        <f t="shared" si="14"/>
        <v>0</v>
      </c>
      <c r="H136" s="120">
        <f t="shared" si="14"/>
        <v>0</v>
      </c>
      <c r="I136" s="119" t="s">
        <v>420</v>
      </c>
      <c r="J136" s="120">
        <v>0</v>
      </c>
      <c r="K136" s="120">
        <f>K137+K138</f>
        <v>0</v>
      </c>
      <c r="L136" s="120">
        <f>L137+L138</f>
        <v>0</v>
      </c>
      <c r="M136" s="120">
        <f>M137+M138</f>
        <v>0</v>
      </c>
      <c r="N136" s="119" t="s">
        <v>420</v>
      </c>
      <c r="O136" s="120">
        <v>0</v>
      </c>
      <c r="P136" s="120">
        <f>P137+P138</f>
        <v>0</v>
      </c>
      <c r="Q136" s="120">
        <f>Q137+Q138</f>
        <v>0</v>
      </c>
      <c r="R136" s="120">
        <f>R137+R138</f>
        <v>0</v>
      </c>
      <c r="S136" s="119" t="s">
        <v>420</v>
      </c>
      <c r="T136" s="120">
        <v>0</v>
      </c>
      <c r="U136" s="120">
        <f>U137+U138</f>
        <v>0</v>
      </c>
      <c r="V136" s="120">
        <f>V137+V138</f>
        <v>0</v>
      </c>
      <c r="W136" s="120">
        <f>W137+W138</f>
        <v>0</v>
      </c>
      <c r="X136" s="119" t="s">
        <v>420</v>
      </c>
      <c r="Y136" s="120">
        <v>0</v>
      </c>
      <c r="Z136" s="120">
        <f>Z137+Z138</f>
        <v>0</v>
      </c>
      <c r="AA136" s="120">
        <f>AA137+AA138</f>
        <v>0</v>
      </c>
      <c r="AB136" s="120">
        <f>AB137+AB138</f>
        <v>0</v>
      </c>
      <c r="AC136" s="119" t="s">
        <v>420</v>
      </c>
      <c r="AD136" s="120">
        <f t="shared" si="15"/>
        <v>0</v>
      </c>
      <c r="AE136" s="120">
        <f t="shared" si="15"/>
        <v>0</v>
      </c>
      <c r="AF136" s="120">
        <f t="shared" si="15"/>
        <v>0</v>
      </c>
      <c r="AG136" s="120">
        <f t="shared" si="15"/>
        <v>0</v>
      </c>
      <c r="AH136" s="119" t="s">
        <v>420</v>
      </c>
      <c r="AI136" s="120">
        <v>0</v>
      </c>
      <c r="AJ136" s="120">
        <f>AJ137+AJ138</f>
        <v>0</v>
      </c>
      <c r="AK136" s="120">
        <f>AK137+AK138</f>
        <v>0</v>
      </c>
      <c r="AL136" s="120">
        <f>AL137+AL138</f>
        <v>0</v>
      </c>
      <c r="AM136" s="119" t="s">
        <v>420</v>
      </c>
      <c r="AN136" s="120">
        <v>0</v>
      </c>
      <c r="AO136" s="120">
        <f>AO137+AO138</f>
        <v>0</v>
      </c>
      <c r="AP136" s="120">
        <f>AP137+AP138</f>
        <v>0</v>
      </c>
      <c r="AQ136" s="120">
        <f>AQ137+AQ138</f>
        <v>0</v>
      </c>
      <c r="AR136" s="119" t="s">
        <v>420</v>
      </c>
      <c r="AS136" s="120">
        <v>0</v>
      </c>
      <c r="AT136" s="120">
        <f>AT137+AT138</f>
        <v>0</v>
      </c>
      <c r="AU136" s="120">
        <f>AU137+AU138</f>
        <v>0</v>
      </c>
      <c r="AV136" s="120">
        <f>AV137+AV138</f>
        <v>0</v>
      </c>
      <c r="AW136" s="119" t="s">
        <v>420</v>
      </c>
      <c r="AX136" s="120">
        <v>0</v>
      </c>
      <c r="AY136" s="120">
        <f>AY137+AY138</f>
        <v>0</v>
      </c>
      <c r="AZ136" s="120">
        <f>AZ137+AZ138</f>
        <v>0</v>
      </c>
      <c r="BA136" s="120">
        <f>BA137+BA138</f>
        <v>0</v>
      </c>
      <c r="BB136" s="119" t="s">
        <v>420</v>
      </c>
      <c r="BC136" s="105">
        <f t="shared" si="16"/>
        <v>0</v>
      </c>
      <c r="BD136" s="105">
        <f t="shared" si="16"/>
        <v>0</v>
      </c>
      <c r="BE136" s="105">
        <f t="shared" si="16"/>
        <v>0</v>
      </c>
      <c r="BF136" s="105">
        <f t="shared" si="16"/>
        <v>0</v>
      </c>
      <c r="BG136" s="106"/>
      <c r="BH136" s="106"/>
    </row>
    <row r="137" spans="1:60" ht="31.5">
      <c r="A137" s="115" t="s">
        <v>291</v>
      </c>
      <c r="B137" s="116" t="s">
        <v>292</v>
      </c>
      <c r="C137" s="117" t="s">
        <v>550</v>
      </c>
      <c r="D137" s="115"/>
      <c r="E137" s="115">
        <f t="shared" si="14"/>
        <v>0</v>
      </c>
      <c r="F137" s="115">
        <f t="shared" si="14"/>
        <v>0</v>
      </c>
      <c r="G137" s="115">
        <f t="shared" si="14"/>
        <v>0</v>
      </c>
      <c r="H137" s="115">
        <f t="shared" si="14"/>
        <v>0</v>
      </c>
      <c r="I137" s="115" t="s">
        <v>420</v>
      </c>
      <c r="J137" s="115">
        <v>0</v>
      </c>
      <c r="K137" s="115">
        <v>0</v>
      </c>
      <c r="L137" s="115">
        <v>0</v>
      </c>
      <c r="M137" s="115">
        <v>0</v>
      </c>
      <c r="N137" s="115" t="s">
        <v>420</v>
      </c>
      <c r="O137" s="115">
        <v>0</v>
      </c>
      <c r="P137" s="115">
        <v>0</v>
      </c>
      <c r="Q137" s="115">
        <v>0</v>
      </c>
      <c r="R137" s="115">
        <v>0</v>
      </c>
      <c r="S137" s="115" t="s">
        <v>420</v>
      </c>
      <c r="T137" s="115">
        <v>0</v>
      </c>
      <c r="U137" s="115">
        <v>0</v>
      </c>
      <c r="V137" s="115">
        <v>0</v>
      </c>
      <c r="W137" s="115">
        <v>0</v>
      </c>
      <c r="X137" s="115" t="s">
        <v>420</v>
      </c>
      <c r="Y137" s="115">
        <v>0</v>
      </c>
      <c r="Z137" s="115">
        <v>0</v>
      </c>
      <c r="AA137" s="115">
        <v>0</v>
      </c>
      <c r="AB137" s="115">
        <v>0</v>
      </c>
      <c r="AC137" s="115" t="s">
        <v>420</v>
      </c>
      <c r="AD137" s="115">
        <f t="shared" si="15"/>
        <v>0</v>
      </c>
      <c r="AE137" s="115">
        <f t="shared" si="15"/>
        <v>0</v>
      </c>
      <c r="AF137" s="115">
        <f t="shared" si="15"/>
        <v>0</v>
      </c>
      <c r="AG137" s="115">
        <f t="shared" si="15"/>
        <v>0</v>
      </c>
      <c r="AH137" s="115" t="s">
        <v>420</v>
      </c>
      <c r="AI137" s="115">
        <v>0</v>
      </c>
      <c r="AJ137" s="115">
        <v>0</v>
      </c>
      <c r="AK137" s="115">
        <v>0</v>
      </c>
      <c r="AL137" s="115">
        <v>0</v>
      </c>
      <c r="AM137" s="115" t="s">
        <v>420</v>
      </c>
      <c r="AN137" s="115">
        <v>0</v>
      </c>
      <c r="AO137" s="115">
        <v>0</v>
      </c>
      <c r="AP137" s="115">
        <v>0</v>
      </c>
      <c r="AQ137" s="115">
        <v>0</v>
      </c>
      <c r="AR137" s="115" t="s">
        <v>420</v>
      </c>
      <c r="AS137" s="115">
        <v>0</v>
      </c>
      <c r="AT137" s="115">
        <v>0</v>
      </c>
      <c r="AU137" s="115">
        <v>0</v>
      </c>
      <c r="AV137" s="115">
        <v>0</v>
      </c>
      <c r="AW137" s="115" t="s">
        <v>420</v>
      </c>
      <c r="AX137" s="115">
        <v>0</v>
      </c>
      <c r="AY137" s="115">
        <v>0</v>
      </c>
      <c r="AZ137" s="115">
        <v>0</v>
      </c>
      <c r="BA137" s="115">
        <v>0</v>
      </c>
      <c r="BB137" s="115" t="s">
        <v>420</v>
      </c>
      <c r="BC137" s="105">
        <f t="shared" si="16"/>
        <v>0</v>
      </c>
      <c r="BD137" s="105">
        <f t="shared" si="16"/>
        <v>0</v>
      </c>
      <c r="BE137" s="105">
        <f t="shared" si="16"/>
        <v>0</v>
      </c>
      <c r="BF137" s="105">
        <f t="shared" si="16"/>
        <v>0</v>
      </c>
      <c r="BG137" s="106"/>
      <c r="BH137" s="106"/>
    </row>
    <row r="138" spans="1:60" ht="31.5">
      <c r="A138" s="115" t="s">
        <v>293</v>
      </c>
      <c r="B138" s="116" t="s">
        <v>294</v>
      </c>
      <c r="C138" s="117" t="s">
        <v>550</v>
      </c>
      <c r="D138" s="115"/>
      <c r="E138" s="115">
        <f t="shared" si="14"/>
        <v>0</v>
      </c>
      <c r="F138" s="115">
        <f t="shared" si="14"/>
        <v>0</v>
      </c>
      <c r="G138" s="115">
        <f t="shared" si="14"/>
        <v>0</v>
      </c>
      <c r="H138" s="115">
        <f t="shared" si="14"/>
        <v>0</v>
      </c>
      <c r="I138" s="115" t="s">
        <v>420</v>
      </c>
      <c r="J138" s="115">
        <v>0</v>
      </c>
      <c r="K138" s="115">
        <f>K139+K140+K141</f>
        <v>0</v>
      </c>
      <c r="L138" s="115">
        <f t="shared" ref="L138:M138" si="25">L139+L140+L141</f>
        <v>0</v>
      </c>
      <c r="M138" s="115">
        <f t="shared" si="25"/>
        <v>0</v>
      </c>
      <c r="N138" s="115" t="s">
        <v>420</v>
      </c>
      <c r="O138" s="115">
        <v>0</v>
      </c>
      <c r="P138" s="115">
        <f t="shared" ref="P138:R138" si="26">P139+P140+P141</f>
        <v>0</v>
      </c>
      <c r="Q138" s="115">
        <f t="shared" si="26"/>
        <v>0</v>
      </c>
      <c r="R138" s="115">
        <f t="shared" si="26"/>
        <v>0</v>
      </c>
      <c r="S138" s="115" t="s">
        <v>420</v>
      </c>
      <c r="T138" s="115">
        <v>0</v>
      </c>
      <c r="U138" s="115">
        <f t="shared" ref="U138:W138" si="27">U139+U140+U141</f>
        <v>0</v>
      </c>
      <c r="V138" s="115">
        <f t="shared" si="27"/>
        <v>0</v>
      </c>
      <c r="W138" s="115">
        <f t="shared" si="27"/>
        <v>0</v>
      </c>
      <c r="X138" s="115" t="s">
        <v>420</v>
      </c>
      <c r="Y138" s="115">
        <v>0</v>
      </c>
      <c r="Z138" s="115">
        <f t="shared" ref="Z138:AB138" si="28">Z139+Z140+Z141</f>
        <v>0</v>
      </c>
      <c r="AA138" s="115">
        <f t="shared" si="28"/>
        <v>0</v>
      </c>
      <c r="AB138" s="115">
        <f t="shared" si="28"/>
        <v>0</v>
      </c>
      <c r="AC138" s="115" t="s">
        <v>420</v>
      </c>
      <c r="AD138" s="115">
        <f t="shared" si="15"/>
        <v>0</v>
      </c>
      <c r="AE138" s="115">
        <f t="shared" si="15"/>
        <v>0</v>
      </c>
      <c r="AF138" s="115">
        <f t="shared" si="15"/>
        <v>0</v>
      </c>
      <c r="AG138" s="115">
        <f t="shared" si="15"/>
        <v>0</v>
      </c>
      <c r="AH138" s="115" t="s">
        <v>420</v>
      </c>
      <c r="AI138" s="115">
        <v>0</v>
      </c>
      <c r="AJ138" s="115">
        <f>AJ139+AJ140+AJ141</f>
        <v>0</v>
      </c>
      <c r="AK138" s="115">
        <f t="shared" ref="AK138:AL138" si="29">AK139+AK140+AK141</f>
        <v>0</v>
      </c>
      <c r="AL138" s="115">
        <f t="shared" si="29"/>
        <v>0</v>
      </c>
      <c r="AM138" s="115" t="s">
        <v>420</v>
      </c>
      <c r="AN138" s="115">
        <v>0</v>
      </c>
      <c r="AO138" s="115">
        <f t="shared" ref="AO138:AQ138" si="30">AO139+AO140+AO141</f>
        <v>0</v>
      </c>
      <c r="AP138" s="115">
        <f t="shared" si="30"/>
        <v>0</v>
      </c>
      <c r="AQ138" s="115">
        <f t="shared" si="30"/>
        <v>0</v>
      </c>
      <c r="AR138" s="115" t="s">
        <v>420</v>
      </c>
      <c r="AS138" s="115">
        <v>0</v>
      </c>
      <c r="AT138" s="115">
        <f t="shared" ref="AT138:AV138" si="31">AT139+AT140+AT141</f>
        <v>0</v>
      </c>
      <c r="AU138" s="115">
        <f t="shared" si="31"/>
        <v>0</v>
      </c>
      <c r="AV138" s="115">
        <f t="shared" si="31"/>
        <v>0</v>
      </c>
      <c r="AW138" s="115" t="s">
        <v>420</v>
      </c>
      <c r="AX138" s="115">
        <v>0</v>
      </c>
      <c r="AY138" s="115">
        <f t="shared" ref="AY138:BA138" si="32">AY139+AY140+AY141</f>
        <v>0</v>
      </c>
      <c r="AZ138" s="115">
        <f t="shared" si="32"/>
        <v>0</v>
      </c>
      <c r="BA138" s="115">
        <f t="shared" si="32"/>
        <v>0</v>
      </c>
      <c r="BB138" s="115" t="s">
        <v>420</v>
      </c>
      <c r="BC138" s="105">
        <f t="shared" si="16"/>
        <v>0</v>
      </c>
      <c r="BD138" s="105">
        <f t="shared" si="16"/>
        <v>0</v>
      </c>
      <c r="BE138" s="105">
        <f t="shared" si="16"/>
        <v>0</v>
      </c>
      <c r="BF138" s="105">
        <f t="shared" si="16"/>
        <v>0</v>
      </c>
      <c r="BG138" s="106"/>
      <c r="BH138" s="106"/>
    </row>
    <row r="139" spans="1:60" ht="31.5">
      <c r="A139" s="107" t="s">
        <v>293</v>
      </c>
      <c r="B139" s="108" t="s">
        <v>481</v>
      </c>
      <c r="C139" s="109" t="s">
        <v>86</v>
      </c>
      <c r="D139" s="110"/>
      <c r="E139" s="109">
        <f t="shared" si="14"/>
        <v>0</v>
      </c>
      <c r="F139" s="109">
        <f t="shared" si="14"/>
        <v>0</v>
      </c>
      <c r="G139" s="109">
        <f t="shared" si="14"/>
        <v>0</v>
      </c>
      <c r="H139" s="109">
        <f t="shared" si="14"/>
        <v>0</v>
      </c>
      <c r="I139" s="110">
        <v>0</v>
      </c>
      <c r="J139" s="109">
        <v>0</v>
      </c>
      <c r="K139" s="109">
        <v>0</v>
      </c>
      <c r="L139" s="109">
        <v>0</v>
      </c>
      <c r="M139" s="109">
        <v>0</v>
      </c>
      <c r="N139" s="110">
        <v>0</v>
      </c>
      <c r="O139" s="109">
        <v>0</v>
      </c>
      <c r="P139" s="109">
        <v>0</v>
      </c>
      <c r="Q139" s="109">
        <v>0</v>
      </c>
      <c r="R139" s="109">
        <v>0</v>
      </c>
      <c r="S139" s="110">
        <v>0</v>
      </c>
      <c r="T139" s="109">
        <v>0</v>
      </c>
      <c r="U139" s="109">
        <v>0</v>
      </c>
      <c r="V139" s="109">
        <v>0</v>
      </c>
      <c r="W139" s="109">
        <v>0</v>
      </c>
      <c r="X139" s="110">
        <v>0</v>
      </c>
      <c r="Y139" s="109">
        <v>0</v>
      </c>
      <c r="Z139" s="109">
        <v>0</v>
      </c>
      <c r="AA139" s="109">
        <v>0</v>
      </c>
      <c r="AB139" s="109">
        <v>0</v>
      </c>
      <c r="AC139" s="110">
        <v>0</v>
      </c>
      <c r="AD139" s="109">
        <f t="shared" si="15"/>
        <v>0</v>
      </c>
      <c r="AE139" s="109">
        <f t="shared" si="15"/>
        <v>0</v>
      </c>
      <c r="AF139" s="109">
        <f t="shared" si="15"/>
        <v>0</v>
      </c>
      <c r="AG139" s="109">
        <f t="shared" si="15"/>
        <v>0</v>
      </c>
      <c r="AH139" s="110"/>
      <c r="AI139" s="109"/>
      <c r="AJ139" s="109"/>
      <c r="AK139" s="109"/>
      <c r="AL139" s="109"/>
      <c r="AM139" s="110"/>
      <c r="AN139" s="109"/>
      <c r="AO139" s="109"/>
      <c r="AP139" s="109"/>
      <c r="AQ139" s="109"/>
      <c r="AR139" s="110"/>
      <c r="AS139" s="109"/>
      <c r="AT139" s="109"/>
      <c r="AU139" s="109"/>
      <c r="AV139" s="109"/>
      <c r="AW139" s="110"/>
      <c r="AX139" s="109"/>
      <c r="AY139" s="109"/>
      <c r="AZ139" s="109"/>
      <c r="BA139" s="109"/>
      <c r="BB139" s="110"/>
      <c r="BC139" s="105">
        <f t="shared" si="16"/>
        <v>0</v>
      </c>
      <c r="BD139" s="105">
        <f t="shared" si="16"/>
        <v>0</v>
      </c>
      <c r="BE139" s="105">
        <f t="shared" si="16"/>
        <v>0</v>
      </c>
      <c r="BF139" s="105">
        <f t="shared" si="16"/>
        <v>0</v>
      </c>
      <c r="BG139" s="106"/>
      <c r="BH139" s="106"/>
    </row>
    <row r="140" spans="1:60">
      <c r="A140" s="107" t="s">
        <v>293</v>
      </c>
      <c r="B140" s="108" t="s">
        <v>29</v>
      </c>
      <c r="C140" s="109" t="s">
        <v>85</v>
      </c>
      <c r="D140" s="110"/>
      <c r="E140" s="109">
        <f t="shared" si="14"/>
        <v>0</v>
      </c>
      <c r="F140" s="109">
        <f t="shared" si="14"/>
        <v>0</v>
      </c>
      <c r="G140" s="109">
        <f t="shared" si="14"/>
        <v>0</v>
      </c>
      <c r="H140" s="109">
        <f t="shared" si="14"/>
        <v>0</v>
      </c>
      <c r="I140" s="110">
        <v>0</v>
      </c>
      <c r="J140" s="109">
        <v>0</v>
      </c>
      <c r="K140" s="109">
        <v>0</v>
      </c>
      <c r="L140" s="109">
        <v>0</v>
      </c>
      <c r="M140" s="109">
        <v>0</v>
      </c>
      <c r="N140" s="110">
        <v>0</v>
      </c>
      <c r="O140" s="109">
        <v>0</v>
      </c>
      <c r="P140" s="109">
        <v>0</v>
      </c>
      <c r="Q140" s="109">
        <v>0</v>
      </c>
      <c r="R140" s="109">
        <v>0</v>
      </c>
      <c r="S140" s="110">
        <v>0</v>
      </c>
      <c r="T140" s="109">
        <v>0</v>
      </c>
      <c r="U140" s="109">
        <v>0</v>
      </c>
      <c r="V140" s="109">
        <v>0</v>
      </c>
      <c r="W140" s="109">
        <v>0</v>
      </c>
      <c r="X140" s="110">
        <v>0</v>
      </c>
      <c r="Y140" s="109">
        <v>0</v>
      </c>
      <c r="Z140" s="109">
        <v>0</v>
      </c>
      <c r="AA140" s="109">
        <v>0</v>
      </c>
      <c r="AB140" s="109">
        <v>0</v>
      </c>
      <c r="AC140" s="110">
        <v>0</v>
      </c>
      <c r="AD140" s="109">
        <f t="shared" si="15"/>
        <v>0</v>
      </c>
      <c r="AE140" s="109">
        <f t="shared" si="15"/>
        <v>0</v>
      </c>
      <c r="AF140" s="109">
        <f t="shared" si="15"/>
        <v>0</v>
      </c>
      <c r="AG140" s="109">
        <f t="shared" si="15"/>
        <v>0</v>
      </c>
      <c r="AH140" s="110"/>
      <c r="AI140" s="109"/>
      <c r="AJ140" s="109"/>
      <c r="AK140" s="109"/>
      <c r="AL140" s="109"/>
      <c r="AM140" s="110"/>
      <c r="AN140" s="109"/>
      <c r="AO140" s="109"/>
      <c r="AP140" s="109"/>
      <c r="AQ140" s="109"/>
      <c r="AR140" s="110"/>
      <c r="AS140" s="109"/>
      <c r="AT140" s="109"/>
      <c r="AU140" s="109"/>
      <c r="AV140" s="109"/>
      <c r="AW140" s="110"/>
      <c r="AX140" s="109"/>
      <c r="AY140" s="109"/>
      <c r="AZ140" s="109"/>
      <c r="BA140" s="109"/>
      <c r="BB140" s="110"/>
      <c r="BC140" s="105">
        <f t="shared" si="16"/>
        <v>0</v>
      </c>
      <c r="BD140" s="105">
        <f t="shared" si="16"/>
        <v>0</v>
      </c>
      <c r="BE140" s="105">
        <f t="shared" si="16"/>
        <v>0</v>
      </c>
      <c r="BF140" s="105">
        <f t="shared" si="16"/>
        <v>0</v>
      </c>
      <c r="BG140" s="106"/>
      <c r="BH140" s="106"/>
    </row>
    <row r="141" spans="1:60" ht="31.5">
      <c r="A141" s="107" t="s">
        <v>293</v>
      </c>
      <c r="B141" s="108" t="s">
        <v>125</v>
      </c>
      <c r="C141" s="109" t="s">
        <v>182</v>
      </c>
      <c r="D141" s="110"/>
      <c r="E141" s="109">
        <f t="shared" si="14"/>
        <v>0</v>
      </c>
      <c r="F141" s="109">
        <f t="shared" si="14"/>
        <v>0</v>
      </c>
      <c r="G141" s="109">
        <f t="shared" si="14"/>
        <v>0</v>
      </c>
      <c r="H141" s="109">
        <f t="shared" si="14"/>
        <v>0</v>
      </c>
      <c r="I141" s="110">
        <v>0</v>
      </c>
      <c r="J141" s="109">
        <v>0</v>
      </c>
      <c r="K141" s="109">
        <v>0</v>
      </c>
      <c r="L141" s="109">
        <v>0</v>
      </c>
      <c r="M141" s="109">
        <v>0</v>
      </c>
      <c r="N141" s="110">
        <v>0</v>
      </c>
      <c r="O141" s="109">
        <v>0</v>
      </c>
      <c r="P141" s="109">
        <v>0</v>
      </c>
      <c r="Q141" s="109">
        <v>0</v>
      </c>
      <c r="R141" s="109">
        <v>0</v>
      </c>
      <c r="S141" s="110">
        <v>0</v>
      </c>
      <c r="T141" s="109">
        <v>0</v>
      </c>
      <c r="U141" s="109">
        <v>0</v>
      </c>
      <c r="V141" s="109">
        <v>0</v>
      </c>
      <c r="W141" s="109">
        <v>0</v>
      </c>
      <c r="X141" s="110">
        <v>0</v>
      </c>
      <c r="Y141" s="109">
        <v>0</v>
      </c>
      <c r="Z141" s="109">
        <v>0</v>
      </c>
      <c r="AA141" s="109">
        <v>0</v>
      </c>
      <c r="AB141" s="109">
        <v>0</v>
      </c>
      <c r="AC141" s="110">
        <v>0</v>
      </c>
      <c r="AD141" s="109">
        <f t="shared" si="15"/>
        <v>0</v>
      </c>
      <c r="AE141" s="109">
        <f t="shared" si="15"/>
        <v>0</v>
      </c>
      <c r="AF141" s="109">
        <f t="shared" si="15"/>
        <v>0</v>
      </c>
      <c r="AG141" s="109">
        <f t="shared" si="15"/>
        <v>0</v>
      </c>
      <c r="AH141" s="110"/>
      <c r="AI141" s="109"/>
      <c r="AJ141" s="109"/>
      <c r="AK141" s="109"/>
      <c r="AL141" s="109"/>
      <c r="AM141" s="110"/>
      <c r="AN141" s="109"/>
      <c r="AO141" s="109"/>
      <c r="AP141" s="109"/>
      <c r="AQ141" s="109"/>
      <c r="AR141" s="110"/>
      <c r="AS141" s="109"/>
      <c r="AT141" s="109"/>
      <c r="AU141" s="109"/>
      <c r="AV141" s="109"/>
      <c r="AW141" s="110"/>
      <c r="AX141" s="109"/>
      <c r="AY141" s="109"/>
      <c r="AZ141" s="109"/>
      <c r="BA141" s="109"/>
      <c r="BB141" s="110"/>
      <c r="BC141" s="105">
        <f t="shared" si="16"/>
        <v>0</v>
      </c>
      <c r="BD141" s="105">
        <f t="shared" si="16"/>
        <v>0</v>
      </c>
      <c r="BE141" s="105">
        <f t="shared" si="16"/>
        <v>0</v>
      </c>
      <c r="BF141" s="105">
        <f t="shared" si="16"/>
        <v>0</v>
      </c>
      <c r="BG141" s="106"/>
      <c r="BH141" s="106"/>
    </row>
    <row r="142" spans="1:60" ht="31.5">
      <c r="A142" s="115" t="s">
        <v>295</v>
      </c>
      <c r="B142" s="116" t="s">
        <v>296</v>
      </c>
      <c r="C142" s="117" t="s">
        <v>550</v>
      </c>
      <c r="D142" s="119"/>
      <c r="E142" s="120">
        <f t="shared" si="14"/>
        <v>0</v>
      </c>
      <c r="F142" s="120">
        <f t="shared" si="14"/>
        <v>0</v>
      </c>
      <c r="G142" s="120">
        <f t="shared" si="14"/>
        <v>0</v>
      </c>
      <c r="H142" s="120">
        <f t="shared" si="14"/>
        <v>0</v>
      </c>
      <c r="I142" s="119" t="s">
        <v>420</v>
      </c>
      <c r="J142" s="120">
        <v>0</v>
      </c>
      <c r="K142" s="120">
        <f>SUM(K143:K144)</f>
        <v>0</v>
      </c>
      <c r="L142" s="120">
        <f>SUM(L143:L144)</f>
        <v>0</v>
      </c>
      <c r="M142" s="120">
        <f>SUM(M143:M144)</f>
        <v>0</v>
      </c>
      <c r="N142" s="119" t="s">
        <v>420</v>
      </c>
      <c r="O142" s="120">
        <v>0</v>
      </c>
      <c r="P142" s="120">
        <f>SUM(P143:P144)</f>
        <v>0</v>
      </c>
      <c r="Q142" s="120">
        <f>SUM(Q143:Q144)</f>
        <v>0</v>
      </c>
      <c r="R142" s="120">
        <f>SUM(R143:R144)</f>
        <v>0</v>
      </c>
      <c r="S142" s="119" t="s">
        <v>420</v>
      </c>
      <c r="T142" s="120">
        <v>0</v>
      </c>
      <c r="U142" s="120">
        <f>SUM(U143:U144)</f>
        <v>0</v>
      </c>
      <c r="V142" s="120">
        <f>SUM(V143:V144)</f>
        <v>0</v>
      </c>
      <c r="W142" s="120">
        <f>SUM(W143:W144)</f>
        <v>0</v>
      </c>
      <c r="X142" s="119" t="s">
        <v>420</v>
      </c>
      <c r="Y142" s="120">
        <v>0</v>
      </c>
      <c r="Z142" s="120">
        <f>SUM(Z143:Z144)</f>
        <v>0</v>
      </c>
      <c r="AA142" s="120">
        <f>SUM(AA143:AA144)</f>
        <v>0</v>
      </c>
      <c r="AB142" s="120">
        <f>SUM(AB143:AB144)</f>
        <v>0</v>
      </c>
      <c r="AC142" s="119" t="s">
        <v>420</v>
      </c>
      <c r="AD142" s="120">
        <f t="shared" si="15"/>
        <v>0</v>
      </c>
      <c r="AE142" s="120">
        <f t="shared" si="15"/>
        <v>0</v>
      </c>
      <c r="AF142" s="120">
        <f t="shared" si="15"/>
        <v>0</v>
      </c>
      <c r="AG142" s="120">
        <f t="shared" si="15"/>
        <v>0</v>
      </c>
      <c r="AH142" s="119" t="s">
        <v>420</v>
      </c>
      <c r="AI142" s="120">
        <v>0</v>
      </c>
      <c r="AJ142" s="120">
        <f>SUM(AJ143:AJ144)</f>
        <v>0</v>
      </c>
      <c r="AK142" s="120">
        <f>SUM(AK143:AK144)</f>
        <v>0</v>
      </c>
      <c r="AL142" s="120">
        <f>SUM(AL143:AL144)</f>
        <v>0</v>
      </c>
      <c r="AM142" s="119" t="s">
        <v>420</v>
      </c>
      <c r="AN142" s="120">
        <v>0</v>
      </c>
      <c r="AO142" s="120">
        <f>SUM(AO143:AO144)</f>
        <v>0</v>
      </c>
      <c r="AP142" s="120">
        <f>SUM(AP143:AP144)</f>
        <v>0</v>
      </c>
      <c r="AQ142" s="120">
        <f>SUM(AQ143:AQ144)</f>
        <v>0</v>
      </c>
      <c r="AR142" s="119" t="s">
        <v>420</v>
      </c>
      <c r="AS142" s="120">
        <v>0</v>
      </c>
      <c r="AT142" s="120">
        <f>SUM(AT143:AT144)</f>
        <v>0</v>
      </c>
      <c r="AU142" s="120">
        <f>SUM(AU143:AU144)</f>
        <v>0</v>
      </c>
      <c r="AV142" s="120">
        <f>SUM(AV143:AV144)</f>
        <v>0</v>
      </c>
      <c r="AW142" s="119" t="s">
        <v>420</v>
      </c>
      <c r="AX142" s="120">
        <v>0</v>
      </c>
      <c r="AY142" s="120">
        <f>SUM(AY143:AY144)</f>
        <v>0</v>
      </c>
      <c r="AZ142" s="120">
        <f>SUM(AZ143:AZ144)</f>
        <v>0</v>
      </c>
      <c r="BA142" s="120">
        <f>SUM(BA143:BA144)</f>
        <v>0</v>
      </c>
      <c r="BB142" s="119" t="s">
        <v>420</v>
      </c>
      <c r="BC142" s="105">
        <f t="shared" si="16"/>
        <v>0</v>
      </c>
      <c r="BD142" s="105">
        <f t="shared" si="16"/>
        <v>0</v>
      </c>
      <c r="BE142" s="105">
        <f t="shared" si="16"/>
        <v>0</v>
      </c>
      <c r="BF142" s="105">
        <f t="shared" si="16"/>
        <v>0</v>
      </c>
      <c r="BG142" s="106"/>
      <c r="BH142" s="106"/>
    </row>
    <row r="143" spans="1:60" ht="31.5">
      <c r="A143" s="107" t="s">
        <v>295</v>
      </c>
      <c r="B143" s="108" t="s">
        <v>482</v>
      </c>
      <c r="C143" s="109" t="s">
        <v>113</v>
      </c>
      <c r="D143" s="110"/>
      <c r="E143" s="109">
        <f t="shared" si="14"/>
        <v>0</v>
      </c>
      <c r="F143" s="109">
        <f t="shared" si="14"/>
        <v>0</v>
      </c>
      <c r="G143" s="109">
        <f t="shared" si="14"/>
        <v>0</v>
      </c>
      <c r="H143" s="109">
        <f t="shared" si="14"/>
        <v>0</v>
      </c>
      <c r="I143" s="110">
        <v>0</v>
      </c>
      <c r="J143" s="109">
        <v>0</v>
      </c>
      <c r="K143" s="109">
        <v>0</v>
      </c>
      <c r="L143" s="109">
        <v>0</v>
      </c>
      <c r="M143" s="109">
        <v>0</v>
      </c>
      <c r="N143" s="110">
        <v>0</v>
      </c>
      <c r="O143" s="109">
        <v>0</v>
      </c>
      <c r="P143" s="109">
        <v>0</v>
      </c>
      <c r="Q143" s="109">
        <v>0</v>
      </c>
      <c r="R143" s="109">
        <v>0</v>
      </c>
      <c r="S143" s="110">
        <v>0</v>
      </c>
      <c r="T143" s="109">
        <v>0</v>
      </c>
      <c r="U143" s="109">
        <v>0</v>
      </c>
      <c r="V143" s="109">
        <v>0</v>
      </c>
      <c r="W143" s="109">
        <v>0</v>
      </c>
      <c r="X143" s="110">
        <v>0</v>
      </c>
      <c r="Y143" s="109">
        <v>0</v>
      </c>
      <c r="Z143" s="109">
        <v>0</v>
      </c>
      <c r="AA143" s="109">
        <v>0</v>
      </c>
      <c r="AB143" s="109">
        <v>0</v>
      </c>
      <c r="AC143" s="110">
        <v>0</v>
      </c>
      <c r="AD143" s="109">
        <f t="shared" si="15"/>
        <v>0</v>
      </c>
      <c r="AE143" s="109">
        <f t="shared" si="15"/>
        <v>0</v>
      </c>
      <c r="AF143" s="109">
        <f t="shared" si="15"/>
        <v>0</v>
      </c>
      <c r="AG143" s="109">
        <f t="shared" si="15"/>
        <v>0</v>
      </c>
      <c r="AH143" s="110"/>
      <c r="AI143" s="109"/>
      <c r="AJ143" s="109"/>
      <c r="AK143" s="109"/>
      <c r="AL143" s="109"/>
      <c r="AM143" s="110"/>
      <c r="AN143" s="109"/>
      <c r="AO143" s="109"/>
      <c r="AP143" s="109"/>
      <c r="AQ143" s="109"/>
      <c r="AR143" s="110"/>
      <c r="AS143" s="109"/>
      <c r="AT143" s="109"/>
      <c r="AU143" s="109"/>
      <c r="AV143" s="109"/>
      <c r="AW143" s="110"/>
      <c r="AX143" s="109"/>
      <c r="AY143" s="109"/>
      <c r="AZ143" s="109"/>
      <c r="BA143" s="109"/>
      <c r="BB143" s="110"/>
      <c r="BC143" s="105">
        <f t="shared" si="16"/>
        <v>0</v>
      </c>
      <c r="BD143" s="105">
        <f t="shared" si="16"/>
        <v>0</v>
      </c>
      <c r="BE143" s="105">
        <f t="shared" si="16"/>
        <v>0</v>
      </c>
      <c r="BF143" s="105">
        <f t="shared" si="16"/>
        <v>0</v>
      </c>
      <c r="BG143" s="106"/>
      <c r="BH143" s="106"/>
    </row>
    <row r="144" spans="1:60" ht="31.5">
      <c r="A144" s="107" t="s">
        <v>295</v>
      </c>
      <c r="B144" s="108" t="s">
        <v>136</v>
      </c>
      <c r="C144" s="109" t="s">
        <v>192</v>
      </c>
      <c r="D144" s="110"/>
      <c r="E144" s="109">
        <f t="shared" si="14"/>
        <v>0</v>
      </c>
      <c r="F144" s="109">
        <f t="shared" si="14"/>
        <v>0</v>
      </c>
      <c r="G144" s="109">
        <f t="shared" si="14"/>
        <v>0</v>
      </c>
      <c r="H144" s="109">
        <f t="shared" si="14"/>
        <v>0</v>
      </c>
      <c r="I144" s="110">
        <v>0</v>
      </c>
      <c r="J144" s="109">
        <v>0</v>
      </c>
      <c r="K144" s="109">
        <v>0</v>
      </c>
      <c r="L144" s="109">
        <v>0</v>
      </c>
      <c r="M144" s="109">
        <v>0</v>
      </c>
      <c r="N144" s="110">
        <v>0</v>
      </c>
      <c r="O144" s="109">
        <v>0</v>
      </c>
      <c r="P144" s="109">
        <v>0</v>
      </c>
      <c r="Q144" s="109">
        <v>0</v>
      </c>
      <c r="R144" s="109">
        <v>0</v>
      </c>
      <c r="S144" s="110">
        <v>0</v>
      </c>
      <c r="T144" s="109">
        <v>0</v>
      </c>
      <c r="U144" s="109">
        <v>0</v>
      </c>
      <c r="V144" s="109">
        <v>0</v>
      </c>
      <c r="W144" s="109">
        <v>0</v>
      </c>
      <c r="X144" s="110">
        <v>0</v>
      </c>
      <c r="Y144" s="109">
        <v>0</v>
      </c>
      <c r="Z144" s="109">
        <v>0</v>
      </c>
      <c r="AA144" s="109">
        <v>0</v>
      </c>
      <c r="AB144" s="109">
        <v>0</v>
      </c>
      <c r="AC144" s="110">
        <v>0</v>
      </c>
      <c r="AD144" s="109">
        <f t="shared" si="15"/>
        <v>0</v>
      </c>
      <c r="AE144" s="109">
        <f t="shared" si="15"/>
        <v>0</v>
      </c>
      <c r="AF144" s="109">
        <f t="shared" si="15"/>
        <v>0</v>
      </c>
      <c r="AG144" s="109">
        <f t="shared" si="15"/>
        <v>0</v>
      </c>
      <c r="AH144" s="110"/>
      <c r="AI144" s="109"/>
      <c r="AJ144" s="109"/>
      <c r="AK144" s="109"/>
      <c r="AL144" s="109"/>
      <c r="AM144" s="110"/>
      <c r="AN144" s="109"/>
      <c r="AO144" s="109"/>
      <c r="AP144" s="109"/>
      <c r="AQ144" s="109"/>
      <c r="AR144" s="110"/>
      <c r="AS144" s="109"/>
      <c r="AT144" s="109"/>
      <c r="AU144" s="109"/>
      <c r="AV144" s="109"/>
      <c r="AW144" s="110"/>
      <c r="AX144" s="109"/>
      <c r="AY144" s="109"/>
      <c r="AZ144" s="109"/>
      <c r="BA144" s="109"/>
      <c r="BB144" s="110"/>
      <c r="BC144" s="105">
        <f t="shared" si="16"/>
        <v>0</v>
      </c>
      <c r="BD144" s="105">
        <f t="shared" si="16"/>
        <v>0</v>
      </c>
      <c r="BE144" s="105">
        <f t="shared" si="16"/>
        <v>0</v>
      </c>
      <c r="BF144" s="105">
        <f t="shared" si="16"/>
        <v>0</v>
      </c>
      <c r="BG144" s="106"/>
      <c r="BH144" s="106"/>
    </row>
    <row r="145" spans="1:60" ht="31.5">
      <c r="A145" s="115" t="s">
        <v>297</v>
      </c>
      <c r="B145" s="116" t="s">
        <v>298</v>
      </c>
      <c r="C145" s="117" t="s">
        <v>550</v>
      </c>
      <c r="D145" s="119"/>
      <c r="E145" s="120">
        <f t="shared" si="14"/>
        <v>0</v>
      </c>
      <c r="F145" s="120">
        <f t="shared" si="14"/>
        <v>0</v>
      </c>
      <c r="G145" s="120">
        <f t="shared" si="14"/>
        <v>0</v>
      </c>
      <c r="H145" s="120">
        <f t="shared" si="14"/>
        <v>0</v>
      </c>
      <c r="I145" s="119" t="s">
        <v>420</v>
      </c>
      <c r="J145" s="120">
        <v>0</v>
      </c>
      <c r="K145" s="120">
        <f>K146+K147+K148</f>
        <v>0</v>
      </c>
      <c r="L145" s="120">
        <f t="shared" ref="L145:M145" si="33">L146+L147+L148</f>
        <v>0</v>
      </c>
      <c r="M145" s="120">
        <f t="shared" si="33"/>
        <v>0</v>
      </c>
      <c r="N145" s="119" t="s">
        <v>420</v>
      </c>
      <c r="O145" s="120">
        <v>0</v>
      </c>
      <c r="P145" s="120">
        <f>P146+P147+P148</f>
        <v>0</v>
      </c>
      <c r="Q145" s="120">
        <f t="shared" ref="Q145:R145" si="34">Q146+Q147+Q148</f>
        <v>0</v>
      </c>
      <c r="R145" s="120">
        <f t="shared" si="34"/>
        <v>0</v>
      </c>
      <c r="S145" s="119" t="s">
        <v>420</v>
      </c>
      <c r="T145" s="120">
        <v>0</v>
      </c>
      <c r="U145" s="120">
        <f>U146+U147+U148</f>
        <v>0</v>
      </c>
      <c r="V145" s="120">
        <f t="shared" ref="V145:W145" si="35">V146+V147+V148</f>
        <v>0</v>
      </c>
      <c r="W145" s="120">
        <f t="shared" si="35"/>
        <v>0</v>
      </c>
      <c r="X145" s="119" t="s">
        <v>420</v>
      </c>
      <c r="Y145" s="120">
        <v>0</v>
      </c>
      <c r="Z145" s="120">
        <f>Z146+Z147+Z148</f>
        <v>0</v>
      </c>
      <c r="AA145" s="120">
        <f t="shared" ref="AA145:AB145" si="36">AA146+AA147+AA148</f>
        <v>0</v>
      </c>
      <c r="AB145" s="120">
        <f t="shared" si="36"/>
        <v>0</v>
      </c>
      <c r="AC145" s="119" t="s">
        <v>420</v>
      </c>
      <c r="AD145" s="120">
        <f t="shared" si="15"/>
        <v>0</v>
      </c>
      <c r="AE145" s="120">
        <f t="shared" si="15"/>
        <v>0</v>
      </c>
      <c r="AF145" s="120">
        <f t="shared" si="15"/>
        <v>0</v>
      </c>
      <c r="AG145" s="120">
        <f t="shared" si="15"/>
        <v>0</v>
      </c>
      <c r="AH145" s="119" t="s">
        <v>420</v>
      </c>
      <c r="AI145" s="120">
        <v>0</v>
      </c>
      <c r="AJ145" s="120">
        <f>AJ146+AJ147+AJ148</f>
        <v>0</v>
      </c>
      <c r="AK145" s="120">
        <f t="shared" ref="AK145:AL145" si="37">AK146+AK147+AK148</f>
        <v>0</v>
      </c>
      <c r="AL145" s="120">
        <f t="shared" si="37"/>
        <v>0</v>
      </c>
      <c r="AM145" s="119" t="s">
        <v>420</v>
      </c>
      <c r="AN145" s="120">
        <v>0</v>
      </c>
      <c r="AO145" s="120">
        <f>AO146+AO147+AO148</f>
        <v>0</v>
      </c>
      <c r="AP145" s="120">
        <f t="shared" ref="AP145:AQ145" si="38">AP146+AP147+AP148</f>
        <v>0</v>
      </c>
      <c r="AQ145" s="120">
        <f t="shared" si="38"/>
        <v>0</v>
      </c>
      <c r="AR145" s="119" t="s">
        <v>420</v>
      </c>
      <c r="AS145" s="120">
        <v>0</v>
      </c>
      <c r="AT145" s="120">
        <f>AT146+AT147+AT148</f>
        <v>0</v>
      </c>
      <c r="AU145" s="120">
        <f t="shared" ref="AU145:AV145" si="39">AU146+AU147+AU148</f>
        <v>0</v>
      </c>
      <c r="AV145" s="120">
        <f t="shared" si="39"/>
        <v>0</v>
      </c>
      <c r="AW145" s="119" t="s">
        <v>420</v>
      </c>
      <c r="AX145" s="120">
        <v>0</v>
      </c>
      <c r="AY145" s="120">
        <f>AY146+AY147+AY148</f>
        <v>0</v>
      </c>
      <c r="AZ145" s="120">
        <f t="shared" ref="AZ145:BA145" si="40">AZ146+AZ147+AZ148</f>
        <v>0</v>
      </c>
      <c r="BA145" s="120">
        <f t="shared" si="40"/>
        <v>0</v>
      </c>
      <c r="BB145" s="119" t="s">
        <v>420</v>
      </c>
      <c r="BC145" s="105">
        <f t="shared" si="16"/>
        <v>0</v>
      </c>
      <c r="BD145" s="105">
        <f t="shared" si="16"/>
        <v>0</v>
      </c>
      <c r="BE145" s="105">
        <f t="shared" si="16"/>
        <v>0</v>
      </c>
      <c r="BF145" s="105">
        <f t="shared" si="16"/>
        <v>0</v>
      </c>
      <c r="BG145" s="106"/>
      <c r="BH145" s="106"/>
    </row>
    <row r="146" spans="1:60" ht="31.5">
      <c r="A146" s="107" t="s">
        <v>297</v>
      </c>
      <c r="B146" s="108" t="s">
        <v>127</v>
      </c>
      <c r="C146" s="109" t="s">
        <v>184</v>
      </c>
      <c r="D146" s="110"/>
      <c r="E146" s="109">
        <f t="shared" si="14"/>
        <v>0</v>
      </c>
      <c r="F146" s="109">
        <f t="shared" si="14"/>
        <v>0</v>
      </c>
      <c r="G146" s="109">
        <f t="shared" si="14"/>
        <v>0</v>
      </c>
      <c r="H146" s="109">
        <f t="shared" si="14"/>
        <v>0</v>
      </c>
      <c r="I146" s="110">
        <v>0</v>
      </c>
      <c r="J146" s="109">
        <v>0</v>
      </c>
      <c r="K146" s="109">
        <v>0</v>
      </c>
      <c r="L146" s="109">
        <v>0</v>
      </c>
      <c r="M146" s="109">
        <v>0</v>
      </c>
      <c r="N146" s="110">
        <v>0</v>
      </c>
      <c r="O146" s="109">
        <v>0</v>
      </c>
      <c r="P146" s="109">
        <v>0</v>
      </c>
      <c r="Q146" s="109">
        <v>0</v>
      </c>
      <c r="R146" s="109">
        <v>0</v>
      </c>
      <c r="S146" s="110">
        <v>0</v>
      </c>
      <c r="T146" s="109">
        <v>0</v>
      </c>
      <c r="U146" s="109">
        <v>0</v>
      </c>
      <c r="V146" s="109">
        <v>0</v>
      </c>
      <c r="W146" s="109">
        <v>0</v>
      </c>
      <c r="X146" s="110">
        <v>0</v>
      </c>
      <c r="Y146" s="109">
        <v>0</v>
      </c>
      <c r="Z146" s="109">
        <v>0</v>
      </c>
      <c r="AA146" s="109">
        <v>0</v>
      </c>
      <c r="AB146" s="109">
        <v>0</v>
      </c>
      <c r="AC146" s="110">
        <v>0</v>
      </c>
      <c r="AD146" s="109">
        <f t="shared" si="15"/>
        <v>0</v>
      </c>
      <c r="AE146" s="109">
        <f t="shared" si="15"/>
        <v>0</v>
      </c>
      <c r="AF146" s="109">
        <f t="shared" si="15"/>
        <v>0</v>
      </c>
      <c r="AG146" s="109">
        <f t="shared" si="15"/>
        <v>0</v>
      </c>
      <c r="AH146" s="110"/>
      <c r="AI146" s="109"/>
      <c r="AJ146" s="109"/>
      <c r="AK146" s="109"/>
      <c r="AL146" s="109"/>
      <c r="AM146" s="110"/>
      <c r="AN146" s="109"/>
      <c r="AO146" s="109"/>
      <c r="AP146" s="109"/>
      <c r="AQ146" s="109"/>
      <c r="AR146" s="110"/>
      <c r="AS146" s="109"/>
      <c r="AT146" s="109"/>
      <c r="AU146" s="109"/>
      <c r="AV146" s="109"/>
      <c r="AW146" s="110"/>
      <c r="AX146" s="109"/>
      <c r="AY146" s="109"/>
      <c r="AZ146" s="109"/>
      <c r="BA146" s="109"/>
      <c r="BB146" s="110"/>
      <c r="BC146" s="105">
        <f t="shared" si="16"/>
        <v>0</v>
      </c>
      <c r="BD146" s="105">
        <f t="shared" si="16"/>
        <v>0</v>
      </c>
      <c r="BE146" s="105">
        <f t="shared" si="16"/>
        <v>0</v>
      </c>
      <c r="BF146" s="105">
        <f t="shared" si="16"/>
        <v>0</v>
      </c>
      <c r="BG146" s="106"/>
      <c r="BH146" s="106"/>
    </row>
    <row r="147" spans="1:60" ht="63">
      <c r="A147" s="107" t="s">
        <v>297</v>
      </c>
      <c r="B147" s="108" t="s">
        <v>129</v>
      </c>
      <c r="C147" s="109" t="s">
        <v>186</v>
      </c>
      <c r="D147" s="110"/>
      <c r="E147" s="109">
        <f t="shared" si="14"/>
        <v>0</v>
      </c>
      <c r="F147" s="109">
        <f t="shared" si="14"/>
        <v>0</v>
      </c>
      <c r="G147" s="109">
        <f t="shared" si="14"/>
        <v>0</v>
      </c>
      <c r="H147" s="109">
        <f t="shared" si="14"/>
        <v>0</v>
      </c>
      <c r="I147" s="110">
        <v>0</v>
      </c>
      <c r="J147" s="109">
        <v>0</v>
      </c>
      <c r="K147" s="109">
        <v>0</v>
      </c>
      <c r="L147" s="109">
        <v>0</v>
      </c>
      <c r="M147" s="109">
        <v>0</v>
      </c>
      <c r="N147" s="110">
        <v>0</v>
      </c>
      <c r="O147" s="109">
        <v>0</v>
      </c>
      <c r="P147" s="109">
        <v>0</v>
      </c>
      <c r="Q147" s="109">
        <v>0</v>
      </c>
      <c r="R147" s="109">
        <v>0</v>
      </c>
      <c r="S147" s="110">
        <v>0</v>
      </c>
      <c r="T147" s="109">
        <v>0</v>
      </c>
      <c r="U147" s="109">
        <v>0</v>
      </c>
      <c r="V147" s="109">
        <v>0</v>
      </c>
      <c r="W147" s="109">
        <v>0</v>
      </c>
      <c r="X147" s="110">
        <v>0</v>
      </c>
      <c r="Y147" s="109">
        <v>0</v>
      </c>
      <c r="Z147" s="109">
        <v>0</v>
      </c>
      <c r="AA147" s="109">
        <v>0</v>
      </c>
      <c r="AB147" s="109">
        <v>0</v>
      </c>
      <c r="AC147" s="110">
        <v>0</v>
      </c>
      <c r="AD147" s="109">
        <f t="shared" si="15"/>
        <v>0</v>
      </c>
      <c r="AE147" s="109">
        <f t="shared" si="15"/>
        <v>0</v>
      </c>
      <c r="AF147" s="109">
        <f t="shared" si="15"/>
        <v>0</v>
      </c>
      <c r="AG147" s="109">
        <f t="shared" si="15"/>
        <v>0</v>
      </c>
      <c r="AH147" s="110"/>
      <c r="AI147" s="109"/>
      <c r="AJ147" s="109"/>
      <c r="AK147" s="109"/>
      <c r="AL147" s="109"/>
      <c r="AM147" s="110"/>
      <c r="AN147" s="109"/>
      <c r="AO147" s="109"/>
      <c r="AP147" s="109"/>
      <c r="AQ147" s="109"/>
      <c r="AR147" s="110"/>
      <c r="AS147" s="109"/>
      <c r="AT147" s="109"/>
      <c r="AU147" s="109"/>
      <c r="AV147" s="109"/>
      <c r="AW147" s="110"/>
      <c r="AX147" s="109"/>
      <c r="AY147" s="109"/>
      <c r="AZ147" s="109"/>
      <c r="BA147" s="109"/>
      <c r="BB147" s="110"/>
      <c r="BC147" s="105">
        <f t="shared" si="16"/>
        <v>0</v>
      </c>
      <c r="BD147" s="105">
        <f t="shared" si="16"/>
        <v>0</v>
      </c>
      <c r="BE147" s="105">
        <f t="shared" si="16"/>
        <v>0</v>
      </c>
      <c r="BF147" s="105">
        <f t="shared" si="16"/>
        <v>0</v>
      </c>
      <c r="BG147" s="106"/>
      <c r="BH147" s="106"/>
    </row>
    <row r="148" spans="1:60" ht="47.25">
      <c r="A148" s="107" t="s">
        <v>297</v>
      </c>
      <c r="B148" s="108" t="s">
        <v>131</v>
      </c>
      <c r="C148" s="109" t="s">
        <v>608</v>
      </c>
      <c r="D148" s="110"/>
      <c r="E148" s="109">
        <f t="shared" si="14"/>
        <v>0</v>
      </c>
      <c r="F148" s="109">
        <f t="shared" si="14"/>
        <v>0</v>
      </c>
      <c r="G148" s="109">
        <f t="shared" si="14"/>
        <v>0</v>
      </c>
      <c r="H148" s="109">
        <f t="shared" si="14"/>
        <v>0</v>
      </c>
      <c r="I148" s="110">
        <v>0</v>
      </c>
      <c r="J148" s="109">
        <v>0</v>
      </c>
      <c r="K148" s="109">
        <v>0</v>
      </c>
      <c r="L148" s="109">
        <v>0</v>
      </c>
      <c r="M148" s="109">
        <v>0</v>
      </c>
      <c r="N148" s="110">
        <v>0</v>
      </c>
      <c r="O148" s="109">
        <v>0</v>
      </c>
      <c r="P148" s="109">
        <v>0</v>
      </c>
      <c r="Q148" s="109">
        <v>0</v>
      </c>
      <c r="R148" s="109">
        <v>0</v>
      </c>
      <c r="S148" s="110">
        <v>0</v>
      </c>
      <c r="T148" s="109">
        <v>0</v>
      </c>
      <c r="U148" s="109">
        <v>0</v>
      </c>
      <c r="V148" s="109">
        <v>0</v>
      </c>
      <c r="W148" s="109">
        <v>0</v>
      </c>
      <c r="X148" s="110">
        <v>0</v>
      </c>
      <c r="Y148" s="109">
        <v>0</v>
      </c>
      <c r="Z148" s="109">
        <v>0</v>
      </c>
      <c r="AA148" s="109">
        <v>0</v>
      </c>
      <c r="AB148" s="109">
        <v>0</v>
      </c>
      <c r="AC148" s="110">
        <v>0</v>
      </c>
      <c r="AD148" s="109">
        <f t="shared" si="15"/>
        <v>0</v>
      </c>
      <c r="AE148" s="109">
        <f t="shared" si="15"/>
        <v>0</v>
      </c>
      <c r="AF148" s="109">
        <f t="shared" si="15"/>
        <v>0</v>
      </c>
      <c r="AG148" s="109">
        <f t="shared" si="15"/>
        <v>0</v>
      </c>
      <c r="AH148" s="110"/>
      <c r="AI148" s="109"/>
      <c r="AJ148" s="109"/>
      <c r="AK148" s="109"/>
      <c r="AL148" s="109"/>
      <c r="AM148" s="110"/>
      <c r="AN148" s="109"/>
      <c r="AO148" s="109"/>
      <c r="AP148" s="109"/>
      <c r="AQ148" s="109"/>
      <c r="AR148" s="110"/>
      <c r="AS148" s="109"/>
      <c r="AT148" s="109"/>
      <c r="AU148" s="109"/>
      <c r="AV148" s="109"/>
      <c r="AW148" s="110"/>
      <c r="AX148" s="109"/>
      <c r="AY148" s="109"/>
      <c r="AZ148" s="109"/>
      <c r="BA148" s="109"/>
      <c r="BB148" s="110"/>
      <c r="BC148" s="105">
        <f t="shared" si="16"/>
        <v>0</v>
      </c>
      <c r="BD148" s="105">
        <f t="shared" si="16"/>
        <v>0</v>
      </c>
      <c r="BE148" s="105">
        <f t="shared" si="16"/>
        <v>0</v>
      </c>
      <c r="BF148" s="105">
        <f t="shared" si="16"/>
        <v>0</v>
      </c>
      <c r="BG148" s="106"/>
      <c r="BH148" s="106"/>
    </row>
    <row r="149" spans="1:60">
      <c r="A149" s="115" t="s">
        <v>299</v>
      </c>
      <c r="B149" s="116" t="s">
        <v>300</v>
      </c>
      <c r="C149" s="117" t="s">
        <v>550</v>
      </c>
      <c r="D149" s="119"/>
      <c r="E149" s="120">
        <f t="shared" si="14"/>
        <v>0</v>
      </c>
      <c r="F149" s="120">
        <f t="shared" si="14"/>
        <v>16</v>
      </c>
      <c r="G149" s="120">
        <f t="shared" si="14"/>
        <v>0</v>
      </c>
      <c r="H149" s="120">
        <f t="shared" si="14"/>
        <v>0</v>
      </c>
      <c r="I149" s="119" t="s">
        <v>420</v>
      </c>
      <c r="J149" s="120">
        <v>0</v>
      </c>
      <c r="K149" s="120">
        <f>SUM(K150:K217)</f>
        <v>0</v>
      </c>
      <c r="L149" s="120">
        <f t="shared" ref="L149:M149" si="41">SUM(L150:L217)</f>
        <v>0</v>
      </c>
      <c r="M149" s="120">
        <f t="shared" si="41"/>
        <v>0</v>
      </c>
      <c r="N149" s="119" t="s">
        <v>420</v>
      </c>
      <c r="O149" s="120">
        <v>0</v>
      </c>
      <c r="P149" s="120">
        <f>SUM(P150:P217)</f>
        <v>0</v>
      </c>
      <c r="Q149" s="120">
        <f t="shared" ref="Q149:R149" si="42">SUM(Q150:Q217)</f>
        <v>0</v>
      </c>
      <c r="R149" s="120">
        <f t="shared" si="42"/>
        <v>0</v>
      </c>
      <c r="S149" s="119" t="s">
        <v>420</v>
      </c>
      <c r="T149" s="120">
        <v>0</v>
      </c>
      <c r="U149" s="120">
        <f>SUM(U150:U217)</f>
        <v>0</v>
      </c>
      <c r="V149" s="120">
        <f t="shared" ref="V149:W149" si="43">SUM(V150:V217)</f>
        <v>0</v>
      </c>
      <c r="W149" s="120">
        <f t="shared" si="43"/>
        <v>0</v>
      </c>
      <c r="X149" s="119" t="s">
        <v>420</v>
      </c>
      <c r="Y149" s="120">
        <v>0</v>
      </c>
      <c r="Z149" s="120">
        <f>SUM(Z150:Z217)</f>
        <v>16</v>
      </c>
      <c r="AA149" s="120">
        <f t="shared" ref="AA149:AB149" si="44">SUM(AA150:AA217)</f>
        <v>0</v>
      </c>
      <c r="AB149" s="120">
        <f t="shared" si="44"/>
        <v>0</v>
      </c>
      <c r="AC149" s="119" t="s">
        <v>420</v>
      </c>
      <c r="AD149" s="120">
        <f t="shared" si="15"/>
        <v>0</v>
      </c>
      <c r="AE149" s="120">
        <f t="shared" si="15"/>
        <v>0</v>
      </c>
      <c r="AF149" s="120">
        <f t="shared" si="15"/>
        <v>0</v>
      </c>
      <c r="AG149" s="120">
        <f t="shared" ref="AG149:AG215" si="45">AL149+AQ149+AV149+BA149</f>
        <v>5.2009999999999996</v>
      </c>
      <c r="AH149" s="119" t="s">
        <v>420</v>
      </c>
      <c r="AI149" s="120">
        <v>0</v>
      </c>
      <c r="AJ149" s="120">
        <f>SUM(AJ150:AJ217)</f>
        <v>0</v>
      </c>
      <c r="AK149" s="120">
        <f t="shared" ref="AK149:AL149" si="46">SUM(AK150:AK217)</f>
        <v>0</v>
      </c>
      <c r="AL149" s="120">
        <f t="shared" si="46"/>
        <v>5.2009999999999996</v>
      </c>
      <c r="AM149" s="119" t="s">
        <v>420</v>
      </c>
      <c r="AN149" s="120">
        <v>0</v>
      </c>
      <c r="AO149" s="120">
        <f>SUM(AO150:AO217)</f>
        <v>0</v>
      </c>
      <c r="AP149" s="120">
        <f t="shared" ref="AP149:AQ149" si="47">SUM(AP150:AP217)</f>
        <v>0</v>
      </c>
      <c r="AQ149" s="120">
        <f t="shared" si="47"/>
        <v>0</v>
      </c>
      <c r="AR149" s="119" t="s">
        <v>420</v>
      </c>
      <c r="AS149" s="120">
        <v>0</v>
      </c>
      <c r="AT149" s="120">
        <f>SUM(AT150:AT217)</f>
        <v>0</v>
      </c>
      <c r="AU149" s="120">
        <f t="shared" ref="AU149:AV149" si="48">SUM(AU150:AU217)</f>
        <v>0</v>
      </c>
      <c r="AV149" s="120">
        <f t="shared" si="48"/>
        <v>0</v>
      </c>
      <c r="AW149" s="119" t="s">
        <v>420</v>
      </c>
      <c r="AX149" s="120">
        <v>0</v>
      </c>
      <c r="AY149" s="120">
        <f>SUM(AY150:AY217)</f>
        <v>0</v>
      </c>
      <c r="AZ149" s="120">
        <f t="shared" ref="AZ149:BA149" si="49">SUM(AZ150:AZ217)</f>
        <v>0</v>
      </c>
      <c r="BA149" s="120">
        <f t="shared" si="49"/>
        <v>0</v>
      </c>
      <c r="BB149" s="119" t="s">
        <v>420</v>
      </c>
      <c r="BC149" s="105">
        <f t="shared" si="16"/>
        <v>0</v>
      </c>
      <c r="BD149" s="105">
        <f t="shared" si="16"/>
        <v>16</v>
      </c>
      <c r="BE149" s="105">
        <f t="shared" si="16"/>
        <v>0</v>
      </c>
      <c r="BF149" s="105">
        <f t="shared" si="16"/>
        <v>-5.2009999999999996</v>
      </c>
      <c r="BG149" s="106"/>
      <c r="BH149" s="106"/>
    </row>
    <row r="150" spans="1:60">
      <c r="A150" s="107" t="s">
        <v>299</v>
      </c>
      <c r="B150" s="108" t="s">
        <v>483</v>
      </c>
      <c r="C150" s="109" t="s">
        <v>609</v>
      </c>
      <c r="D150" s="110"/>
      <c r="E150" s="109">
        <f t="shared" si="14"/>
        <v>0</v>
      </c>
      <c r="F150" s="109">
        <f t="shared" si="14"/>
        <v>0</v>
      </c>
      <c r="G150" s="109">
        <f t="shared" si="14"/>
        <v>0</v>
      </c>
      <c r="H150" s="109">
        <f t="shared" si="14"/>
        <v>0</v>
      </c>
      <c r="I150" s="110">
        <v>0</v>
      </c>
      <c r="J150" s="109">
        <v>0</v>
      </c>
      <c r="K150" s="109">
        <v>0</v>
      </c>
      <c r="L150" s="109">
        <v>0</v>
      </c>
      <c r="M150" s="109">
        <v>0</v>
      </c>
      <c r="N150" s="110">
        <v>0</v>
      </c>
      <c r="O150" s="109">
        <v>0</v>
      </c>
      <c r="P150" s="109">
        <v>0</v>
      </c>
      <c r="Q150" s="109">
        <v>0</v>
      </c>
      <c r="R150" s="109">
        <v>0</v>
      </c>
      <c r="S150" s="110">
        <v>0</v>
      </c>
      <c r="T150" s="109">
        <v>0</v>
      </c>
      <c r="U150" s="109">
        <v>0</v>
      </c>
      <c r="V150" s="109">
        <v>0</v>
      </c>
      <c r="W150" s="109">
        <v>0</v>
      </c>
      <c r="X150" s="110">
        <v>0</v>
      </c>
      <c r="Y150" s="109">
        <v>0</v>
      </c>
      <c r="Z150" s="109">
        <v>0</v>
      </c>
      <c r="AA150" s="109">
        <v>0</v>
      </c>
      <c r="AB150" s="109">
        <v>0</v>
      </c>
      <c r="AC150" s="110">
        <v>0</v>
      </c>
      <c r="AD150" s="109">
        <f t="shared" ref="AD150:AG216" si="50">AI150+AN150+AS150+AX150</f>
        <v>0</v>
      </c>
      <c r="AE150" s="109">
        <f t="shared" si="50"/>
        <v>0</v>
      </c>
      <c r="AF150" s="109">
        <f t="shared" si="50"/>
        <v>0</v>
      </c>
      <c r="AG150" s="109">
        <f t="shared" si="45"/>
        <v>0</v>
      </c>
      <c r="AH150" s="110"/>
      <c r="AI150" s="109"/>
      <c r="AJ150" s="109"/>
      <c r="AK150" s="109"/>
      <c r="AL150" s="109"/>
      <c r="AM150" s="110"/>
      <c r="AN150" s="109"/>
      <c r="AO150" s="109"/>
      <c r="AP150" s="109"/>
      <c r="AQ150" s="109"/>
      <c r="AR150" s="110"/>
      <c r="AS150" s="109"/>
      <c r="AT150" s="109"/>
      <c r="AU150" s="109"/>
      <c r="AV150" s="109"/>
      <c r="AW150" s="110"/>
      <c r="AX150" s="109"/>
      <c r="AY150" s="109"/>
      <c r="AZ150" s="109"/>
      <c r="BA150" s="109"/>
      <c r="BB150" s="110"/>
      <c r="BC150" s="105">
        <f t="shared" si="16"/>
        <v>0</v>
      </c>
      <c r="BD150" s="105">
        <f t="shared" si="16"/>
        <v>0</v>
      </c>
      <c r="BE150" s="105">
        <f t="shared" si="16"/>
        <v>0</v>
      </c>
      <c r="BF150" s="105">
        <f t="shared" si="16"/>
        <v>0</v>
      </c>
      <c r="BG150" s="106"/>
      <c r="BH150" s="106"/>
    </row>
    <row r="151" spans="1:60">
      <c r="A151" s="107" t="s">
        <v>299</v>
      </c>
      <c r="B151" s="108" t="s">
        <v>484</v>
      </c>
      <c r="C151" s="109" t="s">
        <v>610</v>
      </c>
      <c r="D151" s="110"/>
      <c r="E151" s="109">
        <f t="shared" si="14"/>
        <v>0</v>
      </c>
      <c r="F151" s="109">
        <f t="shared" si="14"/>
        <v>0</v>
      </c>
      <c r="G151" s="109">
        <f t="shared" si="14"/>
        <v>0</v>
      </c>
      <c r="H151" s="109">
        <f t="shared" si="14"/>
        <v>0</v>
      </c>
      <c r="I151" s="110">
        <v>0</v>
      </c>
      <c r="J151" s="109">
        <v>0</v>
      </c>
      <c r="K151" s="109">
        <v>0</v>
      </c>
      <c r="L151" s="109">
        <v>0</v>
      </c>
      <c r="M151" s="109">
        <v>0</v>
      </c>
      <c r="N151" s="110">
        <v>0</v>
      </c>
      <c r="O151" s="109">
        <v>0</v>
      </c>
      <c r="P151" s="109">
        <v>0</v>
      </c>
      <c r="Q151" s="109">
        <v>0</v>
      </c>
      <c r="R151" s="109">
        <v>0</v>
      </c>
      <c r="S151" s="110">
        <v>0</v>
      </c>
      <c r="T151" s="109">
        <v>0</v>
      </c>
      <c r="U151" s="109">
        <v>0</v>
      </c>
      <c r="V151" s="109">
        <v>0</v>
      </c>
      <c r="W151" s="109">
        <v>0</v>
      </c>
      <c r="X151" s="110">
        <v>0</v>
      </c>
      <c r="Y151" s="109">
        <v>0</v>
      </c>
      <c r="Z151" s="109">
        <v>0</v>
      </c>
      <c r="AA151" s="109">
        <v>0</v>
      </c>
      <c r="AB151" s="109">
        <v>0</v>
      </c>
      <c r="AC151" s="110">
        <v>0</v>
      </c>
      <c r="AD151" s="109">
        <f t="shared" si="50"/>
        <v>0</v>
      </c>
      <c r="AE151" s="109">
        <f t="shared" si="50"/>
        <v>0</v>
      </c>
      <c r="AF151" s="109">
        <f t="shared" si="50"/>
        <v>0</v>
      </c>
      <c r="AG151" s="109">
        <f t="shared" si="45"/>
        <v>0</v>
      </c>
      <c r="AH151" s="110"/>
      <c r="AI151" s="109"/>
      <c r="AJ151" s="109"/>
      <c r="AK151" s="109"/>
      <c r="AL151" s="109"/>
      <c r="AM151" s="110"/>
      <c r="AN151" s="109"/>
      <c r="AO151" s="109"/>
      <c r="AP151" s="109"/>
      <c r="AQ151" s="109"/>
      <c r="AR151" s="110"/>
      <c r="AS151" s="109"/>
      <c r="AT151" s="109"/>
      <c r="AU151" s="109"/>
      <c r="AV151" s="109"/>
      <c r="AW151" s="110"/>
      <c r="AX151" s="109"/>
      <c r="AY151" s="109"/>
      <c r="AZ151" s="109"/>
      <c r="BA151" s="109"/>
      <c r="BB151" s="110"/>
      <c r="BC151" s="105">
        <f t="shared" si="16"/>
        <v>0</v>
      </c>
      <c r="BD151" s="105">
        <f t="shared" si="16"/>
        <v>0</v>
      </c>
      <c r="BE151" s="105">
        <f t="shared" si="16"/>
        <v>0</v>
      </c>
      <c r="BF151" s="105">
        <f t="shared" si="16"/>
        <v>0</v>
      </c>
      <c r="BG151" s="106"/>
      <c r="BH151" s="106"/>
    </row>
    <row r="152" spans="1:60">
      <c r="A152" s="107" t="s">
        <v>299</v>
      </c>
      <c r="B152" s="108" t="s">
        <v>485</v>
      </c>
      <c r="C152" s="109" t="s">
        <v>611</v>
      </c>
      <c r="D152" s="110"/>
      <c r="E152" s="109">
        <f t="shared" si="14"/>
        <v>0</v>
      </c>
      <c r="F152" s="109">
        <f t="shared" si="14"/>
        <v>0</v>
      </c>
      <c r="G152" s="109">
        <f t="shared" si="14"/>
        <v>0</v>
      </c>
      <c r="H152" s="109">
        <f t="shared" ref="H152:H218" si="51">M152+R152+W152+AB152</f>
        <v>0</v>
      </c>
      <c r="I152" s="110">
        <v>0</v>
      </c>
      <c r="J152" s="109">
        <v>0</v>
      </c>
      <c r="K152" s="109">
        <v>0</v>
      </c>
      <c r="L152" s="109">
        <v>0</v>
      </c>
      <c r="M152" s="109">
        <v>0</v>
      </c>
      <c r="N152" s="110">
        <v>0</v>
      </c>
      <c r="O152" s="109">
        <v>0</v>
      </c>
      <c r="P152" s="109">
        <v>0</v>
      </c>
      <c r="Q152" s="109">
        <v>0</v>
      </c>
      <c r="R152" s="109">
        <v>0</v>
      </c>
      <c r="S152" s="110">
        <v>0</v>
      </c>
      <c r="T152" s="109">
        <v>0</v>
      </c>
      <c r="U152" s="109">
        <v>0</v>
      </c>
      <c r="V152" s="109">
        <v>0</v>
      </c>
      <c r="W152" s="109">
        <v>0</v>
      </c>
      <c r="X152" s="110">
        <v>0</v>
      </c>
      <c r="Y152" s="109">
        <v>0</v>
      </c>
      <c r="Z152" s="109">
        <v>0</v>
      </c>
      <c r="AA152" s="109">
        <v>0</v>
      </c>
      <c r="AB152" s="109">
        <v>0</v>
      </c>
      <c r="AC152" s="110">
        <v>0</v>
      </c>
      <c r="AD152" s="109">
        <f t="shared" si="50"/>
        <v>0</v>
      </c>
      <c r="AE152" s="109">
        <f t="shared" si="50"/>
        <v>0</v>
      </c>
      <c r="AF152" s="109">
        <f t="shared" si="50"/>
        <v>0</v>
      </c>
      <c r="AG152" s="109">
        <f t="shared" si="45"/>
        <v>0</v>
      </c>
      <c r="AH152" s="110"/>
      <c r="AI152" s="109"/>
      <c r="AJ152" s="109"/>
      <c r="AK152" s="109"/>
      <c r="AL152" s="109"/>
      <c r="AM152" s="110"/>
      <c r="AN152" s="109"/>
      <c r="AO152" s="109"/>
      <c r="AP152" s="109"/>
      <c r="AQ152" s="109"/>
      <c r="AR152" s="110"/>
      <c r="AS152" s="109"/>
      <c r="AT152" s="109"/>
      <c r="AU152" s="109"/>
      <c r="AV152" s="109"/>
      <c r="AW152" s="110"/>
      <c r="AX152" s="109"/>
      <c r="AY152" s="109"/>
      <c r="AZ152" s="109"/>
      <c r="BA152" s="109"/>
      <c r="BB152" s="110"/>
      <c r="BC152" s="105">
        <f t="shared" si="16"/>
        <v>0</v>
      </c>
      <c r="BD152" s="105">
        <f t="shared" si="16"/>
        <v>0</v>
      </c>
      <c r="BE152" s="105">
        <f t="shared" si="16"/>
        <v>0</v>
      </c>
      <c r="BF152" s="105">
        <f t="shared" ref="BF152:BF218" si="52">H152-AG152</f>
        <v>0</v>
      </c>
      <c r="BG152" s="106"/>
      <c r="BH152" s="106"/>
    </row>
    <row r="153" spans="1:60">
      <c r="A153" s="107" t="s">
        <v>299</v>
      </c>
      <c r="B153" s="108" t="s">
        <v>486</v>
      </c>
      <c r="C153" s="109" t="s">
        <v>612</v>
      </c>
      <c r="D153" s="110"/>
      <c r="E153" s="109">
        <f t="shared" ref="E153:G216" si="53">J153+O153+T153+Y153</f>
        <v>0</v>
      </c>
      <c r="F153" s="109">
        <f t="shared" si="53"/>
        <v>0</v>
      </c>
      <c r="G153" s="109">
        <f t="shared" si="53"/>
        <v>0</v>
      </c>
      <c r="H153" s="109">
        <f t="shared" si="51"/>
        <v>0</v>
      </c>
      <c r="I153" s="110">
        <v>0</v>
      </c>
      <c r="J153" s="109">
        <v>0</v>
      </c>
      <c r="K153" s="109">
        <v>0</v>
      </c>
      <c r="L153" s="109">
        <v>0</v>
      </c>
      <c r="M153" s="109">
        <v>0</v>
      </c>
      <c r="N153" s="110">
        <v>0</v>
      </c>
      <c r="O153" s="109">
        <v>0</v>
      </c>
      <c r="P153" s="109">
        <v>0</v>
      </c>
      <c r="Q153" s="109">
        <v>0</v>
      </c>
      <c r="R153" s="109">
        <v>0</v>
      </c>
      <c r="S153" s="110">
        <v>0</v>
      </c>
      <c r="T153" s="109">
        <v>0</v>
      </c>
      <c r="U153" s="109">
        <v>0</v>
      </c>
      <c r="V153" s="109">
        <v>0</v>
      </c>
      <c r="W153" s="109">
        <v>0</v>
      </c>
      <c r="X153" s="110">
        <v>0</v>
      </c>
      <c r="Y153" s="109">
        <v>0</v>
      </c>
      <c r="Z153" s="109">
        <v>0</v>
      </c>
      <c r="AA153" s="109">
        <v>0</v>
      </c>
      <c r="AB153" s="109">
        <v>0</v>
      </c>
      <c r="AC153" s="110">
        <v>0</v>
      </c>
      <c r="AD153" s="109">
        <f t="shared" si="50"/>
        <v>0</v>
      </c>
      <c r="AE153" s="109">
        <f t="shared" si="50"/>
        <v>0</v>
      </c>
      <c r="AF153" s="109">
        <f t="shared" si="50"/>
        <v>0</v>
      </c>
      <c r="AG153" s="109">
        <f t="shared" si="45"/>
        <v>0</v>
      </c>
      <c r="AH153" s="110"/>
      <c r="AI153" s="109"/>
      <c r="AJ153" s="109"/>
      <c r="AK153" s="109"/>
      <c r="AL153" s="109"/>
      <c r="AM153" s="110"/>
      <c r="AN153" s="109"/>
      <c r="AO153" s="109"/>
      <c r="AP153" s="109"/>
      <c r="AQ153" s="109"/>
      <c r="AR153" s="110"/>
      <c r="AS153" s="109"/>
      <c r="AT153" s="109"/>
      <c r="AU153" s="109"/>
      <c r="AV153" s="109"/>
      <c r="AW153" s="110"/>
      <c r="AX153" s="109"/>
      <c r="AY153" s="109"/>
      <c r="AZ153" s="109"/>
      <c r="BA153" s="109"/>
      <c r="BB153" s="110"/>
      <c r="BC153" s="105">
        <f t="shared" ref="BC153:BE216" si="54">E153-AD153</f>
        <v>0</v>
      </c>
      <c r="BD153" s="105">
        <f t="shared" si="54"/>
        <v>0</v>
      </c>
      <c r="BE153" s="105">
        <f t="shared" si="54"/>
        <v>0</v>
      </c>
      <c r="BF153" s="105">
        <f t="shared" si="52"/>
        <v>0</v>
      </c>
      <c r="BG153" s="106"/>
      <c r="BH153" s="106"/>
    </row>
    <row r="154" spans="1:60">
      <c r="A154" s="107" t="s">
        <v>299</v>
      </c>
      <c r="B154" s="108" t="s">
        <v>487</v>
      </c>
      <c r="C154" s="109" t="s">
        <v>613</v>
      </c>
      <c r="D154" s="110"/>
      <c r="E154" s="109">
        <f t="shared" si="53"/>
        <v>0</v>
      </c>
      <c r="F154" s="109">
        <f t="shared" si="53"/>
        <v>0</v>
      </c>
      <c r="G154" s="109">
        <f t="shared" si="53"/>
        <v>0</v>
      </c>
      <c r="H154" s="109">
        <f t="shared" si="51"/>
        <v>0</v>
      </c>
      <c r="I154" s="110">
        <v>0</v>
      </c>
      <c r="J154" s="109">
        <v>0</v>
      </c>
      <c r="K154" s="109">
        <v>0</v>
      </c>
      <c r="L154" s="109">
        <v>0</v>
      </c>
      <c r="M154" s="109">
        <v>0</v>
      </c>
      <c r="N154" s="110">
        <v>0</v>
      </c>
      <c r="O154" s="109">
        <v>0</v>
      </c>
      <c r="P154" s="109">
        <v>0</v>
      </c>
      <c r="Q154" s="109">
        <v>0</v>
      </c>
      <c r="R154" s="109">
        <v>0</v>
      </c>
      <c r="S154" s="110">
        <v>0</v>
      </c>
      <c r="T154" s="109">
        <v>0</v>
      </c>
      <c r="U154" s="109">
        <v>0</v>
      </c>
      <c r="V154" s="109">
        <v>0</v>
      </c>
      <c r="W154" s="109">
        <v>0</v>
      </c>
      <c r="X154" s="110">
        <v>0</v>
      </c>
      <c r="Y154" s="109">
        <v>0</v>
      </c>
      <c r="Z154" s="109">
        <v>0</v>
      </c>
      <c r="AA154" s="109">
        <v>0</v>
      </c>
      <c r="AB154" s="109">
        <v>0</v>
      </c>
      <c r="AC154" s="110">
        <v>0</v>
      </c>
      <c r="AD154" s="109">
        <f t="shared" si="50"/>
        <v>0</v>
      </c>
      <c r="AE154" s="109">
        <f t="shared" si="50"/>
        <v>0</v>
      </c>
      <c r="AF154" s="109">
        <f t="shared" si="50"/>
        <v>0</v>
      </c>
      <c r="AG154" s="109">
        <f t="shared" si="45"/>
        <v>0</v>
      </c>
      <c r="AH154" s="110"/>
      <c r="AI154" s="109"/>
      <c r="AJ154" s="109"/>
      <c r="AK154" s="109"/>
      <c r="AL154" s="109"/>
      <c r="AM154" s="110"/>
      <c r="AN154" s="109"/>
      <c r="AO154" s="109"/>
      <c r="AP154" s="109"/>
      <c r="AQ154" s="109"/>
      <c r="AR154" s="110"/>
      <c r="AS154" s="109"/>
      <c r="AT154" s="109"/>
      <c r="AU154" s="109"/>
      <c r="AV154" s="109"/>
      <c r="AW154" s="110"/>
      <c r="AX154" s="109"/>
      <c r="AY154" s="109"/>
      <c r="AZ154" s="109"/>
      <c r="BA154" s="109"/>
      <c r="BB154" s="110"/>
      <c r="BC154" s="105">
        <f t="shared" si="54"/>
        <v>0</v>
      </c>
      <c r="BD154" s="105">
        <f t="shared" si="54"/>
        <v>0</v>
      </c>
      <c r="BE154" s="105">
        <f t="shared" si="54"/>
        <v>0</v>
      </c>
      <c r="BF154" s="105">
        <f t="shared" si="52"/>
        <v>0</v>
      </c>
      <c r="BG154" s="106"/>
      <c r="BH154" s="106"/>
    </row>
    <row r="155" spans="1:60">
      <c r="A155" s="107" t="s">
        <v>299</v>
      </c>
      <c r="B155" s="108" t="s">
        <v>488</v>
      </c>
      <c r="C155" s="109" t="s">
        <v>614</v>
      </c>
      <c r="D155" s="110"/>
      <c r="E155" s="109">
        <f t="shared" si="53"/>
        <v>0</v>
      </c>
      <c r="F155" s="109">
        <f t="shared" si="53"/>
        <v>0</v>
      </c>
      <c r="G155" s="109">
        <f t="shared" si="53"/>
        <v>0</v>
      </c>
      <c r="H155" s="109">
        <f t="shared" si="51"/>
        <v>0</v>
      </c>
      <c r="I155" s="110">
        <v>0</v>
      </c>
      <c r="J155" s="109">
        <v>0</v>
      </c>
      <c r="K155" s="109">
        <v>0</v>
      </c>
      <c r="L155" s="109">
        <v>0</v>
      </c>
      <c r="M155" s="109">
        <v>0</v>
      </c>
      <c r="N155" s="110">
        <v>0</v>
      </c>
      <c r="O155" s="109">
        <v>0</v>
      </c>
      <c r="P155" s="109">
        <v>0</v>
      </c>
      <c r="Q155" s="109">
        <v>0</v>
      </c>
      <c r="R155" s="109">
        <v>0</v>
      </c>
      <c r="S155" s="110">
        <v>0</v>
      </c>
      <c r="T155" s="109">
        <v>0</v>
      </c>
      <c r="U155" s="109">
        <v>0</v>
      </c>
      <c r="V155" s="109">
        <v>0</v>
      </c>
      <c r="W155" s="109">
        <v>0</v>
      </c>
      <c r="X155" s="110">
        <v>0</v>
      </c>
      <c r="Y155" s="109">
        <v>0</v>
      </c>
      <c r="Z155" s="109">
        <v>0</v>
      </c>
      <c r="AA155" s="109">
        <v>0</v>
      </c>
      <c r="AB155" s="109">
        <v>0</v>
      </c>
      <c r="AC155" s="110">
        <v>0</v>
      </c>
      <c r="AD155" s="109">
        <f t="shared" si="50"/>
        <v>0</v>
      </c>
      <c r="AE155" s="109">
        <f t="shared" si="50"/>
        <v>0</v>
      </c>
      <c r="AF155" s="109">
        <f t="shared" si="50"/>
        <v>0</v>
      </c>
      <c r="AG155" s="109">
        <f t="shared" si="45"/>
        <v>0</v>
      </c>
      <c r="AH155" s="110"/>
      <c r="AI155" s="109"/>
      <c r="AJ155" s="109"/>
      <c r="AK155" s="109"/>
      <c r="AL155" s="109"/>
      <c r="AM155" s="110"/>
      <c r="AN155" s="109"/>
      <c r="AO155" s="109"/>
      <c r="AP155" s="109"/>
      <c r="AQ155" s="109"/>
      <c r="AR155" s="110"/>
      <c r="AS155" s="109"/>
      <c r="AT155" s="109"/>
      <c r="AU155" s="109"/>
      <c r="AV155" s="109"/>
      <c r="AW155" s="110"/>
      <c r="AX155" s="109"/>
      <c r="AY155" s="109"/>
      <c r="AZ155" s="109"/>
      <c r="BA155" s="109"/>
      <c r="BB155" s="110"/>
      <c r="BC155" s="105">
        <f t="shared" si="54"/>
        <v>0</v>
      </c>
      <c r="BD155" s="105">
        <f t="shared" si="54"/>
        <v>0</v>
      </c>
      <c r="BE155" s="105">
        <f t="shared" si="54"/>
        <v>0</v>
      </c>
      <c r="BF155" s="105">
        <f t="shared" si="52"/>
        <v>0</v>
      </c>
      <c r="BG155" s="106"/>
      <c r="BH155" s="106"/>
    </row>
    <row r="156" spans="1:60" ht="31.5">
      <c r="A156" s="107" t="s">
        <v>299</v>
      </c>
      <c r="B156" s="108" t="s">
        <v>489</v>
      </c>
      <c r="C156" s="109" t="s">
        <v>615</v>
      </c>
      <c r="D156" s="110"/>
      <c r="E156" s="109">
        <f t="shared" si="53"/>
        <v>0</v>
      </c>
      <c r="F156" s="109">
        <f t="shared" si="53"/>
        <v>0</v>
      </c>
      <c r="G156" s="109">
        <f t="shared" si="53"/>
        <v>0</v>
      </c>
      <c r="H156" s="109">
        <f t="shared" si="51"/>
        <v>0</v>
      </c>
      <c r="I156" s="110">
        <v>0</v>
      </c>
      <c r="J156" s="109">
        <v>0</v>
      </c>
      <c r="K156" s="109">
        <v>0</v>
      </c>
      <c r="L156" s="109">
        <v>0</v>
      </c>
      <c r="M156" s="109">
        <v>0</v>
      </c>
      <c r="N156" s="110">
        <v>0</v>
      </c>
      <c r="O156" s="109">
        <v>0</v>
      </c>
      <c r="P156" s="109">
        <v>0</v>
      </c>
      <c r="Q156" s="109">
        <v>0</v>
      </c>
      <c r="R156" s="109">
        <v>0</v>
      </c>
      <c r="S156" s="110">
        <v>0</v>
      </c>
      <c r="T156" s="109">
        <v>0</v>
      </c>
      <c r="U156" s="109">
        <v>0</v>
      </c>
      <c r="V156" s="109">
        <v>0</v>
      </c>
      <c r="W156" s="109">
        <v>0</v>
      </c>
      <c r="X156" s="110">
        <v>0</v>
      </c>
      <c r="Y156" s="109">
        <v>0</v>
      </c>
      <c r="Z156" s="109">
        <v>0</v>
      </c>
      <c r="AA156" s="109">
        <v>0</v>
      </c>
      <c r="AB156" s="109">
        <v>0</v>
      </c>
      <c r="AC156" s="110">
        <v>0</v>
      </c>
      <c r="AD156" s="109">
        <f t="shared" si="50"/>
        <v>0</v>
      </c>
      <c r="AE156" s="109">
        <f t="shared" si="50"/>
        <v>0</v>
      </c>
      <c r="AF156" s="109">
        <f t="shared" si="50"/>
        <v>0</v>
      </c>
      <c r="AG156" s="109">
        <f t="shared" si="45"/>
        <v>0</v>
      </c>
      <c r="AH156" s="110"/>
      <c r="AI156" s="109"/>
      <c r="AJ156" s="109"/>
      <c r="AK156" s="109"/>
      <c r="AL156" s="109"/>
      <c r="AM156" s="110"/>
      <c r="AN156" s="109"/>
      <c r="AO156" s="109"/>
      <c r="AP156" s="109"/>
      <c r="AQ156" s="109"/>
      <c r="AR156" s="110"/>
      <c r="AS156" s="109"/>
      <c r="AT156" s="109"/>
      <c r="AU156" s="109"/>
      <c r="AV156" s="109"/>
      <c r="AW156" s="110"/>
      <c r="AX156" s="109"/>
      <c r="AY156" s="109"/>
      <c r="AZ156" s="109"/>
      <c r="BA156" s="109"/>
      <c r="BB156" s="110"/>
      <c r="BC156" s="105">
        <f t="shared" si="54"/>
        <v>0</v>
      </c>
      <c r="BD156" s="105">
        <f t="shared" si="54"/>
        <v>0</v>
      </c>
      <c r="BE156" s="105">
        <f t="shared" si="54"/>
        <v>0</v>
      </c>
      <c r="BF156" s="105">
        <f t="shared" si="52"/>
        <v>0</v>
      </c>
      <c r="BG156" s="106"/>
      <c r="BH156" s="106"/>
    </row>
    <row r="157" spans="1:60">
      <c r="A157" s="107" t="s">
        <v>299</v>
      </c>
      <c r="B157" s="108" t="s">
        <v>490</v>
      </c>
      <c r="C157" s="109" t="s">
        <v>616</v>
      </c>
      <c r="D157" s="110"/>
      <c r="E157" s="109">
        <f t="shared" si="53"/>
        <v>0</v>
      </c>
      <c r="F157" s="109">
        <f t="shared" si="53"/>
        <v>0</v>
      </c>
      <c r="G157" s="109">
        <f t="shared" si="53"/>
        <v>0</v>
      </c>
      <c r="H157" s="109">
        <f t="shared" si="51"/>
        <v>0</v>
      </c>
      <c r="I157" s="110">
        <v>0</v>
      </c>
      <c r="J157" s="109">
        <v>0</v>
      </c>
      <c r="K157" s="109">
        <v>0</v>
      </c>
      <c r="L157" s="109">
        <v>0</v>
      </c>
      <c r="M157" s="109">
        <v>0</v>
      </c>
      <c r="N157" s="110">
        <v>0</v>
      </c>
      <c r="O157" s="109">
        <v>0</v>
      </c>
      <c r="P157" s="109">
        <v>0</v>
      </c>
      <c r="Q157" s="109">
        <v>0</v>
      </c>
      <c r="R157" s="109">
        <v>0</v>
      </c>
      <c r="S157" s="110">
        <v>0</v>
      </c>
      <c r="T157" s="109">
        <v>0</v>
      </c>
      <c r="U157" s="109">
        <v>0</v>
      </c>
      <c r="V157" s="109">
        <v>0</v>
      </c>
      <c r="W157" s="109">
        <v>0</v>
      </c>
      <c r="X157" s="110">
        <v>0</v>
      </c>
      <c r="Y157" s="109">
        <v>0</v>
      </c>
      <c r="Z157" s="109">
        <v>0</v>
      </c>
      <c r="AA157" s="109">
        <v>0</v>
      </c>
      <c r="AB157" s="109">
        <v>0</v>
      </c>
      <c r="AC157" s="110">
        <v>0</v>
      </c>
      <c r="AD157" s="109">
        <f t="shared" si="50"/>
        <v>0</v>
      </c>
      <c r="AE157" s="109">
        <f t="shared" si="50"/>
        <v>0</v>
      </c>
      <c r="AF157" s="109">
        <f t="shared" si="50"/>
        <v>0</v>
      </c>
      <c r="AG157" s="109">
        <f t="shared" si="45"/>
        <v>0</v>
      </c>
      <c r="AH157" s="110"/>
      <c r="AI157" s="109"/>
      <c r="AJ157" s="109"/>
      <c r="AK157" s="109"/>
      <c r="AL157" s="109"/>
      <c r="AM157" s="110"/>
      <c r="AN157" s="109"/>
      <c r="AO157" s="109"/>
      <c r="AP157" s="109"/>
      <c r="AQ157" s="109"/>
      <c r="AR157" s="110"/>
      <c r="AS157" s="109"/>
      <c r="AT157" s="109"/>
      <c r="AU157" s="109"/>
      <c r="AV157" s="109"/>
      <c r="AW157" s="110"/>
      <c r="AX157" s="109"/>
      <c r="AY157" s="109"/>
      <c r="AZ157" s="109"/>
      <c r="BA157" s="109"/>
      <c r="BB157" s="110"/>
      <c r="BC157" s="105">
        <f t="shared" si="54"/>
        <v>0</v>
      </c>
      <c r="BD157" s="105">
        <f t="shared" si="54"/>
        <v>0</v>
      </c>
      <c r="BE157" s="105">
        <f t="shared" si="54"/>
        <v>0</v>
      </c>
      <c r="BF157" s="105">
        <f t="shared" si="52"/>
        <v>0</v>
      </c>
      <c r="BG157" s="106"/>
      <c r="BH157" s="106"/>
    </row>
    <row r="158" spans="1:60">
      <c r="A158" s="107" t="s">
        <v>299</v>
      </c>
      <c r="B158" s="108" t="s">
        <v>491</v>
      </c>
      <c r="C158" s="109" t="s">
        <v>617</v>
      </c>
      <c r="D158" s="110"/>
      <c r="E158" s="109">
        <f t="shared" si="53"/>
        <v>0</v>
      </c>
      <c r="F158" s="109">
        <f t="shared" si="53"/>
        <v>0</v>
      </c>
      <c r="G158" s="109">
        <f t="shared" si="53"/>
        <v>0</v>
      </c>
      <c r="H158" s="109">
        <f t="shared" si="51"/>
        <v>0</v>
      </c>
      <c r="I158" s="110">
        <v>0</v>
      </c>
      <c r="J158" s="109">
        <v>0</v>
      </c>
      <c r="K158" s="109">
        <v>0</v>
      </c>
      <c r="L158" s="109">
        <v>0</v>
      </c>
      <c r="M158" s="109">
        <v>0</v>
      </c>
      <c r="N158" s="110">
        <v>0</v>
      </c>
      <c r="O158" s="109">
        <v>0</v>
      </c>
      <c r="P158" s="109">
        <v>0</v>
      </c>
      <c r="Q158" s="109">
        <v>0</v>
      </c>
      <c r="R158" s="109">
        <v>0</v>
      </c>
      <c r="S158" s="110">
        <v>0</v>
      </c>
      <c r="T158" s="109">
        <v>0</v>
      </c>
      <c r="U158" s="109">
        <v>0</v>
      </c>
      <c r="V158" s="109">
        <v>0</v>
      </c>
      <c r="W158" s="109">
        <v>0</v>
      </c>
      <c r="X158" s="110">
        <v>0</v>
      </c>
      <c r="Y158" s="109">
        <v>0</v>
      </c>
      <c r="Z158" s="109">
        <v>0</v>
      </c>
      <c r="AA158" s="109">
        <v>0</v>
      </c>
      <c r="AB158" s="109">
        <v>0</v>
      </c>
      <c r="AC158" s="110">
        <v>0</v>
      </c>
      <c r="AD158" s="109">
        <f t="shared" si="50"/>
        <v>0</v>
      </c>
      <c r="AE158" s="109">
        <f t="shared" si="50"/>
        <v>0</v>
      </c>
      <c r="AF158" s="109">
        <f t="shared" si="50"/>
        <v>0</v>
      </c>
      <c r="AG158" s="109">
        <f t="shared" si="45"/>
        <v>0</v>
      </c>
      <c r="AH158" s="110"/>
      <c r="AI158" s="109"/>
      <c r="AJ158" s="109"/>
      <c r="AK158" s="109"/>
      <c r="AL158" s="109"/>
      <c r="AM158" s="110"/>
      <c r="AN158" s="109"/>
      <c r="AO158" s="109"/>
      <c r="AP158" s="109"/>
      <c r="AQ158" s="109"/>
      <c r="AR158" s="110"/>
      <c r="AS158" s="109"/>
      <c r="AT158" s="109"/>
      <c r="AU158" s="109"/>
      <c r="AV158" s="109"/>
      <c r="AW158" s="110"/>
      <c r="AX158" s="109"/>
      <c r="AY158" s="109"/>
      <c r="AZ158" s="109"/>
      <c r="BA158" s="109"/>
      <c r="BB158" s="110"/>
      <c r="BC158" s="105">
        <f t="shared" si="54"/>
        <v>0</v>
      </c>
      <c r="BD158" s="105">
        <f t="shared" si="54"/>
        <v>0</v>
      </c>
      <c r="BE158" s="105">
        <f t="shared" si="54"/>
        <v>0</v>
      </c>
      <c r="BF158" s="105">
        <f t="shared" si="52"/>
        <v>0</v>
      </c>
      <c r="BG158" s="106"/>
      <c r="BH158" s="106"/>
    </row>
    <row r="159" spans="1:60">
      <c r="A159" s="107" t="s">
        <v>299</v>
      </c>
      <c r="B159" s="108" t="s">
        <v>492</v>
      </c>
      <c r="C159" s="109" t="s">
        <v>618</v>
      </c>
      <c r="D159" s="110"/>
      <c r="E159" s="109">
        <f t="shared" si="53"/>
        <v>0</v>
      </c>
      <c r="F159" s="109">
        <f t="shared" si="53"/>
        <v>0</v>
      </c>
      <c r="G159" s="109">
        <f t="shared" si="53"/>
        <v>0</v>
      </c>
      <c r="H159" s="109">
        <f t="shared" si="51"/>
        <v>0</v>
      </c>
      <c r="I159" s="110">
        <v>0</v>
      </c>
      <c r="J159" s="109">
        <v>0</v>
      </c>
      <c r="K159" s="109">
        <v>0</v>
      </c>
      <c r="L159" s="109">
        <v>0</v>
      </c>
      <c r="M159" s="109">
        <v>0</v>
      </c>
      <c r="N159" s="110">
        <v>0</v>
      </c>
      <c r="O159" s="109">
        <v>0</v>
      </c>
      <c r="P159" s="109">
        <v>0</v>
      </c>
      <c r="Q159" s="109">
        <v>0</v>
      </c>
      <c r="R159" s="109">
        <v>0</v>
      </c>
      <c r="S159" s="110">
        <v>0</v>
      </c>
      <c r="T159" s="109">
        <v>0</v>
      </c>
      <c r="U159" s="109">
        <v>0</v>
      </c>
      <c r="V159" s="109">
        <v>0</v>
      </c>
      <c r="W159" s="109">
        <v>0</v>
      </c>
      <c r="X159" s="110">
        <v>0</v>
      </c>
      <c r="Y159" s="109">
        <v>0</v>
      </c>
      <c r="Z159" s="109">
        <v>0</v>
      </c>
      <c r="AA159" s="109">
        <v>0</v>
      </c>
      <c r="AB159" s="109">
        <v>0</v>
      </c>
      <c r="AC159" s="110">
        <v>0</v>
      </c>
      <c r="AD159" s="109">
        <f t="shared" si="50"/>
        <v>0</v>
      </c>
      <c r="AE159" s="109">
        <f t="shared" si="50"/>
        <v>0</v>
      </c>
      <c r="AF159" s="109">
        <f t="shared" si="50"/>
        <v>0</v>
      </c>
      <c r="AG159" s="109">
        <f t="shared" si="45"/>
        <v>0</v>
      </c>
      <c r="AH159" s="110"/>
      <c r="AI159" s="109"/>
      <c r="AJ159" s="109"/>
      <c r="AK159" s="109"/>
      <c r="AL159" s="109"/>
      <c r="AM159" s="110"/>
      <c r="AN159" s="109"/>
      <c r="AO159" s="109"/>
      <c r="AP159" s="109"/>
      <c r="AQ159" s="109"/>
      <c r="AR159" s="110"/>
      <c r="AS159" s="109"/>
      <c r="AT159" s="109"/>
      <c r="AU159" s="109"/>
      <c r="AV159" s="109"/>
      <c r="AW159" s="110"/>
      <c r="AX159" s="109"/>
      <c r="AY159" s="109"/>
      <c r="AZ159" s="109"/>
      <c r="BA159" s="109"/>
      <c r="BB159" s="110"/>
      <c r="BC159" s="105">
        <f t="shared" si="54"/>
        <v>0</v>
      </c>
      <c r="BD159" s="105">
        <f t="shared" si="54"/>
        <v>0</v>
      </c>
      <c r="BE159" s="105">
        <f t="shared" si="54"/>
        <v>0</v>
      </c>
      <c r="BF159" s="105">
        <f t="shared" si="52"/>
        <v>0</v>
      </c>
      <c r="BG159" s="106"/>
      <c r="BH159" s="106"/>
    </row>
    <row r="160" spans="1:60">
      <c r="A160" s="107" t="s">
        <v>299</v>
      </c>
      <c r="B160" s="108" t="s">
        <v>142</v>
      </c>
      <c r="C160" s="109" t="s">
        <v>371</v>
      </c>
      <c r="D160" s="110"/>
      <c r="E160" s="109">
        <f t="shared" si="53"/>
        <v>0</v>
      </c>
      <c r="F160" s="109">
        <f t="shared" si="53"/>
        <v>0</v>
      </c>
      <c r="G160" s="109">
        <f t="shared" si="53"/>
        <v>0</v>
      </c>
      <c r="H160" s="109">
        <f t="shared" si="51"/>
        <v>0</v>
      </c>
      <c r="I160" s="110">
        <v>0</v>
      </c>
      <c r="J160" s="109">
        <v>0</v>
      </c>
      <c r="K160" s="109">
        <v>0</v>
      </c>
      <c r="L160" s="109">
        <v>0</v>
      </c>
      <c r="M160" s="109">
        <v>0</v>
      </c>
      <c r="N160" s="110">
        <v>0</v>
      </c>
      <c r="O160" s="109">
        <v>0</v>
      </c>
      <c r="P160" s="109">
        <v>0</v>
      </c>
      <c r="Q160" s="109">
        <v>0</v>
      </c>
      <c r="R160" s="109">
        <v>0</v>
      </c>
      <c r="S160" s="110">
        <v>0</v>
      </c>
      <c r="T160" s="109">
        <v>0</v>
      </c>
      <c r="U160" s="109">
        <v>0</v>
      </c>
      <c r="V160" s="109">
        <v>0</v>
      </c>
      <c r="W160" s="109">
        <v>0</v>
      </c>
      <c r="X160" s="110">
        <v>0</v>
      </c>
      <c r="Y160" s="109">
        <v>0</v>
      </c>
      <c r="Z160" s="109">
        <v>0</v>
      </c>
      <c r="AA160" s="109">
        <v>0</v>
      </c>
      <c r="AB160" s="109">
        <v>0</v>
      </c>
      <c r="AC160" s="110">
        <v>0</v>
      </c>
      <c r="AD160" s="109">
        <f t="shared" si="50"/>
        <v>0</v>
      </c>
      <c r="AE160" s="109">
        <f t="shared" si="50"/>
        <v>0</v>
      </c>
      <c r="AF160" s="109">
        <f t="shared" si="50"/>
        <v>0</v>
      </c>
      <c r="AG160" s="109">
        <f t="shared" si="45"/>
        <v>0</v>
      </c>
      <c r="AH160" s="110"/>
      <c r="AI160" s="109"/>
      <c r="AJ160" s="109"/>
      <c r="AK160" s="109"/>
      <c r="AL160" s="109"/>
      <c r="AM160" s="110"/>
      <c r="AN160" s="109"/>
      <c r="AO160" s="109"/>
      <c r="AP160" s="109"/>
      <c r="AQ160" s="109"/>
      <c r="AR160" s="110"/>
      <c r="AS160" s="109"/>
      <c r="AT160" s="109"/>
      <c r="AU160" s="109"/>
      <c r="AV160" s="109"/>
      <c r="AW160" s="110"/>
      <c r="AX160" s="109"/>
      <c r="AY160" s="109"/>
      <c r="AZ160" s="109"/>
      <c r="BA160" s="109"/>
      <c r="BB160" s="110"/>
      <c r="BC160" s="105">
        <f t="shared" si="54"/>
        <v>0</v>
      </c>
      <c r="BD160" s="105">
        <f t="shared" si="54"/>
        <v>0</v>
      </c>
      <c r="BE160" s="105">
        <f t="shared" si="54"/>
        <v>0</v>
      </c>
      <c r="BF160" s="105">
        <f t="shared" si="52"/>
        <v>0</v>
      </c>
      <c r="BG160" s="106"/>
      <c r="BH160" s="106"/>
    </row>
    <row r="161" spans="1:60">
      <c r="A161" s="107" t="s">
        <v>299</v>
      </c>
      <c r="B161" s="108" t="s">
        <v>143</v>
      </c>
      <c r="C161" s="109" t="s">
        <v>372</v>
      </c>
      <c r="D161" s="110"/>
      <c r="E161" s="109">
        <f t="shared" si="53"/>
        <v>0</v>
      </c>
      <c r="F161" s="109">
        <f t="shared" si="53"/>
        <v>0</v>
      </c>
      <c r="G161" s="109">
        <f t="shared" si="53"/>
        <v>0</v>
      </c>
      <c r="H161" s="109">
        <f t="shared" si="51"/>
        <v>0</v>
      </c>
      <c r="I161" s="110">
        <v>0</v>
      </c>
      <c r="J161" s="109">
        <v>0</v>
      </c>
      <c r="K161" s="109">
        <v>0</v>
      </c>
      <c r="L161" s="109">
        <v>0</v>
      </c>
      <c r="M161" s="109">
        <v>0</v>
      </c>
      <c r="N161" s="110">
        <v>0</v>
      </c>
      <c r="O161" s="109">
        <v>0</v>
      </c>
      <c r="P161" s="109">
        <v>0</v>
      </c>
      <c r="Q161" s="109">
        <v>0</v>
      </c>
      <c r="R161" s="109">
        <v>0</v>
      </c>
      <c r="S161" s="110">
        <v>0</v>
      </c>
      <c r="T161" s="109">
        <v>0</v>
      </c>
      <c r="U161" s="109">
        <v>0</v>
      </c>
      <c r="V161" s="109">
        <v>0</v>
      </c>
      <c r="W161" s="109">
        <v>0</v>
      </c>
      <c r="X161" s="110">
        <v>0</v>
      </c>
      <c r="Y161" s="109">
        <v>0</v>
      </c>
      <c r="Z161" s="109">
        <v>0</v>
      </c>
      <c r="AA161" s="109">
        <v>0</v>
      </c>
      <c r="AB161" s="109">
        <v>0</v>
      </c>
      <c r="AC161" s="110">
        <v>0</v>
      </c>
      <c r="AD161" s="109">
        <f t="shared" si="50"/>
        <v>0</v>
      </c>
      <c r="AE161" s="109">
        <f t="shared" si="50"/>
        <v>0</v>
      </c>
      <c r="AF161" s="109">
        <f t="shared" si="50"/>
        <v>0</v>
      </c>
      <c r="AG161" s="109">
        <f t="shared" si="45"/>
        <v>0</v>
      </c>
      <c r="AH161" s="110"/>
      <c r="AI161" s="109"/>
      <c r="AJ161" s="109"/>
      <c r="AK161" s="109"/>
      <c r="AL161" s="109"/>
      <c r="AM161" s="110"/>
      <c r="AN161" s="109"/>
      <c r="AO161" s="109"/>
      <c r="AP161" s="109"/>
      <c r="AQ161" s="109"/>
      <c r="AR161" s="110"/>
      <c r="AS161" s="109"/>
      <c r="AT161" s="109"/>
      <c r="AU161" s="109"/>
      <c r="AV161" s="109"/>
      <c r="AW161" s="110"/>
      <c r="AX161" s="109"/>
      <c r="AY161" s="109"/>
      <c r="AZ161" s="109"/>
      <c r="BA161" s="109"/>
      <c r="BB161" s="110"/>
      <c r="BC161" s="105">
        <f t="shared" si="54"/>
        <v>0</v>
      </c>
      <c r="BD161" s="105">
        <f t="shared" si="54"/>
        <v>0</v>
      </c>
      <c r="BE161" s="105">
        <f t="shared" si="54"/>
        <v>0</v>
      </c>
      <c r="BF161" s="105">
        <f t="shared" si="52"/>
        <v>0</v>
      </c>
      <c r="BG161" s="106"/>
      <c r="BH161" s="106"/>
    </row>
    <row r="162" spans="1:60">
      <c r="A162" s="107" t="s">
        <v>299</v>
      </c>
      <c r="B162" s="108" t="s">
        <v>144</v>
      </c>
      <c r="C162" s="109" t="s">
        <v>373</v>
      </c>
      <c r="D162" s="110"/>
      <c r="E162" s="109">
        <f t="shared" si="53"/>
        <v>0</v>
      </c>
      <c r="F162" s="109">
        <f t="shared" si="53"/>
        <v>0</v>
      </c>
      <c r="G162" s="109">
        <f t="shared" si="53"/>
        <v>0</v>
      </c>
      <c r="H162" s="109">
        <f t="shared" si="51"/>
        <v>0</v>
      </c>
      <c r="I162" s="110">
        <v>0</v>
      </c>
      <c r="J162" s="109">
        <v>0</v>
      </c>
      <c r="K162" s="109">
        <v>0</v>
      </c>
      <c r="L162" s="109">
        <v>0</v>
      </c>
      <c r="M162" s="109">
        <v>0</v>
      </c>
      <c r="N162" s="110">
        <v>0</v>
      </c>
      <c r="O162" s="109">
        <v>0</v>
      </c>
      <c r="P162" s="109">
        <v>0</v>
      </c>
      <c r="Q162" s="109">
        <v>0</v>
      </c>
      <c r="R162" s="109">
        <v>0</v>
      </c>
      <c r="S162" s="110">
        <v>0</v>
      </c>
      <c r="T162" s="109">
        <v>0</v>
      </c>
      <c r="U162" s="109">
        <v>0</v>
      </c>
      <c r="V162" s="109">
        <v>0</v>
      </c>
      <c r="W162" s="109">
        <v>0</v>
      </c>
      <c r="X162" s="110">
        <v>0</v>
      </c>
      <c r="Y162" s="109">
        <v>0</v>
      </c>
      <c r="Z162" s="109">
        <v>0</v>
      </c>
      <c r="AA162" s="109">
        <v>0</v>
      </c>
      <c r="AB162" s="109">
        <v>0</v>
      </c>
      <c r="AC162" s="110">
        <v>0</v>
      </c>
      <c r="AD162" s="109">
        <f t="shared" si="50"/>
        <v>0</v>
      </c>
      <c r="AE162" s="109">
        <f t="shared" si="50"/>
        <v>0</v>
      </c>
      <c r="AF162" s="109">
        <f t="shared" si="50"/>
        <v>0</v>
      </c>
      <c r="AG162" s="109">
        <f t="shared" si="45"/>
        <v>0</v>
      </c>
      <c r="AH162" s="110"/>
      <c r="AI162" s="109"/>
      <c r="AJ162" s="109"/>
      <c r="AK162" s="109"/>
      <c r="AL162" s="109"/>
      <c r="AM162" s="110"/>
      <c r="AN162" s="109"/>
      <c r="AO162" s="109"/>
      <c r="AP162" s="109"/>
      <c r="AQ162" s="109"/>
      <c r="AR162" s="110"/>
      <c r="AS162" s="109"/>
      <c r="AT162" s="109"/>
      <c r="AU162" s="109"/>
      <c r="AV162" s="109"/>
      <c r="AW162" s="110"/>
      <c r="AX162" s="109"/>
      <c r="AY162" s="109"/>
      <c r="AZ162" s="109"/>
      <c r="BA162" s="109"/>
      <c r="BB162" s="110"/>
      <c r="BC162" s="105">
        <f t="shared" si="54"/>
        <v>0</v>
      </c>
      <c r="BD162" s="105">
        <f t="shared" si="54"/>
        <v>0</v>
      </c>
      <c r="BE162" s="105">
        <f t="shared" si="54"/>
        <v>0</v>
      </c>
      <c r="BF162" s="105">
        <f t="shared" si="52"/>
        <v>0</v>
      </c>
      <c r="BG162" s="106"/>
      <c r="BH162" s="106"/>
    </row>
    <row r="163" spans="1:60" ht="31.5">
      <c r="A163" s="107" t="s">
        <v>299</v>
      </c>
      <c r="B163" s="108" t="s">
        <v>493</v>
      </c>
      <c r="C163" s="109" t="s">
        <v>619</v>
      </c>
      <c r="D163" s="110"/>
      <c r="E163" s="109">
        <f t="shared" si="53"/>
        <v>0</v>
      </c>
      <c r="F163" s="109">
        <f t="shared" si="53"/>
        <v>0</v>
      </c>
      <c r="G163" s="109">
        <f t="shared" si="53"/>
        <v>0</v>
      </c>
      <c r="H163" s="109">
        <f t="shared" si="51"/>
        <v>0</v>
      </c>
      <c r="I163" s="110">
        <v>0</v>
      </c>
      <c r="J163" s="109">
        <v>0</v>
      </c>
      <c r="K163" s="109">
        <v>0</v>
      </c>
      <c r="L163" s="109">
        <v>0</v>
      </c>
      <c r="M163" s="109">
        <v>0</v>
      </c>
      <c r="N163" s="110">
        <v>0</v>
      </c>
      <c r="O163" s="109">
        <v>0</v>
      </c>
      <c r="P163" s="109">
        <v>0</v>
      </c>
      <c r="Q163" s="109">
        <v>0</v>
      </c>
      <c r="R163" s="109">
        <v>0</v>
      </c>
      <c r="S163" s="110">
        <v>0</v>
      </c>
      <c r="T163" s="109">
        <v>0</v>
      </c>
      <c r="U163" s="109">
        <v>0</v>
      </c>
      <c r="V163" s="109">
        <v>0</v>
      </c>
      <c r="W163" s="109">
        <v>0</v>
      </c>
      <c r="X163" s="110">
        <v>0</v>
      </c>
      <c r="Y163" s="109">
        <v>0</v>
      </c>
      <c r="Z163" s="109">
        <v>0</v>
      </c>
      <c r="AA163" s="109">
        <v>0</v>
      </c>
      <c r="AB163" s="109">
        <v>0</v>
      </c>
      <c r="AC163" s="110">
        <v>0</v>
      </c>
      <c r="AD163" s="109">
        <f t="shared" si="50"/>
        <v>0</v>
      </c>
      <c r="AE163" s="109">
        <f t="shared" si="50"/>
        <v>0</v>
      </c>
      <c r="AF163" s="109">
        <f t="shared" si="50"/>
        <v>0</v>
      </c>
      <c r="AG163" s="109">
        <f t="shared" si="45"/>
        <v>0</v>
      </c>
      <c r="AH163" s="110"/>
      <c r="AI163" s="109"/>
      <c r="AJ163" s="109"/>
      <c r="AK163" s="109"/>
      <c r="AL163" s="109"/>
      <c r="AM163" s="110"/>
      <c r="AN163" s="109"/>
      <c r="AO163" s="109"/>
      <c r="AP163" s="109"/>
      <c r="AQ163" s="109"/>
      <c r="AR163" s="110"/>
      <c r="AS163" s="109"/>
      <c r="AT163" s="109"/>
      <c r="AU163" s="109"/>
      <c r="AV163" s="109"/>
      <c r="AW163" s="110"/>
      <c r="AX163" s="109"/>
      <c r="AY163" s="109"/>
      <c r="AZ163" s="109"/>
      <c r="BA163" s="109"/>
      <c r="BB163" s="110"/>
      <c r="BC163" s="105">
        <f t="shared" si="54"/>
        <v>0</v>
      </c>
      <c r="BD163" s="105">
        <f t="shared" si="54"/>
        <v>0</v>
      </c>
      <c r="BE163" s="105">
        <f t="shared" si="54"/>
        <v>0</v>
      </c>
      <c r="BF163" s="105">
        <f t="shared" si="52"/>
        <v>0</v>
      </c>
      <c r="BG163" s="106"/>
      <c r="BH163" s="106"/>
    </row>
    <row r="164" spans="1:60" ht="47.25">
      <c r="A164" s="107" t="s">
        <v>299</v>
      </c>
      <c r="B164" s="108" t="s">
        <v>494</v>
      </c>
      <c r="C164" s="109" t="s">
        <v>620</v>
      </c>
      <c r="D164" s="110"/>
      <c r="E164" s="109">
        <f t="shared" si="53"/>
        <v>0</v>
      </c>
      <c r="F164" s="109">
        <f t="shared" si="53"/>
        <v>0</v>
      </c>
      <c r="G164" s="109">
        <f t="shared" si="53"/>
        <v>0</v>
      </c>
      <c r="H164" s="109">
        <f t="shared" si="51"/>
        <v>0</v>
      </c>
      <c r="I164" s="110">
        <v>0</v>
      </c>
      <c r="J164" s="109">
        <v>0</v>
      </c>
      <c r="K164" s="109">
        <v>0</v>
      </c>
      <c r="L164" s="109">
        <v>0</v>
      </c>
      <c r="M164" s="109">
        <v>0</v>
      </c>
      <c r="N164" s="110">
        <v>0</v>
      </c>
      <c r="O164" s="109">
        <v>0</v>
      </c>
      <c r="P164" s="109">
        <v>0</v>
      </c>
      <c r="Q164" s="109">
        <v>0</v>
      </c>
      <c r="R164" s="109">
        <v>0</v>
      </c>
      <c r="S164" s="110">
        <v>0</v>
      </c>
      <c r="T164" s="109">
        <v>0</v>
      </c>
      <c r="U164" s="109">
        <v>0</v>
      </c>
      <c r="V164" s="109">
        <v>0</v>
      </c>
      <c r="W164" s="109">
        <v>0</v>
      </c>
      <c r="X164" s="110">
        <v>0</v>
      </c>
      <c r="Y164" s="109">
        <v>0</v>
      </c>
      <c r="Z164" s="109">
        <v>0</v>
      </c>
      <c r="AA164" s="109">
        <v>0</v>
      </c>
      <c r="AB164" s="109">
        <v>0</v>
      </c>
      <c r="AC164" s="110">
        <v>0</v>
      </c>
      <c r="AD164" s="109">
        <f t="shared" si="50"/>
        <v>0</v>
      </c>
      <c r="AE164" s="109">
        <f t="shared" si="50"/>
        <v>0</v>
      </c>
      <c r="AF164" s="109">
        <f t="shared" si="50"/>
        <v>0</v>
      </c>
      <c r="AG164" s="109">
        <f t="shared" si="45"/>
        <v>0</v>
      </c>
      <c r="AH164" s="110"/>
      <c r="AI164" s="109"/>
      <c r="AJ164" s="109"/>
      <c r="AK164" s="109"/>
      <c r="AL164" s="109"/>
      <c r="AM164" s="110"/>
      <c r="AN164" s="109"/>
      <c r="AO164" s="109"/>
      <c r="AP164" s="109"/>
      <c r="AQ164" s="109"/>
      <c r="AR164" s="110"/>
      <c r="AS164" s="109"/>
      <c r="AT164" s="109"/>
      <c r="AU164" s="109"/>
      <c r="AV164" s="109"/>
      <c r="AW164" s="110"/>
      <c r="AX164" s="109"/>
      <c r="AY164" s="109"/>
      <c r="AZ164" s="109"/>
      <c r="BA164" s="109"/>
      <c r="BB164" s="110"/>
      <c r="BC164" s="105">
        <f t="shared" si="54"/>
        <v>0</v>
      </c>
      <c r="BD164" s="105">
        <f t="shared" si="54"/>
        <v>0</v>
      </c>
      <c r="BE164" s="105">
        <f t="shared" si="54"/>
        <v>0</v>
      </c>
      <c r="BF164" s="105">
        <f t="shared" si="52"/>
        <v>0</v>
      </c>
      <c r="BG164" s="106"/>
      <c r="BH164" s="106"/>
    </row>
    <row r="165" spans="1:60" ht="47.25">
      <c r="A165" s="107" t="s">
        <v>299</v>
      </c>
      <c r="B165" s="108" t="s">
        <v>495</v>
      </c>
      <c r="C165" s="109" t="s">
        <v>621</v>
      </c>
      <c r="D165" s="110"/>
      <c r="E165" s="109">
        <f t="shared" si="53"/>
        <v>0</v>
      </c>
      <c r="F165" s="109">
        <f t="shared" si="53"/>
        <v>0</v>
      </c>
      <c r="G165" s="109">
        <f t="shared" si="53"/>
        <v>0</v>
      </c>
      <c r="H165" s="109">
        <f t="shared" si="51"/>
        <v>0</v>
      </c>
      <c r="I165" s="110">
        <v>0</v>
      </c>
      <c r="J165" s="109">
        <v>0</v>
      </c>
      <c r="K165" s="109">
        <v>0</v>
      </c>
      <c r="L165" s="109">
        <v>0</v>
      </c>
      <c r="M165" s="109">
        <v>0</v>
      </c>
      <c r="N165" s="110">
        <v>0</v>
      </c>
      <c r="O165" s="109">
        <v>0</v>
      </c>
      <c r="P165" s="109">
        <v>0</v>
      </c>
      <c r="Q165" s="109">
        <v>0</v>
      </c>
      <c r="R165" s="109">
        <v>0</v>
      </c>
      <c r="S165" s="110">
        <v>0</v>
      </c>
      <c r="T165" s="109">
        <v>0</v>
      </c>
      <c r="U165" s="109">
        <v>0</v>
      </c>
      <c r="V165" s="109">
        <v>0</v>
      </c>
      <c r="W165" s="109">
        <v>0</v>
      </c>
      <c r="X165" s="110">
        <v>0</v>
      </c>
      <c r="Y165" s="109">
        <v>0</v>
      </c>
      <c r="Z165" s="109">
        <v>0</v>
      </c>
      <c r="AA165" s="109">
        <v>0</v>
      </c>
      <c r="AB165" s="109">
        <v>0</v>
      </c>
      <c r="AC165" s="110">
        <v>0</v>
      </c>
      <c r="AD165" s="109">
        <f t="shared" si="50"/>
        <v>0</v>
      </c>
      <c r="AE165" s="109">
        <f t="shared" si="50"/>
        <v>0</v>
      </c>
      <c r="AF165" s="109">
        <f t="shared" si="50"/>
        <v>0</v>
      </c>
      <c r="AG165" s="109">
        <f t="shared" si="45"/>
        <v>0</v>
      </c>
      <c r="AH165" s="110"/>
      <c r="AI165" s="109"/>
      <c r="AJ165" s="109"/>
      <c r="AK165" s="109"/>
      <c r="AL165" s="109"/>
      <c r="AM165" s="110"/>
      <c r="AN165" s="109"/>
      <c r="AO165" s="109"/>
      <c r="AP165" s="109"/>
      <c r="AQ165" s="109"/>
      <c r="AR165" s="110"/>
      <c r="AS165" s="109"/>
      <c r="AT165" s="109"/>
      <c r="AU165" s="109"/>
      <c r="AV165" s="109"/>
      <c r="AW165" s="110"/>
      <c r="AX165" s="109"/>
      <c r="AY165" s="109"/>
      <c r="AZ165" s="109"/>
      <c r="BA165" s="109"/>
      <c r="BB165" s="110"/>
      <c r="BC165" s="105">
        <f t="shared" si="54"/>
        <v>0</v>
      </c>
      <c r="BD165" s="105">
        <f t="shared" si="54"/>
        <v>0</v>
      </c>
      <c r="BE165" s="105">
        <f t="shared" si="54"/>
        <v>0</v>
      </c>
      <c r="BF165" s="105">
        <f t="shared" si="52"/>
        <v>0</v>
      </c>
      <c r="BG165" s="106"/>
      <c r="BH165" s="106"/>
    </row>
    <row r="166" spans="1:60" ht="47.25">
      <c r="A166" s="107" t="s">
        <v>299</v>
      </c>
      <c r="B166" s="108" t="s">
        <v>496</v>
      </c>
      <c r="C166" s="109" t="s">
        <v>622</v>
      </c>
      <c r="D166" s="110"/>
      <c r="E166" s="109">
        <f t="shared" si="53"/>
        <v>0</v>
      </c>
      <c r="F166" s="109">
        <f t="shared" si="53"/>
        <v>0</v>
      </c>
      <c r="G166" s="109">
        <f t="shared" si="53"/>
        <v>0</v>
      </c>
      <c r="H166" s="109">
        <f t="shared" si="51"/>
        <v>0</v>
      </c>
      <c r="I166" s="110">
        <v>0</v>
      </c>
      <c r="J166" s="109">
        <v>0</v>
      </c>
      <c r="K166" s="109">
        <v>0</v>
      </c>
      <c r="L166" s="109">
        <v>0</v>
      </c>
      <c r="M166" s="109">
        <v>0</v>
      </c>
      <c r="N166" s="110">
        <v>0</v>
      </c>
      <c r="O166" s="109">
        <v>0</v>
      </c>
      <c r="P166" s="109">
        <v>0</v>
      </c>
      <c r="Q166" s="109">
        <v>0</v>
      </c>
      <c r="R166" s="109">
        <v>0</v>
      </c>
      <c r="S166" s="110">
        <v>0</v>
      </c>
      <c r="T166" s="109">
        <v>0</v>
      </c>
      <c r="U166" s="109">
        <v>0</v>
      </c>
      <c r="V166" s="109">
        <v>0</v>
      </c>
      <c r="W166" s="109">
        <v>0</v>
      </c>
      <c r="X166" s="110">
        <v>0</v>
      </c>
      <c r="Y166" s="109">
        <v>0</v>
      </c>
      <c r="Z166" s="109">
        <v>0</v>
      </c>
      <c r="AA166" s="109">
        <v>0</v>
      </c>
      <c r="AB166" s="109">
        <v>0</v>
      </c>
      <c r="AC166" s="110">
        <v>0</v>
      </c>
      <c r="AD166" s="109">
        <f t="shared" si="50"/>
        <v>0</v>
      </c>
      <c r="AE166" s="109">
        <f t="shared" si="50"/>
        <v>0</v>
      </c>
      <c r="AF166" s="109">
        <f t="shared" si="50"/>
        <v>0</v>
      </c>
      <c r="AG166" s="109">
        <f t="shared" si="45"/>
        <v>0</v>
      </c>
      <c r="AH166" s="110"/>
      <c r="AI166" s="109"/>
      <c r="AJ166" s="109"/>
      <c r="AK166" s="109"/>
      <c r="AL166" s="109"/>
      <c r="AM166" s="110"/>
      <c r="AN166" s="109"/>
      <c r="AO166" s="109"/>
      <c r="AP166" s="109"/>
      <c r="AQ166" s="109"/>
      <c r="AR166" s="110"/>
      <c r="AS166" s="109"/>
      <c r="AT166" s="109"/>
      <c r="AU166" s="109"/>
      <c r="AV166" s="109"/>
      <c r="AW166" s="110"/>
      <c r="AX166" s="109"/>
      <c r="AY166" s="109"/>
      <c r="AZ166" s="109"/>
      <c r="BA166" s="109"/>
      <c r="BB166" s="110"/>
      <c r="BC166" s="105">
        <f t="shared" si="54"/>
        <v>0</v>
      </c>
      <c r="BD166" s="105">
        <f t="shared" si="54"/>
        <v>0</v>
      </c>
      <c r="BE166" s="105">
        <f t="shared" si="54"/>
        <v>0</v>
      </c>
      <c r="BF166" s="105">
        <f t="shared" si="52"/>
        <v>0</v>
      </c>
      <c r="BG166" s="106"/>
      <c r="BH166" s="106"/>
    </row>
    <row r="167" spans="1:60" ht="31.5">
      <c r="A167" s="107" t="s">
        <v>299</v>
      </c>
      <c r="B167" s="108" t="s">
        <v>497</v>
      </c>
      <c r="C167" s="109" t="s">
        <v>623</v>
      </c>
      <c r="D167" s="110"/>
      <c r="E167" s="109">
        <f t="shared" si="53"/>
        <v>0</v>
      </c>
      <c r="F167" s="109">
        <f t="shared" si="53"/>
        <v>0</v>
      </c>
      <c r="G167" s="109">
        <f t="shared" si="53"/>
        <v>0</v>
      </c>
      <c r="H167" s="109">
        <f t="shared" si="51"/>
        <v>0</v>
      </c>
      <c r="I167" s="110">
        <v>0</v>
      </c>
      <c r="J167" s="109">
        <v>0</v>
      </c>
      <c r="K167" s="109">
        <v>0</v>
      </c>
      <c r="L167" s="109">
        <v>0</v>
      </c>
      <c r="M167" s="109">
        <v>0</v>
      </c>
      <c r="N167" s="110">
        <v>0</v>
      </c>
      <c r="O167" s="109">
        <v>0</v>
      </c>
      <c r="P167" s="109">
        <v>0</v>
      </c>
      <c r="Q167" s="109">
        <v>0</v>
      </c>
      <c r="R167" s="109">
        <v>0</v>
      </c>
      <c r="S167" s="110">
        <v>0</v>
      </c>
      <c r="T167" s="109">
        <v>0</v>
      </c>
      <c r="U167" s="109">
        <v>0</v>
      </c>
      <c r="V167" s="109">
        <v>0</v>
      </c>
      <c r="W167" s="109">
        <v>0</v>
      </c>
      <c r="X167" s="110">
        <v>0</v>
      </c>
      <c r="Y167" s="109">
        <v>0</v>
      </c>
      <c r="Z167" s="109">
        <v>0</v>
      </c>
      <c r="AA167" s="109">
        <v>0</v>
      </c>
      <c r="AB167" s="109">
        <v>0</v>
      </c>
      <c r="AC167" s="110">
        <v>0</v>
      </c>
      <c r="AD167" s="109">
        <f t="shared" si="50"/>
        <v>0</v>
      </c>
      <c r="AE167" s="109">
        <f t="shared" si="50"/>
        <v>0</v>
      </c>
      <c r="AF167" s="109">
        <f t="shared" si="50"/>
        <v>0</v>
      </c>
      <c r="AG167" s="109">
        <f t="shared" si="45"/>
        <v>0</v>
      </c>
      <c r="AH167" s="110"/>
      <c r="AI167" s="109"/>
      <c r="AJ167" s="109"/>
      <c r="AK167" s="109"/>
      <c r="AL167" s="109"/>
      <c r="AM167" s="110"/>
      <c r="AN167" s="109"/>
      <c r="AO167" s="109"/>
      <c r="AP167" s="109"/>
      <c r="AQ167" s="109"/>
      <c r="AR167" s="110"/>
      <c r="AS167" s="109"/>
      <c r="AT167" s="109"/>
      <c r="AU167" s="109"/>
      <c r="AV167" s="109"/>
      <c r="AW167" s="110"/>
      <c r="AX167" s="109"/>
      <c r="AY167" s="109"/>
      <c r="AZ167" s="109"/>
      <c r="BA167" s="109"/>
      <c r="BB167" s="110"/>
      <c r="BC167" s="105">
        <f t="shared" si="54"/>
        <v>0</v>
      </c>
      <c r="BD167" s="105">
        <f t="shared" si="54"/>
        <v>0</v>
      </c>
      <c r="BE167" s="105">
        <f t="shared" si="54"/>
        <v>0</v>
      </c>
      <c r="BF167" s="105">
        <f t="shared" si="52"/>
        <v>0</v>
      </c>
      <c r="BG167" s="106"/>
      <c r="BH167" s="106"/>
    </row>
    <row r="168" spans="1:60" ht="47.25">
      <c r="A168" s="107" t="s">
        <v>299</v>
      </c>
      <c r="B168" s="108" t="s">
        <v>498</v>
      </c>
      <c r="C168" s="109" t="s">
        <v>624</v>
      </c>
      <c r="D168" s="110"/>
      <c r="E168" s="109">
        <f t="shared" si="53"/>
        <v>0</v>
      </c>
      <c r="F168" s="109">
        <f t="shared" si="53"/>
        <v>0</v>
      </c>
      <c r="G168" s="109">
        <f t="shared" si="53"/>
        <v>0</v>
      </c>
      <c r="H168" s="109">
        <f t="shared" si="51"/>
        <v>0</v>
      </c>
      <c r="I168" s="110">
        <v>0</v>
      </c>
      <c r="J168" s="109">
        <v>0</v>
      </c>
      <c r="K168" s="109">
        <v>0</v>
      </c>
      <c r="L168" s="109">
        <v>0</v>
      </c>
      <c r="M168" s="109">
        <v>0</v>
      </c>
      <c r="N168" s="110">
        <v>0</v>
      </c>
      <c r="O168" s="109">
        <v>0</v>
      </c>
      <c r="P168" s="109">
        <v>0</v>
      </c>
      <c r="Q168" s="109">
        <v>0</v>
      </c>
      <c r="R168" s="109">
        <v>0</v>
      </c>
      <c r="S168" s="110">
        <v>0</v>
      </c>
      <c r="T168" s="109">
        <v>0</v>
      </c>
      <c r="U168" s="109">
        <v>0</v>
      </c>
      <c r="V168" s="109">
        <v>0</v>
      </c>
      <c r="W168" s="109">
        <v>0</v>
      </c>
      <c r="X168" s="110">
        <v>0</v>
      </c>
      <c r="Y168" s="109">
        <v>0</v>
      </c>
      <c r="Z168" s="109">
        <v>0</v>
      </c>
      <c r="AA168" s="109">
        <v>0</v>
      </c>
      <c r="AB168" s="109">
        <v>0</v>
      </c>
      <c r="AC168" s="110">
        <v>0</v>
      </c>
      <c r="AD168" s="109">
        <f t="shared" si="50"/>
        <v>0</v>
      </c>
      <c r="AE168" s="109">
        <f t="shared" si="50"/>
        <v>0</v>
      </c>
      <c r="AF168" s="109">
        <f t="shared" si="50"/>
        <v>0</v>
      </c>
      <c r="AG168" s="109">
        <f t="shared" si="45"/>
        <v>0</v>
      </c>
      <c r="AH168" s="110"/>
      <c r="AI168" s="109"/>
      <c r="AJ168" s="109"/>
      <c r="AK168" s="109"/>
      <c r="AL168" s="109"/>
      <c r="AM168" s="110"/>
      <c r="AN168" s="109"/>
      <c r="AO168" s="109"/>
      <c r="AP168" s="109"/>
      <c r="AQ168" s="109"/>
      <c r="AR168" s="110"/>
      <c r="AS168" s="109"/>
      <c r="AT168" s="109"/>
      <c r="AU168" s="109"/>
      <c r="AV168" s="109"/>
      <c r="AW168" s="110"/>
      <c r="AX168" s="109"/>
      <c r="AY168" s="109"/>
      <c r="AZ168" s="109"/>
      <c r="BA168" s="109"/>
      <c r="BB168" s="110"/>
      <c r="BC168" s="105">
        <f t="shared" si="54"/>
        <v>0</v>
      </c>
      <c r="BD168" s="105">
        <f t="shared" si="54"/>
        <v>0</v>
      </c>
      <c r="BE168" s="105">
        <f t="shared" si="54"/>
        <v>0</v>
      </c>
      <c r="BF168" s="105">
        <f t="shared" si="52"/>
        <v>0</v>
      </c>
      <c r="BG168" s="106"/>
      <c r="BH168" s="106"/>
    </row>
    <row r="169" spans="1:60" ht="31.5">
      <c r="A169" s="107" t="s">
        <v>299</v>
      </c>
      <c r="B169" s="108" t="s">
        <v>499</v>
      </c>
      <c r="C169" s="109" t="s">
        <v>625</v>
      </c>
      <c r="D169" s="110"/>
      <c r="E169" s="109">
        <f t="shared" si="53"/>
        <v>0</v>
      </c>
      <c r="F169" s="109">
        <f t="shared" si="53"/>
        <v>0</v>
      </c>
      <c r="G169" s="109">
        <f t="shared" si="53"/>
        <v>0</v>
      </c>
      <c r="H169" s="109">
        <f t="shared" si="51"/>
        <v>0</v>
      </c>
      <c r="I169" s="110">
        <v>0</v>
      </c>
      <c r="J169" s="109">
        <v>0</v>
      </c>
      <c r="K169" s="109">
        <v>0</v>
      </c>
      <c r="L169" s="109">
        <v>0</v>
      </c>
      <c r="M169" s="109">
        <v>0</v>
      </c>
      <c r="N169" s="110">
        <v>0</v>
      </c>
      <c r="O169" s="109">
        <v>0</v>
      </c>
      <c r="P169" s="109">
        <v>0</v>
      </c>
      <c r="Q169" s="109">
        <v>0</v>
      </c>
      <c r="R169" s="109">
        <v>0</v>
      </c>
      <c r="S169" s="110">
        <v>0</v>
      </c>
      <c r="T169" s="109">
        <v>0</v>
      </c>
      <c r="U169" s="109">
        <v>0</v>
      </c>
      <c r="V169" s="109">
        <v>0</v>
      </c>
      <c r="W169" s="109">
        <v>0</v>
      </c>
      <c r="X169" s="110">
        <v>0</v>
      </c>
      <c r="Y169" s="109">
        <v>0</v>
      </c>
      <c r="Z169" s="109">
        <v>0</v>
      </c>
      <c r="AA169" s="109">
        <v>0</v>
      </c>
      <c r="AB169" s="109">
        <v>0</v>
      </c>
      <c r="AC169" s="110">
        <v>0</v>
      </c>
      <c r="AD169" s="109">
        <f t="shared" si="50"/>
        <v>0</v>
      </c>
      <c r="AE169" s="109">
        <f t="shared" si="50"/>
        <v>0</v>
      </c>
      <c r="AF169" s="109">
        <f t="shared" si="50"/>
        <v>0</v>
      </c>
      <c r="AG169" s="109">
        <f t="shared" si="45"/>
        <v>0</v>
      </c>
      <c r="AH169" s="110"/>
      <c r="AI169" s="109"/>
      <c r="AJ169" s="109"/>
      <c r="AK169" s="109"/>
      <c r="AL169" s="109"/>
      <c r="AM169" s="110"/>
      <c r="AN169" s="109"/>
      <c r="AO169" s="109"/>
      <c r="AP169" s="109"/>
      <c r="AQ169" s="109"/>
      <c r="AR169" s="110"/>
      <c r="AS169" s="109"/>
      <c r="AT169" s="109"/>
      <c r="AU169" s="109"/>
      <c r="AV169" s="109"/>
      <c r="AW169" s="110"/>
      <c r="AX169" s="109"/>
      <c r="AY169" s="109"/>
      <c r="AZ169" s="109"/>
      <c r="BA169" s="109"/>
      <c r="BB169" s="110"/>
      <c r="BC169" s="105">
        <f t="shared" si="54"/>
        <v>0</v>
      </c>
      <c r="BD169" s="105">
        <f t="shared" si="54"/>
        <v>0</v>
      </c>
      <c r="BE169" s="105">
        <f t="shared" si="54"/>
        <v>0</v>
      </c>
      <c r="BF169" s="105">
        <f t="shared" si="52"/>
        <v>0</v>
      </c>
      <c r="BG169" s="106"/>
      <c r="BH169" s="106"/>
    </row>
    <row r="170" spans="1:60" ht="31.5">
      <c r="A170" s="107" t="s">
        <v>299</v>
      </c>
      <c r="B170" s="108" t="s">
        <v>500</v>
      </c>
      <c r="C170" s="109" t="s">
        <v>626</v>
      </c>
      <c r="D170" s="110"/>
      <c r="E170" s="109">
        <f t="shared" si="53"/>
        <v>0</v>
      </c>
      <c r="F170" s="109">
        <f t="shared" si="53"/>
        <v>0</v>
      </c>
      <c r="G170" s="109">
        <f t="shared" si="53"/>
        <v>0</v>
      </c>
      <c r="H170" s="109">
        <f t="shared" si="51"/>
        <v>0</v>
      </c>
      <c r="I170" s="110">
        <v>0</v>
      </c>
      <c r="J170" s="109">
        <v>0</v>
      </c>
      <c r="K170" s="109">
        <v>0</v>
      </c>
      <c r="L170" s="109">
        <v>0</v>
      </c>
      <c r="M170" s="109">
        <v>0</v>
      </c>
      <c r="N170" s="110">
        <v>0</v>
      </c>
      <c r="O170" s="109">
        <v>0</v>
      </c>
      <c r="P170" s="109">
        <v>0</v>
      </c>
      <c r="Q170" s="109">
        <v>0</v>
      </c>
      <c r="R170" s="109">
        <v>0</v>
      </c>
      <c r="S170" s="110">
        <v>0</v>
      </c>
      <c r="T170" s="109">
        <v>0</v>
      </c>
      <c r="U170" s="109">
        <v>0</v>
      </c>
      <c r="V170" s="109">
        <v>0</v>
      </c>
      <c r="W170" s="109">
        <v>0</v>
      </c>
      <c r="X170" s="110">
        <v>0</v>
      </c>
      <c r="Y170" s="109">
        <v>0</v>
      </c>
      <c r="Z170" s="109">
        <v>0</v>
      </c>
      <c r="AA170" s="109">
        <v>0</v>
      </c>
      <c r="AB170" s="109">
        <v>0</v>
      </c>
      <c r="AC170" s="110">
        <v>0</v>
      </c>
      <c r="AD170" s="109">
        <f t="shared" si="50"/>
        <v>0</v>
      </c>
      <c r="AE170" s="109">
        <f t="shared" si="50"/>
        <v>0</v>
      </c>
      <c r="AF170" s="109">
        <f t="shared" si="50"/>
        <v>0</v>
      </c>
      <c r="AG170" s="109">
        <f t="shared" si="45"/>
        <v>0</v>
      </c>
      <c r="AH170" s="110"/>
      <c r="AI170" s="109"/>
      <c r="AJ170" s="109"/>
      <c r="AK170" s="109"/>
      <c r="AL170" s="109"/>
      <c r="AM170" s="110"/>
      <c r="AN170" s="109"/>
      <c r="AO170" s="109"/>
      <c r="AP170" s="109"/>
      <c r="AQ170" s="109"/>
      <c r="AR170" s="110"/>
      <c r="AS170" s="109"/>
      <c r="AT170" s="109"/>
      <c r="AU170" s="109"/>
      <c r="AV170" s="109"/>
      <c r="AW170" s="110"/>
      <c r="AX170" s="109"/>
      <c r="AY170" s="109"/>
      <c r="AZ170" s="109"/>
      <c r="BA170" s="109"/>
      <c r="BB170" s="110"/>
      <c r="BC170" s="105">
        <f t="shared" si="54"/>
        <v>0</v>
      </c>
      <c r="BD170" s="105">
        <f t="shared" si="54"/>
        <v>0</v>
      </c>
      <c r="BE170" s="105">
        <f t="shared" si="54"/>
        <v>0</v>
      </c>
      <c r="BF170" s="105">
        <f t="shared" si="52"/>
        <v>0</v>
      </c>
      <c r="BG170" s="106"/>
      <c r="BH170" s="106"/>
    </row>
    <row r="171" spans="1:60" ht="31.5">
      <c r="A171" s="107" t="s">
        <v>299</v>
      </c>
      <c r="B171" s="108" t="s">
        <v>501</v>
      </c>
      <c r="C171" s="109" t="s">
        <v>627</v>
      </c>
      <c r="D171" s="110"/>
      <c r="E171" s="109">
        <f t="shared" si="53"/>
        <v>0</v>
      </c>
      <c r="F171" s="109">
        <f t="shared" si="53"/>
        <v>0</v>
      </c>
      <c r="G171" s="109">
        <f t="shared" si="53"/>
        <v>0</v>
      </c>
      <c r="H171" s="109">
        <f t="shared" si="51"/>
        <v>0</v>
      </c>
      <c r="I171" s="110">
        <v>0</v>
      </c>
      <c r="J171" s="109">
        <v>0</v>
      </c>
      <c r="K171" s="109">
        <v>0</v>
      </c>
      <c r="L171" s="109">
        <v>0</v>
      </c>
      <c r="M171" s="109">
        <v>0</v>
      </c>
      <c r="N171" s="110">
        <v>0</v>
      </c>
      <c r="O171" s="109">
        <v>0</v>
      </c>
      <c r="P171" s="109">
        <v>0</v>
      </c>
      <c r="Q171" s="109">
        <v>0</v>
      </c>
      <c r="R171" s="109">
        <v>0</v>
      </c>
      <c r="S171" s="110">
        <v>0</v>
      </c>
      <c r="T171" s="109">
        <v>0</v>
      </c>
      <c r="U171" s="109">
        <v>0</v>
      </c>
      <c r="V171" s="109">
        <v>0</v>
      </c>
      <c r="W171" s="109">
        <v>0</v>
      </c>
      <c r="X171" s="110">
        <v>0</v>
      </c>
      <c r="Y171" s="109">
        <v>0</v>
      </c>
      <c r="Z171" s="109">
        <v>0</v>
      </c>
      <c r="AA171" s="109">
        <v>0</v>
      </c>
      <c r="AB171" s="109">
        <v>0</v>
      </c>
      <c r="AC171" s="110">
        <v>0</v>
      </c>
      <c r="AD171" s="109">
        <f t="shared" si="50"/>
        <v>0</v>
      </c>
      <c r="AE171" s="109">
        <f t="shared" si="50"/>
        <v>0</v>
      </c>
      <c r="AF171" s="109">
        <f t="shared" si="50"/>
        <v>0</v>
      </c>
      <c r="AG171" s="109">
        <f t="shared" si="45"/>
        <v>0</v>
      </c>
      <c r="AH171" s="110"/>
      <c r="AI171" s="109"/>
      <c r="AJ171" s="109"/>
      <c r="AK171" s="109"/>
      <c r="AL171" s="109"/>
      <c r="AM171" s="110"/>
      <c r="AN171" s="109"/>
      <c r="AO171" s="109"/>
      <c r="AP171" s="109"/>
      <c r="AQ171" s="109"/>
      <c r="AR171" s="110"/>
      <c r="AS171" s="109"/>
      <c r="AT171" s="109"/>
      <c r="AU171" s="109"/>
      <c r="AV171" s="109"/>
      <c r="AW171" s="110"/>
      <c r="AX171" s="109"/>
      <c r="AY171" s="109"/>
      <c r="AZ171" s="109"/>
      <c r="BA171" s="109"/>
      <c r="BB171" s="110"/>
      <c r="BC171" s="105">
        <f t="shared" si="54"/>
        <v>0</v>
      </c>
      <c r="BD171" s="105">
        <f t="shared" si="54"/>
        <v>0</v>
      </c>
      <c r="BE171" s="105">
        <f t="shared" si="54"/>
        <v>0</v>
      </c>
      <c r="BF171" s="105">
        <f t="shared" si="52"/>
        <v>0</v>
      </c>
      <c r="BG171" s="106"/>
      <c r="BH171" s="106"/>
    </row>
    <row r="172" spans="1:60" ht="31.5">
      <c r="A172" s="107" t="s">
        <v>299</v>
      </c>
      <c r="B172" s="108" t="s">
        <v>502</v>
      </c>
      <c r="C172" s="109" t="s">
        <v>628</v>
      </c>
      <c r="D172" s="110"/>
      <c r="E172" s="109">
        <f t="shared" si="53"/>
        <v>0</v>
      </c>
      <c r="F172" s="109">
        <f t="shared" si="53"/>
        <v>0</v>
      </c>
      <c r="G172" s="109">
        <f t="shared" si="53"/>
        <v>0</v>
      </c>
      <c r="H172" s="109">
        <f t="shared" si="51"/>
        <v>0</v>
      </c>
      <c r="I172" s="110">
        <v>0</v>
      </c>
      <c r="J172" s="109">
        <v>0</v>
      </c>
      <c r="K172" s="109">
        <v>0</v>
      </c>
      <c r="L172" s="109">
        <v>0</v>
      </c>
      <c r="M172" s="109">
        <v>0</v>
      </c>
      <c r="N172" s="110">
        <v>0</v>
      </c>
      <c r="O172" s="109">
        <v>0</v>
      </c>
      <c r="P172" s="109">
        <v>0</v>
      </c>
      <c r="Q172" s="109">
        <v>0</v>
      </c>
      <c r="R172" s="109">
        <v>0</v>
      </c>
      <c r="S172" s="110">
        <v>0</v>
      </c>
      <c r="T172" s="109">
        <v>0</v>
      </c>
      <c r="U172" s="109">
        <v>0</v>
      </c>
      <c r="V172" s="109">
        <v>0</v>
      </c>
      <c r="W172" s="109">
        <v>0</v>
      </c>
      <c r="X172" s="110">
        <v>0</v>
      </c>
      <c r="Y172" s="109">
        <v>0</v>
      </c>
      <c r="Z172" s="109">
        <v>0</v>
      </c>
      <c r="AA172" s="109">
        <v>0</v>
      </c>
      <c r="AB172" s="109">
        <v>0</v>
      </c>
      <c r="AC172" s="110">
        <v>0</v>
      </c>
      <c r="AD172" s="109">
        <f t="shared" si="50"/>
        <v>0</v>
      </c>
      <c r="AE172" s="109">
        <f t="shared" si="50"/>
        <v>0</v>
      </c>
      <c r="AF172" s="109">
        <f t="shared" si="50"/>
        <v>0</v>
      </c>
      <c r="AG172" s="109">
        <f t="shared" si="45"/>
        <v>0</v>
      </c>
      <c r="AH172" s="110"/>
      <c r="AI172" s="109"/>
      <c r="AJ172" s="109"/>
      <c r="AK172" s="109"/>
      <c r="AL172" s="109"/>
      <c r="AM172" s="110"/>
      <c r="AN172" s="109"/>
      <c r="AO172" s="109"/>
      <c r="AP172" s="109"/>
      <c r="AQ172" s="109"/>
      <c r="AR172" s="110"/>
      <c r="AS172" s="109"/>
      <c r="AT172" s="109"/>
      <c r="AU172" s="109"/>
      <c r="AV172" s="109"/>
      <c r="AW172" s="110"/>
      <c r="AX172" s="109"/>
      <c r="AY172" s="109"/>
      <c r="AZ172" s="109"/>
      <c r="BA172" s="109"/>
      <c r="BB172" s="110"/>
      <c r="BC172" s="105">
        <f t="shared" si="54"/>
        <v>0</v>
      </c>
      <c r="BD172" s="105">
        <f t="shared" si="54"/>
        <v>0</v>
      </c>
      <c r="BE172" s="105">
        <f t="shared" si="54"/>
        <v>0</v>
      </c>
      <c r="BF172" s="105">
        <f t="shared" si="52"/>
        <v>0</v>
      </c>
      <c r="BG172" s="106"/>
      <c r="BH172" s="106"/>
    </row>
    <row r="173" spans="1:60" ht="31.5">
      <c r="A173" s="107" t="s">
        <v>299</v>
      </c>
      <c r="B173" s="108" t="s">
        <v>503</v>
      </c>
      <c r="C173" s="109" t="s">
        <v>629</v>
      </c>
      <c r="D173" s="110"/>
      <c r="E173" s="109">
        <f t="shared" si="53"/>
        <v>0</v>
      </c>
      <c r="F173" s="109">
        <f t="shared" si="53"/>
        <v>0</v>
      </c>
      <c r="G173" s="109">
        <f t="shared" si="53"/>
        <v>0</v>
      </c>
      <c r="H173" s="109">
        <f t="shared" si="51"/>
        <v>0</v>
      </c>
      <c r="I173" s="110">
        <v>0</v>
      </c>
      <c r="J173" s="109">
        <v>0</v>
      </c>
      <c r="K173" s="109">
        <v>0</v>
      </c>
      <c r="L173" s="109">
        <v>0</v>
      </c>
      <c r="M173" s="109">
        <v>0</v>
      </c>
      <c r="N173" s="110">
        <v>0</v>
      </c>
      <c r="O173" s="109">
        <v>0</v>
      </c>
      <c r="P173" s="109">
        <v>0</v>
      </c>
      <c r="Q173" s="109">
        <v>0</v>
      </c>
      <c r="R173" s="109">
        <v>0</v>
      </c>
      <c r="S173" s="110">
        <v>0</v>
      </c>
      <c r="T173" s="109">
        <v>0</v>
      </c>
      <c r="U173" s="109">
        <v>0</v>
      </c>
      <c r="V173" s="109">
        <v>0</v>
      </c>
      <c r="W173" s="109">
        <v>0</v>
      </c>
      <c r="X173" s="110">
        <v>0</v>
      </c>
      <c r="Y173" s="109">
        <v>0</v>
      </c>
      <c r="Z173" s="109">
        <v>0</v>
      </c>
      <c r="AA173" s="109">
        <v>0</v>
      </c>
      <c r="AB173" s="109">
        <v>0</v>
      </c>
      <c r="AC173" s="110">
        <v>0</v>
      </c>
      <c r="AD173" s="109">
        <f t="shared" si="50"/>
        <v>0</v>
      </c>
      <c r="AE173" s="109">
        <f t="shared" si="50"/>
        <v>0</v>
      </c>
      <c r="AF173" s="109">
        <f t="shared" si="50"/>
        <v>0</v>
      </c>
      <c r="AG173" s="109">
        <f t="shared" si="45"/>
        <v>0</v>
      </c>
      <c r="AH173" s="110"/>
      <c r="AI173" s="109"/>
      <c r="AJ173" s="109"/>
      <c r="AK173" s="109"/>
      <c r="AL173" s="109"/>
      <c r="AM173" s="110"/>
      <c r="AN173" s="109"/>
      <c r="AO173" s="109"/>
      <c r="AP173" s="109"/>
      <c r="AQ173" s="109"/>
      <c r="AR173" s="110"/>
      <c r="AS173" s="109"/>
      <c r="AT173" s="109"/>
      <c r="AU173" s="109"/>
      <c r="AV173" s="109"/>
      <c r="AW173" s="110"/>
      <c r="AX173" s="109"/>
      <c r="AY173" s="109"/>
      <c r="AZ173" s="109"/>
      <c r="BA173" s="109"/>
      <c r="BB173" s="110"/>
      <c r="BC173" s="105">
        <f t="shared" si="54"/>
        <v>0</v>
      </c>
      <c r="BD173" s="105">
        <f t="shared" si="54"/>
        <v>0</v>
      </c>
      <c r="BE173" s="105">
        <f t="shared" si="54"/>
        <v>0</v>
      </c>
      <c r="BF173" s="105">
        <f t="shared" si="52"/>
        <v>0</v>
      </c>
      <c r="BG173" s="106"/>
      <c r="BH173" s="106"/>
    </row>
    <row r="174" spans="1:60" ht="31.5">
      <c r="A174" s="107" t="s">
        <v>299</v>
      </c>
      <c r="B174" s="108" t="s">
        <v>145</v>
      </c>
      <c r="C174" s="109" t="s">
        <v>374</v>
      </c>
      <c r="D174" s="110"/>
      <c r="E174" s="109">
        <f t="shared" si="53"/>
        <v>0</v>
      </c>
      <c r="F174" s="109">
        <f t="shared" si="53"/>
        <v>0</v>
      </c>
      <c r="G174" s="109">
        <f t="shared" si="53"/>
        <v>0</v>
      </c>
      <c r="H174" s="109">
        <f t="shared" si="51"/>
        <v>0</v>
      </c>
      <c r="I174" s="110">
        <v>0</v>
      </c>
      <c r="J174" s="109">
        <v>0</v>
      </c>
      <c r="K174" s="109">
        <v>0</v>
      </c>
      <c r="L174" s="109">
        <v>0</v>
      </c>
      <c r="M174" s="109">
        <v>0</v>
      </c>
      <c r="N174" s="110">
        <v>0</v>
      </c>
      <c r="O174" s="109">
        <v>0</v>
      </c>
      <c r="P174" s="109">
        <v>0</v>
      </c>
      <c r="Q174" s="109">
        <v>0</v>
      </c>
      <c r="R174" s="109">
        <v>0</v>
      </c>
      <c r="S174" s="110">
        <v>0</v>
      </c>
      <c r="T174" s="109">
        <v>0</v>
      </c>
      <c r="U174" s="109">
        <v>0</v>
      </c>
      <c r="V174" s="109">
        <v>0</v>
      </c>
      <c r="W174" s="109">
        <v>0</v>
      </c>
      <c r="X174" s="110">
        <v>0</v>
      </c>
      <c r="Y174" s="109">
        <v>0</v>
      </c>
      <c r="Z174" s="109">
        <v>0</v>
      </c>
      <c r="AA174" s="109">
        <v>0</v>
      </c>
      <c r="AB174" s="109">
        <v>0</v>
      </c>
      <c r="AC174" s="110">
        <v>0</v>
      </c>
      <c r="AD174" s="109">
        <f t="shared" si="50"/>
        <v>0</v>
      </c>
      <c r="AE174" s="109">
        <f t="shared" si="50"/>
        <v>0</v>
      </c>
      <c r="AF174" s="109">
        <f t="shared" si="50"/>
        <v>0</v>
      </c>
      <c r="AG174" s="109">
        <f t="shared" si="45"/>
        <v>0</v>
      </c>
      <c r="AH174" s="110"/>
      <c r="AI174" s="109"/>
      <c r="AJ174" s="109"/>
      <c r="AK174" s="109"/>
      <c r="AL174" s="109"/>
      <c r="AM174" s="110"/>
      <c r="AN174" s="109"/>
      <c r="AO174" s="109"/>
      <c r="AP174" s="109"/>
      <c r="AQ174" s="109"/>
      <c r="AR174" s="110"/>
      <c r="AS174" s="109"/>
      <c r="AT174" s="109"/>
      <c r="AU174" s="109"/>
      <c r="AV174" s="109"/>
      <c r="AW174" s="110"/>
      <c r="AX174" s="109"/>
      <c r="AY174" s="109"/>
      <c r="AZ174" s="109"/>
      <c r="BA174" s="109"/>
      <c r="BB174" s="110"/>
      <c r="BC174" s="105">
        <f t="shared" si="54"/>
        <v>0</v>
      </c>
      <c r="BD174" s="105">
        <f t="shared" si="54"/>
        <v>0</v>
      </c>
      <c r="BE174" s="105">
        <f t="shared" si="54"/>
        <v>0</v>
      </c>
      <c r="BF174" s="105">
        <f t="shared" si="52"/>
        <v>0</v>
      </c>
      <c r="BG174" s="106"/>
      <c r="BH174" s="106"/>
    </row>
    <row r="175" spans="1:60" ht="31.5">
      <c r="A175" s="107" t="s">
        <v>299</v>
      </c>
      <c r="B175" s="108" t="s">
        <v>146</v>
      </c>
      <c r="C175" s="109" t="s">
        <v>375</v>
      </c>
      <c r="D175" s="110"/>
      <c r="E175" s="109">
        <f t="shared" si="53"/>
        <v>0</v>
      </c>
      <c r="F175" s="109">
        <f t="shared" si="53"/>
        <v>0</v>
      </c>
      <c r="G175" s="109">
        <f t="shared" si="53"/>
        <v>0</v>
      </c>
      <c r="H175" s="109">
        <f t="shared" si="51"/>
        <v>0</v>
      </c>
      <c r="I175" s="110">
        <v>0</v>
      </c>
      <c r="J175" s="109">
        <v>0</v>
      </c>
      <c r="K175" s="109">
        <v>0</v>
      </c>
      <c r="L175" s="109">
        <v>0</v>
      </c>
      <c r="M175" s="109">
        <v>0</v>
      </c>
      <c r="N175" s="110">
        <v>0</v>
      </c>
      <c r="O175" s="109">
        <v>0</v>
      </c>
      <c r="P175" s="109">
        <v>0</v>
      </c>
      <c r="Q175" s="109">
        <v>0</v>
      </c>
      <c r="R175" s="109">
        <v>0</v>
      </c>
      <c r="S175" s="110">
        <v>0</v>
      </c>
      <c r="T175" s="109">
        <v>0</v>
      </c>
      <c r="U175" s="109">
        <v>0</v>
      </c>
      <c r="V175" s="109">
        <v>0</v>
      </c>
      <c r="W175" s="109">
        <v>0</v>
      </c>
      <c r="X175" s="110">
        <v>0</v>
      </c>
      <c r="Y175" s="109">
        <v>0</v>
      </c>
      <c r="Z175" s="109">
        <v>0</v>
      </c>
      <c r="AA175" s="109">
        <v>0</v>
      </c>
      <c r="AB175" s="109">
        <v>0</v>
      </c>
      <c r="AC175" s="110">
        <v>0</v>
      </c>
      <c r="AD175" s="109">
        <f t="shared" si="50"/>
        <v>0</v>
      </c>
      <c r="AE175" s="109">
        <f t="shared" si="50"/>
        <v>0</v>
      </c>
      <c r="AF175" s="109">
        <f t="shared" si="50"/>
        <v>0</v>
      </c>
      <c r="AG175" s="109">
        <f t="shared" si="45"/>
        <v>0</v>
      </c>
      <c r="AH175" s="110"/>
      <c r="AI175" s="109"/>
      <c r="AJ175" s="109"/>
      <c r="AK175" s="109"/>
      <c r="AL175" s="109"/>
      <c r="AM175" s="110"/>
      <c r="AN175" s="109"/>
      <c r="AO175" s="109"/>
      <c r="AP175" s="109"/>
      <c r="AQ175" s="109"/>
      <c r="AR175" s="110"/>
      <c r="AS175" s="109"/>
      <c r="AT175" s="109"/>
      <c r="AU175" s="109"/>
      <c r="AV175" s="109"/>
      <c r="AW175" s="110"/>
      <c r="AX175" s="109"/>
      <c r="AY175" s="109"/>
      <c r="AZ175" s="109"/>
      <c r="BA175" s="109"/>
      <c r="BB175" s="110"/>
      <c r="BC175" s="105">
        <f t="shared" si="54"/>
        <v>0</v>
      </c>
      <c r="BD175" s="105">
        <f t="shared" si="54"/>
        <v>0</v>
      </c>
      <c r="BE175" s="105">
        <f t="shared" si="54"/>
        <v>0</v>
      </c>
      <c r="BF175" s="105">
        <f t="shared" si="52"/>
        <v>0</v>
      </c>
      <c r="BG175" s="106"/>
      <c r="BH175" s="106"/>
    </row>
    <row r="176" spans="1:60" ht="31.5">
      <c r="A176" s="107" t="s">
        <v>299</v>
      </c>
      <c r="B176" s="108" t="s">
        <v>147</v>
      </c>
      <c r="C176" s="109" t="s">
        <v>376</v>
      </c>
      <c r="D176" s="110"/>
      <c r="E176" s="109">
        <f t="shared" si="53"/>
        <v>0</v>
      </c>
      <c r="F176" s="109">
        <f t="shared" si="53"/>
        <v>0</v>
      </c>
      <c r="G176" s="109">
        <f t="shared" si="53"/>
        <v>0</v>
      </c>
      <c r="H176" s="109">
        <f t="shared" si="51"/>
        <v>0</v>
      </c>
      <c r="I176" s="110">
        <v>0</v>
      </c>
      <c r="J176" s="109">
        <v>0</v>
      </c>
      <c r="K176" s="109">
        <v>0</v>
      </c>
      <c r="L176" s="109">
        <v>0</v>
      </c>
      <c r="M176" s="109">
        <v>0</v>
      </c>
      <c r="N176" s="110">
        <v>0</v>
      </c>
      <c r="O176" s="109">
        <v>0</v>
      </c>
      <c r="P176" s="109">
        <v>0</v>
      </c>
      <c r="Q176" s="109">
        <v>0</v>
      </c>
      <c r="R176" s="109">
        <v>0</v>
      </c>
      <c r="S176" s="110">
        <v>0</v>
      </c>
      <c r="T176" s="109">
        <v>0</v>
      </c>
      <c r="U176" s="109">
        <v>0</v>
      </c>
      <c r="V176" s="109">
        <v>0</v>
      </c>
      <c r="W176" s="109">
        <v>0</v>
      </c>
      <c r="X176" s="110">
        <v>0</v>
      </c>
      <c r="Y176" s="109">
        <v>0</v>
      </c>
      <c r="Z176" s="109">
        <v>0</v>
      </c>
      <c r="AA176" s="109">
        <v>0</v>
      </c>
      <c r="AB176" s="109">
        <v>0</v>
      </c>
      <c r="AC176" s="110">
        <v>0</v>
      </c>
      <c r="AD176" s="109">
        <f t="shared" si="50"/>
        <v>0</v>
      </c>
      <c r="AE176" s="109">
        <f t="shared" si="50"/>
        <v>0</v>
      </c>
      <c r="AF176" s="109">
        <f t="shared" si="50"/>
        <v>0</v>
      </c>
      <c r="AG176" s="109">
        <f t="shared" si="45"/>
        <v>0</v>
      </c>
      <c r="AH176" s="110"/>
      <c r="AI176" s="109"/>
      <c r="AJ176" s="109"/>
      <c r="AK176" s="109"/>
      <c r="AL176" s="109"/>
      <c r="AM176" s="110"/>
      <c r="AN176" s="109"/>
      <c r="AO176" s="109"/>
      <c r="AP176" s="109"/>
      <c r="AQ176" s="109"/>
      <c r="AR176" s="110"/>
      <c r="AS176" s="109"/>
      <c r="AT176" s="109"/>
      <c r="AU176" s="109"/>
      <c r="AV176" s="109"/>
      <c r="AW176" s="110"/>
      <c r="AX176" s="109"/>
      <c r="AY176" s="109"/>
      <c r="AZ176" s="109"/>
      <c r="BA176" s="109"/>
      <c r="BB176" s="110"/>
      <c r="BC176" s="105">
        <f t="shared" si="54"/>
        <v>0</v>
      </c>
      <c r="BD176" s="105">
        <f t="shared" si="54"/>
        <v>0</v>
      </c>
      <c r="BE176" s="105">
        <f t="shared" si="54"/>
        <v>0</v>
      </c>
      <c r="BF176" s="105">
        <f t="shared" si="52"/>
        <v>0</v>
      </c>
      <c r="BG176" s="106"/>
      <c r="BH176" s="106"/>
    </row>
    <row r="177" spans="1:60" ht="31.5">
      <c r="A177" s="107" t="s">
        <v>299</v>
      </c>
      <c r="B177" s="108" t="s">
        <v>148</v>
      </c>
      <c r="C177" s="109" t="s">
        <v>377</v>
      </c>
      <c r="D177" s="110"/>
      <c r="E177" s="109">
        <f t="shared" si="53"/>
        <v>0</v>
      </c>
      <c r="F177" s="109">
        <f t="shared" si="53"/>
        <v>0</v>
      </c>
      <c r="G177" s="109">
        <f t="shared" si="53"/>
        <v>0</v>
      </c>
      <c r="H177" s="109">
        <f t="shared" si="51"/>
        <v>0</v>
      </c>
      <c r="I177" s="110">
        <v>0</v>
      </c>
      <c r="J177" s="109">
        <v>0</v>
      </c>
      <c r="K177" s="109">
        <v>0</v>
      </c>
      <c r="L177" s="109">
        <v>0</v>
      </c>
      <c r="M177" s="109">
        <v>0</v>
      </c>
      <c r="N177" s="110">
        <v>0</v>
      </c>
      <c r="O177" s="109">
        <v>0</v>
      </c>
      <c r="P177" s="109">
        <v>0</v>
      </c>
      <c r="Q177" s="109">
        <v>0</v>
      </c>
      <c r="R177" s="109">
        <v>0</v>
      </c>
      <c r="S177" s="110">
        <v>0</v>
      </c>
      <c r="T177" s="109">
        <v>0</v>
      </c>
      <c r="U177" s="109">
        <v>0</v>
      </c>
      <c r="V177" s="109">
        <v>0</v>
      </c>
      <c r="W177" s="109">
        <v>0</v>
      </c>
      <c r="X177" s="110">
        <v>0</v>
      </c>
      <c r="Y177" s="109">
        <v>0</v>
      </c>
      <c r="Z177" s="109">
        <v>0</v>
      </c>
      <c r="AA177" s="109">
        <v>0</v>
      </c>
      <c r="AB177" s="109">
        <v>0</v>
      </c>
      <c r="AC177" s="110">
        <v>0</v>
      </c>
      <c r="AD177" s="109">
        <f t="shared" si="50"/>
        <v>0</v>
      </c>
      <c r="AE177" s="109">
        <f t="shared" si="50"/>
        <v>0</v>
      </c>
      <c r="AF177" s="109">
        <f t="shared" si="50"/>
        <v>0</v>
      </c>
      <c r="AG177" s="109">
        <f t="shared" si="45"/>
        <v>0</v>
      </c>
      <c r="AH177" s="110"/>
      <c r="AI177" s="109"/>
      <c r="AJ177" s="109"/>
      <c r="AK177" s="109"/>
      <c r="AL177" s="109"/>
      <c r="AM177" s="110"/>
      <c r="AN177" s="109"/>
      <c r="AO177" s="109"/>
      <c r="AP177" s="109"/>
      <c r="AQ177" s="109"/>
      <c r="AR177" s="110"/>
      <c r="AS177" s="109"/>
      <c r="AT177" s="109"/>
      <c r="AU177" s="109"/>
      <c r="AV177" s="109"/>
      <c r="AW177" s="110"/>
      <c r="AX177" s="109"/>
      <c r="AY177" s="109"/>
      <c r="AZ177" s="109"/>
      <c r="BA177" s="109"/>
      <c r="BB177" s="110"/>
      <c r="BC177" s="105">
        <f t="shared" si="54"/>
        <v>0</v>
      </c>
      <c r="BD177" s="105">
        <f t="shared" si="54"/>
        <v>0</v>
      </c>
      <c r="BE177" s="105">
        <f t="shared" si="54"/>
        <v>0</v>
      </c>
      <c r="BF177" s="105">
        <f t="shared" si="52"/>
        <v>0</v>
      </c>
      <c r="BG177" s="106"/>
      <c r="BH177" s="106"/>
    </row>
    <row r="178" spans="1:60" ht="31.5">
      <c r="A178" s="107" t="s">
        <v>299</v>
      </c>
      <c r="B178" s="108" t="s">
        <v>149</v>
      </c>
      <c r="C178" s="109" t="s">
        <v>378</v>
      </c>
      <c r="D178" s="110"/>
      <c r="E178" s="109">
        <f t="shared" si="53"/>
        <v>0</v>
      </c>
      <c r="F178" s="109">
        <f t="shared" si="53"/>
        <v>0</v>
      </c>
      <c r="G178" s="109">
        <f t="shared" si="53"/>
        <v>0</v>
      </c>
      <c r="H178" s="109">
        <f t="shared" si="51"/>
        <v>0</v>
      </c>
      <c r="I178" s="110">
        <v>0</v>
      </c>
      <c r="J178" s="109">
        <v>0</v>
      </c>
      <c r="K178" s="109">
        <v>0</v>
      </c>
      <c r="L178" s="109">
        <v>0</v>
      </c>
      <c r="M178" s="109">
        <v>0</v>
      </c>
      <c r="N178" s="110">
        <v>0</v>
      </c>
      <c r="O178" s="109">
        <v>0</v>
      </c>
      <c r="P178" s="109">
        <v>0</v>
      </c>
      <c r="Q178" s="109">
        <v>0</v>
      </c>
      <c r="R178" s="109">
        <v>0</v>
      </c>
      <c r="S178" s="110">
        <v>0</v>
      </c>
      <c r="T178" s="109">
        <v>0</v>
      </c>
      <c r="U178" s="109">
        <v>0</v>
      </c>
      <c r="V178" s="109">
        <v>0</v>
      </c>
      <c r="W178" s="109">
        <v>0</v>
      </c>
      <c r="X178" s="110">
        <v>0</v>
      </c>
      <c r="Y178" s="109">
        <v>0</v>
      </c>
      <c r="Z178" s="109">
        <v>0</v>
      </c>
      <c r="AA178" s="109">
        <v>0</v>
      </c>
      <c r="AB178" s="109">
        <v>0</v>
      </c>
      <c r="AC178" s="110">
        <v>0</v>
      </c>
      <c r="AD178" s="109">
        <f t="shared" si="50"/>
        <v>0</v>
      </c>
      <c r="AE178" s="109">
        <f t="shared" si="50"/>
        <v>0</v>
      </c>
      <c r="AF178" s="109">
        <f t="shared" si="50"/>
        <v>0</v>
      </c>
      <c r="AG178" s="109">
        <f t="shared" si="45"/>
        <v>0</v>
      </c>
      <c r="AH178" s="110"/>
      <c r="AI178" s="109"/>
      <c r="AJ178" s="109"/>
      <c r="AK178" s="109"/>
      <c r="AL178" s="109"/>
      <c r="AM178" s="110"/>
      <c r="AN178" s="109"/>
      <c r="AO178" s="109"/>
      <c r="AP178" s="109"/>
      <c r="AQ178" s="109"/>
      <c r="AR178" s="110"/>
      <c r="AS178" s="109"/>
      <c r="AT178" s="109"/>
      <c r="AU178" s="109"/>
      <c r="AV178" s="109"/>
      <c r="AW178" s="110"/>
      <c r="AX178" s="109"/>
      <c r="AY178" s="109"/>
      <c r="AZ178" s="109"/>
      <c r="BA178" s="109"/>
      <c r="BB178" s="110"/>
      <c r="BC178" s="105">
        <f t="shared" si="54"/>
        <v>0</v>
      </c>
      <c r="BD178" s="105">
        <f t="shared" si="54"/>
        <v>0</v>
      </c>
      <c r="BE178" s="105">
        <f t="shared" si="54"/>
        <v>0</v>
      </c>
      <c r="BF178" s="105">
        <f t="shared" si="52"/>
        <v>0</v>
      </c>
      <c r="BG178" s="106"/>
      <c r="BH178" s="106"/>
    </row>
    <row r="179" spans="1:60" ht="31.5">
      <c r="A179" s="107" t="s">
        <v>299</v>
      </c>
      <c r="B179" s="108" t="s">
        <v>150</v>
      </c>
      <c r="C179" s="109" t="s">
        <v>379</v>
      </c>
      <c r="D179" s="110"/>
      <c r="E179" s="109">
        <f t="shared" si="53"/>
        <v>0</v>
      </c>
      <c r="F179" s="109">
        <f t="shared" si="53"/>
        <v>0</v>
      </c>
      <c r="G179" s="109">
        <f t="shared" si="53"/>
        <v>0</v>
      </c>
      <c r="H179" s="109">
        <f t="shared" si="51"/>
        <v>0</v>
      </c>
      <c r="I179" s="110">
        <v>0</v>
      </c>
      <c r="J179" s="109">
        <v>0</v>
      </c>
      <c r="K179" s="109">
        <v>0</v>
      </c>
      <c r="L179" s="109">
        <v>0</v>
      </c>
      <c r="M179" s="109">
        <v>0</v>
      </c>
      <c r="N179" s="110">
        <v>0</v>
      </c>
      <c r="O179" s="109">
        <v>0</v>
      </c>
      <c r="P179" s="109">
        <v>0</v>
      </c>
      <c r="Q179" s="109">
        <v>0</v>
      </c>
      <c r="R179" s="109">
        <v>0</v>
      </c>
      <c r="S179" s="110">
        <v>0</v>
      </c>
      <c r="T179" s="109">
        <v>0</v>
      </c>
      <c r="U179" s="109">
        <v>0</v>
      </c>
      <c r="V179" s="109">
        <v>0</v>
      </c>
      <c r="W179" s="109">
        <v>0</v>
      </c>
      <c r="X179" s="110">
        <v>0</v>
      </c>
      <c r="Y179" s="109">
        <v>0</v>
      </c>
      <c r="Z179" s="109">
        <v>0</v>
      </c>
      <c r="AA179" s="109">
        <v>0</v>
      </c>
      <c r="AB179" s="109">
        <v>0</v>
      </c>
      <c r="AC179" s="110">
        <v>0</v>
      </c>
      <c r="AD179" s="109">
        <f t="shared" si="50"/>
        <v>0</v>
      </c>
      <c r="AE179" s="109">
        <f t="shared" si="50"/>
        <v>0</v>
      </c>
      <c r="AF179" s="109">
        <f t="shared" si="50"/>
        <v>0</v>
      </c>
      <c r="AG179" s="109">
        <f t="shared" si="45"/>
        <v>0</v>
      </c>
      <c r="AH179" s="110"/>
      <c r="AI179" s="109"/>
      <c r="AJ179" s="109"/>
      <c r="AK179" s="109"/>
      <c r="AL179" s="109"/>
      <c r="AM179" s="110"/>
      <c r="AN179" s="109"/>
      <c r="AO179" s="109"/>
      <c r="AP179" s="109"/>
      <c r="AQ179" s="109"/>
      <c r="AR179" s="110"/>
      <c r="AS179" s="109"/>
      <c r="AT179" s="109"/>
      <c r="AU179" s="109"/>
      <c r="AV179" s="109"/>
      <c r="AW179" s="110"/>
      <c r="AX179" s="109"/>
      <c r="AY179" s="109"/>
      <c r="AZ179" s="109"/>
      <c r="BA179" s="109"/>
      <c r="BB179" s="110"/>
      <c r="BC179" s="105">
        <f t="shared" si="54"/>
        <v>0</v>
      </c>
      <c r="BD179" s="105">
        <f t="shared" si="54"/>
        <v>0</v>
      </c>
      <c r="BE179" s="105">
        <f t="shared" si="54"/>
        <v>0</v>
      </c>
      <c r="BF179" s="105">
        <f t="shared" si="52"/>
        <v>0</v>
      </c>
      <c r="BG179" s="106"/>
      <c r="BH179" s="106"/>
    </row>
    <row r="180" spans="1:60" ht="31.5">
      <c r="A180" s="107" t="s">
        <v>299</v>
      </c>
      <c r="B180" s="108" t="s">
        <v>151</v>
      </c>
      <c r="C180" s="109" t="s">
        <v>380</v>
      </c>
      <c r="D180" s="110"/>
      <c r="E180" s="109">
        <f t="shared" si="53"/>
        <v>0</v>
      </c>
      <c r="F180" s="109">
        <f t="shared" si="53"/>
        <v>0</v>
      </c>
      <c r="G180" s="109">
        <f t="shared" si="53"/>
        <v>0</v>
      </c>
      <c r="H180" s="109">
        <f t="shared" si="51"/>
        <v>0</v>
      </c>
      <c r="I180" s="110">
        <v>0</v>
      </c>
      <c r="J180" s="109">
        <v>0</v>
      </c>
      <c r="K180" s="109">
        <v>0</v>
      </c>
      <c r="L180" s="109">
        <v>0</v>
      </c>
      <c r="M180" s="109">
        <v>0</v>
      </c>
      <c r="N180" s="110">
        <v>0</v>
      </c>
      <c r="O180" s="109">
        <v>0</v>
      </c>
      <c r="P180" s="109">
        <v>0</v>
      </c>
      <c r="Q180" s="109">
        <v>0</v>
      </c>
      <c r="R180" s="109">
        <v>0</v>
      </c>
      <c r="S180" s="110">
        <v>0</v>
      </c>
      <c r="T180" s="109">
        <v>0</v>
      </c>
      <c r="U180" s="109">
        <v>0</v>
      </c>
      <c r="V180" s="109">
        <v>0</v>
      </c>
      <c r="W180" s="109">
        <v>0</v>
      </c>
      <c r="X180" s="110">
        <v>0</v>
      </c>
      <c r="Y180" s="109">
        <v>0</v>
      </c>
      <c r="Z180" s="109">
        <v>0</v>
      </c>
      <c r="AA180" s="109">
        <v>0</v>
      </c>
      <c r="AB180" s="109">
        <v>0</v>
      </c>
      <c r="AC180" s="110">
        <v>0</v>
      </c>
      <c r="AD180" s="109">
        <f t="shared" si="50"/>
        <v>0</v>
      </c>
      <c r="AE180" s="109">
        <f t="shared" si="50"/>
        <v>0</v>
      </c>
      <c r="AF180" s="109">
        <f t="shared" si="50"/>
        <v>0</v>
      </c>
      <c r="AG180" s="109">
        <f t="shared" si="45"/>
        <v>0</v>
      </c>
      <c r="AH180" s="110"/>
      <c r="AI180" s="109"/>
      <c r="AJ180" s="109"/>
      <c r="AK180" s="109"/>
      <c r="AL180" s="109"/>
      <c r="AM180" s="110"/>
      <c r="AN180" s="109"/>
      <c r="AO180" s="109"/>
      <c r="AP180" s="109"/>
      <c r="AQ180" s="109"/>
      <c r="AR180" s="110"/>
      <c r="AS180" s="109"/>
      <c r="AT180" s="109"/>
      <c r="AU180" s="109"/>
      <c r="AV180" s="109"/>
      <c r="AW180" s="110"/>
      <c r="AX180" s="109"/>
      <c r="AY180" s="109"/>
      <c r="AZ180" s="109"/>
      <c r="BA180" s="109"/>
      <c r="BB180" s="110"/>
      <c r="BC180" s="105">
        <f t="shared" si="54"/>
        <v>0</v>
      </c>
      <c r="BD180" s="105">
        <f t="shared" si="54"/>
        <v>0</v>
      </c>
      <c r="BE180" s="105">
        <f t="shared" si="54"/>
        <v>0</v>
      </c>
      <c r="BF180" s="105">
        <f t="shared" si="52"/>
        <v>0</v>
      </c>
      <c r="BG180" s="106"/>
      <c r="BH180" s="106"/>
    </row>
    <row r="181" spans="1:60" ht="31.5">
      <c r="A181" s="107" t="s">
        <v>299</v>
      </c>
      <c r="B181" s="108" t="s">
        <v>152</v>
      </c>
      <c r="C181" s="109" t="s">
        <v>381</v>
      </c>
      <c r="D181" s="110"/>
      <c r="E181" s="109">
        <f t="shared" si="53"/>
        <v>0</v>
      </c>
      <c r="F181" s="109">
        <f t="shared" si="53"/>
        <v>0</v>
      </c>
      <c r="G181" s="109">
        <f t="shared" si="53"/>
        <v>0</v>
      </c>
      <c r="H181" s="109">
        <f t="shared" si="51"/>
        <v>0</v>
      </c>
      <c r="I181" s="110">
        <v>0</v>
      </c>
      <c r="J181" s="109">
        <v>0</v>
      </c>
      <c r="K181" s="109">
        <v>0</v>
      </c>
      <c r="L181" s="109">
        <v>0</v>
      </c>
      <c r="M181" s="109">
        <v>0</v>
      </c>
      <c r="N181" s="110">
        <v>0</v>
      </c>
      <c r="O181" s="109">
        <v>0</v>
      </c>
      <c r="P181" s="109">
        <v>0</v>
      </c>
      <c r="Q181" s="109">
        <v>0</v>
      </c>
      <c r="R181" s="109">
        <v>0</v>
      </c>
      <c r="S181" s="110">
        <v>0</v>
      </c>
      <c r="T181" s="109">
        <v>0</v>
      </c>
      <c r="U181" s="109">
        <v>0</v>
      </c>
      <c r="V181" s="109">
        <v>0</v>
      </c>
      <c r="W181" s="109">
        <v>0</v>
      </c>
      <c r="X181" s="110">
        <v>0</v>
      </c>
      <c r="Y181" s="109">
        <v>0</v>
      </c>
      <c r="Z181" s="109">
        <v>0</v>
      </c>
      <c r="AA181" s="109">
        <v>0</v>
      </c>
      <c r="AB181" s="109">
        <v>0</v>
      </c>
      <c r="AC181" s="110">
        <v>0</v>
      </c>
      <c r="AD181" s="109">
        <f t="shared" si="50"/>
        <v>0</v>
      </c>
      <c r="AE181" s="109">
        <f t="shared" si="50"/>
        <v>0</v>
      </c>
      <c r="AF181" s="109">
        <f t="shared" si="50"/>
        <v>0</v>
      </c>
      <c r="AG181" s="109">
        <f t="shared" si="45"/>
        <v>0</v>
      </c>
      <c r="AH181" s="110"/>
      <c r="AI181" s="109"/>
      <c r="AJ181" s="109"/>
      <c r="AK181" s="109"/>
      <c r="AL181" s="109"/>
      <c r="AM181" s="110"/>
      <c r="AN181" s="109"/>
      <c r="AO181" s="109"/>
      <c r="AP181" s="109"/>
      <c r="AQ181" s="109"/>
      <c r="AR181" s="110"/>
      <c r="AS181" s="109"/>
      <c r="AT181" s="109"/>
      <c r="AU181" s="109"/>
      <c r="AV181" s="109"/>
      <c r="AW181" s="110"/>
      <c r="AX181" s="109"/>
      <c r="AY181" s="109"/>
      <c r="AZ181" s="109"/>
      <c r="BA181" s="109"/>
      <c r="BB181" s="110"/>
      <c r="BC181" s="105">
        <f t="shared" si="54"/>
        <v>0</v>
      </c>
      <c r="BD181" s="105">
        <f t="shared" si="54"/>
        <v>0</v>
      </c>
      <c r="BE181" s="105">
        <f t="shared" si="54"/>
        <v>0</v>
      </c>
      <c r="BF181" s="105">
        <f t="shared" si="52"/>
        <v>0</v>
      </c>
      <c r="BG181" s="106"/>
      <c r="BH181" s="106"/>
    </row>
    <row r="182" spans="1:60" ht="31.5">
      <c r="A182" s="107" t="s">
        <v>299</v>
      </c>
      <c r="B182" s="108" t="s">
        <v>153</v>
      </c>
      <c r="C182" s="109" t="s">
        <v>382</v>
      </c>
      <c r="D182" s="110"/>
      <c r="E182" s="109">
        <f t="shared" si="53"/>
        <v>0</v>
      </c>
      <c r="F182" s="109">
        <f t="shared" si="53"/>
        <v>0</v>
      </c>
      <c r="G182" s="109">
        <f t="shared" si="53"/>
        <v>0</v>
      </c>
      <c r="H182" s="109">
        <f t="shared" si="51"/>
        <v>0</v>
      </c>
      <c r="I182" s="110">
        <v>0</v>
      </c>
      <c r="J182" s="109">
        <v>0</v>
      </c>
      <c r="K182" s="109">
        <v>0</v>
      </c>
      <c r="L182" s="109">
        <v>0</v>
      </c>
      <c r="M182" s="109">
        <v>0</v>
      </c>
      <c r="N182" s="110">
        <v>0</v>
      </c>
      <c r="O182" s="109">
        <v>0</v>
      </c>
      <c r="P182" s="109">
        <v>0</v>
      </c>
      <c r="Q182" s="109">
        <v>0</v>
      </c>
      <c r="R182" s="109">
        <v>0</v>
      </c>
      <c r="S182" s="110">
        <v>0</v>
      </c>
      <c r="T182" s="109">
        <v>0</v>
      </c>
      <c r="U182" s="109">
        <v>0</v>
      </c>
      <c r="V182" s="109">
        <v>0</v>
      </c>
      <c r="W182" s="109">
        <v>0</v>
      </c>
      <c r="X182" s="110">
        <v>0</v>
      </c>
      <c r="Y182" s="109">
        <v>0</v>
      </c>
      <c r="Z182" s="109">
        <v>0</v>
      </c>
      <c r="AA182" s="109">
        <v>0</v>
      </c>
      <c r="AB182" s="109">
        <v>0</v>
      </c>
      <c r="AC182" s="110">
        <v>0</v>
      </c>
      <c r="AD182" s="109">
        <f t="shared" si="50"/>
        <v>0</v>
      </c>
      <c r="AE182" s="109">
        <f t="shared" si="50"/>
        <v>0</v>
      </c>
      <c r="AF182" s="109">
        <f t="shared" si="50"/>
        <v>0</v>
      </c>
      <c r="AG182" s="109">
        <f t="shared" si="45"/>
        <v>0</v>
      </c>
      <c r="AH182" s="110"/>
      <c r="AI182" s="109"/>
      <c r="AJ182" s="109"/>
      <c r="AK182" s="109"/>
      <c r="AL182" s="109"/>
      <c r="AM182" s="110"/>
      <c r="AN182" s="109"/>
      <c r="AO182" s="109"/>
      <c r="AP182" s="109"/>
      <c r="AQ182" s="109"/>
      <c r="AR182" s="110"/>
      <c r="AS182" s="109"/>
      <c r="AT182" s="109"/>
      <c r="AU182" s="109"/>
      <c r="AV182" s="109"/>
      <c r="AW182" s="110"/>
      <c r="AX182" s="109"/>
      <c r="AY182" s="109"/>
      <c r="AZ182" s="109"/>
      <c r="BA182" s="109"/>
      <c r="BB182" s="110"/>
      <c r="BC182" s="105">
        <f t="shared" si="54"/>
        <v>0</v>
      </c>
      <c r="BD182" s="105">
        <f t="shared" si="54"/>
        <v>0</v>
      </c>
      <c r="BE182" s="105">
        <f t="shared" si="54"/>
        <v>0</v>
      </c>
      <c r="BF182" s="105">
        <f t="shared" si="52"/>
        <v>0</v>
      </c>
      <c r="BG182" s="106"/>
      <c r="BH182" s="106"/>
    </row>
    <row r="183" spans="1:60" ht="31.5">
      <c r="A183" s="107" t="s">
        <v>299</v>
      </c>
      <c r="B183" s="108" t="s">
        <v>154</v>
      </c>
      <c r="C183" s="109" t="s">
        <v>383</v>
      </c>
      <c r="D183" s="110"/>
      <c r="E183" s="109">
        <f t="shared" si="53"/>
        <v>0</v>
      </c>
      <c r="F183" s="109">
        <f t="shared" si="53"/>
        <v>0</v>
      </c>
      <c r="G183" s="109">
        <f t="shared" si="53"/>
        <v>0</v>
      </c>
      <c r="H183" s="109">
        <f t="shared" si="51"/>
        <v>0</v>
      </c>
      <c r="I183" s="110">
        <v>0</v>
      </c>
      <c r="J183" s="109">
        <v>0</v>
      </c>
      <c r="K183" s="109">
        <v>0</v>
      </c>
      <c r="L183" s="109">
        <v>0</v>
      </c>
      <c r="M183" s="109">
        <v>0</v>
      </c>
      <c r="N183" s="110">
        <v>0</v>
      </c>
      <c r="O183" s="109">
        <v>0</v>
      </c>
      <c r="P183" s="109">
        <v>0</v>
      </c>
      <c r="Q183" s="109">
        <v>0</v>
      </c>
      <c r="R183" s="109">
        <v>0</v>
      </c>
      <c r="S183" s="110">
        <v>0</v>
      </c>
      <c r="T183" s="109">
        <v>0</v>
      </c>
      <c r="U183" s="109">
        <v>0</v>
      </c>
      <c r="V183" s="109">
        <v>0</v>
      </c>
      <c r="W183" s="109">
        <v>0</v>
      </c>
      <c r="X183" s="110">
        <v>0</v>
      </c>
      <c r="Y183" s="109">
        <v>0</v>
      </c>
      <c r="Z183" s="109">
        <v>0</v>
      </c>
      <c r="AA183" s="109">
        <v>0</v>
      </c>
      <c r="AB183" s="109">
        <v>0</v>
      </c>
      <c r="AC183" s="110">
        <v>0</v>
      </c>
      <c r="AD183" s="109">
        <f t="shared" si="50"/>
        <v>0</v>
      </c>
      <c r="AE183" s="109">
        <f t="shared" si="50"/>
        <v>0</v>
      </c>
      <c r="AF183" s="109">
        <f t="shared" si="50"/>
        <v>0</v>
      </c>
      <c r="AG183" s="109">
        <f t="shared" si="45"/>
        <v>0</v>
      </c>
      <c r="AH183" s="110"/>
      <c r="AI183" s="109"/>
      <c r="AJ183" s="109"/>
      <c r="AK183" s="109"/>
      <c r="AL183" s="109"/>
      <c r="AM183" s="110"/>
      <c r="AN183" s="109"/>
      <c r="AO183" s="109"/>
      <c r="AP183" s="109"/>
      <c r="AQ183" s="109"/>
      <c r="AR183" s="110"/>
      <c r="AS183" s="109"/>
      <c r="AT183" s="109"/>
      <c r="AU183" s="109"/>
      <c r="AV183" s="109"/>
      <c r="AW183" s="110"/>
      <c r="AX183" s="109"/>
      <c r="AY183" s="109"/>
      <c r="AZ183" s="109"/>
      <c r="BA183" s="109"/>
      <c r="BB183" s="110"/>
      <c r="BC183" s="105">
        <f t="shared" si="54"/>
        <v>0</v>
      </c>
      <c r="BD183" s="105">
        <f t="shared" si="54"/>
        <v>0</v>
      </c>
      <c r="BE183" s="105">
        <f t="shared" si="54"/>
        <v>0</v>
      </c>
      <c r="BF183" s="105">
        <f t="shared" si="52"/>
        <v>0</v>
      </c>
      <c r="BG183" s="106"/>
      <c r="BH183" s="106"/>
    </row>
    <row r="184" spans="1:60" ht="31.5">
      <c r="A184" s="107" t="s">
        <v>299</v>
      </c>
      <c r="B184" s="108" t="s">
        <v>155</v>
      </c>
      <c r="C184" s="109" t="s">
        <v>384</v>
      </c>
      <c r="D184" s="110"/>
      <c r="E184" s="109">
        <f t="shared" si="53"/>
        <v>0</v>
      </c>
      <c r="F184" s="109">
        <f t="shared" si="53"/>
        <v>0</v>
      </c>
      <c r="G184" s="109">
        <f t="shared" si="53"/>
        <v>0</v>
      </c>
      <c r="H184" s="109">
        <f t="shared" si="51"/>
        <v>0</v>
      </c>
      <c r="I184" s="110">
        <v>0</v>
      </c>
      <c r="J184" s="109">
        <v>0</v>
      </c>
      <c r="K184" s="109">
        <v>0</v>
      </c>
      <c r="L184" s="109">
        <v>0</v>
      </c>
      <c r="M184" s="109">
        <v>0</v>
      </c>
      <c r="N184" s="110">
        <v>0</v>
      </c>
      <c r="O184" s="109">
        <v>0</v>
      </c>
      <c r="P184" s="109">
        <v>0</v>
      </c>
      <c r="Q184" s="109">
        <v>0</v>
      </c>
      <c r="R184" s="109">
        <v>0</v>
      </c>
      <c r="S184" s="110">
        <v>0</v>
      </c>
      <c r="T184" s="109">
        <v>0</v>
      </c>
      <c r="U184" s="109">
        <v>0</v>
      </c>
      <c r="V184" s="109">
        <v>0</v>
      </c>
      <c r="W184" s="109">
        <v>0</v>
      </c>
      <c r="X184" s="110">
        <v>0</v>
      </c>
      <c r="Y184" s="109">
        <v>0</v>
      </c>
      <c r="Z184" s="109">
        <v>0</v>
      </c>
      <c r="AA184" s="109">
        <v>0</v>
      </c>
      <c r="AB184" s="109">
        <v>0</v>
      </c>
      <c r="AC184" s="110">
        <v>0</v>
      </c>
      <c r="AD184" s="109">
        <f t="shared" si="50"/>
        <v>0</v>
      </c>
      <c r="AE184" s="109">
        <f t="shared" si="50"/>
        <v>0</v>
      </c>
      <c r="AF184" s="109">
        <f t="shared" si="50"/>
        <v>0</v>
      </c>
      <c r="AG184" s="109">
        <f t="shared" si="45"/>
        <v>0</v>
      </c>
      <c r="AH184" s="110"/>
      <c r="AI184" s="109"/>
      <c r="AJ184" s="109"/>
      <c r="AK184" s="109"/>
      <c r="AL184" s="109"/>
      <c r="AM184" s="110"/>
      <c r="AN184" s="109"/>
      <c r="AO184" s="109"/>
      <c r="AP184" s="109"/>
      <c r="AQ184" s="109"/>
      <c r="AR184" s="110"/>
      <c r="AS184" s="109"/>
      <c r="AT184" s="109"/>
      <c r="AU184" s="109"/>
      <c r="AV184" s="109"/>
      <c r="AW184" s="110"/>
      <c r="AX184" s="109"/>
      <c r="AY184" s="109"/>
      <c r="AZ184" s="109"/>
      <c r="BA184" s="109"/>
      <c r="BB184" s="110"/>
      <c r="BC184" s="105">
        <f t="shared" si="54"/>
        <v>0</v>
      </c>
      <c r="BD184" s="105">
        <f t="shared" si="54"/>
        <v>0</v>
      </c>
      <c r="BE184" s="105">
        <f t="shared" si="54"/>
        <v>0</v>
      </c>
      <c r="BF184" s="105">
        <f t="shared" si="52"/>
        <v>0</v>
      </c>
      <c r="BG184" s="106"/>
      <c r="BH184" s="106"/>
    </row>
    <row r="185" spans="1:60" ht="31.5">
      <c r="A185" s="107" t="s">
        <v>299</v>
      </c>
      <c r="B185" s="108" t="s">
        <v>156</v>
      </c>
      <c r="C185" s="109" t="s">
        <v>385</v>
      </c>
      <c r="D185" s="110"/>
      <c r="E185" s="109">
        <f t="shared" si="53"/>
        <v>0</v>
      </c>
      <c r="F185" s="109">
        <f t="shared" si="53"/>
        <v>0</v>
      </c>
      <c r="G185" s="109">
        <f t="shared" si="53"/>
        <v>0</v>
      </c>
      <c r="H185" s="109">
        <f t="shared" si="51"/>
        <v>0</v>
      </c>
      <c r="I185" s="110">
        <v>0</v>
      </c>
      <c r="J185" s="109">
        <v>0</v>
      </c>
      <c r="K185" s="109">
        <v>0</v>
      </c>
      <c r="L185" s="109">
        <v>0</v>
      </c>
      <c r="M185" s="109">
        <v>0</v>
      </c>
      <c r="N185" s="110">
        <v>0</v>
      </c>
      <c r="O185" s="109">
        <v>0</v>
      </c>
      <c r="P185" s="109">
        <v>0</v>
      </c>
      <c r="Q185" s="109">
        <v>0</v>
      </c>
      <c r="R185" s="109">
        <v>0</v>
      </c>
      <c r="S185" s="110">
        <v>0</v>
      </c>
      <c r="T185" s="109">
        <v>0</v>
      </c>
      <c r="U185" s="109">
        <v>0</v>
      </c>
      <c r="V185" s="109">
        <v>0</v>
      </c>
      <c r="W185" s="109">
        <v>0</v>
      </c>
      <c r="X185" s="110">
        <v>0</v>
      </c>
      <c r="Y185" s="109">
        <v>0</v>
      </c>
      <c r="Z185" s="109">
        <v>0</v>
      </c>
      <c r="AA185" s="109">
        <v>0</v>
      </c>
      <c r="AB185" s="109">
        <v>0</v>
      </c>
      <c r="AC185" s="110">
        <v>0</v>
      </c>
      <c r="AD185" s="109">
        <f t="shared" si="50"/>
        <v>0</v>
      </c>
      <c r="AE185" s="109">
        <f t="shared" si="50"/>
        <v>0</v>
      </c>
      <c r="AF185" s="109">
        <f t="shared" si="50"/>
        <v>0</v>
      </c>
      <c r="AG185" s="109">
        <f t="shared" si="45"/>
        <v>0</v>
      </c>
      <c r="AH185" s="110"/>
      <c r="AI185" s="109"/>
      <c r="AJ185" s="109"/>
      <c r="AK185" s="109"/>
      <c r="AL185" s="109"/>
      <c r="AM185" s="110"/>
      <c r="AN185" s="109"/>
      <c r="AO185" s="109"/>
      <c r="AP185" s="109"/>
      <c r="AQ185" s="109"/>
      <c r="AR185" s="110"/>
      <c r="AS185" s="109"/>
      <c r="AT185" s="109"/>
      <c r="AU185" s="109"/>
      <c r="AV185" s="109"/>
      <c r="AW185" s="110"/>
      <c r="AX185" s="109"/>
      <c r="AY185" s="109"/>
      <c r="AZ185" s="109"/>
      <c r="BA185" s="109"/>
      <c r="BB185" s="110"/>
      <c r="BC185" s="105">
        <f t="shared" si="54"/>
        <v>0</v>
      </c>
      <c r="BD185" s="105">
        <f t="shared" si="54"/>
        <v>0</v>
      </c>
      <c r="BE185" s="105">
        <f t="shared" si="54"/>
        <v>0</v>
      </c>
      <c r="BF185" s="105">
        <f t="shared" si="52"/>
        <v>0</v>
      </c>
      <c r="BG185" s="106"/>
      <c r="BH185" s="106"/>
    </row>
    <row r="186" spans="1:60" ht="31.5">
      <c r="A186" s="107" t="s">
        <v>299</v>
      </c>
      <c r="B186" s="108" t="s">
        <v>157</v>
      </c>
      <c r="C186" s="109" t="s">
        <v>386</v>
      </c>
      <c r="D186" s="110"/>
      <c r="E186" s="109">
        <f t="shared" si="53"/>
        <v>0</v>
      </c>
      <c r="F186" s="109">
        <f t="shared" si="53"/>
        <v>0</v>
      </c>
      <c r="G186" s="109">
        <f t="shared" si="53"/>
        <v>0</v>
      </c>
      <c r="H186" s="109">
        <f t="shared" si="51"/>
        <v>0</v>
      </c>
      <c r="I186" s="110">
        <v>0</v>
      </c>
      <c r="J186" s="109">
        <v>0</v>
      </c>
      <c r="K186" s="109">
        <v>0</v>
      </c>
      <c r="L186" s="109">
        <v>0</v>
      </c>
      <c r="M186" s="109">
        <v>0</v>
      </c>
      <c r="N186" s="110">
        <v>0</v>
      </c>
      <c r="O186" s="109">
        <v>0</v>
      </c>
      <c r="P186" s="109">
        <v>0</v>
      </c>
      <c r="Q186" s="109">
        <v>0</v>
      </c>
      <c r="R186" s="109">
        <v>0</v>
      </c>
      <c r="S186" s="110">
        <v>0</v>
      </c>
      <c r="T186" s="109">
        <v>0</v>
      </c>
      <c r="U186" s="109">
        <v>0</v>
      </c>
      <c r="V186" s="109">
        <v>0</v>
      </c>
      <c r="W186" s="109">
        <v>0</v>
      </c>
      <c r="X186" s="110">
        <v>0</v>
      </c>
      <c r="Y186" s="109">
        <v>0</v>
      </c>
      <c r="Z186" s="109">
        <v>0</v>
      </c>
      <c r="AA186" s="109">
        <v>0</v>
      </c>
      <c r="AB186" s="109">
        <v>0</v>
      </c>
      <c r="AC186" s="110">
        <v>0</v>
      </c>
      <c r="AD186" s="109">
        <f t="shared" si="50"/>
        <v>0</v>
      </c>
      <c r="AE186" s="109">
        <f t="shared" si="50"/>
        <v>0</v>
      </c>
      <c r="AF186" s="109">
        <f t="shared" si="50"/>
        <v>0</v>
      </c>
      <c r="AG186" s="109">
        <f t="shared" si="45"/>
        <v>0</v>
      </c>
      <c r="AH186" s="110"/>
      <c r="AI186" s="109"/>
      <c r="AJ186" s="109"/>
      <c r="AK186" s="109"/>
      <c r="AL186" s="109"/>
      <c r="AM186" s="110"/>
      <c r="AN186" s="109"/>
      <c r="AO186" s="109"/>
      <c r="AP186" s="109"/>
      <c r="AQ186" s="109"/>
      <c r="AR186" s="110"/>
      <c r="AS186" s="109"/>
      <c r="AT186" s="109"/>
      <c r="AU186" s="109"/>
      <c r="AV186" s="109"/>
      <c r="AW186" s="110"/>
      <c r="AX186" s="109"/>
      <c r="AY186" s="109"/>
      <c r="AZ186" s="109"/>
      <c r="BA186" s="109"/>
      <c r="BB186" s="110"/>
      <c r="BC186" s="105">
        <f t="shared" si="54"/>
        <v>0</v>
      </c>
      <c r="BD186" s="105">
        <f t="shared" si="54"/>
        <v>0</v>
      </c>
      <c r="BE186" s="105">
        <f t="shared" si="54"/>
        <v>0</v>
      </c>
      <c r="BF186" s="105">
        <f t="shared" si="52"/>
        <v>0</v>
      </c>
      <c r="BG186" s="106"/>
      <c r="BH186" s="106"/>
    </row>
    <row r="187" spans="1:60" ht="31.5">
      <c r="A187" s="107" t="s">
        <v>299</v>
      </c>
      <c r="B187" s="108" t="s">
        <v>158</v>
      </c>
      <c r="C187" s="109" t="s">
        <v>387</v>
      </c>
      <c r="D187" s="110"/>
      <c r="E187" s="109">
        <f t="shared" si="53"/>
        <v>0</v>
      </c>
      <c r="F187" s="109">
        <f t="shared" si="53"/>
        <v>0</v>
      </c>
      <c r="G187" s="109">
        <f t="shared" si="53"/>
        <v>0</v>
      </c>
      <c r="H187" s="109">
        <f t="shared" si="51"/>
        <v>0</v>
      </c>
      <c r="I187" s="110">
        <v>0</v>
      </c>
      <c r="J187" s="109">
        <v>0</v>
      </c>
      <c r="K187" s="109">
        <v>0</v>
      </c>
      <c r="L187" s="109">
        <v>0</v>
      </c>
      <c r="M187" s="109">
        <v>0</v>
      </c>
      <c r="N187" s="110">
        <v>0</v>
      </c>
      <c r="O187" s="109">
        <v>0</v>
      </c>
      <c r="P187" s="109">
        <v>0</v>
      </c>
      <c r="Q187" s="109">
        <v>0</v>
      </c>
      <c r="R187" s="109">
        <v>0</v>
      </c>
      <c r="S187" s="110">
        <v>0</v>
      </c>
      <c r="T187" s="109">
        <v>0</v>
      </c>
      <c r="U187" s="109">
        <v>0</v>
      </c>
      <c r="V187" s="109">
        <v>0</v>
      </c>
      <c r="W187" s="109">
        <v>0</v>
      </c>
      <c r="X187" s="110">
        <v>0</v>
      </c>
      <c r="Y187" s="109">
        <v>0</v>
      </c>
      <c r="Z187" s="109">
        <v>0</v>
      </c>
      <c r="AA187" s="109">
        <v>0</v>
      </c>
      <c r="AB187" s="109">
        <v>0</v>
      </c>
      <c r="AC187" s="110">
        <v>0</v>
      </c>
      <c r="AD187" s="109">
        <f t="shared" si="50"/>
        <v>0</v>
      </c>
      <c r="AE187" s="109">
        <f t="shared" si="50"/>
        <v>0</v>
      </c>
      <c r="AF187" s="109">
        <f t="shared" si="50"/>
        <v>0</v>
      </c>
      <c r="AG187" s="109">
        <f t="shared" si="45"/>
        <v>0</v>
      </c>
      <c r="AH187" s="110"/>
      <c r="AI187" s="109"/>
      <c r="AJ187" s="109"/>
      <c r="AK187" s="109"/>
      <c r="AL187" s="109"/>
      <c r="AM187" s="110"/>
      <c r="AN187" s="109"/>
      <c r="AO187" s="109"/>
      <c r="AP187" s="109"/>
      <c r="AQ187" s="109"/>
      <c r="AR187" s="110"/>
      <c r="AS187" s="109"/>
      <c r="AT187" s="109"/>
      <c r="AU187" s="109"/>
      <c r="AV187" s="109"/>
      <c r="AW187" s="110"/>
      <c r="AX187" s="109"/>
      <c r="AY187" s="109"/>
      <c r="AZ187" s="109"/>
      <c r="BA187" s="109"/>
      <c r="BB187" s="110"/>
      <c r="BC187" s="105">
        <f t="shared" si="54"/>
        <v>0</v>
      </c>
      <c r="BD187" s="105">
        <f t="shared" si="54"/>
        <v>0</v>
      </c>
      <c r="BE187" s="105">
        <f t="shared" si="54"/>
        <v>0</v>
      </c>
      <c r="BF187" s="105">
        <f t="shared" si="52"/>
        <v>0</v>
      </c>
      <c r="BG187" s="106"/>
      <c r="BH187" s="106"/>
    </row>
    <row r="188" spans="1:60">
      <c r="A188" s="107" t="s">
        <v>299</v>
      </c>
      <c r="B188" s="108" t="s">
        <v>159</v>
      </c>
      <c r="C188" s="109" t="s">
        <v>388</v>
      </c>
      <c r="D188" s="110"/>
      <c r="E188" s="109">
        <f t="shared" si="53"/>
        <v>0</v>
      </c>
      <c r="F188" s="109">
        <f t="shared" si="53"/>
        <v>0</v>
      </c>
      <c r="G188" s="109">
        <f t="shared" si="53"/>
        <v>0</v>
      </c>
      <c r="H188" s="109">
        <f t="shared" si="51"/>
        <v>0</v>
      </c>
      <c r="I188" s="110">
        <v>0</v>
      </c>
      <c r="J188" s="109">
        <v>0</v>
      </c>
      <c r="K188" s="109">
        <v>0</v>
      </c>
      <c r="L188" s="109">
        <v>0</v>
      </c>
      <c r="M188" s="109">
        <v>0</v>
      </c>
      <c r="N188" s="110">
        <v>0</v>
      </c>
      <c r="O188" s="109">
        <v>0</v>
      </c>
      <c r="P188" s="109">
        <v>0</v>
      </c>
      <c r="Q188" s="109">
        <v>0</v>
      </c>
      <c r="R188" s="109">
        <v>0</v>
      </c>
      <c r="S188" s="110">
        <v>0</v>
      </c>
      <c r="T188" s="109">
        <v>0</v>
      </c>
      <c r="U188" s="109">
        <v>0</v>
      </c>
      <c r="V188" s="109">
        <v>0</v>
      </c>
      <c r="W188" s="109">
        <v>0</v>
      </c>
      <c r="X188" s="110">
        <v>0</v>
      </c>
      <c r="Y188" s="109">
        <v>0</v>
      </c>
      <c r="Z188" s="109">
        <v>0</v>
      </c>
      <c r="AA188" s="109">
        <v>0</v>
      </c>
      <c r="AB188" s="109">
        <v>0</v>
      </c>
      <c r="AC188" s="110">
        <v>0</v>
      </c>
      <c r="AD188" s="109">
        <f t="shared" si="50"/>
        <v>0</v>
      </c>
      <c r="AE188" s="109">
        <f t="shared" si="50"/>
        <v>0</v>
      </c>
      <c r="AF188" s="109">
        <f t="shared" si="50"/>
        <v>0</v>
      </c>
      <c r="AG188" s="109">
        <f t="shared" si="45"/>
        <v>0</v>
      </c>
      <c r="AH188" s="110"/>
      <c r="AI188" s="109"/>
      <c r="AJ188" s="109"/>
      <c r="AK188" s="109"/>
      <c r="AL188" s="109"/>
      <c r="AM188" s="110"/>
      <c r="AN188" s="109"/>
      <c r="AO188" s="109"/>
      <c r="AP188" s="109"/>
      <c r="AQ188" s="109"/>
      <c r="AR188" s="110"/>
      <c r="AS188" s="109"/>
      <c r="AT188" s="109"/>
      <c r="AU188" s="109"/>
      <c r="AV188" s="109"/>
      <c r="AW188" s="110"/>
      <c r="AX188" s="109"/>
      <c r="AY188" s="109"/>
      <c r="AZ188" s="109"/>
      <c r="BA188" s="109"/>
      <c r="BB188" s="110"/>
      <c r="BC188" s="105">
        <f t="shared" si="54"/>
        <v>0</v>
      </c>
      <c r="BD188" s="105">
        <f t="shared" si="54"/>
        <v>0</v>
      </c>
      <c r="BE188" s="105">
        <f t="shared" si="54"/>
        <v>0</v>
      </c>
      <c r="BF188" s="105">
        <f t="shared" si="52"/>
        <v>0</v>
      </c>
      <c r="BG188" s="106"/>
      <c r="BH188" s="106"/>
    </row>
    <row r="189" spans="1:60" ht="31.5">
      <c r="A189" s="107" t="s">
        <v>299</v>
      </c>
      <c r="B189" s="108" t="s">
        <v>504</v>
      </c>
      <c r="C189" s="109" t="s">
        <v>630</v>
      </c>
      <c r="D189" s="110"/>
      <c r="E189" s="109">
        <f t="shared" si="53"/>
        <v>0</v>
      </c>
      <c r="F189" s="109">
        <f t="shared" si="53"/>
        <v>0</v>
      </c>
      <c r="G189" s="109">
        <f t="shared" si="53"/>
        <v>0</v>
      </c>
      <c r="H189" s="109">
        <f t="shared" si="51"/>
        <v>0</v>
      </c>
      <c r="I189" s="110">
        <v>0</v>
      </c>
      <c r="J189" s="109">
        <v>0</v>
      </c>
      <c r="K189" s="109">
        <v>0</v>
      </c>
      <c r="L189" s="109">
        <v>0</v>
      </c>
      <c r="M189" s="109">
        <v>0</v>
      </c>
      <c r="N189" s="110">
        <v>0</v>
      </c>
      <c r="O189" s="109">
        <v>0</v>
      </c>
      <c r="P189" s="109">
        <v>0</v>
      </c>
      <c r="Q189" s="109">
        <v>0</v>
      </c>
      <c r="R189" s="109">
        <v>0</v>
      </c>
      <c r="S189" s="110">
        <v>0</v>
      </c>
      <c r="T189" s="109">
        <v>0</v>
      </c>
      <c r="U189" s="109">
        <v>0</v>
      </c>
      <c r="V189" s="109">
        <v>0</v>
      </c>
      <c r="W189" s="109">
        <v>0</v>
      </c>
      <c r="X189" s="110">
        <v>0</v>
      </c>
      <c r="Y189" s="109">
        <v>0</v>
      </c>
      <c r="Z189" s="109">
        <v>0</v>
      </c>
      <c r="AA189" s="109">
        <v>0</v>
      </c>
      <c r="AB189" s="109">
        <v>0</v>
      </c>
      <c r="AC189" s="110">
        <v>0</v>
      </c>
      <c r="AD189" s="109">
        <f t="shared" si="50"/>
        <v>0</v>
      </c>
      <c r="AE189" s="109">
        <f t="shared" si="50"/>
        <v>0</v>
      </c>
      <c r="AF189" s="109">
        <f t="shared" si="50"/>
        <v>0</v>
      </c>
      <c r="AG189" s="109">
        <f t="shared" si="45"/>
        <v>0</v>
      </c>
      <c r="AH189" s="110"/>
      <c r="AI189" s="109"/>
      <c r="AJ189" s="109"/>
      <c r="AK189" s="109"/>
      <c r="AL189" s="109"/>
      <c r="AM189" s="110"/>
      <c r="AN189" s="109"/>
      <c r="AO189" s="109"/>
      <c r="AP189" s="109"/>
      <c r="AQ189" s="109"/>
      <c r="AR189" s="110"/>
      <c r="AS189" s="109"/>
      <c r="AT189" s="109"/>
      <c r="AU189" s="109"/>
      <c r="AV189" s="109"/>
      <c r="AW189" s="110"/>
      <c r="AX189" s="109"/>
      <c r="AY189" s="109"/>
      <c r="AZ189" s="109"/>
      <c r="BA189" s="109"/>
      <c r="BB189" s="110"/>
      <c r="BC189" s="105">
        <f t="shared" si="54"/>
        <v>0</v>
      </c>
      <c r="BD189" s="105">
        <f t="shared" si="54"/>
        <v>0</v>
      </c>
      <c r="BE189" s="105">
        <f t="shared" si="54"/>
        <v>0</v>
      </c>
      <c r="BF189" s="105">
        <f t="shared" si="52"/>
        <v>0</v>
      </c>
      <c r="BG189" s="106"/>
      <c r="BH189" s="106"/>
    </row>
    <row r="190" spans="1:60">
      <c r="A190" s="107" t="s">
        <v>299</v>
      </c>
      <c r="B190" s="108" t="s">
        <v>505</v>
      </c>
      <c r="C190" s="109" t="s">
        <v>631</v>
      </c>
      <c r="D190" s="110"/>
      <c r="E190" s="109">
        <f t="shared" si="53"/>
        <v>0</v>
      </c>
      <c r="F190" s="109">
        <f t="shared" si="53"/>
        <v>0</v>
      </c>
      <c r="G190" s="109">
        <f t="shared" si="53"/>
        <v>0</v>
      </c>
      <c r="H190" s="109">
        <f t="shared" si="51"/>
        <v>0</v>
      </c>
      <c r="I190" s="110">
        <v>0</v>
      </c>
      <c r="J190" s="109">
        <v>0</v>
      </c>
      <c r="K190" s="109">
        <v>0</v>
      </c>
      <c r="L190" s="109">
        <v>0</v>
      </c>
      <c r="M190" s="109">
        <v>0</v>
      </c>
      <c r="N190" s="110">
        <v>0</v>
      </c>
      <c r="O190" s="109">
        <v>0</v>
      </c>
      <c r="P190" s="109">
        <v>0</v>
      </c>
      <c r="Q190" s="109">
        <v>0</v>
      </c>
      <c r="R190" s="109">
        <v>0</v>
      </c>
      <c r="S190" s="110">
        <v>0</v>
      </c>
      <c r="T190" s="109">
        <v>0</v>
      </c>
      <c r="U190" s="109">
        <v>0</v>
      </c>
      <c r="V190" s="109">
        <v>0</v>
      </c>
      <c r="W190" s="109">
        <v>0</v>
      </c>
      <c r="X190" s="110">
        <v>0</v>
      </c>
      <c r="Y190" s="109">
        <v>0</v>
      </c>
      <c r="Z190" s="109">
        <v>0</v>
      </c>
      <c r="AA190" s="109">
        <v>0</v>
      </c>
      <c r="AB190" s="109">
        <v>0</v>
      </c>
      <c r="AC190" s="110">
        <v>0</v>
      </c>
      <c r="AD190" s="109">
        <f t="shared" si="50"/>
        <v>0</v>
      </c>
      <c r="AE190" s="109">
        <f t="shared" si="50"/>
        <v>0</v>
      </c>
      <c r="AF190" s="109">
        <f t="shared" si="50"/>
        <v>0</v>
      </c>
      <c r="AG190" s="109">
        <f t="shared" si="45"/>
        <v>0</v>
      </c>
      <c r="AH190" s="110"/>
      <c r="AI190" s="109"/>
      <c r="AJ190" s="109"/>
      <c r="AK190" s="109"/>
      <c r="AL190" s="109"/>
      <c r="AM190" s="110"/>
      <c r="AN190" s="109"/>
      <c r="AO190" s="109"/>
      <c r="AP190" s="109"/>
      <c r="AQ190" s="109"/>
      <c r="AR190" s="110"/>
      <c r="AS190" s="109"/>
      <c r="AT190" s="109"/>
      <c r="AU190" s="109"/>
      <c r="AV190" s="109"/>
      <c r="AW190" s="110"/>
      <c r="AX190" s="109"/>
      <c r="AY190" s="109"/>
      <c r="AZ190" s="109"/>
      <c r="BA190" s="109"/>
      <c r="BB190" s="110"/>
      <c r="BC190" s="105">
        <f t="shared" si="54"/>
        <v>0</v>
      </c>
      <c r="BD190" s="105">
        <f t="shared" si="54"/>
        <v>0</v>
      </c>
      <c r="BE190" s="105">
        <f t="shared" si="54"/>
        <v>0</v>
      </c>
      <c r="BF190" s="105">
        <f t="shared" si="52"/>
        <v>0</v>
      </c>
      <c r="BG190" s="106"/>
      <c r="BH190" s="106"/>
    </row>
    <row r="191" spans="1:60">
      <c r="A191" s="107" t="s">
        <v>299</v>
      </c>
      <c r="B191" s="108" t="s">
        <v>506</v>
      </c>
      <c r="C191" s="109" t="s">
        <v>632</v>
      </c>
      <c r="D191" s="110"/>
      <c r="E191" s="109">
        <f t="shared" si="53"/>
        <v>0</v>
      </c>
      <c r="F191" s="109">
        <f t="shared" si="53"/>
        <v>0</v>
      </c>
      <c r="G191" s="109">
        <f t="shared" si="53"/>
        <v>0</v>
      </c>
      <c r="H191" s="109">
        <f t="shared" si="51"/>
        <v>0</v>
      </c>
      <c r="I191" s="110">
        <v>0</v>
      </c>
      <c r="J191" s="109">
        <v>0</v>
      </c>
      <c r="K191" s="109">
        <v>0</v>
      </c>
      <c r="L191" s="109">
        <v>0</v>
      </c>
      <c r="M191" s="109">
        <v>0</v>
      </c>
      <c r="N191" s="110">
        <v>0</v>
      </c>
      <c r="O191" s="109">
        <v>0</v>
      </c>
      <c r="P191" s="109">
        <v>0</v>
      </c>
      <c r="Q191" s="109">
        <v>0</v>
      </c>
      <c r="R191" s="109">
        <v>0</v>
      </c>
      <c r="S191" s="110">
        <v>0</v>
      </c>
      <c r="T191" s="109">
        <v>0</v>
      </c>
      <c r="U191" s="109">
        <v>0</v>
      </c>
      <c r="V191" s="109">
        <v>0</v>
      </c>
      <c r="W191" s="109">
        <v>0</v>
      </c>
      <c r="X191" s="110">
        <v>0</v>
      </c>
      <c r="Y191" s="109">
        <v>0</v>
      </c>
      <c r="Z191" s="109">
        <v>0</v>
      </c>
      <c r="AA191" s="109">
        <v>0</v>
      </c>
      <c r="AB191" s="109">
        <v>0</v>
      </c>
      <c r="AC191" s="110">
        <v>0</v>
      </c>
      <c r="AD191" s="109">
        <f t="shared" si="50"/>
        <v>0</v>
      </c>
      <c r="AE191" s="109">
        <f t="shared" si="50"/>
        <v>0</v>
      </c>
      <c r="AF191" s="109">
        <f t="shared" si="50"/>
        <v>0</v>
      </c>
      <c r="AG191" s="109">
        <f t="shared" si="45"/>
        <v>0</v>
      </c>
      <c r="AH191" s="110"/>
      <c r="AI191" s="109"/>
      <c r="AJ191" s="109"/>
      <c r="AK191" s="109"/>
      <c r="AL191" s="109"/>
      <c r="AM191" s="110"/>
      <c r="AN191" s="109"/>
      <c r="AO191" s="109"/>
      <c r="AP191" s="109"/>
      <c r="AQ191" s="109"/>
      <c r="AR191" s="110"/>
      <c r="AS191" s="109"/>
      <c r="AT191" s="109"/>
      <c r="AU191" s="109"/>
      <c r="AV191" s="109"/>
      <c r="AW191" s="110"/>
      <c r="AX191" s="109"/>
      <c r="AY191" s="109"/>
      <c r="AZ191" s="109"/>
      <c r="BA191" s="109"/>
      <c r="BB191" s="110"/>
      <c r="BC191" s="105">
        <f t="shared" si="54"/>
        <v>0</v>
      </c>
      <c r="BD191" s="105">
        <f t="shared" si="54"/>
        <v>0</v>
      </c>
      <c r="BE191" s="105">
        <f t="shared" si="54"/>
        <v>0</v>
      </c>
      <c r="BF191" s="105">
        <f t="shared" si="52"/>
        <v>0</v>
      </c>
      <c r="BG191" s="106"/>
      <c r="BH191" s="106"/>
    </row>
    <row r="192" spans="1:60" ht="31.5">
      <c r="A192" s="107" t="s">
        <v>299</v>
      </c>
      <c r="B192" s="108" t="s">
        <v>160</v>
      </c>
      <c r="C192" s="109" t="s">
        <v>389</v>
      </c>
      <c r="D192" s="110"/>
      <c r="E192" s="109">
        <f t="shared" si="53"/>
        <v>0</v>
      </c>
      <c r="F192" s="109">
        <f t="shared" si="53"/>
        <v>0</v>
      </c>
      <c r="G192" s="109">
        <f t="shared" si="53"/>
        <v>0</v>
      </c>
      <c r="H192" s="109">
        <f t="shared" si="51"/>
        <v>0</v>
      </c>
      <c r="I192" s="110">
        <v>0</v>
      </c>
      <c r="J192" s="109">
        <v>0</v>
      </c>
      <c r="K192" s="109">
        <v>0</v>
      </c>
      <c r="L192" s="109">
        <v>0</v>
      </c>
      <c r="M192" s="109">
        <v>0</v>
      </c>
      <c r="N192" s="110">
        <v>0</v>
      </c>
      <c r="O192" s="109">
        <v>0</v>
      </c>
      <c r="P192" s="109">
        <v>0</v>
      </c>
      <c r="Q192" s="109">
        <v>0</v>
      </c>
      <c r="R192" s="109">
        <v>0</v>
      </c>
      <c r="S192" s="110">
        <v>0</v>
      </c>
      <c r="T192" s="109">
        <v>0</v>
      </c>
      <c r="U192" s="109">
        <v>0</v>
      </c>
      <c r="V192" s="109">
        <v>0</v>
      </c>
      <c r="W192" s="109">
        <v>0</v>
      </c>
      <c r="X192" s="110">
        <v>0</v>
      </c>
      <c r="Y192" s="109">
        <v>0</v>
      </c>
      <c r="Z192" s="109">
        <v>0</v>
      </c>
      <c r="AA192" s="109">
        <v>0</v>
      </c>
      <c r="AB192" s="109">
        <v>0</v>
      </c>
      <c r="AC192" s="110">
        <v>0</v>
      </c>
      <c r="AD192" s="109">
        <f t="shared" si="50"/>
        <v>0</v>
      </c>
      <c r="AE192" s="109">
        <f t="shared" si="50"/>
        <v>0</v>
      </c>
      <c r="AF192" s="109">
        <f t="shared" si="50"/>
        <v>0</v>
      </c>
      <c r="AG192" s="109">
        <f t="shared" si="45"/>
        <v>0</v>
      </c>
      <c r="AH192" s="110"/>
      <c r="AI192" s="109"/>
      <c r="AJ192" s="109"/>
      <c r="AK192" s="109"/>
      <c r="AL192" s="109"/>
      <c r="AM192" s="110"/>
      <c r="AN192" s="109"/>
      <c r="AO192" s="109"/>
      <c r="AP192" s="109"/>
      <c r="AQ192" s="109"/>
      <c r="AR192" s="110"/>
      <c r="AS192" s="109"/>
      <c r="AT192" s="109"/>
      <c r="AU192" s="109"/>
      <c r="AV192" s="109"/>
      <c r="AW192" s="110"/>
      <c r="AX192" s="109"/>
      <c r="AY192" s="109"/>
      <c r="AZ192" s="109"/>
      <c r="BA192" s="109"/>
      <c r="BB192" s="110"/>
      <c r="BC192" s="105">
        <f t="shared" si="54"/>
        <v>0</v>
      </c>
      <c r="BD192" s="105">
        <f t="shared" si="54"/>
        <v>0</v>
      </c>
      <c r="BE192" s="105">
        <f t="shared" si="54"/>
        <v>0</v>
      </c>
      <c r="BF192" s="105">
        <f t="shared" si="52"/>
        <v>0</v>
      </c>
      <c r="BG192" s="106"/>
      <c r="BH192" s="106"/>
    </row>
    <row r="193" spans="1:60" ht="31.5">
      <c r="A193" s="107" t="s">
        <v>299</v>
      </c>
      <c r="B193" s="108" t="s">
        <v>161</v>
      </c>
      <c r="C193" s="109" t="s">
        <v>390</v>
      </c>
      <c r="D193" s="110"/>
      <c r="E193" s="109">
        <f t="shared" si="53"/>
        <v>0</v>
      </c>
      <c r="F193" s="109">
        <f t="shared" si="53"/>
        <v>0</v>
      </c>
      <c r="G193" s="109">
        <f t="shared" si="53"/>
        <v>0</v>
      </c>
      <c r="H193" s="109">
        <f t="shared" si="51"/>
        <v>0</v>
      </c>
      <c r="I193" s="110">
        <v>0</v>
      </c>
      <c r="J193" s="109">
        <v>0</v>
      </c>
      <c r="K193" s="109">
        <v>0</v>
      </c>
      <c r="L193" s="109">
        <v>0</v>
      </c>
      <c r="M193" s="109">
        <v>0</v>
      </c>
      <c r="N193" s="110">
        <v>0</v>
      </c>
      <c r="O193" s="109">
        <v>0</v>
      </c>
      <c r="P193" s="109">
        <v>0</v>
      </c>
      <c r="Q193" s="109">
        <v>0</v>
      </c>
      <c r="R193" s="109">
        <v>0</v>
      </c>
      <c r="S193" s="110">
        <v>0</v>
      </c>
      <c r="T193" s="109">
        <v>0</v>
      </c>
      <c r="U193" s="109">
        <v>0</v>
      </c>
      <c r="V193" s="109">
        <v>0</v>
      </c>
      <c r="W193" s="109">
        <v>0</v>
      </c>
      <c r="X193" s="110">
        <v>0</v>
      </c>
      <c r="Y193" s="109">
        <v>0</v>
      </c>
      <c r="Z193" s="109">
        <v>0</v>
      </c>
      <c r="AA193" s="109">
        <v>0</v>
      </c>
      <c r="AB193" s="109">
        <v>0</v>
      </c>
      <c r="AC193" s="110">
        <v>0</v>
      </c>
      <c r="AD193" s="109">
        <f t="shared" si="50"/>
        <v>0</v>
      </c>
      <c r="AE193" s="109">
        <f t="shared" si="50"/>
        <v>0</v>
      </c>
      <c r="AF193" s="109">
        <f t="shared" si="50"/>
        <v>0</v>
      </c>
      <c r="AG193" s="109">
        <f t="shared" si="45"/>
        <v>0</v>
      </c>
      <c r="AH193" s="110"/>
      <c r="AI193" s="109"/>
      <c r="AJ193" s="109"/>
      <c r="AK193" s="109"/>
      <c r="AL193" s="109"/>
      <c r="AM193" s="110"/>
      <c r="AN193" s="109"/>
      <c r="AO193" s="109"/>
      <c r="AP193" s="109"/>
      <c r="AQ193" s="109"/>
      <c r="AR193" s="110"/>
      <c r="AS193" s="109"/>
      <c r="AT193" s="109"/>
      <c r="AU193" s="109"/>
      <c r="AV193" s="109"/>
      <c r="AW193" s="110"/>
      <c r="AX193" s="109"/>
      <c r="AY193" s="109"/>
      <c r="AZ193" s="109"/>
      <c r="BA193" s="109"/>
      <c r="BB193" s="110"/>
      <c r="BC193" s="105">
        <f t="shared" si="54"/>
        <v>0</v>
      </c>
      <c r="BD193" s="105">
        <f t="shared" si="54"/>
        <v>0</v>
      </c>
      <c r="BE193" s="105">
        <f t="shared" si="54"/>
        <v>0</v>
      </c>
      <c r="BF193" s="105">
        <f t="shared" si="52"/>
        <v>0</v>
      </c>
      <c r="BG193" s="106"/>
      <c r="BH193" s="106"/>
    </row>
    <row r="194" spans="1:60" ht="31.5">
      <c r="A194" s="107" t="s">
        <v>299</v>
      </c>
      <c r="B194" s="108" t="s">
        <v>162</v>
      </c>
      <c r="C194" s="109" t="s">
        <v>391</v>
      </c>
      <c r="D194" s="110"/>
      <c r="E194" s="109">
        <f t="shared" si="53"/>
        <v>0</v>
      </c>
      <c r="F194" s="109">
        <f t="shared" si="53"/>
        <v>0</v>
      </c>
      <c r="G194" s="109">
        <f t="shared" si="53"/>
        <v>0</v>
      </c>
      <c r="H194" s="109">
        <f t="shared" si="51"/>
        <v>0</v>
      </c>
      <c r="I194" s="110">
        <v>0</v>
      </c>
      <c r="J194" s="109">
        <v>0</v>
      </c>
      <c r="K194" s="109">
        <v>0</v>
      </c>
      <c r="L194" s="109">
        <v>0</v>
      </c>
      <c r="M194" s="109">
        <v>0</v>
      </c>
      <c r="N194" s="110">
        <v>0</v>
      </c>
      <c r="O194" s="109">
        <v>0</v>
      </c>
      <c r="P194" s="109">
        <v>0</v>
      </c>
      <c r="Q194" s="109">
        <v>0</v>
      </c>
      <c r="R194" s="109">
        <v>0</v>
      </c>
      <c r="S194" s="110">
        <v>0</v>
      </c>
      <c r="T194" s="109">
        <v>0</v>
      </c>
      <c r="U194" s="109">
        <v>0</v>
      </c>
      <c r="V194" s="109">
        <v>0</v>
      </c>
      <c r="W194" s="109">
        <v>0</v>
      </c>
      <c r="X194" s="110">
        <v>0</v>
      </c>
      <c r="Y194" s="109">
        <v>0</v>
      </c>
      <c r="Z194" s="109">
        <v>0</v>
      </c>
      <c r="AA194" s="109">
        <v>0</v>
      </c>
      <c r="AB194" s="109">
        <v>0</v>
      </c>
      <c r="AC194" s="110">
        <v>0</v>
      </c>
      <c r="AD194" s="109">
        <f t="shared" si="50"/>
        <v>0</v>
      </c>
      <c r="AE194" s="109">
        <f t="shared" si="50"/>
        <v>0</v>
      </c>
      <c r="AF194" s="109">
        <f t="shared" si="50"/>
        <v>0</v>
      </c>
      <c r="AG194" s="109">
        <f t="shared" si="45"/>
        <v>0</v>
      </c>
      <c r="AH194" s="110"/>
      <c r="AI194" s="109"/>
      <c r="AJ194" s="109"/>
      <c r="AK194" s="109"/>
      <c r="AL194" s="109"/>
      <c r="AM194" s="110"/>
      <c r="AN194" s="109"/>
      <c r="AO194" s="109"/>
      <c r="AP194" s="109"/>
      <c r="AQ194" s="109"/>
      <c r="AR194" s="110"/>
      <c r="AS194" s="109"/>
      <c r="AT194" s="109"/>
      <c r="AU194" s="109"/>
      <c r="AV194" s="109"/>
      <c r="AW194" s="110"/>
      <c r="AX194" s="109"/>
      <c r="AY194" s="109"/>
      <c r="AZ194" s="109"/>
      <c r="BA194" s="109"/>
      <c r="BB194" s="110"/>
      <c r="BC194" s="105">
        <f t="shared" si="54"/>
        <v>0</v>
      </c>
      <c r="BD194" s="105">
        <f t="shared" si="54"/>
        <v>0</v>
      </c>
      <c r="BE194" s="105">
        <f t="shared" si="54"/>
        <v>0</v>
      </c>
      <c r="BF194" s="105">
        <f t="shared" si="52"/>
        <v>0</v>
      </c>
      <c r="BG194" s="106"/>
      <c r="BH194" s="106"/>
    </row>
    <row r="195" spans="1:60" ht="31.5">
      <c r="A195" s="107" t="s">
        <v>299</v>
      </c>
      <c r="B195" s="108" t="s">
        <v>163</v>
      </c>
      <c r="C195" s="109" t="s">
        <v>392</v>
      </c>
      <c r="D195" s="110"/>
      <c r="E195" s="109">
        <f t="shared" si="53"/>
        <v>0</v>
      </c>
      <c r="F195" s="109">
        <f t="shared" si="53"/>
        <v>0</v>
      </c>
      <c r="G195" s="109">
        <f t="shared" si="53"/>
        <v>0</v>
      </c>
      <c r="H195" s="109">
        <f t="shared" si="51"/>
        <v>0</v>
      </c>
      <c r="I195" s="110">
        <v>0</v>
      </c>
      <c r="J195" s="109">
        <v>0</v>
      </c>
      <c r="K195" s="109">
        <v>0</v>
      </c>
      <c r="L195" s="109">
        <v>0</v>
      </c>
      <c r="M195" s="109">
        <v>0</v>
      </c>
      <c r="N195" s="110">
        <v>0</v>
      </c>
      <c r="O195" s="109">
        <v>0</v>
      </c>
      <c r="P195" s="109">
        <v>0</v>
      </c>
      <c r="Q195" s="109">
        <v>0</v>
      </c>
      <c r="R195" s="109">
        <v>0</v>
      </c>
      <c r="S195" s="110">
        <v>0</v>
      </c>
      <c r="T195" s="109">
        <v>0</v>
      </c>
      <c r="U195" s="109">
        <v>0</v>
      </c>
      <c r="V195" s="109">
        <v>0</v>
      </c>
      <c r="W195" s="109">
        <v>0</v>
      </c>
      <c r="X195" s="110">
        <v>0</v>
      </c>
      <c r="Y195" s="109">
        <v>0</v>
      </c>
      <c r="Z195" s="109">
        <v>0</v>
      </c>
      <c r="AA195" s="109">
        <v>0</v>
      </c>
      <c r="AB195" s="109">
        <v>0</v>
      </c>
      <c r="AC195" s="110">
        <v>0</v>
      </c>
      <c r="AD195" s="109">
        <f t="shared" si="50"/>
        <v>0</v>
      </c>
      <c r="AE195" s="109">
        <f t="shared" si="50"/>
        <v>0</v>
      </c>
      <c r="AF195" s="109">
        <f t="shared" si="50"/>
        <v>0</v>
      </c>
      <c r="AG195" s="109">
        <f t="shared" si="45"/>
        <v>0</v>
      </c>
      <c r="AH195" s="110"/>
      <c r="AI195" s="109"/>
      <c r="AJ195" s="109"/>
      <c r="AK195" s="109"/>
      <c r="AL195" s="109"/>
      <c r="AM195" s="110"/>
      <c r="AN195" s="109"/>
      <c r="AO195" s="109"/>
      <c r="AP195" s="109"/>
      <c r="AQ195" s="109"/>
      <c r="AR195" s="110"/>
      <c r="AS195" s="109"/>
      <c r="AT195" s="109"/>
      <c r="AU195" s="109"/>
      <c r="AV195" s="109"/>
      <c r="AW195" s="110"/>
      <c r="AX195" s="109"/>
      <c r="AY195" s="109"/>
      <c r="AZ195" s="109"/>
      <c r="BA195" s="109"/>
      <c r="BB195" s="110"/>
      <c r="BC195" s="105">
        <f t="shared" si="54"/>
        <v>0</v>
      </c>
      <c r="BD195" s="105">
        <f t="shared" si="54"/>
        <v>0</v>
      </c>
      <c r="BE195" s="105">
        <f t="shared" si="54"/>
        <v>0</v>
      </c>
      <c r="BF195" s="105">
        <f t="shared" si="52"/>
        <v>0</v>
      </c>
      <c r="BG195" s="106"/>
      <c r="BH195" s="106"/>
    </row>
    <row r="196" spans="1:60" ht="31.5">
      <c r="A196" s="107" t="s">
        <v>299</v>
      </c>
      <c r="B196" s="108" t="s">
        <v>164</v>
      </c>
      <c r="C196" s="109" t="s">
        <v>393</v>
      </c>
      <c r="D196" s="110"/>
      <c r="E196" s="109">
        <f t="shared" si="53"/>
        <v>0</v>
      </c>
      <c r="F196" s="109">
        <f t="shared" si="53"/>
        <v>0</v>
      </c>
      <c r="G196" s="109">
        <f t="shared" si="53"/>
        <v>0</v>
      </c>
      <c r="H196" s="109">
        <f t="shared" si="51"/>
        <v>0</v>
      </c>
      <c r="I196" s="110">
        <v>0</v>
      </c>
      <c r="J196" s="109">
        <v>0</v>
      </c>
      <c r="K196" s="109">
        <v>0</v>
      </c>
      <c r="L196" s="109">
        <v>0</v>
      </c>
      <c r="M196" s="109">
        <v>0</v>
      </c>
      <c r="N196" s="110">
        <v>0</v>
      </c>
      <c r="O196" s="109">
        <v>0</v>
      </c>
      <c r="P196" s="109">
        <v>0</v>
      </c>
      <c r="Q196" s="109">
        <v>0</v>
      </c>
      <c r="R196" s="109">
        <v>0</v>
      </c>
      <c r="S196" s="110">
        <v>0</v>
      </c>
      <c r="T196" s="109">
        <v>0</v>
      </c>
      <c r="U196" s="109">
        <v>0</v>
      </c>
      <c r="V196" s="109">
        <v>0</v>
      </c>
      <c r="W196" s="109">
        <v>0</v>
      </c>
      <c r="X196" s="110">
        <v>0</v>
      </c>
      <c r="Y196" s="109">
        <v>0</v>
      </c>
      <c r="Z196" s="109">
        <v>0</v>
      </c>
      <c r="AA196" s="109">
        <v>0</v>
      </c>
      <c r="AB196" s="109">
        <v>0</v>
      </c>
      <c r="AC196" s="110">
        <v>0</v>
      </c>
      <c r="AD196" s="109">
        <f t="shared" si="50"/>
        <v>0</v>
      </c>
      <c r="AE196" s="109">
        <f t="shared" si="50"/>
        <v>0</v>
      </c>
      <c r="AF196" s="109">
        <f t="shared" si="50"/>
        <v>0</v>
      </c>
      <c r="AG196" s="109">
        <f t="shared" si="45"/>
        <v>0</v>
      </c>
      <c r="AH196" s="110"/>
      <c r="AI196" s="109"/>
      <c r="AJ196" s="109"/>
      <c r="AK196" s="109"/>
      <c r="AL196" s="109"/>
      <c r="AM196" s="110"/>
      <c r="AN196" s="109"/>
      <c r="AO196" s="109"/>
      <c r="AP196" s="109"/>
      <c r="AQ196" s="109"/>
      <c r="AR196" s="110"/>
      <c r="AS196" s="109"/>
      <c r="AT196" s="109"/>
      <c r="AU196" s="109"/>
      <c r="AV196" s="109"/>
      <c r="AW196" s="110"/>
      <c r="AX196" s="109"/>
      <c r="AY196" s="109"/>
      <c r="AZ196" s="109"/>
      <c r="BA196" s="109"/>
      <c r="BB196" s="110"/>
      <c r="BC196" s="105">
        <f t="shared" si="54"/>
        <v>0</v>
      </c>
      <c r="BD196" s="105">
        <f t="shared" si="54"/>
        <v>0</v>
      </c>
      <c r="BE196" s="105">
        <f t="shared" si="54"/>
        <v>0</v>
      </c>
      <c r="BF196" s="105">
        <f t="shared" si="52"/>
        <v>0</v>
      </c>
      <c r="BG196" s="106"/>
      <c r="BH196" s="106"/>
    </row>
    <row r="197" spans="1:60" ht="31.5">
      <c r="A197" s="107" t="s">
        <v>299</v>
      </c>
      <c r="B197" s="108" t="s">
        <v>507</v>
      </c>
      <c r="C197" s="109" t="s">
        <v>633</v>
      </c>
      <c r="D197" s="110"/>
      <c r="E197" s="109">
        <f t="shared" si="53"/>
        <v>0</v>
      </c>
      <c r="F197" s="109">
        <f t="shared" si="53"/>
        <v>0</v>
      </c>
      <c r="G197" s="109">
        <f t="shared" si="53"/>
        <v>0</v>
      </c>
      <c r="H197" s="109">
        <f t="shared" si="51"/>
        <v>0</v>
      </c>
      <c r="I197" s="110">
        <v>0</v>
      </c>
      <c r="J197" s="109">
        <v>0</v>
      </c>
      <c r="K197" s="109">
        <v>0</v>
      </c>
      <c r="L197" s="109">
        <v>0</v>
      </c>
      <c r="M197" s="109">
        <v>0</v>
      </c>
      <c r="N197" s="110">
        <v>0</v>
      </c>
      <c r="O197" s="109">
        <v>0</v>
      </c>
      <c r="P197" s="109">
        <v>0</v>
      </c>
      <c r="Q197" s="109">
        <v>0</v>
      </c>
      <c r="R197" s="109">
        <v>0</v>
      </c>
      <c r="S197" s="110">
        <v>0</v>
      </c>
      <c r="T197" s="109">
        <v>0</v>
      </c>
      <c r="U197" s="109">
        <v>0</v>
      </c>
      <c r="V197" s="109">
        <v>0</v>
      </c>
      <c r="W197" s="109">
        <v>0</v>
      </c>
      <c r="X197" s="110">
        <v>0</v>
      </c>
      <c r="Y197" s="109">
        <v>0</v>
      </c>
      <c r="Z197" s="109">
        <v>0</v>
      </c>
      <c r="AA197" s="109">
        <v>0</v>
      </c>
      <c r="AB197" s="109">
        <v>0</v>
      </c>
      <c r="AC197" s="110">
        <v>0</v>
      </c>
      <c r="AD197" s="109">
        <f t="shared" si="50"/>
        <v>0</v>
      </c>
      <c r="AE197" s="109">
        <f t="shared" si="50"/>
        <v>0</v>
      </c>
      <c r="AF197" s="109">
        <f t="shared" si="50"/>
        <v>0</v>
      </c>
      <c r="AG197" s="109">
        <f t="shared" si="45"/>
        <v>0</v>
      </c>
      <c r="AH197" s="110"/>
      <c r="AI197" s="109"/>
      <c r="AJ197" s="109"/>
      <c r="AK197" s="109"/>
      <c r="AL197" s="109"/>
      <c r="AM197" s="110"/>
      <c r="AN197" s="109"/>
      <c r="AO197" s="109"/>
      <c r="AP197" s="109"/>
      <c r="AQ197" s="109"/>
      <c r="AR197" s="110"/>
      <c r="AS197" s="109"/>
      <c r="AT197" s="109"/>
      <c r="AU197" s="109"/>
      <c r="AV197" s="109"/>
      <c r="AW197" s="110"/>
      <c r="AX197" s="109"/>
      <c r="AY197" s="109"/>
      <c r="AZ197" s="109"/>
      <c r="BA197" s="109"/>
      <c r="BB197" s="110"/>
      <c r="BC197" s="105">
        <f t="shared" si="54"/>
        <v>0</v>
      </c>
      <c r="BD197" s="105">
        <f t="shared" si="54"/>
        <v>0</v>
      </c>
      <c r="BE197" s="105">
        <f t="shared" si="54"/>
        <v>0</v>
      </c>
      <c r="BF197" s="105">
        <f t="shared" si="52"/>
        <v>0</v>
      </c>
      <c r="BG197" s="106"/>
      <c r="BH197" s="106"/>
    </row>
    <row r="198" spans="1:60" ht="31.5">
      <c r="A198" s="107" t="s">
        <v>299</v>
      </c>
      <c r="B198" s="108" t="s">
        <v>165</v>
      </c>
      <c r="C198" s="109" t="s">
        <v>400</v>
      </c>
      <c r="D198" s="110"/>
      <c r="E198" s="109">
        <f t="shared" si="53"/>
        <v>0</v>
      </c>
      <c r="F198" s="109">
        <f t="shared" si="53"/>
        <v>0</v>
      </c>
      <c r="G198" s="109">
        <f t="shared" si="53"/>
        <v>0</v>
      </c>
      <c r="H198" s="109">
        <f t="shared" si="51"/>
        <v>0</v>
      </c>
      <c r="I198" s="110">
        <v>0</v>
      </c>
      <c r="J198" s="109">
        <v>0</v>
      </c>
      <c r="K198" s="109">
        <v>0</v>
      </c>
      <c r="L198" s="109">
        <v>0</v>
      </c>
      <c r="M198" s="109">
        <v>0</v>
      </c>
      <c r="N198" s="110">
        <v>0</v>
      </c>
      <c r="O198" s="109">
        <v>0</v>
      </c>
      <c r="P198" s="109">
        <v>0</v>
      </c>
      <c r="Q198" s="109">
        <v>0</v>
      </c>
      <c r="R198" s="109">
        <v>0</v>
      </c>
      <c r="S198" s="110">
        <v>0</v>
      </c>
      <c r="T198" s="109">
        <v>0</v>
      </c>
      <c r="U198" s="109">
        <v>0</v>
      </c>
      <c r="V198" s="109">
        <v>0</v>
      </c>
      <c r="W198" s="109">
        <v>0</v>
      </c>
      <c r="X198" s="110">
        <v>0</v>
      </c>
      <c r="Y198" s="109">
        <v>0</v>
      </c>
      <c r="Z198" s="109">
        <v>0</v>
      </c>
      <c r="AA198" s="109">
        <v>0</v>
      </c>
      <c r="AB198" s="109">
        <v>0</v>
      </c>
      <c r="AC198" s="110">
        <v>0</v>
      </c>
      <c r="AD198" s="109">
        <f t="shared" si="50"/>
        <v>0</v>
      </c>
      <c r="AE198" s="109">
        <f t="shared" si="50"/>
        <v>0</v>
      </c>
      <c r="AF198" s="109">
        <f t="shared" si="50"/>
        <v>0</v>
      </c>
      <c r="AG198" s="109">
        <f t="shared" si="45"/>
        <v>0</v>
      </c>
      <c r="AH198" s="110"/>
      <c r="AI198" s="109"/>
      <c r="AJ198" s="109"/>
      <c r="AK198" s="109"/>
      <c r="AL198" s="109"/>
      <c r="AM198" s="110"/>
      <c r="AN198" s="109"/>
      <c r="AO198" s="109"/>
      <c r="AP198" s="109"/>
      <c r="AQ198" s="109"/>
      <c r="AR198" s="110"/>
      <c r="AS198" s="109"/>
      <c r="AT198" s="109"/>
      <c r="AU198" s="109"/>
      <c r="AV198" s="109"/>
      <c r="AW198" s="110"/>
      <c r="AX198" s="109"/>
      <c r="AY198" s="109"/>
      <c r="AZ198" s="109"/>
      <c r="BA198" s="109"/>
      <c r="BB198" s="110"/>
      <c r="BC198" s="105">
        <f t="shared" si="54"/>
        <v>0</v>
      </c>
      <c r="BD198" s="105">
        <f t="shared" si="54"/>
        <v>0</v>
      </c>
      <c r="BE198" s="105">
        <f t="shared" si="54"/>
        <v>0</v>
      </c>
      <c r="BF198" s="105">
        <f t="shared" si="52"/>
        <v>0</v>
      </c>
      <c r="BG198" s="106"/>
      <c r="BH198" s="106"/>
    </row>
    <row r="199" spans="1:60" ht="31.5">
      <c r="A199" s="107" t="s">
        <v>299</v>
      </c>
      <c r="B199" s="108" t="s">
        <v>166</v>
      </c>
      <c r="C199" s="109" t="s">
        <v>401</v>
      </c>
      <c r="D199" s="110"/>
      <c r="E199" s="109">
        <f t="shared" si="53"/>
        <v>0</v>
      </c>
      <c r="F199" s="109">
        <f t="shared" si="53"/>
        <v>0</v>
      </c>
      <c r="G199" s="109">
        <f t="shared" si="53"/>
        <v>0</v>
      </c>
      <c r="H199" s="109">
        <f t="shared" si="51"/>
        <v>0</v>
      </c>
      <c r="I199" s="110">
        <v>0</v>
      </c>
      <c r="J199" s="109">
        <v>0</v>
      </c>
      <c r="K199" s="109">
        <v>0</v>
      </c>
      <c r="L199" s="109">
        <v>0</v>
      </c>
      <c r="M199" s="109">
        <v>0</v>
      </c>
      <c r="N199" s="110">
        <v>0</v>
      </c>
      <c r="O199" s="109">
        <v>0</v>
      </c>
      <c r="P199" s="109">
        <v>0</v>
      </c>
      <c r="Q199" s="109">
        <v>0</v>
      </c>
      <c r="R199" s="109">
        <v>0</v>
      </c>
      <c r="S199" s="110">
        <v>0</v>
      </c>
      <c r="T199" s="109">
        <v>0</v>
      </c>
      <c r="U199" s="109">
        <v>0</v>
      </c>
      <c r="V199" s="109">
        <v>0</v>
      </c>
      <c r="W199" s="109">
        <v>0</v>
      </c>
      <c r="X199" s="110">
        <v>0</v>
      </c>
      <c r="Y199" s="109">
        <v>0</v>
      </c>
      <c r="Z199" s="109">
        <v>0</v>
      </c>
      <c r="AA199" s="109">
        <v>0</v>
      </c>
      <c r="AB199" s="109">
        <v>0</v>
      </c>
      <c r="AC199" s="110">
        <v>0</v>
      </c>
      <c r="AD199" s="109">
        <f t="shared" si="50"/>
        <v>0</v>
      </c>
      <c r="AE199" s="109">
        <f t="shared" si="50"/>
        <v>0</v>
      </c>
      <c r="AF199" s="109">
        <f t="shared" si="50"/>
        <v>0</v>
      </c>
      <c r="AG199" s="109">
        <f t="shared" si="45"/>
        <v>0</v>
      </c>
      <c r="AH199" s="110"/>
      <c r="AI199" s="109"/>
      <c r="AJ199" s="109"/>
      <c r="AK199" s="109"/>
      <c r="AL199" s="109"/>
      <c r="AM199" s="110"/>
      <c r="AN199" s="109"/>
      <c r="AO199" s="109"/>
      <c r="AP199" s="109"/>
      <c r="AQ199" s="109"/>
      <c r="AR199" s="110"/>
      <c r="AS199" s="109"/>
      <c r="AT199" s="109"/>
      <c r="AU199" s="109"/>
      <c r="AV199" s="109"/>
      <c r="AW199" s="110"/>
      <c r="AX199" s="109"/>
      <c r="AY199" s="109"/>
      <c r="AZ199" s="109"/>
      <c r="BA199" s="109"/>
      <c r="BB199" s="110"/>
      <c r="BC199" s="105">
        <f t="shared" si="54"/>
        <v>0</v>
      </c>
      <c r="BD199" s="105">
        <f t="shared" si="54"/>
        <v>0</v>
      </c>
      <c r="BE199" s="105">
        <f t="shared" si="54"/>
        <v>0</v>
      </c>
      <c r="BF199" s="105">
        <f t="shared" si="52"/>
        <v>0</v>
      </c>
      <c r="BG199" s="106"/>
      <c r="BH199" s="106"/>
    </row>
    <row r="200" spans="1:60" ht="31.5">
      <c r="A200" s="107" t="s">
        <v>299</v>
      </c>
      <c r="B200" s="108" t="s">
        <v>508</v>
      </c>
      <c r="C200" s="109" t="s">
        <v>634</v>
      </c>
      <c r="D200" s="110"/>
      <c r="E200" s="109">
        <f t="shared" si="53"/>
        <v>0</v>
      </c>
      <c r="F200" s="109">
        <f t="shared" si="53"/>
        <v>0</v>
      </c>
      <c r="G200" s="109">
        <f t="shared" si="53"/>
        <v>0</v>
      </c>
      <c r="H200" s="109">
        <f t="shared" si="51"/>
        <v>0</v>
      </c>
      <c r="I200" s="110">
        <v>0</v>
      </c>
      <c r="J200" s="109">
        <v>0</v>
      </c>
      <c r="K200" s="109">
        <v>0</v>
      </c>
      <c r="L200" s="109">
        <v>0</v>
      </c>
      <c r="M200" s="109">
        <v>0</v>
      </c>
      <c r="N200" s="110">
        <v>0</v>
      </c>
      <c r="O200" s="109">
        <v>0</v>
      </c>
      <c r="P200" s="109">
        <v>0</v>
      </c>
      <c r="Q200" s="109">
        <v>0</v>
      </c>
      <c r="R200" s="109">
        <v>0</v>
      </c>
      <c r="S200" s="110">
        <v>0</v>
      </c>
      <c r="T200" s="109">
        <v>0</v>
      </c>
      <c r="U200" s="109">
        <v>0</v>
      </c>
      <c r="V200" s="109">
        <v>0</v>
      </c>
      <c r="W200" s="109">
        <v>0</v>
      </c>
      <c r="X200" s="110">
        <v>0</v>
      </c>
      <c r="Y200" s="109">
        <v>0</v>
      </c>
      <c r="Z200" s="109">
        <v>0</v>
      </c>
      <c r="AA200" s="109">
        <v>0</v>
      </c>
      <c r="AB200" s="109">
        <v>0</v>
      </c>
      <c r="AC200" s="110">
        <v>0</v>
      </c>
      <c r="AD200" s="109">
        <f t="shared" si="50"/>
        <v>0</v>
      </c>
      <c r="AE200" s="109">
        <f t="shared" si="50"/>
        <v>0</v>
      </c>
      <c r="AF200" s="109">
        <f t="shared" si="50"/>
        <v>0</v>
      </c>
      <c r="AG200" s="109">
        <f t="shared" si="45"/>
        <v>0</v>
      </c>
      <c r="AH200" s="110"/>
      <c r="AI200" s="109"/>
      <c r="AJ200" s="109"/>
      <c r="AK200" s="109"/>
      <c r="AL200" s="109"/>
      <c r="AM200" s="110"/>
      <c r="AN200" s="109"/>
      <c r="AO200" s="109"/>
      <c r="AP200" s="109"/>
      <c r="AQ200" s="109"/>
      <c r="AR200" s="110"/>
      <c r="AS200" s="109"/>
      <c r="AT200" s="109"/>
      <c r="AU200" s="109"/>
      <c r="AV200" s="109"/>
      <c r="AW200" s="110"/>
      <c r="AX200" s="109"/>
      <c r="AY200" s="109"/>
      <c r="AZ200" s="109"/>
      <c r="BA200" s="109"/>
      <c r="BB200" s="110"/>
      <c r="BC200" s="105">
        <f t="shared" si="54"/>
        <v>0</v>
      </c>
      <c r="BD200" s="105">
        <f t="shared" si="54"/>
        <v>0</v>
      </c>
      <c r="BE200" s="105">
        <f t="shared" si="54"/>
        <v>0</v>
      </c>
      <c r="BF200" s="105">
        <f t="shared" si="52"/>
        <v>0</v>
      </c>
      <c r="BG200" s="106"/>
      <c r="BH200" s="106"/>
    </row>
    <row r="201" spans="1:60">
      <c r="A201" s="107" t="s">
        <v>299</v>
      </c>
      <c r="B201" s="108" t="s">
        <v>509</v>
      </c>
      <c r="C201" s="109" t="s">
        <v>635</v>
      </c>
      <c r="D201" s="110"/>
      <c r="E201" s="109">
        <f t="shared" si="53"/>
        <v>0</v>
      </c>
      <c r="F201" s="109">
        <f t="shared" si="53"/>
        <v>0</v>
      </c>
      <c r="G201" s="109">
        <f t="shared" si="53"/>
        <v>0</v>
      </c>
      <c r="H201" s="109">
        <f t="shared" si="51"/>
        <v>0</v>
      </c>
      <c r="I201" s="110">
        <v>0</v>
      </c>
      <c r="J201" s="109">
        <v>0</v>
      </c>
      <c r="K201" s="109">
        <v>0</v>
      </c>
      <c r="L201" s="109">
        <v>0</v>
      </c>
      <c r="M201" s="109">
        <v>0</v>
      </c>
      <c r="N201" s="110">
        <v>0</v>
      </c>
      <c r="O201" s="109">
        <v>0</v>
      </c>
      <c r="P201" s="109">
        <v>0</v>
      </c>
      <c r="Q201" s="109">
        <v>0</v>
      </c>
      <c r="R201" s="109">
        <v>0</v>
      </c>
      <c r="S201" s="110">
        <v>0</v>
      </c>
      <c r="T201" s="109">
        <v>0</v>
      </c>
      <c r="U201" s="109">
        <v>0</v>
      </c>
      <c r="V201" s="109">
        <v>0</v>
      </c>
      <c r="W201" s="109">
        <v>0</v>
      </c>
      <c r="X201" s="110">
        <v>0</v>
      </c>
      <c r="Y201" s="109">
        <v>0</v>
      </c>
      <c r="Z201" s="109">
        <v>0</v>
      </c>
      <c r="AA201" s="109">
        <v>0</v>
      </c>
      <c r="AB201" s="109">
        <v>0</v>
      </c>
      <c r="AC201" s="110">
        <v>0</v>
      </c>
      <c r="AD201" s="109">
        <f t="shared" si="50"/>
        <v>0</v>
      </c>
      <c r="AE201" s="109">
        <f t="shared" si="50"/>
        <v>0</v>
      </c>
      <c r="AF201" s="109">
        <f t="shared" si="50"/>
        <v>0</v>
      </c>
      <c r="AG201" s="109">
        <f t="shared" si="45"/>
        <v>0</v>
      </c>
      <c r="AH201" s="110"/>
      <c r="AI201" s="109"/>
      <c r="AJ201" s="109"/>
      <c r="AK201" s="109"/>
      <c r="AL201" s="109"/>
      <c r="AM201" s="110"/>
      <c r="AN201" s="109"/>
      <c r="AO201" s="109"/>
      <c r="AP201" s="109"/>
      <c r="AQ201" s="109"/>
      <c r="AR201" s="110"/>
      <c r="AS201" s="109"/>
      <c r="AT201" s="109"/>
      <c r="AU201" s="109"/>
      <c r="AV201" s="109"/>
      <c r="AW201" s="110"/>
      <c r="AX201" s="109"/>
      <c r="AY201" s="109"/>
      <c r="AZ201" s="109"/>
      <c r="BA201" s="109"/>
      <c r="BB201" s="110"/>
      <c r="BC201" s="105">
        <f t="shared" si="54"/>
        <v>0</v>
      </c>
      <c r="BD201" s="105">
        <f t="shared" si="54"/>
        <v>0</v>
      </c>
      <c r="BE201" s="105">
        <f t="shared" si="54"/>
        <v>0</v>
      </c>
      <c r="BF201" s="105">
        <f t="shared" si="52"/>
        <v>0</v>
      </c>
      <c r="BG201" s="106"/>
      <c r="BH201" s="106"/>
    </row>
    <row r="202" spans="1:60" ht="31.5">
      <c r="A202" s="107" t="s">
        <v>299</v>
      </c>
      <c r="B202" s="108" t="s">
        <v>167</v>
      </c>
      <c r="C202" s="109" t="s">
        <v>636</v>
      </c>
      <c r="D202" s="110"/>
      <c r="E202" s="109">
        <f t="shared" si="53"/>
        <v>0</v>
      </c>
      <c r="F202" s="109">
        <f t="shared" si="53"/>
        <v>0</v>
      </c>
      <c r="G202" s="109">
        <f t="shared" si="53"/>
        <v>0</v>
      </c>
      <c r="H202" s="109">
        <f t="shared" si="51"/>
        <v>0</v>
      </c>
      <c r="I202" s="110">
        <v>0</v>
      </c>
      <c r="J202" s="109">
        <v>0</v>
      </c>
      <c r="K202" s="109">
        <v>0</v>
      </c>
      <c r="L202" s="109">
        <v>0</v>
      </c>
      <c r="M202" s="109">
        <v>0</v>
      </c>
      <c r="N202" s="110">
        <v>0</v>
      </c>
      <c r="O202" s="109">
        <v>0</v>
      </c>
      <c r="P202" s="109">
        <v>0</v>
      </c>
      <c r="Q202" s="109">
        <v>0</v>
      </c>
      <c r="R202" s="109">
        <v>0</v>
      </c>
      <c r="S202" s="110">
        <v>0</v>
      </c>
      <c r="T202" s="109">
        <v>0</v>
      </c>
      <c r="U202" s="109">
        <v>0</v>
      </c>
      <c r="V202" s="109">
        <v>0</v>
      </c>
      <c r="W202" s="109">
        <v>0</v>
      </c>
      <c r="X202" s="110">
        <v>0</v>
      </c>
      <c r="Y202" s="109">
        <v>0</v>
      </c>
      <c r="Z202" s="109">
        <v>0</v>
      </c>
      <c r="AA202" s="109">
        <v>0</v>
      </c>
      <c r="AB202" s="109">
        <v>0</v>
      </c>
      <c r="AC202" s="110">
        <v>0</v>
      </c>
      <c r="AD202" s="109">
        <f t="shared" si="50"/>
        <v>0</v>
      </c>
      <c r="AE202" s="109">
        <f t="shared" si="50"/>
        <v>0</v>
      </c>
      <c r="AF202" s="109">
        <f t="shared" si="50"/>
        <v>0</v>
      </c>
      <c r="AG202" s="109">
        <f t="shared" si="45"/>
        <v>0</v>
      </c>
      <c r="AH202" s="110"/>
      <c r="AI202" s="109"/>
      <c r="AJ202" s="109"/>
      <c r="AK202" s="109"/>
      <c r="AL202" s="109"/>
      <c r="AM202" s="110"/>
      <c r="AN202" s="109"/>
      <c r="AO202" s="109"/>
      <c r="AP202" s="109"/>
      <c r="AQ202" s="109"/>
      <c r="AR202" s="110"/>
      <c r="AS202" s="109"/>
      <c r="AT202" s="109"/>
      <c r="AU202" s="109"/>
      <c r="AV202" s="109"/>
      <c r="AW202" s="110"/>
      <c r="AX202" s="109"/>
      <c r="AY202" s="109"/>
      <c r="AZ202" s="109"/>
      <c r="BA202" s="109"/>
      <c r="BB202" s="110"/>
      <c r="BC202" s="105">
        <f t="shared" si="54"/>
        <v>0</v>
      </c>
      <c r="BD202" s="105">
        <f t="shared" si="54"/>
        <v>0</v>
      </c>
      <c r="BE202" s="105">
        <f t="shared" si="54"/>
        <v>0</v>
      </c>
      <c r="BF202" s="105">
        <f t="shared" si="52"/>
        <v>0</v>
      </c>
      <c r="BG202" s="106"/>
      <c r="BH202" s="106"/>
    </row>
    <row r="203" spans="1:60" ht="31.5">
      <c r="A203" s="107" t="s">
        <v>299</v>
      </c>
      <c r="B203" s="108" t="s">
        <v>168</v>
      </c>
      <c r="C203" s="109" t="s">
        <v>637</v>
      </c>
      <c r="D203" s="110"/>
      <c r="E203" s="109">
        <f t="shared" si="53"/>
        <v>0</v>
      </c>
      <c r="F203" s="109">
        <f t="shared" si="53"/>
        <v>0</v>
      </c>
      <c r="G203" s="109">
        <f t="shared" si="53"/>
        <v>0</v>
      </c>
      <c r="H203" s="109">
        <f t="shared" si="51"/>
        <v>0</v>
      </c>
      <c r="I203" s="110">
        <v>0</v>
      </c>
      <c r="J203" s="109">
        <v>0</v>
      </c>
      <c r="K203" s="109">
        <v>0</v>
      </c>
      <c r="L203" s="109">
        <v>0</v>
      </c>
      <c r="M203" s="109">
        <v>0</v>
      </c>
      <c r="N203" s="110">
        <v>0</v>
      </c>
      <c r="O203" s="109">
        <v>0</v>
      </c>
      <c r="P203" s="109">
        <v>0</v>
      </c>
      <c r="Q203" s="109">
        <v>0</v>
      </c>
      <c r="R203" s="109">
        <v>0</v>
      </c>
      <c r="S203" s="110">
        <v>0</v>
      </c>
      <c r="T203" s="109">
        <v>0</v>
      </c>
      <c r="U203" s="109">
        <v>0</v>
      </c>
      <c r="V203" s="109">
        <v>0</v>
      </c>
      <c r="W203" s="109">
        <v>0</v>
      </c>
      <c r="X203" s="110">
        <v>0</v>
      </c>
      <c r="Y203" s="109">
        <v>0</v>
      </c>
      <c r="Z203" s="109">
        <v>0</v>
      </c>
      <c r="AA203" s="109">
        <v>0</v>
      </c>
      <c r="AB203" s="109">
        <v>0</v>
      </c>
      <c r="AC203" s="110">
        <v>0</v>
      </c>
      <c r="AD203" s="109">
        <f t="shared" si="50"/>
        <v>0</v>
      </c>
      <c r="AE203" s="109">
        <f t="shared" si="50"/>
        <v>0</v>
      </c>
      <c r="AF203" s="109">
        <f t="shared" si="50"/>
        <v>0</v>
      </c>
      <c r="AG203" s="109">
        <f t="shared" si="45"/>
        <v>0</v>
      </c>
      <c r="AH203" s="110"/>
      <c r="AI203" s="109"/>
      <c r="AJ203" s="109"/>
      <c r="AK203" s="109"/>
      <c r="AL203" s="109"/>
      <c r="AM203" s="110"/>
      <c r="AN203" s="109"/>
      <c r="AO203" s="109"/>
      <c r="AP203" s="109"/>
      <c r="AQ203" s="109"/>
      <c r="AR203" s="110"/>
      <c r="AS203" s="109"/>
      <c r="AT203" s="109"/>
      <c r="AU203" s="109"/>
      <c r="AV203" s="109"/>
      <c r="AW203" s="110"/>
      <c r="AX203" s="109"/>
      <c r="AY203" s="109"/>
      <c r="AZ203" s="109"/>
      <c r="BA203" s="109"/>
      <c r="BB203" s="110"/>
      <c r="BC203" s="105">
        <f t="shared" si="54"/>
        <v>0</v>
      </c>
      <c r="BD203" s="105">
        <f t="shared" si="54"/>
        <v>0</v>
      </c>
      <c r="BE203" s="105">
        <f t="shared" si="54"/>
        <v>0</v>
      </c>
      <c r="BF203" s="105">
        <f t="shared" si="52"/>
        <v>0</v>
      </c>
      <c r="BG203" s="106"/>
      <c r="BH203" s="106"/>
    </row>
    <row r="204" spans="1:60" ht="31.5">
      <c r="A204" s="107" t="s">
        <v>299</v>
      </c>
      <c r="B204" s="108" t="s">
        <v>169</v>
      </c>
      <c r="C204" s="109" t="s">
        <v>638</v>
      </c>
      <c r="D204" s="110"/>
      <c r="E204" s="109">
        <f t="shared" si="53"/>
        <v>0</v>
      </c>
      <c r="F204" s="109">
        <f t="shared" si="53"/>
        <v>0</v>
      </c>
      <c r="G204" s="109">
        <f t="shared" si="53"/>
        <v>0</v>
      </c>
      <c r="H204" s="109">
        <f t="shared" si="51"/>
        <v>0</v>
      </c>
      <c r="I204" s="110">
        <v>0</v>
      </c>
      <c r="J204" s="109">
        <v>0</v>
      </c>
      <c r="K204" s="109">
        <v>0</v>
      </c>
      <c r="L204" s="109">
        <v>0</v>
      </c>
      <c r="M204" s="109">
        <v>0</v>
      </c>
      <c r="N204" s="110">
        <v>0</v>
      </c>
      <c r="O204" s="109">
        <v>0</v>
      </c>
      <c r="P204" s="109">
        <v>0</v>
      </c>
      <c r="Q204" s="109">
        <v>0</v>
      </c>
      <c r="R204" s="109">
        <v>0</v>
      </c>
      <c r="S204" s="110">
        <v>0</v>
      </c>
      <c r="T204" s="109">
        <v>0</v>
      </c>
      <c r="U204" s="109">
        <v>0</v>
      </c>
      <c r="V204" s="109">
        <v>0</v>
      </c>
      <c r="W204" s="109">
        <v>0</v>
      </c>
      <c r="X204" s="110">
        <v>0</v>
      </c>
      <c r="Y204" s="109">
        <v>0</v>
      </c>
      <c r="Z204" s="109">
        <v>0</v>
      </c>
      <c r="AA204" s="109">
        <v>0</v>
      </c>
      <c r="AB204" s="109">
        <v>0</v>
      </c>
      <c r="AC204" s="110">
        <v>0</v>
      </c>
      <c r="AD204" s="109">
        <f t="shared" si="50"/>
        <v>0</v>
      </c>
      <c r="AE204" s="109">
        <f t="shared" si="50"/>
        <v>0</v>
      </c>
      <c r="AF204" s="109">
        <f t="shared" si="50"/>
        <v>0</v>
      </c>
      <c r="AG204" s="109">
        <f t="shared" si="45"/>
        <v>0</v>
      </c>
      <c r="AH204" s="110"/>
      <c r="AI204" s="109"/>
      <c r="AJ204" s="109"/>
      <c r="AK204" s="109"/>
      <c r="AL204" s="109"/>
      <c r="AM204" s="110"/>
      <c r="AN204" s="109"/>
      <c r="AO204" s="109"/>
      <c r="AP204" s="109"/>
      <c r="AQ204" s="109"/>
      <c r="AR204" s="110"/>
      <c r="AS204" s="109"/>
      <c r="AT204" s="109"/>
      <c r="AU204" s="109"/>
      <c r="AV204" s="109"/>
      <c r="AW204" s="110"/>
      <c r="AX204" s="109"/>
      <c r="AY204" s="109"/>
      <c r="AZ204" s="109"/>
      <c r="BA204" s="109"/>
      <c r="BB204" s="110"/>
      <c r="BC204" s="105">
        <f t="shared" si="54"/>
        <v>0</v>
      </c>
      <c r="BD204" s="105">
        <f t="shared" si="54"/>
        <v>0</v>
      </c>
      <c r="BE204" s="105">
        <f t="shared" si="54"/>
        <v>0</v>
      </c>
      <c r="BF204" s="105">
        <f t="shared" si="52"/>
        <v>0</v>
      </c>
      <c r="BG204" s="106"/>
      <c r="BH204" s="106"/>
    </row>
    <row r="205" spans="1:60" ht="31.5">
      <c r="A205" s="107" t="s">
        <v>299</v>
      </c>
      <c r="B205" s="108" t="s">
        <v>170</v>
      </c>
      <c r="C205" s="109" t="s">
        <v>639</v>
      </c>
      <c r="D205" s="110"/>
      <c r="E205" s="109">
        <f t="shared" si="53"/>
        <v>0</v>
      </c>
      <c r="F205" s="109">
        <f t="shared" si="53"/>
        <v>0</v>
      </c>
      <c r="G205" s="109">
        <f t="shared" si="53"/>
        <v>0</v>
      </c>
      <c r="H205" s="109">
        <f t="shared" si="51"/>
        <v>0</v>
      </c>
      <c r="I205" s="110">
        <v>0</v>
      </c>
      <c r="J205" s="109">
        <v>0</v>
      </c>
      <c r="K205" s="109">
        <v>0</v>
      </c>
      <c r="L205" s="109">
        <v>0</v>
      </c>
      <c r="M205" s="109">
        <v>0</v>
      </c>
      <c r="N205" s="110">
        <v>0</v>
      </c>
      <c r="O205" s="109">
        <v>0</v>
      </c>
      <c r="P205" s="109">
        <v>0</v>
      </c>
      <c r="Q205" s="109">
        <v>0</v>
      </c>
      <c r="R205" s="109">
        <v>0</v>
      </c>
      <c r="S205" s="110">
        <v>0</v>
      </c>
      <c r="T205" s="109">
        <v>0</v>
      </c>
      <c r="U205" s="109">
        <v>0</v>
      </c>
      <c r="V205" s="109">
        <v>0</v>
      </c>
      <c r="W205" s="109">
        <v>0</v>
      </c>
      <c r="X205" s="110">
        <v>0</v>
      </c>
      <c r="Y205" s="109">
        <v>0</v>
      </c>
      <c r="Z205" s="109">
        <v>0</v>
      </c>
      <c r="AA205" s="109">
        <v>0</v>
      </c>
      <c r="AB205" s="109">
        <v>0</v>
      </c>
      <c r="AC205" s="110">
        <v>0</v>
      </c>
      <c r="AD205" s="109">
        <f t="shared" si="50"/>
        <v>0</v>
      </c>
      <c r="AE205" s="109">
        <f t="shared" si="50"/>
        <v>0</v>
      </c>
      <c r="AF205" s="109">
        <f t="shared" si="50"/>
        <v>0</v>
      </c>
      <c r="AG205" s="109">
        <f t="shared" si="45"/>
        <v>0</v>
      </c>
      <c r="AH205" s="110"/>
      <c r="AI205" s="109"/>
      <c r="AJ205" s="109"/>
      <c r="AK205" s="109"/>
      <c r="AL205" s="109"/>
      <c r="AM205" s="110"/>
      <c r="AN205" s="109"/>
      <c r="AO205" s="109"/>
      <c r="AP205" s="109"/>
      <c r="AQ205" s="109"/>
      <c r="AR205" s="110"/>
      <c r="AS205" s="109"/>
      <c r="AT205" s="109"/>
      <c r="AU205" s="109"/>
      <c r="AV205" s="109"/>
      <c r="AW205" s="110"/>
      <c r="AX205" s="109"/>
      <c r="AY205" s="109"/>
      <c r="AZ205" s="109"/>
      <c r="BA205" s="109"/>
      <c r="BB205" s="110"/>
      <c r="BC205" s="105">
        <f t="shared" si="54"/>
        <v>0</v>
      </c>
      <c r="BD205" s="105">
        <f t="shared" si="54"/>
        <v>0</v>
      </c>
      <c r="BE205" s="105">
        <f t="shared" si="54"/>
        <v>0</v>
      </c>
      <c r="BF205" s="105">
        <f t="shared" si="52"/>
        <v>0</v>
      </c>
      <c r="BG205" s="106"/>
      <c r="BH205" s="106"/>
    </row>
    <row r="206" spans="1:60" ht="47.25">
      <c r="A206" s="107" t="s">
        <v>299</v>
      </c>
      <c r="B206" s="108" t="s">
        <v>50</v>
      </c>
      <c r="C206" s="109" t="s">
        <v>77</v>
      </c>
      <c r="D206" s="110"/>
      <c r="E206" s="109">
        <f t="shared" si="53"/>
        <v>0</v>
      </c>
      <c r="F206" s="109">
        <f t="shared" si="53"/>
        <v>0</v>
      </c>
      <c r="G206" s="109">
        <f t="shared" si="53"/>
        <v>0</v>
      </c>
      <c r="H206" s="109">
        <f t="shared" si="51"/>
        <v>0</v>
      </c>
      <c r="I206" s="110">
        <v>0</v>
      </c>
      <c r="J206" s="109">
        <v>0</v>
      </c>
      <c r="K206" s="109">
        <v>0</v>
      </c>
      <c r="L206" s="109">
        <v>0</v>
      </c>
      <c r="M206" s="109">
        <v>0</v>
      </c>
      <c r="N206" s="110">
        <v>0</v>
      </c>
      <c r="O206" s="109">
        <v>0</v>
      </c>
      <c r="P206" s="109">
        <v>0</v>
      </c>
      <c r="Q206" s="109">
        <v>0</v>
      </c>
      <c r="R206" s="109">
        <v>0</v>
      </c>
      <c r="S206" s="110">
        <v>0</v>
      </c>
      <c r="T206" s="109">
        <v>0</v>
      </c>
      <c r="U206" s="109">
        <v>0</v>
      </c>
      <c r="V206" s="109">
        <v>0</v>
      </c>
      <c r="W206" s="109">
        <v>0</v>
      </c>
      <c r="X206" s="110">
        <v>0</v>
      </c>
      <c r="Y206" s="109">
        <v>0</v>
      </c>
      <c r="Z206" s="109">
        <v>0</v>
      </c>
      <c r="AA206" s="109">
        <v>0</v>
      </c>
      <c r="AB206" s="109">
        <v>0</v>
      </c>
      <c r="AC206" s="110">
        <v>0</v>
      </c>
      <c r="AD206" s="109">
        <f t="shared" si="50"/>
        <v>0</v>
      </c>
      <c r="AE206" s="109">
        <f t="shared" si="50"/>
        <v>0</v>
      </c>
      <c r="AF206" s="109">
        <f t="shared" si="50"/>
        <v>0</v>
      </c>
      <c r="AG206" s="109">
        <f t="shared" si="45"/>
        <v>0</v>
      </c>
      <c r="AH206" s="110"/>
      <c r="AI206" s="109"/>
      <c r="AJ206" s="109"/>
      <c r="AK206" s="109"/>
      <c r="AL206" s="109"/>
      <c r="AM206" s="110"/>
      <c r="AN206" s="109"/>
      <c r="AO206" s="109"/>
      <c r="AP206" s="109"/>
      <c r="AQ206" s="109"/>
      <c r="AR206" s="110"/>
      <c r="AS206" s="109"/>
      <c r="AT206" s="109"/>
      <c r="AU206" s="109"/>
      <c r="AV206" s="109"/>
      <c r="AW206" s="110"/>
      <c r="AX206" s="109"/>
      <c r="AY206" s="109"/>
      <c r="AZ206" s="109"/>
      <c r="BA206" s="109"/>
      <c r="BB206" s="110"/>
      <c r="BC206" s="105">
        <f t="shared" si="54"/>
        <v>0</v>
      </c>
      <c r="BD206" s="105">
        <f t="shared" si="54"/>
        <v>0</v>
      </c>
      <c r="BE206" s="105">
        <f t="shared" si="54"/>
        <v>0</v>
      </c>
      <c r="BF206" s="105">
        <f t="shared" si="52"/>
        <v>0</v>
      </c>
      <c r="BG206" s="106"/>
      <c r="BH206" s="106"/>
    </row>
    <row r="207" spans="1:60" ht="47.25">
      <c r="A207" s="107" t="s">
        <v>299</v>
      </c>
      <c r="B207" s="108" t="s">
        <v>51</v>
      </c>
      <c r="C207" s="109" t="s">
        <v>78</v>
      </c>
      <c r="D207" s="110"/>
      <c r="E207" s="109">
        <f t="shared" si="53"/>
        <v>0</v>
      </c>
      <c r="F207" s="109">
        <f t="shared" si="53"/>
        <v>0</v>
      </c>
      <c r="G207" s="109">
        <f t="shared" si="53"/>
        <v>0</v>
      </c>
      <c r="H207" s="109">
        <f t="shared" si="51"/>
        <v>0</v>
      </c>
      <c r="I207" s="110">
        <v>0</v>
      </c>
      <c r="J207" s="109">
        <v>0</v>
      </c>
      <c r="K207" s="109">
        <v>0</v>
      </c>
      <c r="L207" s="109">
        <v>0</v>
      </c>
      <c r="M207" s="109">
        <v>0</v>
      </c>
      <c r="N207" s="110">
        <v>0</v>
      </c>
      <c r="O207" s="109">
        <v>0</v>
      </c>
      <c r="P207" s="109">
        <v>0</v>
      </c>
      <c r="Q207" s="109">
        <v>0</v>
      </c>
      <c r="R207" s="109">
        <v>0</v>
      </c>
      <c r="S207" s="110">
        <v>0</v>
      </c>
      <c r="T207" s="109">
        <v>0</v>
      </c>
      <c r="U207" s="109">
        <v>0</v>
      </c>
      <c r="V207" s="109">
        <v>0</v>
      </c>
      <c r="W207" s="109">
        <v>0</v>
      </c>
      <c r="X207" s="110">
        <v>0</v>
      </c>
      <c r="Y207" s="109">
        <v>0</v>
      </c>
      <c r="Z207" s="109">
        <v>0</v>
      </c>
      <c r="AA207" s="109">
        <v>0</v>
      </c>
      <c r="AB207" s="109">
        <v>0</v>
      </c>
      <c r="AC207" s="110">
        <v>0</v>
      </c>
      <c r="AD207" s="109">
        <f t="shared" si="50"/>
        <v>0</v>
      </c>
      <c r="AE207" s="109">
        <f t="shared" si="50"/>
        <v>0</v>
      </c>
      <c r="AF207" s="109">
        <f t="shared" si="50"/>
        <v>0</v>
      </c>
      <c r="AG207" s="109">
        <f t="shared" si="45"/>
        <v>0</v>
      </c>
      <c r="AH207" s="110"/>
      <c r="AI207" s="109"/>
      <c r="AJ207" s="109"/>
      <c r="AK207" s="109"/>
      <c r="AL207" s="109"/>
      <c r="AM207" s="110"/>
      <c r="AN207" s="109"/>
      <c r="AO207" s="109"/>
      <c r="AP207" s="109"/>
      <c r="AQ207" s="109"/>
      <c r="AR207" s="110"/>
      <c r="AS207" s="109"/>
      <c r="AT207" s="109"/>
      <c r="AU207" s="109"/>
      <c r="AV207" s="109"/>
      <c r="AW207" s="110"/>
      <c r="AX207" s="109"/>
      <c r="AY207" s="109"/>
      <c r="AZ207" s="109"/>
      <c r="BA207" s="109"/>
      <c r="BB207" s="110"/>
      <c r="BC207" s="105">
        <f t="shared" si="54"/>
        <v>0</v>
      </c>
      <c r="BD207" s="105">
        <f t="shared" si="54"/>
        <v>0</v>
      </c>
      <c r="BE207" s="105">
        <f t="shared" si="54"/>
        <v>0</v>
      </c>
      <c r="BF207" s="105">
        <f t="shared" si="52"/>
        <v>0</v>
      </c>
      <c r="BG207" s="106"/>
      <c r="BH207" s="106"/>
    </row>
    <row r="208" spans="1:60" ht="78.75">
      <c r="A208" s="107" t="s">
        <v>299</v>
      </c>
      <c r="B208" s="108" t="s">
        <v>529</v>
      </c>
      <c r="C208" s="109" t="s">
        <v>652</v>
      </c>
      <c r="D208" s="110"/>
      <c r="E208" s="109">
        <f t="shared" si="53"/>
        <v>0</v>
      </c>
      <c r="F208" s="109">
        <f t="shared" si="53"/>
        <v>0</v>
      </c>
      <c r="G208" s="109">
        <f t="shared" si="53"/>
        <v>0</v>
      </c>
      <c r="H208" s="109">
        <f t="shared" si="51"/>
        <v>0</v>
      </c>
      <c r="I208" s="110">
        <v>0</v>
      </c>
      <c r="J208" s="109">
        <v>0</v>
      </c>
      <c r="K208" s="109">
        <v>0</v>
      </c>
      <c r="L208" s="109">
        <v>0</v>
      </c>
      <c r="M208" s="109">
        <v>0</v>
      </c>
      <c r="N208" s="110">
        <v>0</v>
      </c>
      <c r="O208" s="109">
        <v>0</v>
      </c>
      <c r="P208" s="109">
        <v>0</v>
      </c>
      <c r="Q208" s="109">
        <v>0</v>
      </c>
      <c r="R208" s="109">
        <v>0</v>
      </c>
      <c r="S208" s="110">
        <v>0</v>
      </c>
      <c r="T208" s="109">
        <v>0</v>
      </c>
      <c r="U208" s="109">
        <v>0</v>
      </c>
      <c r="V208" s="109">
        <v>0</v>
      </c>
      <c r="W208" s="109">
        <v>0</v>
      </c>
      <c r="X208" s="110">
        <v>0</v>
      </c>
      <c r="Y208" s="109">
        <v>0</v>
      </c>
      <c r="Z208" s="109">
        <v>0</v>
      </c>
      <c r="AA208" s="109">
        <v>0</v>
      </c>
      <c r="AB208" s="109">
        <v>0</v>
      </c>
      <c r="AC208" s="110">
        <v>0</v>
      </c>
      <c r="AD208" s="109">
        <f t="shared" si="50"/>
        <v>0</v>
      </c>
      <c r="AE208" s="109">
        <f t="shared" si="50"/>
        <v>0</v>
      </c>
      <c r="AF208" s="109">
        <f t="shared" si="50"/>
        <v>0</v>
      </c>
      <c r="AG208" s="109">
        <f t="shared" si="45"/>
        <v>0</v>
      </c>
      <c r="AH208" s="110"/>
      <c r="AI208" s="109"/>
      <c r="AJ208" s="109"/>
      <c r="AK208" s="109"/>
      <c r="AL208" s="109"/>
      <c r="AM208" s="110"/>
      <c r="AN208" s="109"/>
      <c r="AO208" s="109"/>
      <c r="AP208" s="109"/>
      <c r="AQ208" s="109"/>
      <c r="AR208" s="110"/>
      <c r="AS208" s="109"/>
      <c r="AT208" s="109"/>
      <c r="AU208" s="109"/>
      <c r="AV208" s="109"/>
      <c r="AW208" s="110"/>
      <c r="AX208" s="109"/>
      <c r="AY208" s="109"/>
      <c r="AZ208" s="109"/>
      <c r="BA208" s="109"/>
      <c r="BB208" s="110"/>
      <c r="BC208" s="105">
        <f t="shared" si="54"/>
        <v>0</v>
      </c>
      <c r="BD208" s="105">
        <f t="shared" si="54"/>
        <v>0</v>
      </c>
      <c r="BE208" s="105">
        <f t="shared" si="54"/>
        <v>0</v>
      </c>
      <c r="BF208" s="105">
        <f t="shared" si="52"/>
        <v>0</v>
      </c>
      <c r="BG208" s="106"/>
      <c r="BH208" s="106"/>
    </row>
    <row r="209" spans="1:60" ht="47.25">
      <c r="A209" s="107" t="s">
        <v>299</v>
      </c>
      <c r="B209" s="108" t="s">
        <v>530</v>
      </c>
      <c r="C209" s="109" t="s">
        <v>653</v>
      </c>
      <c r="D209" s="110"/>
      <c r="E209" s="109">
        <f t="shared" si="53"/>
        <v>0</v>
      </c>
      <c r="F209" s="109">
        <f t="shared" si="53"/>
        <v>0</v>
      </c>
      <c r="G209" s="109">
        <f t="shared" si="53"/>
        <v>0</v>
      </c>
      <c r="H209" s="109">
        <f t="shared" si="51"/>
        <v>0</v>
      </c>
      <c r="I209" s="110">
        <v>0</v>
      </c>
      <c r="J209" s="109">
        <v>0</v>
      </c>
      <c r="K209" s="109">
        <v>0</v>
      </c>
      <c r="L209" s="109">
        <v>0</v>
      </c>
      <c r="M209" s="109">
        <v>0</v>
      </c>
      <c r="N209" s="110">
        <v>0</v>
      </c>
      <c r="O209" s="109">
        <v>0</v>
      </c>
      <c r="P209" s="109">
        <v>0</v>
      </c>
      <c r="Q209" s="109">
        <v>0</v>
      </c>
      <c r="R209" s="109">
        <v>0</v>
      </c>
      <c r="S209" s="110">
        <v>0</v>
      </c>
      <c r="T209" s="109">
        <v>0</v>
      </c>
      <c r="U209" s="109">
        <v>0</v>
      </c>
      <c r="V209" s="109">
        <v>0</v>
      </c>
      <c r="W209" s="109">
        <v>0</v>
      </c>
      <c r="X209" s="110">
        <v>0</v>
      </c>
      <c r="Y209" s="109">
        <v>0</v>
      </c>
      <c r="Z209" s="109">
        <v>0</v>
      </c>
      <c r="AA209" s="109">
        <v>0</v>
      </c>
      <c r="AB209" s="109">
        <v>0</v>
      </c>
      <c r="AC209" s="110">
        <v>0</v>
      </c>
      <c r="AD209" s="109">
        <f t="shared" si="50"/>
        <v>0</v>
      </c>
      <c r="AE209" s="109">
        <f t="shared" si="50"/>
        <v>0</v>
      </c>
      <c r="AF209" s="109">
        <f t="shared" si="50"/>
        <v>0</v>
      </c>
      <c r="AG209" s="109">
        <f t="shared" si="45"/>
        <v>0</v>
      </c>
      <c r="AH209" s="110"/>
      <c r="AI209" s="109"/>
      <c r="AJ209" s="109"/>
      <c r="AK209" s="109"/>
      <c r="AL209" s="109"/>
      <c r="AM209" s="110"/>
      <c r="AN209" s="109"/>
      <c r="AO209" s="109"/>
      <c r="AP209" s="109"/>
      <c r="AQ209" s="109"/>
      <c r="AR209" s="110"/>
      <c r="AS209" s="109"/>
      <c r="AT209" s="109"/>
      <c r="AU209" s="109"/>
      <c r="AV209" s="109"/>
      <c r="AW209" s="110"/>
      <c r="AX209" s="109"/>
      <c r="AY209" s="109"/>
      <c r="AZ209" s="109"/>
      <c r="BA209" s="109"/>
      <c r="BB209" s="110"/>
      <c r="BC209" s="105">
        <f t="shared" si="54"/>
        <v>0</v>
      </c>
      <c r="BD209" s="105">
        <f t="shared" si="54"/>
        <v>0</v>
      </c>
      <c r="BE209" s="105">
        <f t="shared" si="54"/>
        <v>0</v>
      </c>
      <c r="BF209" s="105">
        <f t="shared" si="52"/>
        <v>0</v>
      </c>
      <c r="BG209" s="106"/>
      <c r="BH209" s="106"/>
    </row>
    <row r="210" spans="1:60" ht="31.5">
      <c r="A210" s="107" t="s">
        <v>299</v>
      </c>
      <c r="B210" s="108" t="s">
        <v>123</v>
      </c>
      <c r="C210" s="109" t="s">
        <v>174</v>
      </c>
      <c r="D210" s="110"/>
      <c r="E210" s="109">
        <f t="shared" si="53"/>
        <v>0</v>
      </c>
      <c r="F210" s="109">
        <f t="shared" si="53"/>
        <v>16</v>
      </c>
      <c r="G210" s="109">
        <f t="shared" si="53"/>
        <v>0</v>
      </c>
      <c r="H210" s="109">
        <f t="shared" si="51"/>
        <v>0</v>
      </c>
      <c r="I210" s="110">
        <v>0</v>
      </c>
      <c r="J210" s="109">
        <v>0</v>
      </c>
      <c r="K210" s="109">
        <v>0</v>
      </c>
      <c r="L210" s="109">
        <v>0</v>
      </c>
      <c r="M210" s="109">
        <v>0</v>
      </c>
      <c r="N210" s="110">
        <v>0</v>
      </c>
      <c r="O210" s="109">
        <v>0</v>
      </c>
      <c r="P210" s="109">
        <v>0</v>
      </c>
      <c r="Q210" s="109">
        <v>0</v>
      </c>
      <c r="R210" s="109">
        <v>0</v>
      </c>
      <c r="S210" s="110">
        <v>0</v>
      </c>
      <c r="T210" s="109">
        <v>0</v>
      </c>
      <c r="U210" s="109">
        <v>0</v>
      </c>
      <c r="V210" s="109">
        <v>0</v>
      </c>
      <c r="W210" s="109">
        <v>0</v>
      </c>
      <c r="X210" s="110">
        <v>0</v>
      </c>
      <c r="Y210" s="109">
        <v>0</v>
      </c>
      <c r="Z210" s="109">
        <v>16</v>
      </c>
      <c r="AA210" s="109">
        <v>0</v>
      </c>
      <c r="AB210" s="109">
        <v>0</v>
      </c>
      <c r="AC210" s="110">
        <v>0</v>
      </c>
      <c r="AD210" s="109">
        <f t="shared" si="50"/>
        <v>0</v>
      </c>
      <c r="AE210" s="109">
        <f t="shared" si="50"/>
        <v>0</v>
      </c>
      <c r="AF210" s="109">
        <f t="shared" si="50"/>
        <v>0</v>
      </c>
      <c r="AG210" s="109">
        <f t="shared" si="45"/>
        <v>0</v>
      </c>
      <c r="AH210" s="110"/>
      <c r="AI210" s="109"/>
      <c r="AJ210" s="109"/>
      <c r="AK210" s="109"/>
      <c r="AL210" s="109"/>
      <c r="AM210" s="110"/>
      <c r="AN210" s="109"/>
      <c r="AO210" s="109"/>
      <c r="AP210" s="109"/>
      <c r="AQ210" s="109"/>
      <c r="AR210" s="110"/>
      <c r="AS210" s="109"/>
      <c r="AT210" s="109"/>
      <c r="AU210" s="109"/>
      <c r="AV210" s="109"/>
      <c r="AW210" s="110"/>
      <c r="AX210" s="109"/>
      <c r="AY210" s="109"/>
      <c r="AZ210" s="109"/>
      <c r="BA210" s="109"/>
      <c r="BB210" s="110"/>
      <c r="BC210" s="105">
        <f t="shared" si="54"/>
        <v>0</v>
      </c>
      <c r="BD210" s="105">
        <f t="shared" si="54"/>
        <v>16</v>
      </c>
      <c r="BE210" s="105">
        <f t="shared" si="54"/>
        <v>0</v>
      </c>
      <c r="BF210" s="105">
        <f t="shared" si="52"/>
        <v>0</v>
      </c>
      <c r="BG210" s="106"/>
      <c r="BH210" s="106"/>
    </row>
    <row r="211" spans="1:60">
      <c r="A211" s="107" t="s">
        <v>299</v>
      </c>
      <c r="B211" s="108" t="s">
        <v>531</v>
      </c>
      <c r="C211" s="109" t="s">
        <v>172</v>
      </c>
      <c r="D211" s="110"/>
      <c r="E211" s="109">
        <f t="shared" si="53"/>
        <v>0</v>
      </c>
      <c r="F211" s="109">
        <f t="shared" si="53"/>
        <v>0</v>
      </c>
      <c r="G211" s="109">
        <f t="shared" si="53"/>
        <v>0</v>
      </c>
      <c r="H211" s="109">
        <f t="shared" si="51"/>
        <v>0</v>
      </c>
      <c r="I211" s="110">
        <v>0</v>
      </c>
      <c r="J211" s="109">
        <v>0</v>
      </c>
      <c r="K211" s="109">
        <v>0</v>
      </c>
      <c r="L211" s="109">
        <v>0</v>
      </c>
      <c r="M211" s="109">
        <v>0</v>
      </c>
      <c r="N211" s="110">
        <v>0</v>
      </c>
      <c r="O211" s="109">
        <v>0</v>
      </c>
      <c r="P211" s="109">
        <v>0</v>
      </c>
      <c r="Q211" s="109">
        <v>0</v>
      </c>
      <c r="R211" s="109">
        <v>0</v>
      </c>
      <c r="S211" s="110">
        <v>0</v>
      </c>
      <c r="T211" s="109">
        <v>0</v>
      </c>
      <c r="U211" s="109">
        <v>0</v>
      </c>
      <c r="V211" s="109">
        <v>0</v>
      </c>
      <c r="W211" s="109">
        <v>0</v>
      </c>
      <c r="X211" s="110">
        <v>0</v>
      </c>
      <c r="Y211" s="109">
        <v>0</v>
      </c>
      <c r="Z211" s="109">
        <v>0</v>
      </c>
      <c r="AA211" s="109">
        <v>0</v>
      </c>
      <c r="AB211" s="109">
        <v>0</v>
      </c>
      <c r="AC211" s="110">
        <v>0</v>
      </c>
      <c r="AD211" s="109">
        <f t="shared" si="50"/>
        <v>0</v>
      </c>
      <c r="AE211" s="109">
        <f t="shared" si="50"/>
        <v>0</v>
      </c>
      <c r="AF211" s="109">
        <f t="shared" si="50"/>
        <v>0</v>
      </c>
      <c r="AG211" s="109">
        <f t="shared" si="45"/>
        <v>5.2009999999999996</v>
      </c>
      <c r="AH211" s="110"/>
      <c r="AI211" s="109"/>
      <c r="AJ211" s="109"/>
      <c r="AK211" s="109"/>
      <c r="AL211" s="109">
        <v>5.2009999999999996</v>
      </c>
      <c r="AM211" s="110"/>
      <c r="AN211" s="109"/>
      <c r="AO211" s="109"/>
      <c r="AP211" s="109"/>
      <c r="AQ211" s="109"/>
      <c r="AR211" s="110"/>
      <c r="AS211" s="109"/>
      <c r="AT211" s="109"/>
      <c r="AU211" s="109"/>
      <c r="AV211" s="109"/>
      <c r="AW211" s="110"/>
      <c r="AX211" s="109"/>
      <c r="AY211" s="109"/>
      <c r="AZ211" s="109"/>
      <c r="BA211" s="109"/>
      <c r="BB211" s="110"/>
      <c r="BC211" s="105">
        <f t="shared" si="54"/>
        <v>0</v>
      </c>
      <c r="BD211" s="105">
        <f t="shared" si="54"/>
        <v>0</v>
      </c>
      <c r="BE211" s="105">
        <f t="shared" si="54"/>
        <v>0</v>
      </c>
      <c r="BF211" s="105">
        <f t="shared" si="52"/>
        <v>-5.2009999999999996</v>
      </c>
      <c r="BG211" s="106"/>
      <c r="BH211" s="106"/>
    </row>
    <row r="212" spans="1:60">
      <c r="A212" s="107" t="s">
        <v>299</v>
      </c>
      <c r="B212" s="108" t="s">
        <v>532</v>
      </c>
      <c r="C212" s="109" t="s">
        <v>654</v>
      </c>
      <c r="D212" s="110"/>
      <c r="E212" s="109">
        <f t="shared" si="53"/>
        <v>0</v>
      </c>
      <c r="F212" s="109">
        <f t="shared" si="53"/>
        <v>0</v>
      </c>
      <c r="G212" s="109">
        <f t="shared" si="53"/>
        <v>0</v>
      </c>
      <c r="H212" s="109">
        <f t="shared" si="51"/>
        <v>0</v>
      </c>
      <c r="I212" s="110">
        <v>0</v>
      </c>
      <c r="J212" s="109">
        <v>0</v>
      </c>
      <c r="K212" s="109">
        <v>0</v>
      </c>
      <c r="L212" s="109">
        <v>0</v>
      </c>
      <c r="M212" s="109">
        <v>0</v>
      </c>
      <c r="N212" s="110">
        <v>0</v>
      </c>
      <c r="O212" s="109">
        <v>0</v>
      </c>
      <c r="P212" s="109">
        <v>0</v>
      </c>
      <c r="Q212" s="109">
        <v>0</v>
      </c>
      <c r="R212" s="109">
        <v>0</v>
      </c>
      <c r="S212" s="110">
        <v>0</v>
      </c>
      <c r="T212" s="109">
        <v>0</v>
      </c>
      <c r="U212" s="109">
        <v>0</v>
      </c>
      <c r="V212" s="109">
        <v>0</v>
      </c>
      <c r="W212" s="109">
        <v>0</v>
      </c>
      <c r="X212" s="110">
        <v>0</v>
      </c>
      <c r="Y212" s="109">
        <v>0</v>
      </c>
      <c r="Z212" s="109">
        <v>0</v>
      </c>
      <c r="AA212" s="109">
        <v>0</v>
      </c>
      <c r="AB212" s="109">
        <v>0</v>
      </c>
      <c r="AC212" s="110">
        <v>0</v>
      </c>
      <c r="AD212" s="109">
        <f t="shared" si="50"/>
        <v>0</v>
      </c>
      <c r="AE212" s="109">
        <f t="shared" si="50"/>
        <v>0</v>
      </c>
      <c r="AF212" s="109">
        <f t="shared" si="50"/>
        <v>0</v>
      </c>
      <c r="AG212" s="109">
        <f t="shared" si="45"/>
        <v>0</v>
      </c>
      <c r="AH212" s="110"/>
      <c r="AI212" s="109"/>
      <c r="AJ212" s="109"/>
      <c r="AK212" s="109"/>
      <c r="AL212" s="109"/>
      <c r="AM212" s="110"/>
      <c r="AN212" s="109"/>
      <c r="AO212" s="109"/>
      <c r="AP212" s="109"/>
      <c r="AQ212" s="109"/>
      <c r="AR212" s="110"/>
      <c r="AS212" s="109"/>
      <c r="AT212" s="109"/>
      <c r="AU212" s="109"/>
      <c r="AV212" s="109"/>
      <c r="AW212" s="110"/>
      <c r="AX212" s="109"/>
      <c r="AY212" s="109"/>
      <c r="AZ212" s="109"/>
      <c r="BA212" s="109"/>
      <c r="BB212" s="110"/>
      <c r="BC212" s="105">
        <f t="shared" si="54"/>
        <v>0</v>
      </c>
      <c r="BD212" s="105">
        <f t="shared" si="54"/>
        <v>0</v>
      </c>
      <c r="BE212" s="105">
        <f t="shared" si="54"/>
        <v>0</v>
      </c>
      <c r="BF212" s="105">
        <f t="shared" si="52"/>
        <v>0</v>
      </c>
      <c r="BG212" s="106"/>
      <c r="BH212" s="106"/>
    </row>
    <row r="213" spans="1:60">
      <c r="A213" s="107" t="s">
        <v>299</v>
      </c>
      <c r="B213" s="108" t="s">
        <v>47</v>
      </c>
      <c r="C213" s="109" t="s">
        <v>655</v>
      </c>
      <c r="D213" s="110"/>
      <c r="E213" s="109">
        <f t="shared" si="53"/>
        <v>0</v>
      </c>
      <c r="F213" s="109">
        <f t="shared" si="53"/>
        <v>0</v>
      </c>
      <c r="G213" s="109">
        <f t="shared" si="53"/>
        <v>0</v>
      </c>
      <c r="H213" s="109">
        <f t="shared" si="51"/>
        <v>0</v>
      </c>
      <c r="I213" s="110">
        <v>0</v>
      </c>
      <c r="J213" s="109">
        <v>0</v>
      </c>
      <c r="K213" s="109">
        <v>0</v>
      </c>
      <c r="L213" s="109">
        <v>0</v>
      </c>
      <c r="M213" s="109">
        <v>0</v>
      </c>
      <c r="N213" s="110">
        <v>0</v>
      </c>
      <c r="O213" s="109">
        <v>0</v>
      </c>
      <c r="P213" s="109">
        <v>0</v>
      </c>
      <c r="Q213" s="109">
        <v>0</v>
      </c>
      <c r="R213" s="109">
        <v>0</v>
      </c>
      <c r="S213" s="110">
        <v>0</v>
      </c>
      <c r="T213" s="109">
        <v>0</v>
      </c>
      <c r="U213" s="109">
        <v>0</v>
      </c>
      <c r="V213" s="109">
        <v>0</v>
      </c>
      <c r="W213" s="109">
        <v>0</v>
      </c>
      <c r="X213" s="110">
        <v>0</v>
      </c>
      <c r="Y213" s="109">
        <v>0</v>
      </c>
      <c r="Z213" s="109">
        <v>0</v>
      </c>
      <c r="AA213" s="109">
        <v>0</v>
      </c>
      <c r="AB213" s="109">
        <v>0</v>
      </c>
      <c r="AC213" s="110">
        <v>0</v>
      </c>
      <c r="AD213" s="109">
        <f t="shared" si="50"/>
        <v>0</v>
      </c>
      <c r="AE213" s="109">
        <f t="shared" si="50"/>
        <v>0</v>
      </c>
      <c r="AF213" s="109">
        <f t="shared" si="50"/>
        <v>0</v>
      </c>
      <c r="AG213" s="109">
        <f t="shared" si="45"/>
        <v>0</v>
      </c>
      <c r="AH213" s="110"/>
      <c r="AI213" s="109"/>
      <c r="AJ213" s="109"/>
      <c r="AK213" s="109"/>
      <c r="AL213" s="109"/>
      <c r="AM213" s="110"/>
      <c r="AN213" s="109"/>
      <c r="AO213" s="109"/>
      <c r="AP213" s="109"/>
      <c r="AQ213" s="109"/>
      <c r="AR213" s="110"/>
      <c r="AS213" s="109"/>
      <c r="AT213" s="109"/>
      <c r="AU213" s="109"/>
      <c r="AV213" s="109"/>
      <c r="AW213" s="110"/>
      <c r="AX213" s="109"/>
      <c r="AY213" s="109"/>
      <c r="AZ213" s="109"/>
      <c r="BA213" s="109"/>
      <c r="BB213" s="110"/>
      <c r="BC213" s="105">
        <f t="shared" si="54"/>
        <v>0</v>
      </c>
      <c r="BD213" s="105">
        <f t="shared" si="54"/>
        <v>0</v>
      </c>
      <c r="BE213" s="105">
        <f t="shared" si="54"/>
        <v>0</v>
      </c>
      <c r="BF213" s="105">
        <f t="shared" si="52"/>
        <v>0</v>
      </c>
      <c r="BG213" s="106"/>
      <c r="BH213" s="106"/>
    </row>
    <row r="214" spans="1:60">
      <c r="A214" s="107" t="s">
        <v>299</v>
      </c>
      <c r="B214" s="108" t="s">
        <v>533</v>
      </c>
      <c r="C214" s="109" t="s">
        <v>656</v>
      </c>
      <c r="D214" s="110"/>
      <c r="E214" s="109">
        <f t="shared" si="53"/>
        <v>0</v>
      </c>
      <c r="F214" s="109">
        <f t="shared" si="53"/>
        <v>0</v>
      </c>
      <c r="G214" s="109">
        <f t="shared" si="53"/>
        <v>0</v>
      </c>
      <c r="H214" s="109">
        <f t="shared" si="51"/>
        <v>0</v>
      </c>
      <c r="I214" s="110">
        <v>0</v>
      </c>
      <c r="J214" s="109">
        <v>0</v>
      </c>
      <c r="K214" s="109">
        <v>0</v>
      </c>
      <c r="L214" s="109">
        <v>0</v>
      </c>
      <c r="M214" s="109">
        <v>0</v>
      </c>
      <c r="N214" s="110">
        <v>0</v>
      </c>
      <c r="O214" s="109">
        <v>0</v>
      </c>
      <c r="P214" s="109">
        <v>0</v>
      </c>
      <c r="Q214" s="109">
        <v>0</v>
      </c>
      <c r="R214" s="109">
        <v>0</v>
      </c>
      <c r="S214" s="110">
        <v>0</v>
      </c>
      <c r="T214" s="109">
        <v>0</v>
      </c>
      <c r="U214" s="109">
        <v>0</v>
      </c>
      <c r="V214" s="109">
        <v>0</v>
      </c>
      <c r="W214" s="109">
        <v>0</v>
      </c>
      <c r="X214" s="110">
        <v>0</v>
      </c>
      <c r="Y214" s="109">
        <v>0</v>
      </c>
      <c r="Z214" s="109">
        <v>0</v>
      </c>
      <c r="AA214" s="109">
        <v>0</v>
      </c>
      <c r="AB214" s="109">
        <v>0</v>
      </c>
      <c r="AC214" s="110">
        <v>0</v>
      </c>
      <c r="AD214" s="109">
        <f t="shared" si="50"/>
        <v>0</v>
      </c>
      <c r="AE214" s="109">
        <f t="shared" si="50"/>
        <v>0</v>
      </c>
      <c r="AF214" s="109">
        <f t="shared" si="50"/>
        <v>0</v>
      </c>
      <c r="AG214" s="109">
        <f t="shared" si="45"/>
        <v>0</v>
      </c>
      <c r="AH214" s="110"/>
      <c r="AI214" s="109"/>
      <c r="AJ214" s="109"/>
      <c r="AK214" s="109"/>
      <c r="AL214" s="109"/>
      <c r="AM214" s="110"/>
      <c r="AN214" s="109"/>
      <c r="AO214" s="109"/>
      <c r="AP214" s="109"/>
      <c r="AQ214" s="109"/>
      <c r="AR214" s="110"/>
      <c r="AS214" s="109"/>
      <c r="AT214" s="109"/>
      <c r="AU214" s="109"/>
      <c r="AV214" s="109"/>
      <c r="AW214" s="110"/>
      <c r="AX214" s="109"/>
      <c r="AY214" s="109"/>
      <c r="AZ214" s="109"/>
      <c r="BA214" s="109"/>
      <c r="BB214" s="110"/>
      <c r="BC214" s="105">
        <f t="shared" si="54"/>
        <v>0</v>
      </c>
      <c r="BD214" s="105">
        <f t="shared" si="54"/>
        <v>0</v>
      </c>
      <c r="BE214" s="105">
        <f t="shared" si="54"/>
        <v>0</v>
      </c>
      <c r="BF214" s="105">
        <f t="shared" si="52"/>
        <v>0</v>
      </c>
      <c r="BG214" s="106"/>
      <c r="BH214" s="106"/>
    </row>
    <row r="215" spans="1:60">
      <c r="A215" s="107" t="s">
        <v>299</v>
      </c>
      <c r="B215" s="108" t="s">
        <v>534</v>
      </c>
      <c r="C215" s="109" t="s">
        <v>79</v>
      </c>
      <c r="D215" s="110"/>
      <c r="E215" s="109">
        <f t="shared" si="53"/>
        <v>0</v>
      </c>
      <c r="F215" s="109">
        <f t="shared" si="53"/>
        <v>0</v>
      </c>
      <c r="G215" s="109">
        <f t="shared" si="53"/>
        <v>0</v>
      </c>
      <c r="H215" s="109">
        <f t="shared" si="51"/>
        <v>0</v>
      </c>
      <c r="I215" s="110">
        <v>0</v>
      </c>
      <c r="J215" s="109">
        <v>0</v>
      </c>
      <c r="K215" s="109">
        <v>0</v>
      </c>
      <c r="L215" s="109">
        <v>0</v>
      </c>
      <c r="M215" s="109">
        <v>0</v>
      </c>
      <c r="N215" s="110">
        <v>0</v>
      </c>
      <c r="O215" s="109">
        <v>0</v>
      </c>
      <c r="P215" s="109">
        <v>0</v>
      </c>
      <c r="Q215" s="109">
        <v>0</v>
      </c>
      <c r="R215" s="109">
        <v>0</v>
      </c>
      <c r="S215" s="110">
        <v>0</v>
      </c>
      <c r="T215" s="109">
        <v>0</v>
      </c>
      <c r="U215" s="109">
        <v>0</v>
      </c>
      <c r="V215" s="109">
        <v>0</v>
      </c>
      <c r="W215" s="109">
        <v>0</v>
      </c>
      <c r="X215" s="110">
        <v>0</v>
      </c>
      <c r="Y215" s="109">
        <v>0</v>
      </c>
      <c r="Z215" s="109">
        <v>0</v>
      </c>
      <c r="AA215" s="109">
        <v>0</v>
      </c>
      <c r="AB215" s="109">
        <v>0</v>
      </c>
      <c r="AC215" s="110">
        <v>0</v>
      </c>
      <c r="AD215" s="109">
        <f t="shared" si="50"/>
        <v>0</v>
      </c>
      <c r="AE215" s="109">
        <f t="shared" si="50"/>
        <v>0</v>
      </c>
      <c r="AF215" s="109">
        <f t="shared" si="50"/>
        <v>0</v>
      </c>
      <c r="AG215" s="109">
        <f t="shared" si="45"/>
        <v>0</v>
      </c>
      <c r="AH215" s="110"/>
      <c r="AI215" s="109"/>
      <c r="AJ215" s="109"/>
      <c r="AK215" s="109"/>
      <c r="AL215" s="109"/>
      <c r="AM215" s="110"/>
      <c r="AN215" s="109"/>
      <c r="AO215" s="109"/>
      <c r="AP215" s="109"/>
      <c r="AQ215" s="109"/>
      <c r="AR215" s="110"/>
      <c r="AS215" s="109"/>
      <c r="AT215" s="109"/>
      <c r="AU215" s="109"/>
      <c r="AV215" s="109"/>
      <c r="AW215" s="110"/>
      <c r="AX215" s="109"/>
      <c r="AY215" s="109"/>
      <c r="AZ215" s="109"/>
      <c r="BA215" s="109"/>
      <c r="BB215" s="110"/>
      <c r="BC215" s="105">
        <f t="shared" si="54"/>
        <v>0</v>
      </c>
      <c r="BD215" s="105">
        <f t="shared" si="54"/>
        <v>0</v>
      </c>
      <c r="BE215" s="105">
        <f t="shared" si="54"/>
        <v>0</v>
      </c>
      <c r="BF215" s="105">
        <f t="shared" si="52"/>
        <v>0</v>
      </c>
      <c r="BG215" s="106"/>
      <c r="BH215" s="106"/>
    </row>
    <row r="216" spans="1:60">
      <c r="A216" s="107" t="s">
        <v>299</v>
      </c>
      <c r="B216" s="108" t="s">
        <v>535</v>
      </c>
      <c r="C216" s="109" t="s">
        <v>657</v>
      </c>
      <c r="D216" s="110"/>
      <c r="E216" s="109">
        <f t="shared" si="53"/>
        <v>0</v>
      </c>
      <c r="F216" s="109">
        <f t="shared" si="53"/>
        <v>0</v>
      </c>
      <c r="G216" s="109">
        <f t="shared" si="53"/>
        <v>0</v>
      </c>
      <c r="H216" s="109">
        <f t="shared" si="51"/>
        <v>0</v>
      </c>
      <c r="I216" s="110" t="s">
        <v>725</v>
      </c>
      <c r="J216" s="109">
        <v>0</v>
      </c>
      <c r="K216" s="109">
        <v>0</v>
      </c>
      <c r="L216" s="109">
        <v>0</v>
      </c>
      <c r="M216" s="109">
        <v>0</v>
      </c>
      <c r="N216" s="110">
        <v>0</v>
      </c>
      <c r="O216" s="109">
        <v>0</v>
      </c>
      <c r="P216" s="109">
        <v>0</v>
      </c>
      <c r="Q216" s="109">
        <v>0</v>
      </c>
      <c r="R216" s="109">
        <v>0</v>
      </c>
      <c r="S216" s="110">
        <v>0</v>
      </c>
      <c r="T216" s="109">
        <v>0</v>
      </c>
      <c r="U216" s="109">
        <v>0</v>
      </c>
      <c r="V216" s="109">
        <v>0</v>
      </c>
      <c r="W216" s="109">
        <v>0</v>
      </c>
      <c r="X216" s="110">
        <v>0</v>
      </c>
      <c r="Y216" s="109">
        <v>0</v>
      </c>
      <c r="Z216" s="109">
        <v>0</v>
      </c>
      <c r="AA216" s="109">
        <v>0</v>
      </c>
      <c r="AB216" s="109">
        <v>0</v>
      </c>
      <c r="AC216" s="110" t="s">
        <v>725</v>
      </c>
      <c r="AD216" s="109">
        <f t="shared" si="50"/>
        <v>0</v>
      </c>
      <c r="AE216" s="109">
        <f t="shared" si="50"/>
        <v>0</v>
      </c>
      <c r="AF216" s="109">
        <f t="shared" si="50"/>
        <v>0</v>
      </c>
      <c r="AG216" s="109">
        <f t="shared" si="50"/>
        <v>0</v>
      </c>
      <c r="AH216" s="110"/>
      <c r="AI216" s="109"/>
      <c r="AJ216" s="109"/>
      <c r="AK216" s="109"/>
      <c r="AL216" s="109"/>
      <c r="AM216" s="110"/>
      <c r="AN216" s="109"/>
      <c r="AO216" s="109"/>
      <c r="AP216" s="109"/>
      <c r="AQ216" s="109"/>
      <c r="AR216" s="110"/>
      <c r="AS216" s="109"/>
      <c r="AT216" s="109"/>
      <c r="AU216" s="109"/>
      <c r="AV216" s="109"/>
      <c r="AW216" s="110"/>
      <c r="AX216" s="109"/>
      <c r="AY216" s="109"/>
      <c r="AZ216" s="109"/>
      <c r="BA216" s="109"/>
      <c r="BB216" s="110"/>
      <c r="BC216" s="105">
        <f t="shared" si="54"/>
        <v>0</v>
      </c>
      <c r="BD216" s="105">
        <f t="shared" si="54"/>
        <v>0</v>
      </c>
      <c r="BE216" s="105">
        <f t="shared" si="54"/>
        <v>0</v>
      </c>
      <c r="BF216" s="105">
        <f t="shared" si="52"/>
        <v>0</v>
      </c>
      <c r="BG216" s="106"/>
      <c r="BH216" s="106"/>
    </row>
    <row r="217" spans="1:60">
      <c r="A217" s="107" t="s">
        <v>299</v>
      </c>
      <c r="B217" s="108" t="s">
        <v>536</v>
      </c>
      <c r="C217" s="109" t="s">
        <v>658</v>
      </c>
      <c r="D217" s="110"/>
      <c r="E217" s="109">
        <f t="shared" ref="E217:H272" si="55">J217+O217+T217+Y217</f>
        <v>0</v>
      </c>
      <c r="F217" s="109">
        <f t="shared" si="55"/>
        <v>0</v>
      </c>
      <c r="G217" s="109">
        <f t="shared" si="55"/>
        <v>0</v>
      </c>
      <c r="H217" s="109">
        <f t="shared" si="51"/>
        <v>0</v>
      </c>
      <c r="I217" s="110">
        <v>0</v>
      </c>
      <c r="J217" s="109">
        <v>0</v>
      </c>
      <c r="K217" s="109">
        <v>0</v>
      </c>
      <c r="L217" s="109">
        <v>0</v>
      </c>
      <c r="M217" s="109">
        <v>0</v>
      </c>
      <c r="N217" s="110">
        <v>0</v>
      </c>
      <c r="O217" s="109">
        <v>0</v>
      </c>
      <c r="P217" s="109">
        <v>0</v>
      </c>
      <c r="Q217" s="109">
        <v>0</v>
      </c>
      <c r="R217" s="109">
        <v>0</v>
      </c>
      <c r="S217" s="110">
        <v>0</v>
      </c>
      <c r="T217" s="109">
        <v>0</v>
      </c>
      <c r="U217" s="109">
        <v>0</v>
      </c>
      <c r="V217" s="109">
        <v>0</v>
      </c>
      <c r="W217" s="109">
        <v>0</v>
      </c>
      <c r="X217" s="110">
        <v>0</v>
      </c>
      <c r="Y217" s="109">
        <v>0</v>
      </c>
      <c r="Z217" s="109">
        <v>0</v>
      </c>
      <c r="AA217" s="109">
        <v>0</v>
      </c>
      <c r="AB217" s="109">
        <v>0</v>
      </c>
      <c r="AC217" s="110">
        <v>0</v>
      </c>
      <c r="AD217" s="109">
        <f t="shared" ref="AD217:AG272" si="56">AI217+AN217+AS217+AX217</f>
        <v>0</v>
      </c>
      <c r="AE217" s="109">
        <f t="shared" si="56"/>
        <v>0</v>
      </c>
      <c r="AF217" s="109">
        <f t="shared" si="56"/>
        <v>0</v>
      </c>
      <c r="AG217" s="109">
        <f t="shared" si="56"/>
        <v>0</v>
      </c>
      <c r="AH217" s="110"/>
      <c r="AI217" s="109"/>
      <c r="AJ217" s="109"/>
      <c r="AK217" s="109"/>
      <c r="AL217" s="109"/>
      <c r="AM217" s="110"/>
      <c r="AN217" s="109"/>
      <c r="AO217" s="109"/>
      <c r="AP217" s="109"/>
      <c r="AQ217" s="109"/>
      <c r="AR217" s="110"/>
      <c r="AS217" s="109"/>
      <c r="AT217" s="109"/>
      <c r="AU217" s="109"/>
      <c r="AV217" s="109"/>
      <c r="AW217" s="110"/>
      <c r="AX217" s="109"/>
      <c r="AY217" s="109"/>
      <c r="AZ217" s="109"/>
      <c r="BA217" s="109"/>
      <c r="BB217" s="110"/>
      <c r="BC217" s="105">
        <f t="shared" ref="BC217:BF272" si="57">E217-AD217</f>
        <v>0</v>
      </c>
      <c r="BD217" s="105">
        <f t="shared" si="57"/>
        <v>0</v>
      </c>
      <c r="BE217" s="105">
        <f t="shared" si="57"/>
        <v>0</v>
      </c>
      <c r="BF217" s="105">
        <f t="shared" si="52"/>
        <v>0</v>
      </c>
      <c r="BG217" s="106"/>
      <c r="BH217" s="106"/>
    </row>
    <row r="218" spans="1:60">
      <c r="A218" s="125">
        <v>2</v>
      </c>
      <c r="B218" s="126" t="s">
        <v>195</v>
      </c>
      <c r="C218" s="120" t="s">
        <v>550</v>
      </c>
      <c r="D218" s="119"/>
      <c r="E218" s="119">
        <f t="shared" si="55"/>
        <v>0</v>
      </c>
      <c r="F218" s="119">
        <f t="shared" si="55"/>
        <v>80.5</v>
      </c>
      <c r="G218" s="119">
        <f t="shared" si="55"/>
        <v>0</v>
      </c>
      <c r="H218" s="119">
        <f t="shared" si="51"/>
        <v>0</v>
      </c>
      <c r="I218" s="119" t="s">
        <v>420</v>
      </c>
      <c r="J218" s="119">
        <v>0</v>
      </c>
      <c r="K218" s="119">
        <f>K219+K241+K266+K269+K271+K272</f>
        <v>0</v>
      </c>
      <c r="L218" s="119">
        <f>L219+L241+L266+L269+L271+L272</f>
        <v>0</v>
      </c>
      <c r="M218" s="119">
        <f>M219+M241+M266+M269+M271+M272</f>
        <v>0</v>
      </c>
      <c r="N218" s="119" t="s">
        <v>420</v>
      </c>
      <c r="O218" s="119">
        <v>0</v>
      </c>
      <c r="P218" s="119">
        <f>P219+P241+P266+P269+P271+P272</f>
        <v>0</v>
      </c>
      <c r="Q218" s="119">
        <f>Q219+Q241+Q266+Q269+Q271+Q272</f>
        <v>0</v>
      </c>
      <c r="R218" s="119">
        <f>R219+R241+R266+R269+R271+R272</f>
        <v>0</v>
      </c>
      <c r="S218" s="119" t="s">
        <v>420</v>
      </c>
      <c r="T218" s="119">
        <v>0</v>
      </c>
      <c r="U218" s="119">
        <f>U219+U241+U266+U269+U271+U272</f>
        <v>0</v>
      </c>
      <c r="V218" s="119">
        <f>V219+V241+V266+V269+V271+V272</f>
        <v>0</v>
      </c>
      <c r="W218" s="119">
        <f>W219+W241+W266+W269+W271+W272</f>
        <v>0</v>
      </c>
      <c r="X218" s="119" t="s">
        <v>420</v>
      </c>
      <c r="Y218" s="119">
        <v>0</v>
      </c>
      <c r="Z218" s="119">
        <f>Z219+Z241+Z266+Z269+Z271+Z272</f>
        <v>80.5</v>
      </c>
      <c r="AA218" s="119">
        <f>AA219+AA241+AA266+AA269+AA271+AA272</f>
        <v>0</v>
      </c>
      <c r="AB218" s="119">
        <f>AB219+AB241+AB266+AB269+AB271+AB272</f>
        <v>0</v>
      </c>
      <c r="AC218" s="119" t="s">
        <v>420</v>
      </c>
      <c r="AD218" s="119">
        <f t="shared" si="56"/>
        <v>0</v>
      </c>
      <c r="AE218" s="119">
        <f t="shared" si="56"/>
        <v>0</v>
      </c>
      <c r="AF218" s="119">
        <f t="shared" si="56"/>
        <v>0</v>
      </c>
      <c r="AG218" s="119">
        <f t="shared" si="56"/>
        <v>4.585</v>
      </c>
      <c r="AH218" s="119" t="s">
        <v>420</v>
      </c>
      <c r="AI218" s="119">
        <v>0</v>
      </c>
      <c r="AJ218" s="119">
        <f>AJ219+AJ241+AJ266+AJ269+AJ271+AJ272</f>
        <v>0</v>
      </c>
      <c r="AK218" s="119">
        <f>AK219+AK241+AK266+AK269+AK271+AK272</f>
        <v>0</v>
      </c>
      <c r="AL218" s="119">
        <f>AL219+AL241+AL266+AL269+AL271+AL272</f>
        <v>4.585</v>
      </c>
      <c r="AM218" s="119" t="s">
        <v>420</v>
      </c>
      <c r="AN218" s="119">
        <v>0</v>
      </c>
      <c r="AO218" s="119">
        <f>AO219+AO241+AO266+AO269+AO271+AO272</f>
        <v>0</v>
      </c>
      <c r="AP218" s="119">
        <f>AP219+AP241+AP266+AP269+AP271+AP272</f>
        <v>0</v>
      </c>
      <c r="AQ218" s="119">
        <f>AQ219+AQ241+AQ266+AQ269+AQ271+AQ272</f>
        <v>0</v>
      </c>
      <c r="AR218" s="119" t="s">
        <v>420</v>
      </c>
      <c r="AS218" s="119">
        <v>0</v>
      </c>
      <c r="AT218" s="119">
        <f>AT219+AT241+AT266+AT269+AT271+AT272</f>
        <v>0</v>
      </c>
      <c r="AU218" s="119">
        <f>AU219+AU241+AU266+AU269+AU271+AU272</f>
        <v>0</v>
      </c>
      <c r="AV218" s="119">
        <f>AV219+AV241+AV266+AV269+AV271+AV272</f>
        <v>0</v>
      </c>
      <c r="AW218" s="119" t="s">
        <v>420</v>
      </c>
      <c r="AX218" s="119">
        <v>0</v>
      </c>
      <c r="AY218" s="119">
        <f>AY219+AY241+AY266+AY269+AY271+AY272</f>
        <v>0</v>
      </c>
      <c r="AZ218" s="119">
        <f>AZ219+AZ241+AZ266+AZ269+AZ271+AZ272</f>
        <v>0</v>
      </c>
      <c r="BA218" s="119">
        <f>BA219+BA241+BA266+BA269+BA271+BA272</f>
        <v>0</v>
      </c>
      <c r="BB218" s="119" t="s">
        <v>420</v>
      </c>
      <c r="BC218" s="105">
        <f t="shared" si="57"/>
        <v>0</v>
      </c>
      <c r="BD218" s="105">
        <f t="shared" si="57"/>
        <v>80.5</v>
      </c>
      <c r="BE218" s="105">
        <f t="shared" si="57"/>
        <v>0</v>
      </c>
      <c r="BF218" s="105">
        <f t="shared" si="52"/>
        <v>-4.585</v>
      </c>
      <c r="BG218" s="106"/>
      <c r="BH218" s="106"/>
    </row>
    <row r="219" spans="1:60">
      <c r="A219" s="127" t="s">
        <v>301</v>
      </c>
      <c r="B219" s="128" t="s">
        <v>217</v>
      </c>
      <c r="C219" s="120" t="s">
        <v>550</v>
      </c>
      <c r="D219" s="119"/>
      <c r="E219" s="120">
        <f t="shared" si="55"/>
        <v>0</v>
      </c>
      <c r="F219" s="120">
        <f t="shared" si="55"/>
        <v>0</v>
      </c>
      <c r="G219" s="120">
        <f t="shared" si="55"/>
        <v>0</v>
      </c>
      <c r="H219" s="120">
        <f t="shared" si="55"/>
        <v>0</v>
      </c>
      <c r="I219" s="119" t="s">
        <v>420</v>
      </c>
      <c r="J219" s="120">
        <v>0</v>
      </c>
      <c r="K219" s="120">
        <f>K220+K226+K229+K238</f>
        <v>0</v>
      </c>
      <c r="L219" s="120">
        <f>L220+L226+L229+L238</f>
        <v>0</v>
      </c>
      <c r="M219" s="120">
        <f>M220+M226+M229+M238</f>
        <v>0</v>
      </c>
      <c r="N219" s="119" t="s">
        <v>420</v>
      </c>
      <c r="O219" s="120">
        <v>0</v>
      </c>
      <c r="P219" s="120">
        <f>P220+P226+P229+P238</f>
        <v>0</v>
      </c>
      <c r="Q219" s="120">
        <f>Q220+Q226+Q229+Q238</f>
        <v>0</v>
      </c>
      <c r="R219" s="120">
        <f>R220+R226+R229+R238</f>
        <v>0</v>
      </c>
      <c r="S219" s="119" t="s">
        <v>420</v>
      </c>
      <c r="T219" s="120">
        <v>0</v>
      </c>
      <c r="U219" s="120">
        <f>U220+U226+U229+U238</f>
        <v>0</v>
      </c>
      <c r="V219" s="120">
        <f>V220+V226+V229+V238</f>
        <v>0</v>
      </c>
      <c r="W219" s="120">
        <f>W220+W226+W229+W238</f>
        <v>0</v>
      </c>
      <c r="X219" s="119" t="s">
        <v>420</v>
      </c>
      <c r="Y219" s="120">
        <v>0</v>
      </c>
      <c r="Z219" s="120">
        <f>Z220+Z226+Z229+Z238</f>
        <v>0</v>
      </c>
      <c r="AA219" s="120">
        <f>AA220+AA226+AA229+AA238</f>
        <v>0</v>
      </c>
      <c r="AB219" s="120">
        <f>AB220+AB226+AB229+AB238</f>
        <v>0</v>
      </c>
      <c r="AC219" s="119" t="s">
        <v>420</v>
      </c>
      <c r="AD219" s="120">
        <f t="shared" si="56"/>
        <v>0</v>
      </c>
      <c r="AE219" s="120">
        <f t="shared" si="56"/>
        <v>0</v>
      </c>
      <c r="AF219" s="120">
        <f t="shared" si="56"/>
        <v>0</v>
      </c>
      <c r="AG219" s="120">
        <f t="shared" si="56"/>
        <v>4.585</v>
      </c>
      <c r="AH219" s="119" t="s">
        <v>420</v>
      </c>
      <c r="AI219" s="120">
        <v>0</v>
      </c>
      <c r="AJ219" s="120">
        <f>AJ220+AJ226+AJ229+AJ238</f>
        <v>0</v>
      </c>
      <c r="AK219" s="120">
        <f>AK220+AK226+AK229+AK238</f>
        <v>0</v>
      </c>
      <c r="AL219" s="120">
        <f>AL220+AL226+AL229+AL238</f>
        <v>4.585</v>
      </c>
      <c r="AM219" s="119" t="s">
        <v>420</v>
      </c>
      <c r="AN219" s="120">
        <v>0</v>
      </c>
      <c r="AO219" s="120">
        <f>AO220+AO226+AO229+AO238</f>
        <v>0</v>
      </c>
      <c r="AP219" s="120">
        <f>AP220+AP226+AP229+AP238</f>
        <v>0</v>
      </c>
      <c r="AQ219" s="120">
        <f>AQ220+AQ226+AQ229+AQ238</f>
        <v>0</v>
      </c>
      <c r="AR219" s="119" t="s">
        <v>420</v>
      </c>
      <c r="AS219" s="120">
        <v>0</v>
      </c>
      <c r="AT219" s="120">
        <f>AT220+AT226+AT229+AT238</f>
        <v>0</v>
      </c>
      <c r="AU219" s="120">
        <f>AU220+AU226+AU229+AU238</f>
        <v>0</v>
      </c>
      <c r="AV219" s="120">
        <f>AV220+AV226+AV229+AV238</f>
        <v>0</v>
      </c>
      <c r="AW219" s="119" t="s">
        <v>420</v>
      </c>
      <c r="AX219" s="120">
        <v>0</v>
      </c>
      <c r="AY219" s="120">
        <f>AY220+AY226+AY229+AY238</f>
        <v>0</v>
      </c>
      <c r="AZ219" s="120">
        <f>AZ220+AZ226+AZ229+AZ238</f>
        <v>0</v>
      </c>
      <c r="BA219" s="120">
        <f>BA220+BA226+BA229+BA238</f>
        <v>0</v>
      </c>
      <c r="BB219" s="119" t="s">
        <v>420</v>
      </c>
      <c r="BC219" s="105">
        <f t="shared" si="57"/>
        <v>0</v>
      </c>
      <c r="BD219" s="105">
        <f t="shared" si="57"/>
        <v>0</v>
      </c>
      <c r="BE219" s="105">
        <f t="shared" si="57"/>
        <v>0</v>
      </c>
      <c r="BF219" s="105">
        <f t="shared" si="57"/>
        <v>-4.585</v>
      </c>
      <c r="BG219" s="106"/>
      <c r="BH219" s="106"/>
    </row>
    <row r="220" spans="1:60" ht="31.5">
      <c r="A220" s="129" t="s">
        <v>302</v>
      </c>
      <c r="B220" s="130" t="s">
        <v>219</v>
      </c>
      <c r="C220" s="120" t="s">
        <v>550</v>
      </c>
      <c r="D220" s="123"/>
      <c r="E220" s="124">
        <f t="shared" si="55"/>
        <v>0</v>
      </c>
      <c r="F220" s="124">
        <f t="shared" si="55"/>
        <v>0</v>
      </c>
      <c r="G220" s="124">
        <f t="shared" si="55"/>
        <v>0</v>
      </c>
      <c r="H220" s="124">
        <f t="shared" si="55"/>
        <v>0</v>
      </c>
      <c r="I220" s="123" t="s">
        <v>420</v>
      </c>
      <c r="J220" s="124">
        <v>0</v>
      </c>
      <c r="K220" s="124">
        <f>SUM(K221:K225)</f>
        <v>0</v>
      </c>
      <c r="L220" s="124">
        <f>SUM(L221:L225)</f>
        <v>0</v>
      </c>
      <c r="M220" s="124">
        <f>SUM(M221:M225)</f>
        <v>0</v>
      </c>
      <c r="N220" s="123" t="s">
        <v>420</v>
      </c>
      <c r="O220" s="124">
        <v>0</v>
      </c>
      <c r="P220" s="124">
        <f>SUM(P221:P225)</f>
        <v>0</v>
      </c>
      <c r="Q220" s="124">
        <f>SUM(Q221:Q225)</f>
        <v>0</v>
      </c>
      <c r="R220" s="124">
        <f>SUM(R221:R225)</f>
        <v>0</v>
      </c>
      <c r="S220" s="123" t="s">
        <v>420</v>
      </c>
      <c r="T220" s="124">
        <v>0</v>
      </c>
      <c r="U220" s="124">
        <f>SUM(U221:U225)</f>
        <v>0</v>
      </c>
      <c r="V220" s="124">
        <f>SUM(V221:V225)</f>
        <v>0</v>
      </c>
      <c r="W220" s="124">
        <f>SUM(W221:W225)</f>
        <v>0</v>
      </c>
      <c r="X220" s="123" t="s">
        <v>420</v>
      </c>
      <c r="Y220" s="124">
        <v>0</v>
      </c>
      <c r="Z220" s="124">
        <f>SUM(Z221:Z225)</f>
        <v>0</v>
      </c>
      <c r="AA220" s="124">
        <f>SUM(AA221:AA225)</f>
        <v>0</v>
      </c>
      <c r="AB220" s="124">
        <f>SUM(AB221:AB225)</f>
        <v>0</v>
      </c>
      <c r="AC220" s="123" t="s">
        <v>420</v>
      </c>
      <c r="AD220" s="124">
        <f t="shared" si="56"/>
        <v>0</v>
      </c>
      <c r="AE220" s="124">
        <f t="shared" si="56"/>
        <v>0</v>
      </c>
      <c r="AF220" s="124">
        <f t="shared" si="56"/>
        <v>0</v>
      </c>
      <c r="AG220" s="124">
        <f t="shared" si="56"/>
        <v>4.585</v>
      </c>
      <c r="AH220" s="123" t="s">
        <v>420</v>
      </c>
      <c r="AI220" s="124">
        <v>0</v>
      </c>
      <c r="AJ220" s="124">
        <f>SUM(AJ221:AJ225)</f>
        <v>0</v>
      </c>
      <c r="AK220" s="124">
        <f>SUM(AK221:AK225)</f>
        <v>0</v>
      </c>
      <c r="AL220" s="124">
        <f>SUM(AL221:AL225)</f>
        <v>4.585</v>
      </c>
      <c r="AM220" s="123" t="s">
        <v>420</v>
      </c>
      <c r="AN220" s="124">
        <v>0</v>
      </c>
      <c r="AO220" s="124">
        <f>SUM(AO221:AO225)</f>
        <v>0</v>
      </c>
      <c r="AP220" s="124">
        <f>SUM(AP221:AP225)</f>
        <v>0</v>
      </c>
      <c r="AQ220" s="124">
        <f>SUM(AQ221:AQ225)</f>
        <v>0</v>
      </c>
      <c r="AR220" s="123" t="s">
        <v>420</v>
      </c>
      <c r="AS220" s="124">
        <v>0</v>
      </c>
      <c r="AT220" s="124">
        <f>SUM(AT221:AT225)</f>
        <v>0</v>
      </c>
      <c r="AU220" s="124">
        <f>SUM(AU221:AU225)</f>
        <v>0</v>
      </c>
      <c r="AV220" s="124">
        <f>SUM(AV221:AV225)</f>
        <v>0</v>
      </c>
      <c r="AW220" s="123" t="s">
        <v>420</v>
      </c>
      <c r="AX220" s="124">
        <v>0</v>
      </c>
      <c r="AY220" s="124">
        <f>SUM(AY221:AY225)</f>
        <v>0</v>
      </c>
      <c r="AZ220" s="124">
        <f>SUM(AZ221:AZ225)</f>
        <v>0</v>
      </c>
      <c r="BA220" s="124">
        <f>SUM(BA221:BA225)</f>
        <v>0</v>
      </c>
      <c r="BB220" s="123" t="s">
        <v>420</v>
      </c>
      <c r="BC220" s="105">
        <f t="shared" si="57"/>
        <v>0</v>
      </c>
      <c r="BD220" s="105">
        <f t="shared" si="57"/>
        <v>0</v>
      </c>
      <c r="BE220" s="105">
        <f t="shared" si="57"/>
        <v>0</v>
      </c>
      <c r="BF220" s="105">
        <f t="shared" si="57"/>
        <v>-4.585</v>
      </c>
      <c r="BG220" s="106"/>
      <c r="BH220" s="106"/>
    </row>
    <row r="221" spans="1:60" ht="31.5">
      <c r="A221" s="127" t="s">
        <v>241</v>
      </c>
      <c r="B221" s="128" t="s">
        <v>221</v>
      </c>
      <c r="C221" s="120" t="s">
        <v>550</v>
      </c>
      <c r="D221" s="119"/>
      <c r="E221" s="120">
        <f t="shared" si="55"/>
        <v>0</v>
      </c>
      <c r="F221" s="120">
        <f t="shared" si="55"/>
        <v>0</v>
      </c>
      <c r="G221" s="120">
        <f t="shared" si="55"/>
        <v>0</v>
      </c>
      <c r="H221" s="120">
        <f t="shared" si="55"/>
        <v>0</v>
      </c>
      <c r="I221" s="119">
        <v>0</v>
      </c>
      <c r="J221" s="120">
        <v>0</v>
      </c>
      <c r="K221" s="120">
        <v>0</v>
      </c>
      <c r="L221" s="120">
        <v>0</v>
      </c>
      <c r="M221" s="120">
        <v>0</v>
      </c>
      <c r="N221" s="119">
        <v>0</v>
      </c>
      <c r="O221" s="120">
        <v>0</v>
      </c>
      <c r="P221" s="120">
        <v>0</v>
      </c>
      <c r="Q221" s="120">
        <v>0</v>
      </c>
      <c r="R221" s="120">
        <v>0</v>
      </c>
      <c r="S221" s="119">
        <v>0</v>
      </c>
      <c r="T221" s="120">
        <v>0</v>
      </c>
      <c r="U221" s="120">
        <v>0</v>
      </c>
      <c r="V221" s="120">
        <v>0</v>
      </c>
      <c r="W221" s="120">
        <v>0</v>
      </c>
      <c r="X221" s="119">
        <v>0</v>
      </c>
      <c r="Y221" s="120">
        <v>0</v>
      </c>
      <c r="Z221" s="120">
        <v>0</v>
      </c>
      <c r="AA221" s="120">
        <v>0</v>
      </c>
      <c r="AB221" s="120">
        <v>0</v>
      </c>
      <c r="AC221" s="119">
        <v>0</v>
      </c>
      <c r="AD221" s="120">
        <f t="shared" si="56"/>
        <v>0</v>
      </c>
      <c r="AE221" s="120">
        <f t="shared" si="56"/>
        <v>0</v>
      </c>
      <c r="AF221" s="120">
        <f t="shared" si="56"/>
        <v>0</v>
      </c>
      <c r="AG221" s="120">
        <f t="shared" si="56"/>
        <v>4.585</v>
      </c>
      <c r="AH221" s="119">
        <v>0</v>
      </c>
      <c r="AI221" s="120">
        <v>0</v>
      </c>
      <c r="AJ221" s="120">
        <v>0</v>
      </c>
      <c r="AK221" s="120">
        <v>0</v>
      </c>
      <c r="AL221" s="120">
        <f>1.411+3.174</f>
        <v>4.585</v>
      </c>
      <c r="AM221" s="119">
        <v>0</v>
      </c>
      <c r="AN221" s="120">
        <v>0</v>
      </c>
      <c r="AO221" s="120">
        <v>0</v>
      </c>
      <c r="AP221" s="120">
        <v>0</v>
      </c>
      <c r="AQ221" s="120">
        <v>0</v>
      </c>
      <c r="AR221" s="119">
        <v>0</v>
      </c>
      <c r="AS221" s="120">
        <v>0</v>
      </c>
      <c r="AT221" s="120">
        <v>0</v>
      </c>
      <c r="AU221" s="120">
        <v>0</v>
      </c>
      <c r="AV221" s="120">
        <v>0</v>
      </c>
      <c r="AW221" s="119">
        <v>0</v>
      </c>
      <c r="AX221" s="120">
        <v>0</v>
      </c>
      <c r="AY221" s="120">
        <v>0</v>
      </c>
      <c r="AZ221" s="120">
        <v>0</v>
      </c>
      <c r="BA221" s="120">
        <v>0</v>
      </c>
      <c r="BB221" s="119">
        <v>0</v>
      </c>
      <c r="BC221" s="105">
        <f t="shared" si="57"/>
        <v>0</v>
      </c>
      <c r="BD221" s="105">
        <f t="shared" si="57"/>
        <v>0</v>
      </c>
      <c r="BE221" s="105">
        <f t="shared" si="57"/>
        <v>0</v>
      </c>
      <c r="BF221" s="105">
        <f t="shared" si="57"/>
        <v>-4.585</v>
      </c>
      <c r="BG221" s="106"/>
      <c r="BH221" s="106"/>
    </row>
    <row r="222" spans="1:60" ht="31.5">
      <c r="A222" s="127" t="s">
        <v>241</v>
      </c>
      <c r="B222" s="128" t="s">
        <v>222</v>
      </c>
      <c r="C222" s="120" t="s">
        <v>550</v>
      </c>
      <c r="D222" s="119"/>
      <c r="E222" s="120">
        <f t="shared" si="55"/>
        <v>0</v>
      </c>
      <c r="F222" s="120">
        <f t="shared" si="55"/>
        <v>0</v>
      </c>
      <c r="G222" s="120">
        <f t="shared" si="55"/>
        <v>0</v>
      </c>
      <c r="H222" s="120">
        <f t="shared" si="55"/>
        <v>0</v>
      </c>
      <c r="I222" s="119">
        <v>0</v>
      </c>
      <c r="J222" s="120">
        <v>0</v>
      </c>
      <c r="K222" s="120">
        <v>0</v>
      </c>
      <c r="L222" s="120">
        <v>0</v>
      </c>
      <c r="M222" s="120">
        <v>0</v>
      </c>
      <c r="N222" s="119">
        <v>0</v>
      </c>
      <c r="O222" s="120">
        <v>0</v>
      </c>
      <c r="P222" s="120">
        <v>0</v>
      </c>
      <c r="Q222" s="120">
        <v>0</v>
      </c>
      <c r="R222" s="120">
        <v>0</v>
      </c>
      <c r="S222" s="119">
        <v>0</v>
      </c>
      <c r="T222" s="120">
        <v>0</v>
      </c>
      <c r="U222" s="120">
        <v>0</v>
      </c>
      <c r="V222" s="120">
        <v>0</v>
      </c>
      <c r="W222" s="120">
        <v>0</v>
      </c>
      <c r="X222" s="119">
        <v>0</v>
      </c>
      <c r="Y222" s="120">
        <v>0</v>
      </c>
      <c r="Z222" s="120">
        <v>0</v>
      </c>
      <c r="AA222" s="120">
        <v>0</v>
      </c>
      <c r="AB222" s="120">
        <v>0</v>
      </c>
      <c r="AC222" s="119">
        <v>0</v>
      </c>
      <c r="AD222" s="120">
        <f t="shared" si="56"/>
        <v>0</v>
      </c>
      <c r="AE222" s="120">
        <f t="shared" si="56"/>
        <v>0</v>
      </c>
      <c r="AF222" s="120">
        <f t="shared" si="56"/>
        <v>0</v>
      </c>
      <c r="AG222" s="120">
        <f t="shared" si="56"/>
        <v>0</v>
      </c>
      <c r="AH222" s="119">
        <v>0</v>
      </c>
      <c r="AI222" s="120">
        <v>0</v>
      </c>
      <c r="AJ222" s="120">
        <v>0</v>
      </c>
      <c r="AK222" s="120">
        <v>0</v>
      </c>
      <c r="AL222" s="120">
        <v>0</v>
      </c>
      <c r="AM222" s="119">
        <v>0</v>
      </c>
      <c r="AN222" s="120">
        <v>0</v>
      </c>
      <c r="AO222" s="120">
        <v>0</v>
      </c>
      <c r="AP222" s="120">
        <v>0</v>
      </c>
      <c r="AQ222" s="120">
        <v>0</v>
      </c>
      <c r="AR222" s="119">
        <v>0</v>
      </c>
      <c r="AS222" s="120">
        <v>0</v>
      </c>
      <c r="AT222" s="120">
        <v>0</v>
      </c>
      <c r="AU222" s="120">
        <v>0</v>
      </c>
      <c r="AV222" s="120">
        <v>0</v>
      </c>
      <c r="AW222" s="119">
        <v>0</v>
      </c>
      <c r="AX222" s="120">
        <v>0</v>
      </c>
      <c r="AY222" s="120">
        <v>0</v>
      </c>
      <c r="AZ222" s="120">
        <v>0</v>
      </c>
      <c r="BA222" s="120">
        <v>0</v>
      </c>
      <c r="BB222" s="119">
        <v>0</v>
      </c>
      <c r="BC222" s="105">
        <f t="shared" si="57"/>
        <v>0</v>
      </c>
      <c r="BD222" s="105">
        <f t="shared" si="57"/>
        <v>0</v>
      </c>
      <c r="BE222" s="105">
        <f t="shared" si="57"/>
        <v>0</v>
      </c>
      <c r="BF222" s="105">
        <f t="shared" si="57"/>
        <v>0</v>
      </c>
      <c r="BG222" s="106"/>
      <c r="BH222" s="106"/>
    </row>
    <row r="223" spans="1:60" ht="31.5">
      <c r="A223" s="127" t="s">
        <v>242</v>
      </c>
      <c r="B223" s="128" t="s">
        <v>303</v>
      </c>
      <c r="C223" s="120" t="s">
        <v>550</v>
      </c>
      <c r="D223" s="119"/>
      <c r="E223" s="120">
        <f t="shared" si="55"/>
        <v>0</v>
      </c>
      <c r="F223" s="120">
        <f t="shared" si="55"/>
        <v>0</v>
      </c>
      <c r="G223" s="120">
        <f t="shared" si="55"/>
        <v>0</v>
      </c>
      <c r="H223" s="120">
        <f t="shared" si="55"/>
        <v>0</v>
      </c>
      <c r="I223" s="119">
        <v>0</v>
      </c>
      <c r="J223" s="120">
        <v>0</v>
      </c>
      <c r="K223" s="120">
        <v>0</v>
      </c>
      <c r="L223" s="120">
        <v>0</v>
      </c>
      <c r="M223" s="120">
        <v>0</v>
      </c>
      <c r="N223" s="119">
        <v>0</v>
      </c>
      <c r="O223" s="120">
        <v>0</v>
      </c>
      <c r="P223" s="120">
        <v>0</v>
      </c>
      <c r="Q223" s="120">
        <v>0</v>
      </c>
      <c r="R223" s="120">
        <v>0</v>
      </c>
      <c r="S223" s="119">
        <v>0</v>
      </c>
      <c r="T223" s="120">
        <v>0</v>
      </c>
      <c r="U223" s="120">
        <v>0</v>
      </c>
      <c r="V223" s="120">
        <v>0</v>
      </c>
      <c r="W223" s="120">
        <v>0</v>
      </c>
      <c r="X223" s="119">
        <v>0</v>
      </c>
      <c r="Y223" s="120">
        <v>0</v>
      </c>
      <c r="Z223" s="120">
        <v>0</v>
      </c>
      <c r="AA223" s="120">
        <v>0</v>
      </c>
      <c r="AB223" s="120">
        <v>0</v>
      </c>
      <c r="AC223" s="119">
        <v>0</v>
      </c>
      <c r="AD223" s="120">
        <f t="shared" si="56"/>
        <v>0</v>
      </c>
      <c r="AE223" s="120">
        <f t="shared" si="56"/>
        <v>0</v>
      </c>
      <c r="AF223" s="120">
        <f t="shared" si="56"/>
        <v>0</v>
      </c>
      <c r="AG223" s="120">
        <f t="shared" si="56"/>
        <v>0</v>
      </c>
      <c r="AH223" s="119">
        <v>0</v>
      </c>
      <c r="AI223" s="120">
        <v>0</v>
      </c>
      <c r="AJ223" s="120">
        <v>0</v>
      </c>
      <c r="AK223" s="120">
        <v>0</v>
      </c>
      <c r="AL223" s="120">
        <v>0</v>
      </c>
      <c r="AM223" s="119">
        <v>0</v>
      </c>
      <c r="AN223" s="120">
        <v>0</v>
      </c>
      <c r="AO223" s="120">
        <v>0</v>
      </c>
      <c r="AP223" s="120">
        <v>0</v>
      </c>
      <c r="AQ223" s="120">
        <v>0</v>
      </c>
      <c r="AR223" s="119">
        <v>0</v>
      </c>
      <c r="AS223" s="120">
        <v>0</v>
      </c>
      <c r="AT223" s="120">
        <v>0</v>
      </c>
      <c r="AU223" s="120">
        <v>0</v>
      </c>
      <c r="AV223" s="120">
        <v>0</v>
      </c>
      <c r="AW223" s="119">
        <v>0</v>
      </c>
      <c r="AX223" s="120">
        <v>0</v>
      </c>
      <c r="AY223" s="120">
        <v>0</v>
      </c>
      <c r="AZ223" s="120">
        <v>0</v>
      </c>
      <c r="BA223" s="120">
        <v>0</v>
      </c>
      <c r="BB223" s="119">
        <v>0</v>
      </c>
      <c r="BC223" s="105">
        <f t="shared" si="57"/>
        <v>0</v>
      </c>
      <c r="BD223" s="105">
        <f t="shared" si="57"/>
        <v>0</v>
      </c>
      <c r="BE223" s="105">
        <f t="shared" si="57"/>
        <v>0</v>
      </c>
      <c r="BF223" s="105">
        <f t="shared" si="57"/>
        <v>0</v>
      </c>
      <c r="BG223" s="106"/>
      <c r="BH223" s="106"/>
    </row>
    <row r="224" spans="1:60" ht="47.25">
      <c r="A224" s="127" t="s">
        <v>242</v>
      </c>
      <c r="B224" s="128" t="s">
        <v>225</v>
      </c>
      <c r="C224" s="120" t="s">
        <v>550</v>
      </c>
      <c r="D224" s="119"/>
      <c r="E224" s="120">
        <f t="shared" si="55"/>
        <v>0</v>
      </c>
      <c r="F224" s="120">
        <f t="shared" si="55"/>
        <v>0</v>
      </c>
      <c r="G224" s="120">
        <f t="shared" si="55"/>
        <v>0</v>
      </c>
      <c r="H224" s="120">
        <f t="shared" si="55"/>
        <v>0</v>
      </c>
      <c r="I224" s="119">
        <v>0</v>
      </c>
      <c r="J224" s="120">
        <v>0</v>
      </c>
      <c r="K224" s="120">
        <v>0</v>
      </c>
      <c r="L224" s="120">
        <v>0</v>
      </c>
      <c r="M224" s="120">
        <v>0</v>
      </c>
      <c r="N224" s="119">
        <v>0</v>
      </c>
      <c r="O224" s="120">
        <v>0</v>
      </c>
      <c r="P224" s="120">
        <v>0</v>
      </c>
      <c r="Q224" s="120">
        <v>0</v>
      </c>
      <c r="R224" s="120">
        <v>0</v>
      </c>
      <c r="S224" s="119">
        <v>0</v>
      </c>
      <c r="T224" s="120">
        <v>0</v>
      </c>
      <c r="U224" s="120">
        <v>0</v>
      </c>
      <c r="V224" s="120">
        <v>0</v>
      </c>
      <c r="W224" s="120">
        <v>0</v>
      </c>
      <c r="X224" s="119">
        <v>0</v>
      </c>
      <c r="Y224" s="120">
        <v>0</v>
      </c>
      <c r="Z224" s="120">
        <v>0</v>
      </c>
      <c r="AA224" s="120">
        <v>0</v>
      </c>
      <c r="AB224" s="120">
        <v>0</v>
      </c>
      <c r="AC224" s="119">
        <v>0</v>
      </c>
      <c r="AD224" s="120">
        <f t="shared" si="56"/>
        <v>0</v>
      </c>
      <c r="AE224" s="120">
        <f t="shared" si="56"/>
        <v>0</v>
      </c>
      <c r="AF224" s="120">
        <f t="shared" si="56"/>
        <v>0</v>
      </c>
      <c r="AG224" s="120">
        <f t="shared" si="56"/>
        <v>0</v>
      </c>
      <c r="AH224" s="119">
        <v>0</v>
      </c>
      <c r="AI224" s="120">
        <v>0</v>
      </c>
      <c r="AJ224" s="120">
        <v>0</v>
      </c>
      <c r="AK224" s="120">
        <v>0</v>
      </c>
      <c r="AL224" s="120">
        <v>0</v>
      </c>
      <c r="AM224" s="119">
        <v>0</v>
      </c>
      <c r="AN224" s="120">
        <v>0</v>
      </c>
      <c r="AO224" s="120">
        <v>0</v>
      </c>
      <c r="AP224" s="120">
        <v>0</v>
      </c>
      <c r="AQ224" s="120">
        <v>0</v>
      </c>
      <c r="AR224" s="119">
        <v>0</v>
      </c>
      <c r="AS224" s="120">
        <v>0</v>
      </c>
      <c r="AT224" s="120">
        <v>0</v>
      </c>
      <c r="AU224" s="120">
        <v>0</v>
      </c>
      <c r="AV224" s="120">
        <v>0</v>
      </c>
      <c r="AW224" s="119">
        <v>0</v>
      </c>
      <c r="AX224" s="120">
        <v>0</v>
      </c>
      <c r="AY224" s="120">
        <v>0</v>
      </c>
      <c r="AZ224" s="120">
        <v>0</v>
      </c>
      <c r="BA224" s="120">
        <v>0</v>
      </c>
      <c r="BB224" s="119">
        <v>0</v>
      </c>
      <c r="BC224" s="105">
        <f t="shared" si="57"/>
        <v>0</v>
      </c>
      <c r="BD224" s="105">
        <f t="shared" si="57"/>
        <v>0</v>
      </c>
      <c r="BE224" s="105">
        <f t="shared" si="57"/>
        <v>0</v>
      </c>
      <c r="BF224" s="105">
        <f t="shared" si="57"/>
        <v>0</v>
      </c>
      <c r="BG224" s="106"/>
      <c r="BH224" s="106"/>
    </row>
    <row r="225" spans="1:60" ht="31.5">
      <c r="A225" s="127" t="s">
        <v>304</v>
      </c>
      <c r="B225" s="128" t="s">
        <v>227</v>
      </c>
      <c r="C225" s="120" t="s">
        <v>550</v>
      </c>
      <c r="D225" s="115"/>
      <c r="E225" s="115">
        <f t="shared" si="55"/>
        <v>0</v>
      </c>
      <c r="F225" s="115">
        <f t="shared" si="55"/>
        <v>0</v>
      </c>
      <c r="G225" s="115">
        <f t="shared" si="55"/>
        <v>0</v>
      </c>
      <c r="H225" s="115">
        <f t="shared" si="55"/>
        <v>0</v>
      </c>
      <c r="I225" s="115" t="s">
        <v>420</v>
      </c>
      <c r="J225" s="115">
        <v>0</v>
      </c>
      <c r="K225" s="115">
        <v>0</v>
      </c>
      <c r="L225" s="115">
        <v>0</v>
      </c>
      <c r="M225" s="115">
        <v>0</v>
      </c>
      <c r="N225" s="115" t="s">
        <v>420</v>
      </c>
      <c r="O225" s="115">
        <v>0</v>
      </c>
      <c r="P225" s="115">
        <v>0</v>
      </c>
      <c r="Q225" s="115">
        <v>0</v>
      </c>
      <c r="R225" s="115">
        <v>0</v>
      </c>
      <c r="S225" s="115" t="s">
        <v>420</v>
      </c>
      <c r="T225" s="115">
        <v>0</v>
      </c>
      <c r="U225" s="115">
        <v>0</v>
      </c>
      <c r="V225" s="115">
        <v>0</v>
      </c>
      <c r="W225" s="115">
        <v>0</v>
      </c>
      <c r="X225" s="115" t="s">
        <v>420</v>
      </c>
      <c r="Y225" s="115">
        <v>0</v>
      </c>
      <c r="Z225" s="115">
        <v>0</v>
      </c>
      <c r="AA225" s="115">
        <v>0</v>
      </c>
      <c r="AB225" s="115">
        <v>0</v>
      </c>
      <c r="AC225" s="115" t="s">
        <v>420</v>
      </c>
      <c r="AD225" s="115">
        <f t="shared" si="56"/>
        <v>0</v>
      </c>
      <c r="AE225" s="115">
        <f t="shared" si="56"/>
        <v>0</v>
      </c>
      <c r="AF225" s="115">
        <f t="shared" si="56"/>
        <v>0</v>
      </c>
      <c r="AG225" s="115">
        <f t="shared" si="56"/>
        <v>0</v>
      </c>
      <c r="AH225" s="115" t="s">
        <v>420</v>
      </c>
      <c r="AI225" s="115">
        <v>0</v>
      </c>
      <c r="AJ225" s="115">
        <v>0</v>
      </c>
      <c r="AK225" s="115">
        <v>0</v>
      </c>
      <c r="AL225" s="115">
        <v>0</v>
      </c>
      <c r="AM225" s="115" t="s">
        <v>420</v>
      </c>
      <c r="AN225" s="115">
        <v>0</v>
      </c>
      <c r="AO225" s="115">
        <v>0</v>
      </c>
      <c r="AP225" s="115">
        <v>0</v>
      </c>
      <c r="AQ225" s="115">
        <v>0</v>
      </c>
      <c r="AR225" s="115" t="s">
        <v>420</v>
      </c>
      <c r="AS225" s="115">
        <v>0</v>
      </c>
      <c r="AT225" s="115">
        <v>0</v>
      </c>
      <c r="AU225" s="115">
        <v>0</v>
      </c>
      <c r="AV225" s="115">
        <v>0</v>
      </c>
      <c r="AW225" s="115" t="s">
        <v>420</v>
      </c>
      <c r="AX225" s="115">
        <v>0</v>
      </c>
      <c r="AY225" s="115">
        <v>0</v>
      </c>
      <c r="AZ225" s="115">
        <v>0</v>
      </c>
      <c r="BA225" s="115">
        <v>0</v>
      </c>
      <c r="BB225" s="115" t="s">
        <v>420</v>
      </c>
      <c r="BC225" s="105">
        <f t="shared" si="57"/>
        <v>0</v>
      </c>
      <c r="BD225" s="105">
        <f t="shared" si="57"/>
        <v>0</v>
      </c>
      <c r="BE225" s="105">
        <f t="shared" si="57"/>
        <v>0</v>
      </c>
      <c r="BF225" s="105">
        <f t="shared" si="57"/>
        <v>0</v>
      </c>
      <c r="BG225" s="106"/>
      <c r="BH225" s="106"/>
    </row>
    <row r="226" spans="1:60" ht="31.5">
      <c r="A226" s="129" t="s">
        <v>305</v>
      </c>
      <c r="B226" s="130" t="s">
        <v>229</v>
      </c>
      <c r="C226" s="120" t="s">
        <v>550</v>
      </c>
      <c r="D226" s="123"/>
      <c r="E226" s="124">
        <f t="shared" si="55"/>
        <v>0</v>
      </c>
      <c r="F226" s="124">
        <f t="shared" si="55"/>
        <v>0</v>
      </c>
      <c r="G226" s="124">
        <f t="shared" si="55"/>
        <v>0</v>
      </c>
      <c r="H226" s="124">
        <f t="shared" si="55"/>
        <v>0</v>
      </c>
      <c r="I226" s="123" t="s">
        <v>420</v>
      </c>
      <c r="J226" s="124">
        <v>0</v>
      </c>
      <c r="K226" s="124">
        <f>K227+K228</f>
        <v>0</v>
      </c>
      <c r="L226" s="124">
        <f t="shared" ref="L226:M226" si="58">L227+L228</f>
        <v>0</v>
      </c>
      <c r="M226" s="124">
        <f t="shared" si="58"/>
        <v>0</v>
      </c>
      <c r="N226" s="123" t="s">
        <v>420</v>
      </c>
      <c r="O226" s="124">
        <v>0</v>
      </c>
      <c r="P226" s="124">
        <f>P227+P228</f>
        <v>0</v>
      </c>
      <c r="Q226" s="124">
        <f t="shared" ref="Q226:R226" si="59">Q227+Q228</f>
        <v>0</v>
      </c>
      <c r="R226" s="124">
        <f t="shared" si="59"/>
        <v>0</v>
      </c>
      <c r="S226" s="123" t="s">
        <v>420</v>
      </c>
      <c r="T226" s="124">
        <v>0</v>
      </c>
      <c r="U226" s="124">
        <f>U227+U228</f>
        <v>0</v>
      </c>
      <c r="V226" s="124">
        <f t="shared" ref="V226:W226" si="60">V227+V228</f>
        <v>0</v>
      </c>
      <c r="W226" s="124">
        <f t="shared" si="60"/>
        <v>0</v>
      </c>
      <c r="X226" s="123" t="s">
        <v>420</v>
      </c>
      <c r="Y226" s="124">
        <v>0</v>
      </c>
      <c r="Z226" s="124">
        <f>Z227+Z228</f>
        <v>0</v>
      </c>
      <c r="AA226" s="124">
        <f t="shared" ref="AA226:AB226" si="61">AA227+AA228</f>
        <v>0</v>
      </c>
      <c r="AB226" s="124">
        <f t="shared" si="61"/>
        <v>0</v>
      </c>
      <c r="AC226" s="123" t="s">
        <v>420</v>
      </c>
      <c r="AD226" s="124">
        <f t="shared" si="56"/>
        <v>0</v>
      </c>
      <c r="AE226" s="124">
        <f t="shared" si="56"/>
        <v>0</v>
      </c>
      <c r="AF226" s="124">
        <f t="shared" si="56"/>
        <v>0</v>
      </c>
      <c r="AG226" s="124">
        <f t="shared" si="56"/>
        <v>0</v>
      </c>
      <c r="AH226" s="123" t="s">
        <v>420</v>
      </c>
      <c r="AI226" s="124">
        <v>0</v>
      </c>
      <c r="AJ226" s="124">
        <f>AJ227+AJ228</f>
        <v>0</v>
      </c>
      <c r="AK226" s="124">
        <f t="shared" ref="AK226:AL226" si="62">AK227+AK228</f>
        <v>0</v>
      </c>
      <c r="AL226" s="124">
        <f t="shared" si="62"/>
        <v>0</v>
      </c>
      <c r="AM226" s="123" t="s">
        <v>420</v>
      </c>
      <c r="AN226" s="124">
        <v>0</v>
      </c>
      <c r="AO226" s="124">
        <f>AO227+AO228</f>
        <v>0</v>
      </c>
      <c r="AP226" s="124">
        <f t="shared" ref="AP226:AQ226" si="63">AP227+AP228</f>
        <v>0</v>
      </c>
      <c r="AQ226" s="124">
        <f t="shared" si="63"/>
        <v>0</v>
      </c>
      <c r="AR226" s="123" t="s">
        <v>420</v>
      </c>
      <c r="AS226" s="124">
        <v>0</v>
      </c>
      <c r="AT226" s="124">
        <f>AT227+AT228</f>
        <v>0</v>
      </c>
      <c r="AU226" s="124">
        <f t="shared" ref="AU226:AV226" si="64">AU227+AU228</f>
        <v>0</v>
      </c>
      <c r="AV226" s="124">
        <f t="shared" si="64"/>
        <v>0</v>
      </c>
      <c r="AW226" s="123" t="s">
        <v>420</v>
      </c>
      <c r="AX226" s="124">
        <v>0</v>
      </c>
      <c r="AY226" s="124">
        <f>AY227+AY228</f>
        <v>0</v>
      </c>
      <c r="AZ226" s="124">
        <f t="shared" ref="AZ226:BA226" si="65">AZ227+AZ228</f>
        <v>0</v>
      </c>
      <c r="BA226" s="124">
        <f t="shared" si="65"/>
        <v>0</v>
      </c>
      <c r="BB226" s="123" t="s">
        <v>420</v>
      </c>
      <c r="BC226" s="105">
        <f t="shared" si="57"/>
        <v>0</v>
      </c>
      <c r="BD226" s="105">
        <f t="shared" si="57"/>
        <v>0</v>
      </c>
      <c r="BE226" s="105">
        <f t="shared" si="57"/>
        <v>0</v>
      </c>
      <c r="BF226" s="105">
        <f t="shared" si="57"/>
        <v>0</v>
      </c>
      <c r="BG226" s="106"/>
      <c r="BH226" s="106"/>
    </row>
    <row r="227" spans="1:60" ht="47.25">
      <c r="A227" s="127" t="s">
        <v>306</v>
      </c>
      <c r="B227" s="128" t="s">
        <v>231</v>
      </c>
      <c r="C227" s="120" t="s">
        <v>550</v>
      </c>
      <c r="D227" s="115"/>
      <c r="E227" s="115">
        <f t="shared" si="55"/>
        <v>0</v>
      </c>
      <c r="F227" s="115">
        <f t="shared" si="55"/>
        <v>0</v>
      </c>
      <c r="G227" s="115">
        <f t="shared" si="55"/>
        <v>0</v>
      </c>
      <c r="H227" s="115">
        <f t="shared" si="55"/>
        <v>0</v>
      </c>
      <c r="I227" s="115" t="s">
        <v>420</v>
      </c>
      <c r="J227" s="115">
        <v>0</v>
      </c>
      <c r="K227" s="115">
        <v>0</v>
      </c>
      <c r="L227" s="115">
        <v>0</v>
      </c>
      <c r="M227" s="115">
        <v>0</v>
      </c>
      <c r="N227" s="115" t="s">
        <v>420</v>
      </c>
      <c r="O227" s="115">
        <v>0</v>
      </c>
      <c r="P227" s="115">
        <v>0</v>
      </c>
      <c r="Q227" s="115">
        <v>0</v>
      </c>
      <c r="R227" s="115">
        <v>0</v>
      </c>
      <c r="S227" s="115" t="s">
        <v>420</v>
      </c>
      <c r="T227" s="115">
        <v>0</v>
      </c>
      <c r="U227" s="115">
        <v>0</v>
      </c>
      <c r="V227" s="115">
        <v>0</v>
      </c>
      <c r="W227" s="115">
        <v>0</v>
      </c>
      <c r="X227" s="115" t="s">
        <v>420</v>
      </c>
      <c r="Y227" s="115">
        <v>0</v>
      </c>
      <c r="Z227" s="115">
        <v>0</v>
      </c>
      <c r="AA227" s="115">
        <v>0</v>
      </c>
      <c r="AB227" s="115">
        <v>0</v>
      </c>
      <c r="AC227" s="115" t="s">
        <v>420</v>
      </c>
      <c r="AD227" s="115">
        <f t="shared" si="56"/>
        <v>0</v>
      </c>
      <c r="AE227" s="115">
        <f t="shared" si="56"/>
        <v>0</v>
      </c>
      <c r="AF227" s="115">
        <f t="shared" si="56"/>
        <v>0</v>
      </c>
      <c r="AG227" s="115">
        <f t="shared" si="56"/>
        <v>0</v>
      </c>
      <c r="AH227" s="115" t="s">
        <v>420</v>
      </c>
      <c r="AI227" s="115">
        <v>0</v>
      </c>
      <c r="AJ227" s="115">
        <v>0</v>
      </c>
      <c r="AK227" s="115">
        <v>0</v>
      </c>
      <c r="AL227" s="115">
        <v>0</v>
      </c>
      <c r="AM227" s="115" t="s">
        <v>420</v>
      </c>
      <c r="AN227" s="115">
        <v>0</v>
      </c>
      <c r="AO227" s="115">
        <v>0</v>
      </c>
      <c r="AP227" s="115">
        <v>0</v>
      </c>
      <c r="AQ227" s="115">
        <v>0</v>
      </c>
      <c r="AR227" s="115" t="s">
        <v>420</v>
      </c>
      <c r="AS227" s="115">
        <v>0</v>
      </c>
      <c r="AT227" s="115">
        <v>0</v>
      </c>
      <c r="AU227" s="115">
        <v>0</v>
      </c>
      <c r="AV227" s="115">
        <v>0</v>
      </c>
      <c r="AW227" s="115" t="s">
        <v>420</v>
      </c>
      <c r="AX227" s="115">
        <v>0</v>
      </c>
      <c r="AY227" s="115">
        <v>0</v>
      </c>
      <c r="AZ227" s="115">
        <v>0</v>
      </c>
      <c r="BA227" s="115">
        <v>0</v>
      </c>
      <c r="BB227" s="115" t="s">
        <v>420</v>
      </c>
      <c r="BC227" s="105">
        <f t="shared" si="57"/>
        <v>0</v>
      </c>
      <c r="BD227" s="105">
        <f t="shared" si="57"/>
        <v>0</v>
      </c>
      <c r="BE227" s="105">
        <f t="shared" si="57"/>
        <v>0</v>
      </c>
      <c r="BF227" s="105">
        <f t="shared" si="57"/>
        <v>0</v>
      </c>
      <c r="BG227" s="106"/>
      <c r="BH227" s="106"/>
    </row>
    <row r="228" spans="1:60" ht="31.5">
      <c r="A228" s="127" t="s">
        <v>307</v>
      </c>
      <c r="B228" s="128" t="s">
        <v>233</v>
      </c>
      <c r="C228" s="120" t="s">
        <v>550</v>
      </c>
      <c r="D228" s="115"/>
      <c r="E228" s="115">
        <f t="shared" si="55"/>
        <v>0</v>
      </c>
      <c r="F228" s="115">
        <f t="shared" si="55"/>
        <v>0</v>
      </c>
      <c r="G228" s="115">
        <f t="shared" si="55"/>
        <v>0</v>
      </c>
      <c r="H228" s="115">
        <f t="shared" si="55"/>
        <v>0</v>
      </c>
      <c r="I228" s="115" t="s">
        <v>420</v>
      </c>
      <c r="J228" s="115">
        <v>0</v>
      </c>
      <c r="K228" s="115">
        <v>0</v>
      </c>
      <c r="L228" s="115">
        <v>0</v>
      </c>
      <c r="M228" s="115">
        <v>0</v>
      </c>
      <c r="N228" s="115" t="s">
        <v>420</v>
      </c>
      <c r="O228" s="115">
        <v>0</v>
      </c>
      <c r="P228" s="115">
        <v>0</v>
      </c>
      <c r="Q228" s="115">
        <v>0</v>
      </c>
      <c r="R228" s="115">
        <v>0</v>
      </c>
      <c r="S228" s="115" t="s">
        <v>420</v>
      </c>
      <c r="T228" s="115">
        <v>0</v>
      </c>
      <c r="U228" s="115">
        <v>0</v>
      </c>
      <c r="V228" s="115">
        <v>0</v>
      </c>
      <c r="W228" s="115">
        <v>0</v>
      </c>
      <c r="X228" s="115" t="s">
        <v>420</v>
      </c>
      <c r="Y228" s="115">
        <v>0</v>
      </c>
      <c r="Z228" s="115">
        <v>0</v>
      </c>
      <c r="AA228" s="115">
        <v>0</v>
      </c>
      <c r="AB228" s="115">
        <v>0</v>
      </c>
      <c r="AC228" s="115" t="s">
        <v>420</v>
      </c>
      <c r="AD228" s="115">
        <f t="shared" si="56"/>
        <v>0</v>
      </c>
      <c r="AE228" s="115">
        <f t="shared" si="56"/>
        <v>0</v>
      </c>
      <c r="AF228" s="115">
        <f t="shared" si="56"/>
        <v>0</v>
      </c>
      <c r="AG228" s="115">
        <f t="shared" si="56"/>
        <v>0</v>
      </c>
      <c r="AH228" s="115" t="s">
        <v>420</v>
      </c>
      <c r="AI228" s="115">
        <v>0</v>
      </c>
      <c r="AJ228" s="115">
        <v>0</v>
      </c>
      <c r="AK228" s="115">
        <v>0</v>
      </c>
      <c r="AL228" s="115">
        <v>0</v>
      </c>
      <c r="AM228" s="115" t="s">
        <v>420</v>
      </c>
      <c r="AN228" s="115">
        <v>0</v>
      </c>
      <c r="AO228" s="115">
        <v>0</v>
      </c>
      <c r="AP228" s="115">
        <v>0</v>
      </c>
      <c r="AQ228" s="115">
        <v>0</v>
      </c>
      <c r="AR228" s="115" t="s">
        <v>420</v>
      </c>
      <c r="AS228" s="115">
        <v>0</v>
      </c>
      <c r="AT228" s="115">
        <v>0</v>
      </c>
      <c r="AU228" s="115">
        <v>0</v>
      </c>
      <c r="AV228" s="115">
        <v>0</v>
      </c>
      <c r="AW228" s="115" t="s">
        <v>420</v>
      </c>
      <c r="AX228" s="115">
        <v>0</v>
      </c>
      <c r="AY228" s="115">
        <v>0</v>
      </c>
      <c r="AZ228" s="115">
        <v>0</v>
      </c>
      <c r="BA228" s="115">
        <v>0</v>
      </c>
      <c r="BB228" s="115" t="s">
        <v>420</v>
      </c>
      <c r="BC228" s="105">
        <f t="shared" si="57"/>
        <v>0</v>
      </c>
      <c r="BD228" s="105">
        <f t="shared" si="57"/>
        <v>0</v>
      </c>
      <c r="BE228" s="105">
        <f t="shared" si="57"/>
        <v>0</v>
      </c>
      <c r="BF228" s="105">
        <f t="shared" si="57"/>
        <v>0</v>
      </c>
      <c r="BG228" s="106"/>
      <c r="BH228" s="106"/>
    </row>
    <row r="229" spans="1:60" ht="31.5">
      <c r="A229" s="129" t="s">
        <v>308</v>
      </c>
      <c r="B229" s="130" t="s">
        <v>235</v>
      </c>
      <c r="C229" s="120" t="s">
        <v>550</v>
      </c>
      <c r="D229" s="123"/>
      <c r="E229" s="124">
        <f t="shared" si="55"/>
        <v>0</v>
      </c>
      <c r="F229" s="124">
        <f t="shared" si="55"/>
        <v>0</v>
      </c>
      <c r="G229" s="124">
        <f t="shared" si="55"/>
        <v>0</v>
      </c>
      <c r="H229" s="124">
        <f t="shared" si="55"/>
        <v>0</v>
      </c>
      <c r="I229" s="123" t="s">
        <v>420</v>
      </c>
      <c r="J229" s="124">
        <v>0</v>
      </c>
      <c r="K229" s="124">
        <f>K230</f>
        <v>0</v>
      </c>
      <c r="L229" s="124">
        <f>L230</f>
        <v>0</v>
      </c>
      <c r="M229" s="124">
        <f>M230</f>
        <v>0</v>
      </c>
      <c r="N229" s="123" t="s">
        <v>420</v>
      </c>
      <c r="O229" s="124">
        <v>0</v>
      </c>
      <c r="P229" s="124">
        <f>P230</f>
        <v>0</v>
      </c>
      <c r="Q229" s="124">
        <f>Q230</f>
        <v>0</v>
      </c>
      <c r="R229" s="124">
        <f>R230</f>
        <v>0</v>
      </c>
      <c r="S229" s="123" t="s">
        <v>420</v>
      </c>
      <c r="T229" s="124">
        <v>0</v>
      </c>
      <c r="U229" s="124">
        <f>U230</f>
        <v>0</v>
      </c>
      <c r="V229" s="124">
        <f>V230</f>
        <v>0</v>
      </c>
      <c r="W229" s="124">
        <f>W230</f>
        <v>0</v>
      </c>
      <c r="X229" s="123" t="s">
        <v>420</v>
      </c>
      <c r="Y229" s="124">
        <v>0</v>
      </c>
      <c r="Z229" s="124">
        <f>Z230</f>
        <v>0</v>
      </c>
      <c r="AA229" s="124">
        <f>AA230</f>
        <v>0</v>
      </c>
      <c r="AB229" s="124">
        <f>AB230</f>
        <v>0</v>
      </c>
      <c r="AC229" s="123" t="s">
        <v>420</v>
      </c>
      <c r="AD229" s="124">
        <f t="shared" si="56"/>
        <v>0</v>
      </c>
      <c r="AE229" s="124">
        <f t="shared" si="56"/>
        <v>0</v>
      </c>
      <c r="AF229" s="124">
        <f t="shared" si="56"/>
        <v>0</v>
      </c>
      <c r="AG229" s="124">
        <f t="shared" si="56"/>
        <v>0</v>
      </c>
      <c r="AH229" s="123" t="s">
        <v>420</v>
      </c>
      <c r="AI229" s="124">
        <v>0</v>
      </c>
      <c r="AJ229" s="124">
        <f>AJ230</f>
        <v>0</v>
      </c>
      <c r="AK229" s="124">
        <f>AK230</f>
        <v>0</v>
      </c>
      <c r="AL229" s="124">
        <f>AL230</f>
        <v>0</v>
      </c>
      <c r="AM229" s="123" t="s">
        <v>420</v>
      </c>
      <c r="AN229" s="124">
        <v>0</v>
      </c>
      <c r="AO229" s="124">
        <f>AO230</f>
        <v>0</v>
      </c>
      <c r="AP229" s="124">
        <f>AP230</f>
        <v>0</v>
      </c>
      <c r="AQ229" s="124">
        <f>AQ230</f>
        <v>0</v>
      </c>
      <c r="AR229" s="123" t="s">
        <v>420</v>
      </c>
      <c r="AS229" s="124">
        <v>0</v>
      </c>
      <c r="AT229" s="124">
        <f>AT230</f>
        <v>0</v>
      </c>
      <c r="AU229" s="124">
        <f>AU230</f>
        <v>0</v>
      </c>
      <c r="AV229" s="124">
        <f>AV230</f>
        <v>0</v>
      </c>
      <c r="AW229" s="123" t="s">
        <v>420</v>
      </c>
      <c r="AX229" s="124">
        <v>0</v>
      </c>
      <c r="AY229" s="124">
        <f>AY230</f>
        <v>0</v>
      </c>
      <c r="AZ229" s="124">
        <f>AZ230</f>
        <v>0</v>
      </c>
      <c r="BA229" s="124">
        <f>BA230</f>
        <v>0</v>
      </c>
      <c r="BB229" s="123" t="s">
        <v>420</v>
      </c>
      <c r="BC229" s="105">
        <f t="shared" si="57"/>
        <v>0</v>
      </c>
      <c r="BD229" s="105">
        <f t="shared" si="57"/>
        <v>0</v>
      </c>
      <c r="BE229" s="105">
        <f t="shared" si="57"/>
        <v>0</v>
      </c>
      <c r="BF229" s="105">
        <f t="shared" si="57"/>
        <v>0</v>
      </c>
      <c r="BG229" s="106"/>
      <c r="BH229" s="106"/>
    </row>
    <row r="230" spans="1:60" ht="31.5">
      <c r="A230" s="127" t="s">
        <v>309</v>
      </c>
      <c r="B230" s="128" t="s">
        <v>237</v>
      </c>
      <c r="C230" s="120" t="s">
        <v>550</v>
      </c>
      <c r="D230" s="115"/>
      <c r="E230" s="115">
        <f t="shared" si="55"/>
        <v>0</v>
      </c>
      <c r="F230" s="115">
        <f t="shared" si="55"/>
        <v>0</v>
      </c>
      <c r="G230" s="115">
        <f t="shared" si="55"/>
        <v>0</v>
      </c>
      <c r="H230" s="115">
        <f t="shared" si="55"/>
        <v>0</v>
      </c>
      <c r="I230" s="115" t="s">
        <v>420</v>
      </c>
      <c r="J230" s="115">
        <v>0</v>
      </c>
      <c r="K230" s="115">
        <f>SUM(K231:K233)</f>
        <v>0</v>
      </c>
      <c r="L230" s="115">
        <f>SUM(L231:L233)</f>
        <v>0</v>
      </c>
      <c r="M230" s="115">
        <f>SUM(M231:M233)</f>
        <v>0</v>
      </c>
      <c r="N230" s="115" t="s">
        <v>420</v>
      </c>
      <c r="O230" s="115">
        <v>0</v>
      </c>
      <c r="P230" s="115">
        <f>SUM(P231:P233)</f>
        <v>0</v>
      </c>
      <c r="Q230" s="115">
        <f>SUM(Q231:Q233)</f>
        <v>0</v>
      </c>
      <c r="R230" s="115">
        <f>SUM(R231:R233)</f>
        <v>0</v>
      </c>
      <c r="S230" s="115" t="s">
        <v>420</v>
      </c>
      <c r="T230" s="115">
        <v>0</v>
      </c>
      <c r="U230" s="115">
        <f>SUM(U231:U233)</f>
        <v>0</v>
      </c>
      <c r="V230" s="115">
        <f>SUM(V231:V233)</f>
        <v>0</v>
      </c>
      <c r="W230" s="115">
        <f>SUM(W231:W233)</f>
        <v>0</v>
      </c>
      <c r="X230" s="115" t="s">
        <v>420</v>
      </c>
      <c r="Y230" s="115">
        <v>0</v>
      </c>
      <c r="Z230" s="115">
        <f>SUM(Z231:Z233)</f>
        <v>0</v>
      </c>
      <c r="AA230" s="115">
        <f>SUM(AA231:AA233)</f>
        <v>0</v>
      </c>
      <c r="AB230" s="115">
        <f>SUM(AB231:AB233)</f>
        <v>0</v>
      </c>
      <c r="AC230" s="115" t="s">
        <v>420</v>
      </c>
      <c r="AD230" s="115">
        <f t="shared" si="56"/>
        <v>0</v>
      </c>
      <c r="AE230" s="115">
        <f t="shared" si="56"/>
        <v>0</v>
      </c>
      <c r="AF230" s="115">
        <f t="shared" si="56"/>
        <v>0</v>
      </c>
      <c r="AG230" s="115">
        <f t="shared" si="56"/>
        <v>0</v>
      </c>
      <c r="AH230" s="115" t="s">
        <v>420</v>
      </c>
      <c r="AI230" s="115">
        <v>0</v>
      </c>
      <c r="AJ230" s="115">
        <f>SUM(AJ231:AJ233)</f>
        <v>0</v>
      </c>
      <c r="AK230" s="115">
        <f>SUM(AK231:AK233)</f>
        <v>0</v>
      </c>
      <c r="AL230" s="115">
        <f>SUM(AL231:AL233)</f>
        <v>0</v>
      </c>
      <c r="AM230" s="115" t="s">
        <v>420</v>
      </c>
      <c r="AN230" s="115">
        <v>0</v>
      </c>
      <c r="AO230" s="115">
        <f>SUM(AO231:AO233)</f>
        <v>0</v>
      </c>
      <c r="AP230" s="115">
        <f>SUM(AP231:AP233)</f>
        <v>0</v>
      </c>
      <c r="AQ230" s="115">
        <f>SUM(AQ231:AQ233)</f>
        <v>0</v>
      </c>
      <c r="AR230" s="115" t="s">
        <v>420</v>
      </c>
      <c r="AS230" s="115">
        <v>0</v>
      </c>
      <c r="AT230" s="115">
        <f>SUM(AT231:AT233)</f>
        <v>0</v>
      </c>
      <c r="AU230" s="115">
        <f>SUM(AU231:AU233)</f>
        <v>0</v>
      </c>
      <c r="AV230" s="115">
        <f>SUM(AV231:AV233)</f>
        <v>0</v>
      </c>
      <c r="AW230" s="115" t="s">
        <v>420</v>
      </c>
      <c r="AX230" s="115">
        <v>0</v>
      </c>
      <c r="AY230" s="115">
        <f>SUM(AY231:AY233)</f>
        <v>0</v>
      </c>
      <c r="AZ230" s="115">
        <f>SUM(AZ231:AZ233)</f>
        <v>0</v>
      </c>
      <c r="BA230" s="115">
        <f>SUM(BA231:BA233)</f>
        <v>0</v>
      </c>
      <c r="BB230" s="115" t="s">
        <v>420</v>
      </c>
      <c r="BC230" s="105">
        <f t="shared" si="57"/>
        <v>0</v>
      </c>
      <c r="BD230" s="105">
        <f t="shared" si="57"/>
        <v>0</v>
      </c>
      <c r="BE230" s="105">
        <f t="shared" si="57"/>
        <v>0</v>
      </c>
      <c r="BF230" s="105">
        <f t="shared" si="57"/>
        <v>0</v>
      </c>
      <c r="BG230" s="106"/>
      <c r="BH230" s="106"/>
    </row>
    <row r="231" spans="1:60" ht="63">
      <c r="A231" s="127" t="s">
        <v>309</v>
      </c>
      <c r="B231" s="128" t="s">
        <v>238</v>
      </c>
      <c r="C231" s="120" t="s">
        <v>550</v>
      </c>
      <c r="D231" s="115"/>
      <c r="E231" s="115">
        <f t="shared" si="55"/>
        <v>0</v>
      </c>
      <c r="F231" s="115">
        <f t="shared" si="55"/>
        <v>0</v>
      </c>
      <c r="G231" s="115">
        <f t="shared" si="55"/>
        <v>0</v>
      </c>
      <c r="H231" s="115">
        <f t="shared" si="55"/>
        <v>0</v>
      </c>
      <c r="I231" s="115" t="s">
        <v>420</v>
      </c>
      <c r="J231" s="115">
        <v>0</v>
      </c>
      <c r="K231" s="115">
        <v>0</v>
      </c>
      <c r="L231" s="115">
        <v>0</v>
      </c>
      <c r="M231" s="115">
        <v>0</v>
      </c>
      <c r="N231" s="115" t="s">
        <v>420</v>
      </c>
      <c r="O231" s="115">
        <v>0</v>
      </c>
      <c r="P231" s="115">
        <v>0</v>
      </c>
      <c r="Q231" s="115">
        <v>0</v>
      </c>
      <c r="R231" s="115">
        <v>0</v>
      </c>
      <c r="S231" s="115" t="s">
        <v>420</v>
      </c>
      <c r="T231" s="115">
        <v>0</v>
      </c>
      <c r="U231" s="115">
        <v>0</v>
      </c>
      <c r="V231" s="115">
        <v>0</v>
      </c>
      <c r="W231" s="115">
        <v>0</v>
      </c>
      <c r="X231" s="115" t="s">
        <v>420</v>
      </c>
      <c r="Y231" s="115">
        <v>0</v>
      </c>
      <c r="Z231" s="115">
        <v>0</v>
      </c>
      <c r="AA231" s="115">
        <v>0</v>
      </c>
      <c r="AB231" s="115">
        <v>0</v>
      </c>
      <c r="AC231" s="115" t="s">
        <v>420</v>
      </c>
      <c r="AD231" s="115">
        <f t="shared" si="56"/>
        <v>0</v>
      </c>
      <c r="AE231" s="115">
        <f t="shared" si="56"/>
        <v>0</v>
      </c>
      <c r="AF231" s="115">
        <f t="shared" si="56"/>
        <v>0</v>
      </c>
      <c r="AG231" s="115">
        <f t="shared" si="56"/>
        <v>0</v>
      </c>
      <c r="AH231" s="115" t="s">
        <v>420</v>
      </c>
      <c r="AI231" s="115">
        <v>0</v>
      </c>
      <c r="AJ231" s="115">
        <v>0</v>
      </c>
      <c r="AK231" s="115">
        <v>0</v>
      </c>
      <c r="AL231" s="115">
        <v>0</v>
      </c>
      <c r="AM231" s="115" t="s">
        <v>420</v>
      </c>
      <c r="AN231" s="115">
        <v>0</v>
      </c>
      <c r="AO231" s="115">
        <v>0</v>
      </c>
      <c r="AP231" s="115">
        <v>0</v>
      </c>
      <c r="AQ231" s="115">
        <v>0</v>
      </c>
      <c r="AR231" s="115" t="s">
        <v>420</v>
      </c>
      <c r="AS231" s="115">
        <v>0</v>
      </c>
      <c r="AT231" s="115">
        <v>0</v>
      </c>
      <c r="AU231" s="115">
        <v>0</v>
      </c>
      <c r="AV231" s="115">
        <v>0</v>
      </c>
      <c r="AW231" s="115" t="s">
        <v>420</v>
      </c>
      <c r="AX231" s="115">
        <v>0</v>
      </c>
      <c r="AY231" s="115">
        <v>0</v>
      </c>
      <c r="AZ231" s="115">
        <v>0</v>
      </c>
      <c r="BA231" s="115">
        <v>0</v>
      </c>
      <c r="BB231" s="115" t="s">
        <v>420</v>
      </c>
      <c r="BC231" s="105">
        <f t="shared" si="57"/>
        <v>0</v>
      </c>
      <c r="BD231" s="105">
        <f t="shared" si="57"/>
        <v>0</v>
      </c>
      <c r="BE231" s="105">
        <f t="shared" si="57"/>
        <v>0</v>
      </c>
      <c r="BF231" s="105">
        <f t="shared" si="57"/>
        <v>0</v>
      </c>
      <c r="BG231" s="106"/>
      <c r="BH231" s="106"/>
    </row>
    <row r="232" spans="1:60" ht="47.25">
      <c r="A232" s="127" t="s">
        <v>309</v>
      </c>
      <c r="B232" s="128" t="s">
        <v>239</v>
      </c>
      <c r="C232" s="120" t="s">
        <v>550</v>
      </c>
      <c r="D232" s="115"/>
      <c r="E232" s="115">
        <f t="shared" si="55"/>
        <v>0</v>
      </c>
      <c r="F232" s="115">
        <f t="shared" si="55"/>
        <v>0</v>
      </c>
      <c r="G232" s="115">
        <f t="shared" si="55"/>
        <v>0</v>
      </c>
      <c r="H232" s="115">
        <f t="shared" si="55"/>
        <v>0</v>
      </c>
      <c r="I232" s="115" t="s">
        <v>420</v>
      </c>
      <c r="J232" s="115">
        <v>0</v>
      </c>
      <c r="K232" s="115">
        <v>0</v>
      </c>
      <c r="L232" s="115">
        <v>0</v>
      </c>
      <c r="M232" s="115">
        <v>0</v>
      </c>
      <c r="N232" s="115" t="s">
        <v>420</v>
      </c>
      <c r="O232" s="115">
        <v>0</v>
      </c>
      <c r="P232" s="115">
        <v>0</v>
      </c>
      <c r="Q232" s="115">
        <v>0</v>
      </c>
      <c r="R232" s="115">
        <v>0</v>
      </c>
      <c r="S232" s="115" t="s">
        <v>420</v>
      </c>
      <c r="T232" s="115">
        <v>0</v>
      </c>
      <c r="U232" s="115">
        <v>0</v>
      </c>
      <c r="V232" s="115">
        <v>0</v>
      </c>
      <c r="W232" s="115">
        <v>0</v>
      </c>
      <c r="X232" s="115" t="s">
        <v>420</v>
      </c>
      <c r="Y232" s="115">
        <v>0</v>
      </c>
      <c r="Z232" s="115">
        <v>0</v>
      </c>
      <c r="AA232" s="115">
        <v>0</v>
      </c>
      <c r="AB232" s="115">
        <v>0</v>
      </c>
      <c r="AC232" s="115" t="s">
        <v>420</v>
      </c>
      <c r="AD232" s="115">
        <f t="shared" si="56"/>
        <v>0</v>
      </c>
      <c r="AE232" s="115">
        <f t="shared" si="56"/>
        <v>0</v>
      </c>
      <c r="AF232" s="115">
        <f t="shared" si="56"/>
        <v>0</v>
      </c>
      <c r="AG232" s="115">
        <f t="shared" si="56"/>
        <v>0</v>
      </c>
      <c r="AH232" s="115" t="s">
        <v>420</v>
      </c>
      <c r="AI232" s="115">
        <v>0</v>
      </c>
      <c r="AJ232" s="115">
        <v>0</v>
      </c>
      <c r="AK232" s="115">
        <v>0</v>
      </c>
      <c r="AL232" s="115">
        <v>0</v>
      </c>
      <c r="AM232" s="115" t="s">
        <v>420</v>
      </c>
      <c r="AN232" s="115">
        <v>0</v>
      </c>
      <c r="AO232" s="115">
        <v>0</v>
      </c>
      <c r="AP232" s="115">
        <v>0</v>
      </c>
      <c r="AQ232" s="115">
        <v>0</v>
      </c>
      <c r="AR232" s="115" t="s">
        <v>420</v>
      </c>
      <c r="AS232" s="115">
        <v>0</v>
      </c>
      <c r="AT232" s="115">
        <v>0</v>
      </c>
      <c r="AU232" s="115">
        <v>0</v>
      </c>
      <c r="AV232" s="115">
        <v>0</v>
      </c>
      <c r="AW232" s="115" t="s">
        <v>420</v>
      </c>
      <c r="AX232" s="115">
        <v>0</v>
      </c>
      <c r="AY232" s="115">
        <v>0</v>
      </c>
      <c r="AZ232" s="115">
        <v>0</v>
      </c>
      <c r="BA232" s="115">
        <v>0</v>
      </c>
      <c r="BB232" s="115" t="s">
        <v>420</v>
      </c>
      <c r="BC232" s="105">
        <f t="shared" si="57"/>
        <v>0</v>
      </c>
      <c r="BD232" s="105">
        <f t="shared" si="57"/>
        <v>0</v>
      </c>
      <c r="BE232" s="105">
        <f t="shared" si="57"/>
        <v>0</v>
      </c>
      <c r="BF232" s="105">
        <f t="shared" si="57"/>
        <v>0</v>
      </c>
      <c r="BG232" s="106"/>
      <c r="BH232" s="106"/>
    </row>
    <row r="233" spans="1:60" ht="63">
      <c r="A233" s="127" t="s">
        <v>309</v>
      </c>
      <c r="B233" s="128" t="s">
        <v>240</v>
      </c>
      <c r="C233" s="120" t="s">
        <v>550</v>
      </c>
      <c r="D233" s="115"/>
      <c r="E233" s="115">
        <f t="shared" si="55"/>
        <v>0</v>
      </c>
      <c r="F233" s="115">
        <f t="shared" si="55"/>
        <v>0</v>
      </c>
      <c r="G233" s="115">
        <f t="shared" si="55"/>
        <v>0</v>
      </c>
      <c r="H233" s="115">
        <f t="shared" si="55"/>
        <v>0</v>
      </c>
      <c r="I233" s="115" t="s">
        <v>420</v>
      </c>
      <c r="J233" s="115">
        <v>0</v>
      </c>
      <c r="K233" s="115">
        <v>0</v>
      </c>
      <c r="L233" s="115">
        <v>0</v>
      </c>
      <c r="M233" s="115">
        <v>0</v>
      </c>
      <c r="N233" s="115" t="s">
        <v>420</v>
      </c>
      <c r="O233" s="115">
        <v>0</v>
      </c>
      <c r="P233" s="115">
        <v>0</v>
      </c>
      <c r="Q233" s="115">
        <v>0</v>
      </c>
      <c r="R233" s="115">
        <v>0</v>
      </c>
      <c r="S233" s="115" t="s">
        <v>420</v>
      </c>
      <c r="T233" s="115">
        <v>0</v>
      </c>
      <c r="U233" s="115">
        <v>0</v>
      </c>
      <c r="V233" s="115">
        <v>0</v>
      </c>
      <c r="W233" s="115">
        <v>0</v>
      </c>
      <c r="X233" s="115" t="s">
        <v>420</v>
      </c>
      <c r="Y233" s="115">
        <v>0</v>
      </c>
      <c r="Z233" s="115">
        <v>0</v>
      </c>
      <c r="AA233" s="115">
        <v>0</v>
      </c>
      <c r="AB233" s="115">
        <v>0</v>
      </c>
      <c r="AC233" s="115" t="s">
        <v>420</v>
      </c>
      <c r="AD233" s="115">
        <f t="shared" si="56"/>
        <v>0</v>
      </c>
      <c r="AE233" s="115">
        <f t="shared" si="56"/>
        <v>0</v>
      </c>
      <c r="AF233" s="115">
        <f t="shared" si="56"/>
        <v>0</v>
      </c>
      <c r="AG233" s="115">
        <f t="shared" si="56"/>
        <v>0</v>
      </c>
      <c r="AH233" s="115" t="s">
        <v>420</v>
      </c>
      <c r="AI233" s="115">
        <v>0</v>
      </c>
      <c r="AJ233" s="115">
        <v>0</v>
      </c>
      <c r="AK233" s="115">
        <v>0</v>
      </c>
      <c r="AL233" s="115">
        <v>0</v>
      </c>
      <c r="AM233" s="115" t="s">
        <v>420</v>
      </c>
      <c r="AN233" s="115">
        <v>0</v>
      </c>
      <c r="AO233" s="115">
        <v>0</v>
      </c>
      <c r="AP233" s="115">
        <v>0</v>
      </c>
      <c r="AQ233" s="115">
        <v>0</v>
      </c>
      <c r="AR233" s="115" t="s">
        <v>420</v>
      </c>
      <c r="AS233" s="115">
        <v>0</v>
      </c>
      <c r="AT233" s="115">
        <v>0</v>
      </c>
      <c r="AU233" s="115">
        <v>0</v>
      </c>
      <c r="AV233" s="115">
        <v>0</v>
      </c>
      <c r="AW233" s="115" t="s">
        <v>420</v>
      </c>
      <c r="AX233" s="115">
        <v>0</v>
      </c>
      <c r="AY233" s="115">
        <v>0</v>
      </c>
      <c r="AZ233" s="115">
        <v>0</v>
      </c>
      <c r="BA233" s="115">
        <v>0</v>
      </c>
      <c r="BB233" s="115" t="s">
        <v>420</v>
      </c>
      <c r="BC233" s="105">
        <f t="shared" si="57"/>
        <v>0</v>
      </c>
      <c r="BD233" s="105">
        <f t="shared" si="57"/>
        <v>0</v>
      </c>
      <c r="BE233" s="105">
        <f t="shared" si="57"/>
        <v>0</v>
      </c>
      <c r="BF233" s="105">
        <f t="shared" si="57"/>
        <v>0</v>
      </c>
      <c r="BG233" s="106"/>
      <c r="BH233" s="106"/>
    </row>
    <row r="234" spans="1:60" ht="31.5">
      <c r="A234" s="127" t="s">
        <v>310</v>
      </c>
      <c r="B234" s="128" t="s">
        <v>237</v>
      </c>
      <c r="C234" s="120" t="s">
        <v>550</v>
      </c>
      <c r="D234" s="115"/>
      <c r="E234" s="115">
        <f t="shared" si="55"/>
        <v>0</v>
      </c>
      <c r="F234" s="115">
        <f t="shared" si="55"/>
        <v>0</v>
      </c>
      <c r="G234" s="115">
        <f t="shared" si="55"/>
        <v>0</v>
      </c>
      <c r="H234" s="115">
        <f t="shared" si="55"/>
        <v>0</v>
      </c>
      <c r="I234" s="115" t="s">
        <v>420</v>
      </c>
      <c r="J234" s="115">
        <v>0</v>
      </c>
      <c r="K234" s="115">
        <f>SUM(K235:K237)</f>
        <v>0</v>
      </c>
      <c r="L234" s="115">
        <f>SUM(L235:L237)</f>
        <v>0</v>
      </c>
      <c r="M234" s="115">
        <f>SUM(M235:M237)</f>
        <v>0</v>
      </c>
      <c r="N234" s="115" t="s">
        <v>420</v>
      </c>
      <c r="O234" s="115">
        <v>0</v>
      </c>
      <c r="P234" s="115">
        <f>SUM(P235:P237)</f>
        <v>0</v>
      </c>
      <c r="Q234" s="115">
        <f>SUM(Q235:Q237)</f>
        <v>0</v>
      </c>
      <c r="R234" s="115">
        <f>SUM(R235:R237)</f>
        <v>0</v>
      </c>
      <c r="S234" s="115" t="s">
        <v>420</v>
      </c>
      <c r="T234" s="115">
        <v>0</v>
      </c>
      <c r="U234" s="115">
        <f>SUM(U235:U237)</f>
        <v>0</v>
      </c>
      <c r="V234" s="115">
        <f>SUM(V235:V237)</f>
        <v>0</v>
      </c>
      <c r="W234" s="115">
        <f>SUM(W235:W237)</f>
        <v>0</v>
      </c>
      <c r="X234" s="115" t="s">
        <v>420</v>
      </c>
      <c r="Y234" s="115">
        <v>0</v>
      </c>
      <c r="Z234" s="115">
        <f>SUM(Z235:Z237)</f>
        <v>0</v>
      </c>
      <c r="AA234" s="115">
        <f>SUM(AA235:AA237)</f>
        <v>0</v>
      </c>
      <c r="AB234" s="115">
        <f>SUM(AB235:AB237)</f>
        <v>0</v>
      </c>
      <c r="AC234" s="115" t="s">
        <v>420</v>
      </c>
      <c r="AD234" s="115">
        <f t="shared" si="56"/>
        <v>0</v>
      </c>
      <c r="AE234" s="115">
        <f t="shared" si="56"/>
        <v>0</v>
      </c>
      <c r="AF234" s="115">
        <f t="shared" si="56"/>
        <v>0</v>
      </c>
      <c r="AG234" s="115">
        <f t="shared" si="56"/>
        <v>0</v>
      </c>
      <c r="AH234" s="115" t="s">
        <v>420</v>
      </c>
      <c r="AI234" s="115">
        <v>0</v>
      </c>
      <c r="AJ234" s="115">
        <f>SUM(AJ235:AJ237)</f>
        <v>0</v>
      </c>
      <c r="AK234" s="115">
        <f>SUM(AK235:AK237)</f>
        <v>0</v>
      </c>
      <c r="AL234" s="115">
        <f>SUM(AL235:AL237)</f>
        <v>0</v>
      </c>
      <c r="AM234" s="115" t="s">
        <v>420</v>
      </c>
      <c r="AN234" s="115">
        <v>0</v>
      </c>
      <c r="AO234" s="115">
        <f>SUM(AO235:AO237)</f>
        <v>0</v>
      </c>
      <c r="AP234" s="115">
        <f>SUM(AP235:AP237)</f>
        <v>0</v>
      </c>
      <c r="AQ234" s="115">
        <f>SUM(AQ235:AQ237)</f>
        <v>0</v>
      </c>
      <c r="AR234" s="115" t="s">
        <v>420</v>
      </c>
      <c r="AS234" s="115">
        <v>0</v>
      </c>
      <c r="AT234" s="115">
        <f>SUM(AT235:AT237)</f>
        <v>0</v>
      </c>
      <c r="AU234" s="115">
        <f>SUM(AU235:AU237)</f>
        <v>0</v>
      </c>
      <c r="AV234" s="115">
        <f>SUM(AV235:AV237)</f>
        <v>0</v>
      </c>
      <c r="AW234" s="115" t="s">
        <v>420</v>
      </c>
      <c r="AX234" s="115">
        <v>0</v>
      </c>
      <c r="AY234" s="115">
        <f>SUM(AY235:AY237)</f>
        <v>0</v>
      </c>
      <c r="AZ234" s="115">
        <f>SUM(AZ235:AZ237)</f>
        <v>0</v>
      </c>
      <c r="BA234" s="115">
        <f>SUM(BA235:BA237)</f>
        <v>0</v>
      </c>
      <c r="BB234" s="115" t="s">
        <v>420</v>
      </c>
      <c r="BC234" s="105">
        <f t="shared" si="57"/>
        <v>0</v>
      </c>
      <c r="BD234" s="105">
        <f t="shared" si="57"/>
        <v>0</v>
      </c>
      <c r="BE234" s="105">
        <f t="shared" si="57"/>
        <v>0</v>
      </c>
      <c r="BF234" s="105">
        <f t="shared" si="57"/>
        <v>0</v>
      </c>
      <c r="BG234" s="106"/>
      <c r="BH234" s="106"/>
    </row>
    <row r="235" spans="1:60" ht="63">
      <c r="A235" s="127" t="s">
        <v>310</v>
      </c>
      <c r="B235" s="128" t="s">
        <v>238</v>
      </c>
      <c r="C235" s="120" t="s">
        <v>550</v>
      </c>
      <c r="D235" s="115"/>
      <c r="E235" s="115">
        <f t="shared" si="55"/>
        <v>0</v>
      </c>
      <c r="F235" s="115">
        <f t="shared" si="55"/>
        <v>0</v>
      </c>
      <c r="G235" s="115">
        <f t="shared" si="55"/>
        <v>0</v>
      </c>
      <c r="H235" s="115">
        <f t="shared" si="55"/>
        <v>0</v>
      </c>
      <c r="I235" s="115" t="s">
        <v>420</v>
      </c>
      <c r="J235" s="115">
        <v>0</v>
      </c>
      <c r="K235" s="115">
        <v>0</v>
      </c>
      <c r="L235" s="115">
        <v>0</v>
      </c>
      <c r="M235" s="115">
        <v>0</v>
      </c>
      <c r="N235" s="115" t="s">
        <v>420</v>
      </c>
      <c r="O235" s="115">
        <v>0</v>
      </c>
      <c r="P235" s="115">
        <v>0</v>
      </c>
      <c r="Q235" s="115">
        <v>0</v>
      </c>
      <c r="R235" s="115">
        <v>0</v>
      </c>
      <c r="S235" s="115" t="s">
        <v>420</v>
      </c>
      <c r="T235" s="115">
        <v>0</v>
      </c>
      <c r="U235" s="115">
        <v>0</v>
      </c>
      <c r="V235" s="115">
        <v>0</v>
      </c>
      <c r="W235" s="115">
        <v>0</v>
      </c>
      <c r="X235" s="115" t="s">
        <v>420</v>
      </c>
      <c r="Y235" s="115">
        <v>0</v>
      </c>
      <c r="Z235" s="115">
        <v>0</v>
      </c>
      <c r="AA235" s="115">
        <v>0</v>
      </c>
      <c r="AB235" s="115">
        <v>0</v>
      </c>
      <c r="AC235" s="115" t="s">
        <v>420</v>
      </c>
      <c r="AD235" s="115">
        <f t="shared" si="56"/>
        <v>0</v>
      </c>
      <c r="AE235" s="115">
        <f t="shared" si="56"/>
        <v>0</v>
      </c>
      <c r="AF235" s="115">
        <f t="shared" si="56"/>
        <v>0</v>
      </c>
      <c r="AG235" s="115">
        <f t="shared" si="56"/>
        <v>0</v>
      </c>
      <c r="AH235" s="115" t="s">
        <v>420</v>
      </c>
      <c r="AI235" s="115">
        <v>0</v>
      </c>
      <c r="AJ235" s="115">
        <v>0</v>
      </c>
      <c r="AK235" s="115">
        <v>0</v>
      </c>
      <c r="AL235" s="115">
        <v>0</v>
      </c>
      <c r="AM235" s="115" t="s">
        <v>420</v>
      </c>
      <c r="AN235" s="115">
        <v>0</v>
      </c>
      <c r="AO235" s="115">
        <v>0</v>
      </c>
      <c r="AP235" s="115">
        <v>0</v>
      </c>
      <c r="AQ235" s="115">
        <v>0</v>
      </c>
      <c r="AR235" s="115" t="s">
        <v>420</v>
      </c>
      <c r="AS235" s="115">
        <v>0</v>
      </c>
      <c r="AT235" s="115">
        <v>0</v>
      </c>
      <c r="AU235" s="115">
        <v>0</v>
      </c>
      <c r="AV235" s="115">
        <v>0</v>
      </c>
      <c r="AW235" s="115" t="s">
        <v>420</v>
      </c>
      <c r="AX235" s="115">
        <v>0</v>
      </c>
      <c r="AY235" s="115">
        <v>0</v>
      </c>
      <c r="AZ235" s="115">
        <v>0</v>
      </c>
      <c r="BA235" s="115">
        <v>0</v>
      </c>
      <c r="BB235" s="115" t="s">
        <v>420</v>
      </c>
      <c r="BC235" s="105">
        <f t="shared" si="57"/>
        <v>0</v>
      </c>
      <c r="BD235" s="105">
        <f t="shared" si="57"/>
        <v>0</v>
      </c>
      <c r="BE235" s="105">
        <f t="shared" si="57"/>
        <v>0</v>
      </c>
      <c r="BF235" s="105">
        <f t="shared" si="57"/>
        <v>0</v>
      </c>
      <c r="BG235" s="106"/>
      <c r="BH235" s="106"/>
    </row>
    <row r="236" spans="1:60" ht="47.25">
      <c r="A236" s="127" t="s">
        <v>310</v>
      </c>
      <c r="B236" s="128" t="s">
        <v>239</v>
      </c>
      <c r="C236" s="120" t="s">
        <v>550</v>
      </c>
      <c r="D236" s="115"/>
      <c r="E236" s="115">
        <f t="shared" si="55"/>
        <v>0</v>
      </c>
      <c r="F236" s="115">
        <f t="shared" si="55"/>
        <v>0</v>
      </c>
      <c r="G236" s="115">
        <f t="shared" si="55"/>
        <v>0</v>
      </c>
      <c r="H236" s="115">
        <f t="shared" si="55"/>
        <v>0</v>
      </c>
      <c r="I236" s="115" t="s">
        <v>420</v>
      </c>
      <c r="J236" s="115">
        <v>0</v>
      </c>
      <c r="K236" s="115">
        <v>0</v>
      </c>
      <c r="L236" s="115">
        <v>0</v>
      </c>
      <c r="M236" s="115">
        <v>0</v>
      </c>
      <c r="N236" s="115" t="s">
        <v>420</v>
      </c>
      <c r="O236" s="115">
        <v>0</v>
      </c>
      <c r="P236" s="115">
        <v>0</v>
      </c>
      <c r="Q236" s="115">
        <v>0</v>
      </c>
      <c r="R236" s="115">
        <v>0</v>
      </c>
      <c r="S236" s="115" t="s">
        <v>420</v>
      </c>
      <c r="T236" s="115">
        <v>0</v>
      </c>
      <c r="U236" s="115">
        <v>0</v>
      </c>
      <c r="V236" s="115">
        <v>0</v>
      </c>
      <c r="W236" s="115">
        <v>0</v>
      </c>
      <c r="X236" s="115" t="s">
        <v>420</v>
      </c>
      <c r="Y236" s="115">
        <v>0</v>
      </c>
      <c r="Z236" s="115">
        <v>0</v>
      </c>
      <c r="AA236" s="115">
        <v>0</v>
      </c>
      <c r="AB236" s="115">
        <v>0</v>
      </c>
      <c r="AC236" s="115" t="s">
        <v>420</v>
      </c>
      <c r="AD236" s="115">
        <f t="shared" si="56"/>
        <v>0</v>
      </c>
      <c r="AE236" s="115">
        <f t="shared" si="56"/>
        <v>0</v>
      </c>
      <c r="AF236" s="115">
        <f t="shared" si="56"/>
        <v>0</v>
      </c>
      <c r="AG236" s="115">
        <f t="shared" si="56"/>
        <v>0</v>
      </c>
      <c r="AH236" s="115" t="s">
        <v>420</v>
      </c>
      <c r="AI236" s="115">
        <v>0</v>
      </c>
      <c r="AJ236" s="115">
        <v>0</v>
      </c>
      <c r="AK236" s="115">
        <v>0</v>
      </c>
      <c r="AL236" s="115">
        <v>0</v>
      </c>
      <c r="AM236" s="115" t="s">
        <v>420</v>
      </c>
      <c r="AN236" s="115">
        <v>0</v>
      </c>
      <c r="AO236" s="115">
        <v>0</v>
      </c>
      <c r="AP236" s="115">
        <v>0</v>
      </c>
      <c r="AQ236" s="115">
        <v>0</v>
      </c>
      <c r="AR236" s="115" t="s">
        <v>420</v>
      </c>
      <c r="AS236" s="115">
        <v>0</v>
      </c>
      <c r="AT236" s="115">
        <v>0</v>
      </c>
      <c r="AU236" s="115">
        <v>0</v>
      </c>
      <c r="AV236" s="115">
        <v>0</v>
      </c>
      <c r="AW236" s="115" t="s">
        <v>420</v>
      </c>
      <c r="AX236" s="115">
        <v>0</v>
      </c>
      <c r="AY236" s="115">
        <v>0</v>
      </c>
      <c r="AZ236" s="115">
        <v>0</v>
      </c>
      <c r="BA236" s="115">
        <v>0</v>
      </c>
      <c r="BB236" s="115" t="s">
        <v>420</v>
      </c>
      <c r="BC236" s="105">
        <f t="shared" si="57"/>
        <v>0</v>
      </c>
      <c r="BD236" s="105">
        <f t="shared" si="57"/>
        <v>0</v>
      </c>
      <c r="BE236" s="105">
        <f t="shared" si="57"/>
        <v>0</v>
      </c>
      <c r="BF236" s="105">
        <f t="shared" si="57"/>
        <v>0</v>
      </c>
      <c r="BG236" s="106"/>
      <c r="BH236" s="106"/>
    </row>
    <row r="237" spans="1:60" ht="63">
      <c r="A237" s="127" t="s">
        <v>310</v>
      </c>
      <c r="B237" s="128" t="s">
        <v>244</v>
      </c>
      <c r="C237" s="120" t="s">
        <v>550</v>
      </c>
      <c r="D237" s="115"/>
      <c r="E237" s="115">
        <f t="shared" si="55"/>
        <v>0</v>
      </c>
      <c r="F237" s="115">
        <f t="shared" si="55"/>
        <v>0</v>
      </c>
      <c r="G237" s="115">
        <f t="shared" si="55"/>
        <v>0</v>
      </c>
      <c r="H237" s="115">
        <f t="shared" si="55"/>
        <v>0</v>
      </c>
      <c r="I237" s="115" t="s">
        <v>420</v>
      </c>
      <c r="J237" s="115">
        <v>0</v>
      </c>
      <c r="K237" s="115">
        <v>0</v>
      </c>
      <c r="L237" s="115">
        <v>0</v>
      </c>
      <c r="M237" s="115">
        <v>0</v>
      </c>
      <c r="N237" s="115" t="s">
        <v>420</v>
      </c>
      <c r="O237" s="115">
        <v>0</v>
      </c>
      <c r="P237" s="115">
        <v>0</v>
      </c>
      <c r="Q237" s="115">
        <v>0</v>
      </c>
      <c r="R237" s="115">
        <v>0</v>
      </c>
      <c r="S237" s="115" t="s">
        <v>420</v>
      </c>
      <c r="T237" s="115">
        <v>0</v>
      </c>
      <c r="U237" s="115">
        <v>0</v>
      </c>
      <c r="V237" s="115">
        <v>0</v>
      </c>
      <c r="W237" s="115">
        <v>0</v>
      </c>
      <c r="X237" s="115" t="s">
        <v>420</v>
      </c>
      <c r="Y237" s="115">
        <v>0</v>
      </c>
      <c r="Z237" s="115">
        <v>0</v>
      </c>
      <c r="AA237" s="115">
        <v>0</v>
      </c>
      <c r="AB237" s="115">
        <v>0</v>
      </c>
      <c r="AC237" s="115" t="s">
        <v>420</v>
      </c>
      <c r="AD237" s="115">
        <f t="shared" si="56"/>
        <v>0</v>
      </c>
      <c r="AE237" s="115">
        <f t="shared" si="56"/>
        <v>0</v>
      </c>
      <c r="AF237" s="115">
        <f t="shared" si="56"/>
        <v>0</v>
      </c>
      <c r="AG237" s="115">
        <f t="shared" si="56"/>
        <v>0</v>
      </c>
      <c r="AH237" s="115" t="s">
        <v>420</v>
      </c>
      <c r="AI237" s="115">
        <v>0</v>
      </c>
      <c r="AJ237" s="115">
        <v>0</v>
      </c>
      <c r="AK237" s="115">
        <v>0</v>
      </c>
      <c r="AL237" s="115">
        <v>0</v>
      </c>
      <c r="AM237" s="115" t="s">
        <v>420</v>
      </c>
      <c r="AN237" s="115">
        <v>0</v>
      </c>
      <c r="AO237" s="115">
        <v>0</v>
      </c>
      <c r="AP237" s="115">
        <v>0</v>
      </c>
      <c r="AQ237" s="115">
        <v>0</v>
      </c>
      <c r="AR237" s="115" t="s">
        <v>420</v>
      </c>
      <c r="AS237" s="115">
        <v>0</v>
      </c>
      <c r="AT237" s="115">
        <v>0</v>
      </c>
      <c r="AU237" s="115">
        <v>0</v>
      </c>
      <c r="AV237" s="115">
        <v>0</v>
      </c>
      <c r="AW237" s="115" t="s">
        <v>420</v>
      </c>
      <c r="AX237" s="115">
        <v>0</v>
      </c>
      <c r="AY237" s="115">
        <v>0</v>
      </c>
      <c r="AZ237" s="115">
        <v>0</v>
      </c>
      <c r="BA237" s="115">
        <v>0</v>
      </c>
      <c r="BB237" s="115" t="s">
        <v>420</v>
      </c>
      <c r="BC237" s="105">
        <f t="shared" si="57"/>
        <v>0</v>
      </c>
      <c r="BD237" s="105">
        <f t="shared" si="57"/>
        <v>0</v>
      </c>
      <c r="BE237" s="105">
        <f t="shared" si="57"/>
        <v>0</v>
      </c>
      <c r="BF237" s="105">
        <f t="shared" si="57"/>
        <v>0</v>
      </c>
      <c r="BG237" s="106"/>
      <c r="BH237" s="106"/>
    </row>
    <row r="238" spans="1:60" ht="47.25">
      <c r="A238" s="129" t="s">
        <v>311</v>
      </c>
      <c r="B238" s="130" t="s">
        <v>246</v>
      </c>
      <c r="C238" s="120" t="s">
        <v>550</v>
      </c>
      <c r="D238" s="123"/>
      <c r="E238" s="124">
        <f t="shared" si="55"/>
        <v>0</v>
      </c>
      <c r="F238" s="124">
        <f t="shared" si="55"/>
        <v>0</v>
      </c>
      <c r="G238" s="124">
        <f t="shared" si="55"/>
        <v>0</v>
      </c>
      <c r="H238" s="124">
        <f t="shared" si="55"/>
        <v>0</v>
      </c>
      <c r="I238" s="123" t="s">
        <v>420</v>
      </c>
      <c r="J238" s="124">
        <v>0</v>
      </c>
      <c r="K238" s="124">
        <f>K239+K240</f>
        <v>0</v>
      </c>
      <c r="L238" s="124">
        <f>L239+L240</f>
        <v>0</v>
      </c>
      <c r="M238" s="124">
        <f>M239+M240</f>
        <v>0</v>
      </c>
      <c r="N238" s="123" t="s">
        <v>420</v>
      </c>
      <c r="O238" s="124">
        <v>0</v>
      </c>
      <c r="P238" s="124">
        <f>P239+P240</f>
        <v>0</v>
      </c>
      <c r="Q238" s="124">
        <f>Q239+Q240</f>
        <v>0</v>
      </c>
      <c r="R238" s="124">
        <f>R239+R240</f>
        <v>0</v>
      </c>
      <c r="S238" s="123" t="s">
        <v>420</v>
      </c>
      <c r="T238" s="124">
        <v>0</v>
      </c>
      <c r="U238" s="124">
        <f>U239+U240</f>
        <v>0</v>
      </c>
      <c r="V238" s="124">
        <f>V239+V240</f>
        <v>0</v>
      </c>
      <c r="W238" s="124">
        <f>W239+W240</f>
        <v>0</v>
      </c>
      <c r="X238" s="123" t="s">
        <v>420</v>
      </c>
      <c r="Y238" s="124">
        <v>0</v>
      </c>
      <c r="Z238" s="124">
        <f>Z239+Z240</f>
        <v>0</v>
      </c>
      <c r="AA238" s="124">
        <f>AA239+AA240</f>
        <v>0</v>
      </c>
      <c r="AB238" s="124">
        <f>AB239+AB240</f>
        <v>0</v>
      </c>
      <c r="AC238" s="123" t="s">
        <v>420</v>
      </c>
      <c r="AD238" s="124">
        <f t="shared" si="56"/>
        <v>0</v>
      </c>
      <c r="AE238" s="124">
        <f t="shared" si="56"/>
        <v>0</v>
      </c>
      <c r="AF238" s="124">
        <f t="shared" si="56"/>
        <v>0</v>
      </c>
      <c r="AG238" s="124">
        <f t="shared" si="56"/>
        <v>0</v>
      </c>
      <c r="AH238" s="123" t="s">
        <v>420</v>
      </c>
      <c r="AI238" s="124">
        <v>0</v>
      </c>
      <c r="AJ238" s="124">
        <f>AJ239+AJ240</f>
        <v>0</v>
      </c>
      <c r="AK238" s="124">
        <f>AK239+AK240</f>
        <v>0</v>
      </c>
      <c r="AL238" s="124">
        <f>AL239+AL240</f>
        <v>0</v>
      </c>
      <c r="AM238" s="123" t="s">
        <v>420</v>
      </c>
      <c r="AN238" s="124">
        <v>0</v>
      </c>
      <c r="AO238" s="124">
        <f>AO239+AO240</f>
        <v>0</v>
      </c>
      <c r="AP238" s="124">
        <f>AP239+AP240</f>
        <v>0</v>
      </c>
      <c r="AQ238" s="124">
        <f>AQ239+AQ240</f>
        <v>0</v>
      </c>
      <c r="AR238" s="123" t="s">
        <v>420</v>
      </c>
      <c r="AS238" s="124">
        <v>0</v>
      </c>
      <c r="AT238" s="124">
        <f>AT239+AT240</f>
        <v>0</v>
      </c>
      <c r="AU238" s="124">
        <f>AU239+AU240</f>
        <v>0</v>
      </c>
      <c r="AV238" s="124">
        <f>AV239+AV240</f>
        <v>0</v>
      </c>
      <c r="AW238" s="123" t="s">
        <v>420</v>
      </c>
      <c r="AX238" s="124">
        <v>0</v>
      </c>
      <c r="AY238" s="124">
        <f>AY239+AY240</f>
        <v>0</v>
      </c>
      <c r="AZ238" s="124">
        <f>AZ239+AZ240</f>
        <v>0</v>
      </c>
      <c r="BA238" s="124">
        <f>BA239+BA240</f>
        <v>0</v>
      </c>
      <c r="BB238" s="123" t="s">
        <v>420</v>
      </c>
      <c r="BC238" s="105">
        <f t="shared" si="57"/>
        <v>0</v>
      </c>
      <c r="BD238" s="105">
        <f t="shared" si="57"/>
        <v>0</v>
      </c>
      <c r="BE238" s="105">
        <f t="shared" si="57"/>
        <v>0</v>
      </c>
      <c r="BF238" s="105">
        <f t="shared" si="57"/>
        <v>0</v>
      </c>
      <c r="BG238" s="106"/>
      <c r="BH238" s="106"/>
    </row>
    <row r="239" spans="1:60" ht="47.25">
      <c r="A239" s="127" t="s">
        <v>312</v>
      </c>
      <c r="B239" s="128" t="s">
        <v>248</v>
      </c>
      <c r="C239" s="120" t="s">
        <v>550</v>
      </c>
      <c r="D239" s="115"/>
      <c r="E239" s="115">
        <f t="shared" si="55"/>
        <v>0</v>
      </c>
      <c r="F239" s="115">
        <f t="shared" si="55"/>
        <v>0</v>
      </c>
      <c r="G239" s="115">
        <f t="shared" si="55"/>
        <v>0</v>
      </c>
      <c r="H239" s="115">
        <f t="shared" si="55"/>
        <v>0</v>
      </c>
      <c r="I239" s="115" t="s">
        <v>420</v>
      </c>
      <c r="J239" s="115">
        <v>0</v>
      </c>
      <c r="K239" s="115">
        <v>0</v>
      </c>
      <c r="L239" s="115">
        <v>0</v>
      </c>
      <c r="M239" s="115">
        <v>0</v>
      </c>
      <c r="N239" s="115" t="s">
        <v>420</v>
      </c>
      <c r="O239" s="115">
        <v>0</v>
      </c>
      <c r="P239" s="115">
        <v>0</v>
      </c>
      <c r="Q239" s="115">
        <v>0</v>
      </c>
      <c r="R239" s="115">
        <v>0</v>
      </c>
      <c r="S239" s="115" t="s">
        <v>420</v>
      </c>
      <c r="T239" s="115">
        <v>0</v>
      </c>
      <c r="U239" s="115">
        <v>0</v>
      </c>
      <c r="V239" s="115">
        <v>0</v>
      </c>
      <c r="W239" s="115">
        <v>0</v>
      </c>
      <c r="X239" s="115" t="s">
        <v>420</v>
      </c>
      <c r="Y239" s="115">
        <v>0</v>
      </c>
      <c r="Z239" s="115">
        <v>0</v>
      </c>
      <c r="AA239" s="115">
        <v>0</v>
      </c>
      <c r="AB239" s="115">
        <v>0</v>
      </c>
      <c r="AC239" s="115" t="s">
        <v>420</v>
      </c>
      <c r="AD239" s="115">
        <f t="shared" si="56"/>
        <v>0</v>
      </c>
      <c r="AE239" s="115">
        <f t="shared" si="56"/>
        <v>0</v>
      </c>
      <c r="AF239" s="115">
        <f t="shared" si="56"/>
        <v>0</v>
      </c>
      <c r="AG239" s="115">
        <f t="shared" si="56"/>
        <v>0</v>
      </c>
      <c r="AH239" s="115" t="s">
        <v>420</v>
      </c>
      <c r="AI239" s="115">
        <v>0</v>
      </c>
      <c r="AJ239" s="115">
        <v>0</v>
      </c>
      <c r="AK239" s="115">
        <v>0</v>
      </c>
      <c r="AL239" s="115">
        <v>0</v>
      </c>
      <c r="AM239" s="115" t="s">
        <v>420</v>
      </c>
      <c r="AN239" s="115">
        <v>0</v>
      </c>
      <c r="AO239" s="115">
        <v>0</v>
      </c>
      <c r="AP239" s="115">
        <v>0</v>
      </c>
      <c r="AQ239" s="115">
        <v>0</v>
      </c>
      <c r="AR239" s="115" t="s">
        <v>420</v>
      </c>
      <c r="AS239" s="115">
        <v>0</v>
      </c>
      <c r="AT239" s="115">
        <v>0</v>
      </c>
      <c r="AU239" s="115">
        <v>0</v>
      </c>
      <c r="AV239" s="115">
        <v>0</v>
      </c>
      <c r="AW239" s="115" t="s">
        <v>420</v>
      </c>
      <c r="AX239" s="115">
        <v>0</v>
      </c>
      <c r="AY239" s="115">
        <v>0</v>
      </c>
      <c r="AZ239" s="115">
        <v>0</v>
      </c>
      <c r="BA239" s="115">
        <v>0</v>
      </c>
      <c r="BB239" s="115" t="s">
        <v>420</v>
      </c>
      <c r="BC239" s="105">
        <f t="shared" si="57"/>
        <v>0</v>
      </c>
      <c r="BD239" s="105">
        <f t="shared" si="57"/>
        <v>0</v>
      </c>
      <c r="BE239" s="105">
        <f t="shared" si="57"/>
        <v>0</v>
      </c>
      <c r="BF239" s="105">
        <f t="shared" si="57"/>
        <v>0</v>
      </c>
      <c r="BG239" s="106"/>
      <c r="BH239" s="106"/>
    </row>
    <row r="240" spans="1:60" ht="47.25">
      <c r="A240" s="127" t="s">
        <v>313</v>
      </c>
      <c r="B240" s="128" t="s">
        <v>250</v>
      </c>
      <c r="C240" s="120" t="s">
        <v>550</v>
      </c>
      <c r="D240" s="115"/>
      <c r="E240" s="115">
        <f t="shared" si="55"/>
        <v>0</v>
      </c>
      <c r="F240" s="115">
        <f t="shared" si="55"/>
        <v>0</v>
      </c>
      <c r="G240" s="115">
        <f t="shared" si="55"/>
        <v>0</v>
      </c>
      <c r="H240" s="115">
        <f t="shared" si="55"/>
        <v>0</v>
      </c>
      <c r="I240" s="115" t="s">
        <v>420</v>
      </c>
      <c r="J240" s="115">
        <v>0</v>
      </c>
      <c r="K240" s="115">
        <v>0</v>
      </c>
      <c r="L240" s="115">
        <v>0</v>
      </c>
      <c r="M240" s="115">
        <v>0</v>
      </c>
      <c r="N240" s="115" t="s">
        <v>420</v>
      </c>
      <c r="O240" s="115">
        <v>0</v>
      </c>
      <c r="P240" s="115">
        <v>0</v>
      </c>
      <c r="Q240" s="115">
        <v>0</v>
      </c>
      <c r="R240" s="115">
        <v>0</v>
      </c>
      <c r="S240" s="115" t="s">
        <v>420</v>
      </c>
      <c r="T240" s="115">
        <v>0</v>
      </c>
      <c r="U240" s="115">
        <v>0</v>
      </c>
      <c r="V240" s="115">
        <v>0</v>
      </c>
      <c r="W240" s="115">
        <v>0</v>
      </c>
      <c r="X240" s="115" t="s">
        <v>420</v>
      </c>
      <c r="Y240" s="115">
        <v>0</v>
      </c>
      <c r="Z240" s="115">
        <v>0</v>
      </c>
      <c r="AA240" s="115">
        <v>0</v>
      </c>
      <c r="AB240" s="115">
        <v>0</v>
      </c>
      <c r="AC240" s="115" t="s">
        <v>420</v>
      </c>
      <c r="AD240" s="115">
        <f t="shared" si="56"/>
        <v>0</v>
      </c>
      <c r="AE240" s="115">
        <f t="shared" si="56"/>
        <v>0</v>
      </c>
      <c r="AF240" s="115">
        <f t="shared" si="56"/>
        <v>0</v>
      </c>
      <c r="AG240" s="115">
        <f t="shared" si="56"/>
        <v>0</v>
      </c>
      <c r="AH240" s="115" t="s">
        <v>420</v>
      </c>
      <c r="AI240" s="115">
        <v>0</v>
      </c>
      <c r="AJ240" s="115">
        <v>0</v>
      </c>
      <c r="AK240" s="115">
        <v>0</v>
      </c>
      <c r="AL240" s="115">
        <v>0</v>
      </c>
      <c r="AM240" s="115" t="s">
        <v>420</v>
      </c>
      <c r="AN240" s="115">
        <v>0</v>
      </c>
      <c r="AO240" s="115">
        <v>0</v>
      </c>
      <c r="AP240" s="115">
        <v>0</v>
      </c>
      <c r="AQ240" s="115">
        <v>0</v>
      </c>
      <c r="AR240" s="115" t="s">
        <v>420</v>
      </c>
      <c r="AS240" s="115">
        <v>0</v>
      </c>
      <c r="AT240" s="115">
        <v>0</v>
      </c>
      <c r="AU240" s="115">
        <v>0</v>
      </c>
      <c r="AV240" s="115">
        <v>0</v>
      </c>
      <c r="AW240" s="115" t="s">
        <v>420</v>
      </c>
      <c r="AX240" s="115">
        <v>0</v>
      </c>
      <c r="AY240" s="115">
        <v>0</v>
      </c>
      <c r="AZ240" s="115">
        <v>0</v>
      </c>
      <c r="BA240" s="115">
        <v>0</v>
      </c>
      <c r="BB240" s="115" t="s">
        <v>420</v>
      </c>
      <c r="BC240" s="105">
        <f t="shared" si="57"/>
        <v>0</v>
      </c>
      <c r="BD240" s="105">
        <f t="shared" si="57"/>
        <v>0</v>
      </c>
      <c r="BE240" s="105">
        <f t="shared" si="57"/>
        <v>0</v>
      </c>
      <c r="BF240" s="105">
        <f t="shared" si="57"/>
        <v>0</v>
      </c>
      <c r="BG240" s="106"/>
      <c r="BH240" s="106"/>
    </row>
    <row r="241" spans="1:60">
      <c r="A241" s="127" t="s">
        <v>314</v>
      </c>
      <c r="B241" s="128" t="s">
        <v>252</v>
      </c>
      <c r="C241" s="120" t="s">
        <v>550</v>
      </c>
      <c r="D241" s="119"/>
      <c r="E241" s="120">
        <f t="shared" si="55"/>
        <v>0</v>
      </c>
      <c r="F241" s="120">
        <f t="shared" si="55"/>
        <v>80.5</v>
      </c>
      <c r="G241" s="120">
        <f t="shared" si="55"/>
        <v>0</v>
      </c>
      <c r="H241" s="120">
        <f t="shared" si="55"/>
        <v>0</v>
      </c>
      <c r="I241" s="119" t="s">
        <v>420</v>
      </c>
      <c r="J241" s="120">
        <v>0</v>
      </c>
      <c r="K241" s="120">
        <f>K242+K249+K254+K263</f>
        <v>0</v>
      </c>
      <c r="L241" s="120">
        <f>L242+L249+L254+L263</f>
        <v>0</v>
      </c>
      <c r="M241" s="120">
        <f>M242+M249+M254+M263</f>
        <v>0</v>
      </c>
      <c r="N241" s="119" t="s">
        <v>420</v>
      </c>
      <c r="O241" s="120">
        <v>0</v>
      </c>
      <c r="P241" s="120">
        <f>P242+P249+P254+P263</f>
        <v>0</v>
      </c>
      <c r="Q241" s="120">
        <f>Q242+Q249+Q254+Q263</f>
        <v>0</v>
      </c>
      <c r="R241" s="120">
        <f>R242+R249+R254+R263</f>
        <v>0</v>
      </c>
      <c r="S241" s="119" t="s">
        <v>420</v>
      </c>
      <c r="T241" s="120">
        <v>0</v>
      </c>
      <c r="U241" s="120">
        <f>U242+U249+U254+U263</f>
        <v>0</v>
      </c>
      <c r="V241" s="120">
        <f>V242+V249+V254+V263</f>
        <v>0</v>
      </c>
      <c r="W241" s="120">
        <f>W242+W249+W254+W263</f>
        <v>0</v>
      </c>
      <c r="X241" s="119" t="s">
        <v>420</v>
      </c>
      <c r="Y241" s="120">
        <v>0</v>
      </c>
      <c r="Z241" s="120">
        <f>Z242+Z249+Z254+Z263</f>
        <v>80.5</v>
      </c>
      <c r="AA241" s="120">
        <f>AA242+AA249+AA254+AA263</f>
        <v>0</v>
      </c>
      <c r="AB241" s="120">
        <f>AB242+AB249+AB254+AB263</f>
        <v>0</v>
      </c>
      <c r="AC241" s="119" t="s">
        <v>420</v>
      </c>
      <c r="AD241" s="120">
        <f t="shared" si="56"/>
        <v>0</v>
      </c>
      <c r="AE241" s="120">
        <f t="shared" si="56"/>
        <v>0</v>
      </c>
      <c r="AF241" s="120">
        <f t="shared" si="56"/>
        <v>0</v>
      </c>
      <c r="AG241" s="120">
        <f t="shared" si="56"/>
        <v>0</v>
      </c>
      <c r="AH241" s="119" t="s">
        <v>420</v>
      </c>
      <c r="AI241" s="120">
        <v>0</v>
      </c>
      <c r="AJ241" s="120">
        <f>AJ242+AJ249+AJ254+AJ263</f>
        <v>0</v>
      </c>
      <c r="AK241" s="120">
        <f>AK242+AK249+AK254+AK263</f>
        <v>0</v>
      </c>
      <c r="AL241" s="120">
        <f>AL242+AL249+AL254+AL263</f>
        <v>0</v>
      </c>
      <c r="AM241" s="119" t="s">
        <v>420</v>
      </c>
      <c r="AN241" s="120">
        <v>0</v>
      </c>
      <c r="AO241" s="120">
        <f>AO242+AO249+AO254+AO263</f>
        <v>0</v>
      </c>
      <c r="AP241" s="120">
        <f>AP242+AP249+AP254+AP263</f>
        <v>0</v>
      </c>
      <c r="AQ241" s="120">
        <f>AQ242+AQ249+AQ254+AQ263</f>
        <v>0</v>
      </c>
      <c r="AR241" s="119" t="s">
        <v>420</v>
      </c>
      <c r="AS241" s="120">
        <v>0</v>
      </c>
      <c r="AT241" s="120">
        <f>AT242+AT249+AT254+AT263</f>
        <v>0</v>
      </c>
      <c r="AU241" s="120">
        <f>AU242+AU249+AU254+AU263</f>
        <v>0</v>
      </c>
      <c r="AV241" s="120">
        <f>AV242+AV249+AV254+AV263</f>
        <v>0</v>
      </c>
      <c r="AW241" s="119" t="s">
        <v>420</v>
      </c>
      <c r="AX241" s="120">
        <v>0</v>
      </c>
      <c r="AY241" s="120">
        <f>AY242+AY249+AY254+AY263</f>
        <v>0</v>
      </c>
      <c r="AZ241" s="120">
        <f>AZ242+AZ249+AZ254+AZ263</f>
        <v>0</v>
      </c>
      <c r="BA241" s="120">
        <f>BA242+BA249+BA254+BA263</f>
        <v>0</v>
      </c>
      <c r="BB241" s="119" t="s">
        <v>420</v>
      </c>
      <c r="BC241" s="105">
        <f t="shared" si="57"/>
        <v>0</v>
      </c>
      <c r="BD241" s="105">
        <f t="shared" si="57"/>
        <v>80.5</v>
      </c>
      <c r="BE241" s="105">
        <f t="shared" si="57"/>
        <v>0</v>
      </c>
      <c r="BF241" s="105">
        <f t="shared" si="57"/>
        <v>0</v>
      </c>
      <c r="BG241" s="106"/>
      <c r="BH241" s="106"/>
    </row>
    <row r="242" spans="1:60" ht="31.5">
      <c r="A242" s="129" t="s">
        <v>315</v>
      </c>
      <c r="B242" s="130" t="s">
        <v>254</v>
      </c>
      <c r="C242" s="120" t="s">
        <v>550</v>
      </c>
      <c r="D242" s="123"/>
      <c r="E242" s="124">
        <f t="shared" si="55"/>
        <v>0</v>
      </c>
      <c r="F242" s="124">
        <f t="shared" si="55"/>
        <v>80.5</v>
      </c>
      <c r="G242" s="124">
        <f t="shared" si="55"/>
        <v>0</v>
      </c>
      <c r="H242" s="124">
        <f t="shared" si="55"/>
        <v>0</v>
      </c>
      <c r="I242" s="123" t="s">
        <v>420</v>
      </c>
      <c r="J242" s="124">
        <v>0</v>
      </c>
      <c r="K242" s="124">
        <f>K243+K248</f>
        <v>0</v>
      </c>
      <c r="L242" s="124">
        <f>L243+L248</f>
        <v>0</v>
      </c>
      <c r="M242" s="124">
        <f>M243+M248</f>
        <v>0</v>
      </c>
      <c r="N242" s="123" t="s">
        <v>420</v>
      </c>
      <c r="O242" s="124">
        <v>0</v>
      </c>
      <c r="P242" s="124">
        <f>P243+P248</f>
        <v>0</v>
      </c>
      <c r="Q242" s="124">
        <f>Q243+Q248</f>
        <v>0</v>
      </c>
      <c r="R242" s="124">
        <f>R243+R248</f>
        <v>0</v>
      </c>
      <c r="S242" s="123" t="s">
        <v>420</v>
      </c>
      <c r="T242" s="124">
        <v>0</v>
      </c>
      <c r="U242" s="124">
        <f>U243+U248</f>
        <v>0</v>
      </c>
      <c r="V242" s="124">
        <f>V243+V248</f>
        <v>0</v>
      </c>
      <c r="W242" s="124">
        <f>W243+W248</f>
        <v>0</v>
      </c>
      <c r="X242" s="123" t="s">
        <v>420</v>
      </c>
      <c r="Y242" s="124">
        <v>0</v>
      </c>
      <c r="Z242" s="124">
        <f>Z243+Z248</f>
        <v>80.5</v>
      </c>
      <c r="AA242" s="124">
        <f>AA243+AA248</f>
        <v>0</v>
      </c>
      <c r="AB242" s="124">
        <f>AB243+AB248</f>
        <v>0</v>
      </c>
      <c r="AC242" s="123" t="s">
        <v>420</v>
      </c>
      <c r="AD242" s="124">
        <f t="shared" si="56"/>
        <v>0</v>
      </c>
      <c r="AE242" s="124">
        <f t="shared" si="56"/>
        <v>0</v>
      </c>
      <c r="AF242" s="124">
        <f t="shared" si="56"/>
        <v>0</v>
      </c>
      <c r="AG242" s="124">
        <f t="shared" si="56"/>
        <v>0</v>
      </c>
      <c r="AH242" s="123" t="s">
        <v>420</v>
      </c>
      <c r="AI242" s="124">
        <v>0</v>
      </c>
      <c r="AJ242" s="124">
        <f>AJ243+AJ248</f>
        <v>0</v>
      </c>
      <c r="AK242" s="124">
        <f>AK243+AK248</f>
        <v>0</v>
      </c>
      <c r="AL242" s="124">
        <f>AL243+AL248</f>
        <v>0</v>
      </c>
      <c r="AM242" s="123" t="s">
        <v>420</v>
      </c>
      <c r="AN242" s="124">
        <v>0</v>
      </c>
      <c r="AO242" s="124">
        <f>AO243+AO248</f>
        <v>0</v>
      </c>
      <c r="AP242" s="124">
        <f>AP243+AP248</f>
        <v>0</v>
      </c>
      <c r="AQ242" s="124">
        <f>AQ243+AQ248</f>
        <v>0</v>
      </c>
      <c r="AR242" s="123" t="s">
        <v>420</v>
      </c>
      <c r="AS242" s="124">
        <v>0</v>
      </c>
      <c r="AT242" s="124">
        <f>AT243+AT248</f>
        <v>0</v>
      </c>
      <c r="AU242" s="124">
        <f>AU243+AU248</f>
        <v>0</v>
      </c>
      <c r="AV242" s="124">
        <f>AV243+AV248</f>
        <v>0</v>
      </c>
      <c r="AW242" s="123" t="s">
        <v>420</v>
      </c>
      <c r="AX242" s="124">
        <v>0</v>
      </c>
      <c r="AY242" s="124">
        <f>AY243+AY248</f>
        <v>0</v>
      </c>
      <c r="AZ242" s="124">
        <f>AZ243+AZ248</f>
        <v>0</v>
      </c>
      <c r="BA242" s="124">
        <f>BA243+BA248</f>
        <v>0</v>
      </c>
      <c r="BB242" s="123" t="s">
        <v>420</v>
      </c>
      <c r="BC242" s="105">
        <f t="shared" si="57"/>
        <v>0</v>
      </c>
      <c r="BD242" s="105">
        <f t="shared" si="57"/>
        <v>80.5</v>
      </c>
      <c r="BE242" s="105">
        <f t="shared" si="57"/>
        <v>0</v>
      </c>
      <c r="BF242" s="105">
        <f t="shared" si="57"/>
        <v>0</v>
      </c>
      <c r="BG242" s="106"/>
      <c r="BH242" s="106"/>
    </row>
    <row r="243" spans="1:60">
      <c r="A243" s="127" t="s">
        <v>316</v>
      </c>
      <c r="B243" s="128" t="s">
        <v>256</v>
      </c>
      <c r="C243" s="120" t="s">
        <v>550</v>
      </c>
      <c r="D243" s="115"/>
      <c r="E243" s="115">
        <f t="shared" si="55"/>
        <v>0</v>
      </c>
      <c r="F243" s="115">
        <f t="shared" si="55"/>
        <v>80.5</v>
      </c>
      <c r="G243" s="115">
        <f t="shared" si="55"/>
        <v>0</v>
      </c>
      <c r="H243" s="115">
        <f t="shared" si="55"/>
        <v>0</v>
      </c>
      <c r="I243" s="115" t="s">
        <v>420</v>
      </c>
      <c r="J243" s="115">
        <v>0</v>
      </c>
      <c r="K243" s="115">
        <f>SUM(K244:K247)</f>
        <v>0</v>
      </c>
      <c r="L243" s="115">
        <f>SUM(L244:L247)</f>
        <v>0</v>
      </c>
      <c r="M243" s="115">
        <f>SUM(M244:M247)</f>
        <v>0</v>
      </c>
      <c r="N243" s="115" t="s">
        <v>420</v>
      </c>
      <c r="O243" s="115">
        <v>0</v>
      </c>
      <c r="P243" s="115">
        <f>SUM(P244:P247)</f>
        <v>0</v>
      </c>
      <c r="Q243" s="115">
        <f>SUM(Q244:Q247)</f>
        <v>0</v>
      </c>
      <c r="R243" s="115">
        <f>SUM(R244:R247)</f>
        <v>0</v>
      </c>
      <c r="S243" s="115" t="s">
        <v>420</v>
      </c>
      <c r="T243" s="115">
        <v>0</v>
      </c>
      <c r="U243" s="115">
        <f>SUM(U244:U247)</f>
        <v>0</v>
      </c>
      <c r="V243" s="115">
        <f>SUM(V244:V247)</f>
        <v>0</v>
      </c>
      <c r="W243" s="115">
        <f>SUM(W244:W247)</f>
        <v>0</v>
      </c>
      <c r="X243" s="115" t="s">
        <v>420</v>
      </c>
      <c r="Y243" s="115">
        <v>0</v>
      </c>
      <c r="Z243" s="115">
        <f>SUM(Z244:Z247)</f>
        <v>80.5</v>
      </c>
      <c r="AA243" s="115">
        <f>SUM(AA244:AA247)</f>
        <v>0</v>
      </c>
      <c r="AB243" s="115">
        <f>SUM(AB244:AB247)</f>
        <v>0</v>
      </c>
      <c r="AC243" s="115" t="s">
        <v>420</v>
      </c>
      <c r="AD243" s="115">
        <f t="shared" si="56"/>
        <v>0</v>
      </c>
      <c r="AE243" s="115">
        <f t="shared" si="56"/>
        <v>0</v>
      </c>
      <c r="AF243" s="115">
        <f t="shared" si="56"/>
        <v>0</v>
      </c>
      <c r="AG243" s="115">
        <f t="shared" si="56"/>
        <v>0</v>
      </c>
      <c r="AH243" s="115" t="s">
        <v>420</v>
      </c>
      <c r="AI243" s="115">
        <v>0</v>
      </c>
      <c r="AJ243" s="115">
        <f>SUM(AJ244:AJ247)</f>
        <v>0</v>
      </c>
      <c r="AK243" s="115">
        <f>SUM(AK244:AK247)</f>
        <v>0</v>
      </c>
      <c r="AL243" s="115">
        <f>SUM(AL244:AL247)</f>
        <v>0</v>
      </c>
      <c r="AM243" s="115" t="s">
        <v>420</v>
      </c>
      <c r="AN243" s="115">
        <v>0</v>
      </c>
      <c r="AO243" s="115">
        <f>SUM(AO244:AO247)</f>
        <v>0</v>
      </c>
      <c r="AP243" s="115">
        <f>SUM(AP244:AP247)</f>
        <v>0</v>
      </c>
      <c r="AQ243" s="115">
        <f>SUM(AQ244:AQ247)</f>
        <v>0</v>
      </c>
      <c r="AR243" s="115" t="s">
        <v>420</v>
      </c>
      <c r="AS243" s="115">
        <v>0</v>
      </c>
      <c r="AT243" s="115">
        <f>SUM(AT244:AT247)</f>
        <v>0</v>
      </c>
      <c r="AU243" s="115">
        <f>SUM(AU244:AU247)</f>
        <v>0</v>
      </c>
      <c r="AV243" s="115">
        <f>SUM(AV244:AV247)</f>
        <v>0</v>
      </c>
      <c r="AW243" s="115" t="s">
        <v>420</v>
      </c>
      <c r="AX243" s="115">
        <v>0</v>
      </c>
      <c r="AY243" s="115">
        <f>SUM(AY244:AY247)</f>
        <v>0</v>
      </c>
      <c r="AZ243" s="115">
        <f>SUM(AZ244:AZ247)</f>
        <v>0</v>
      </c>
      <c r="BA243" s="115">
        <f>SUM(BA244:BA247)</f>
        <v>0</v>
      </c>
      <c r="BB243" s="115" t="s">
        <v>420</v>
      </c>
      <c r="BC243" s="105">
        <f t="shared" si="57"/>
        <v>0</v>
      </c>
      <c r="BD243" s="105">
        <f t="shared" si="57"/>
        <v>80.5</v>
      </c>
      <c r="BE243" s="105">
        <f t="shared" si="57"/>
        <v>0</v>
      </c>
      <c r="BF243" s="105">
        <f t="shared" si="57"/>
        <v>0</v>
      </c>
      <c r="BG243" s="106"/>
      <c r="BH243" s="106"/>
    </row>
    <row r="244" spans="1:60">
      <c r="A244" s="112" t="s">
        <v>316</v>
      </c>
      <c r="B244" s="113" t="s">
        <v>27</v>
      </c>
      <c r="C244" s="109" t="s">
        <v>64</v>
      </c>
      <c r="D244" s="110"/>
      <c r="E244" s="109">
        <f t="shared" si="55"/>
        <v>0</v>
      </c>
      <c r="F244" s="109">
        <f t="shared" si="55"/>
        <v>4</v>
      </c>
      <c r="G244" s="109">
        <f t="shared" si="55"/>
        <v>0</v>
      </c>
      <c r="H244" s="109">
        <f t="shared" si="55"/>
        <v>0</v>
      </c>
      <c r="I244" s="110">
        <v>0</v>
      </c>
      <c r="J244" s="109">
        <v>0</v>
      </c>
      <c r="K244" s="109">
        <v>0</v>
      </c>
      <c r="L244" s="109">
        <v>0</v>
      </c>
      <c r="M244" s="109">
        <v>0</v>
      </c>
      <c r="N244" s="110">
        <v>0</v>
      </c>
      <c r="O244" s="109">
        <v>0</v>
      </c>
      <c r="P244" s="109">
        <v>0</v>
      </c>
      <c r="Q244" s="109">
        <v>0</v>
      </c>
      <c r="R244" s="109">
        <v>0</v>
      </c>
      <c r="S244" s="110">
        <v>0</v>
      </c>
      <c r="T244" s="109">
        <v>0</v>
      </c>
      <c r="U244" s="109">
        <v>0</v>
      </c>
      <c r="V244" s="109">
        <v>0</v>
      </c>
      <c r="W244" s="109">
        <v>0</v>
      </c>
      <c r="X244" s="110">
        <v>0</v>
      </c>
      <c r="Y244" s="109">
        <v>0</v>
      </c>
      <c r="Z244" s="109">
        <v>4</v>
      </c>
      <c r="AA244" s="109">
        <v>0</v>
      </c>
      <c r="AB244" s="109">
        <v>0</v>
      </c>
      <c r="AC244" s="110">
        <v>0</v>
      </c>
      <c r="AD244" s="109">
        <f t="shared" si="56"/>
        <v>0</v>
      </c>
      <c r="AE244" s="109">
        <f t="shared" si="56"/>
        <v>0</v>
      </c>
      <c r="AF244" s="109">
        <f t="shared" si="56"/>
        <v>0</v>
      </c>
      <c r="AG244" s="109">
        <f t="shared" si="56"/>
        <v>0</v>
      </c>
      <c r="AH244" s="110"/>
      <c r="AI244" s="109"/>
      <c r="AJ244" s="109"/>
      <c r="AK244" s="109"/>
      <c r="AL244" s="109"/>
      <c r="AM244" s="110"/>
      <c r="AN244" s="109"/>
      <c r="AO244" s="109"/>
      <c r="AP244" s="109"/>
      <c r="AQ244" s="109"/>
      <c r="AR244" s="110"/>
      <c r="AS244" s="109"/>
      <c r="AT244" s="109"/>
      <c r="AU244" s="109"/>
      <c r="AV244" s="109"/>
      <c r="AW244" s="110"/>
      <c r="AX244" s="109"/>
      <c r="AY244" s="109"/>
      <c r="AZ244" s="109"/>
      <c r="BA244" s="109"/>
      <c r="BB244" s="110"/>
      <c r="BC244" s="105">
        <f t="shared" si="57"/>
        <v>0</v>
      </c>
      <c r="BD244" s="105">
        <f t="shared" si="57"/>
        <v>4</v>
      </c>
      <c r="BE244" s="105">
        <f t="shared" si="57"/>
        <v>0</v>
      </c>
      <c r="BF244" s="105">
        <f t="shared" si="57"/>
        <v>0</v>
      </c>
      <c r="BG244" s="106"/>
      <c r="BH244" s="106"/>
    </row>
    <row r="245" spans="1:60" ht="31.5">
      <c r="A245" s="112" t="s">
        <v>316</v>
      </c>
      <c r="B245" s="113" t="s">
        <v>140</v>
      </c>
      <c r="C245" s="109" t="s">
        <v>173</v>
      </c>
      <c r="D245" s="110"/>
      <c r="E245" s="109">
        <f t="shared" si="55"/>
        <v>0</v>
      </c>
      <c r="F245" s="109">
        <f t="shared" si="55"/>
        <v>20</v>
      </c>
      <c r="G245" s="109">
        <f t="shared" si="55"/>
        <v>0</v>
      </c>
      <c r="H245" s="109">
        <f t="shared" si="55"/>
        <v>0</v>
      </c>
      <c r="I245" s="110">
        <v>0</v>
      </c>
      <c r="J245" s="109">
        <v>0</v>
      </c>
      <c r="K245" s="109">
        <v>0</v>
      </c>
      <c r="L245" s="109">
        <v>0</v>
      </c>
      <c r="M245" s="109">
        <v>0</v>
      </c>
      <c r="N245" s="110">
        <v>0</v>
      </c>
      <c r="O245" s="109">
        <v>0</v>
      </c>
      <c r="P245" s="109">
        <v>0</v>
      </c>
      <c r="Q245" s="109">
        <v>0</v>
      </c>
      <c r="R245" s="109">
        <v>0</v>
      </c>
      <c r="S245" s="110">
        <v>0</v>
      </c>
      <c r="T245" s="109">
        <v>0</v>
      </c>
      <c r="U245" s="109">
        <v>0</v>
      </c>
      <c r="V245" s="109">
        <v>0</v>
      </c>
      <c r="W245" s="109">
        <v>0</v>
      </c>
      <c r="X245" s="110">
        <v>0</v>
      </c>
      <c r="Y245" s="109">
        <v>0</v>
      </c>
      <c r="Z245" s="109">
        <v>20</v>
      </c>
      <c r="AA245" s="109">
        <v>0</v>
      </c>
      <c r="AB245" s="109">
        <v>0</v>
      </c>
      <c r="AC245" s="110">
        <v>0</v>
      </c>
      <c r="AD245" s="109">
        <f t="shared" si="56"/>
        <v>0</v>
      </c>
      <c r="AE245" s="109">
        <f t="shared" si="56"/>
        <v>0</v>
      </c>
      <c r="AF245" s="109">
        <f t="shared" si="56"/>
        <v>0</v>
      </c>
      <c r="AG245" s="109">
        <f t="shared" si="56"/>
        <v>0</v>
      </c>
      <c r="AH245" s="110"/>
      <c r="AI245" s="109"/>
      <c r="AJ245" s="109"/>
      <c r="AK245" s="109"/>
      <c r="AL245" s="109"/>
      <c r="AM245" s="110"/>
      <c r="AN245" s="109"/>
      <c r="AO245" s="109"/>
      <c r="AP245" s="109"/>
      <c r="AQ245" s="109"/>
      <c r="AR245" s="110"/>
      <c r="AS245" s="109"/>
      <c r="AT245" s="109"/>
      <c r="AU245" s="109"/>
      <c r="AV245" s="109"/>
      <c r="AW245" s="110"/>
      <c r="AX245" s="109"/>
      <c r="AY245" s="109"/>
      <c r="AZ245" s="109"/>
      <c r="BA245" s="109"/>
      <c r="BB245" s="110"/>
      <c r="BC245" s="105">
        <f t="shared" si="57"/>
        <v>0</v>
      </c>
      <c r="BD245" s="105">
        <f t="shared" si="57"/>
        <v>20</v>
      </c>
      <c r="BE245" s="105">
        <f t="shared" si="57"/>
        <v>0</v>
      </c>
      <c r="BF245" s="105">
        <f t="shared" si="57"/>
        <v>0</v>
      </c>
      <c r="BG245" s="106"/>
      <c r="BH245" s="106"/>
    </row>
    <row r="246" spans="1:60" ht="31.5">
      <c r="A246" s="112" t="s">
        <v>316</v>
      </c>
      <c r="B246" s="113" t="s">
        <v>34</v>
      </c>
      <c r="C246" s="109" t="s">
        <v>66</v>
      </c>
      <c r="D246" s="110"/>
      <c r="E246" s="109">
        <f t="shared" si="55"/>
        <v>0</v>
      </c>
      <c r="F246" s="109">
        <f t="shared" si="55"/>
        <v>56.5</v>
      </c>
      <c r="G246" s="109">
        <f t="shared" si="55"/>
        <v>0</v>
      </c>
      <c r="H246" s="109">
        <f t="shared" si="55"/>
        <v>0</v>
      </c>
      <c r="I246" s="110">
        <v>0</v>
      </c>
      <c r="J246" s="109">
        <v>0</v>
      </c>
      <c r="K246" s="109">
        <v>0</v>
      </c>
      <c r="L246" s="109">
        <v>0</v>
      </c>
      <c r="M246" s="109">
        <v>0</v>
      </c>
      <c r="N246" s="110">
        <v>0</v>
      </c>
      <c r="O246" s="109">
        <v>0</v>
      </c>
      <c r="P246" s="109">
        <v>0</v>
      </c>
      <c r="Q246" s="109">
        <v>0</v>
      </c>
      <c r="R246" s="109">
        <v>0</v>
      </c>
      <c r="S246" s="110">
        <v>0</v>
      </c>
      <c r="T246" s="109">
        <v>0</v>
      </c>
      <c r="U246" s="109">
        <v>0</v>
      </c>
      <c r="V246" s="109">
        <v>0</v>
      </c>
      <c r="W246" s="109">
        <v>0</v>
      </c>
      <c r="X246" s="110">
        <v>0</v>
      </c>
      <c r="Y246" s="109">
        <v>0</v>
      </c>
      <c r="Z246" s="109">
        <v>56.5</v>
      </c>
      <c r="AA246" s="109">
        <v>0</v>
      </c>
      <c r="AB246" s="109">
        <v>0</v>
      </c>
      <c r="AC246" s="110">
        <v>0</v>
      </c>
      <c r="AD246" s="109">
        <f t="shared" si="56"/>
        <v>0</v>
      </c>
      <c r="AE246" s="109">
        <f t="shared" si="56"/>
        <v>0</v>
      </c>
      <c r="AF246" s="109">
        <f t="shared" si="56"/>
        <v>0</v>
      </c>
      <c r="AG246" s="109">
        <f t="shared" si="56"/>
        <v>0</v>
      </c>
      <c r="AH246" s="110"/>
      <c r="AI246" s="109"/>
      <c r="AJ246" s="109"/>
      <c r="AK246" s="109"/>
      <c r="AL246" s="109"/>
      <c r="AM246" s="110"/>
      <c r="AN246" s="109"/>
      <c r="AO246" s="109"/>
      <c r="AP246" s="109"/>
      <c r="AQ246" s="109"/>
      <c r="AR246" s="110"/>
      <c r="AS246" s="109"/>
      <c r="AT246" s="109"/>
      <c r="AU246" s="109"/>
      <c r="AV246" s="109"/>
      <c r="AW246" s="110"/>
      <c r="AX246" s="109"/>
      <c r="AY246" s="109"/>
      <c r="AZ246" s="109"/>
      <c r="BA246" s="109"/>
      <c r="BB246" s="110"/>
      <c r="BC246" s="105">
        <f t="shared" si="57"/>
        <v>0</v>
      </c>
      <c r="BD246" s="105">
        <f t="shared" si="57"/>
        <v>56.5</v>
      </c>
      <c r="BE246" s="105">
        <f t="shared" si="57"/>
        <v>0</v>
      </c>
      <c r="BF246" s="105">
        <f t="shared" si="57"/>
        <v>0</v>
      </c>
      <c r="BG246" s="106"/>
      <c r="BH246" s="106"/>
    </row>
    <row r="247" spans="1:60" ht="31.5">
      <c r="A247" s="107" t="s">
        <v>316</v>
      </c>
      <c r="B247" s="108" t="s">
        <v>540</v>
      </c>
      <c r="C247" s="109" t="s">
        <v>664</v>
      </c>
      <c r="D247" s="110"/>
      <c r="E247" s="109">
        <f t="shared" si="55"/>
        <v>0</v>
      </c>
      <c r="F247" s="109">
        <f t="shared" si="55"/>
        <v>0</v>
      </c>
      <c r="G247" s="109">
        <f t="shared" si="55"/>
        <v>0</v>
      </c>
      <c r="H247" s="109">
        <f t="shared" si="55"/>
        <v>0</v>
      </c>
      <c r="I247" s="110">
        <v>0</v>
      </c>
      <c r="J247" s="109">
        <v>0</v>
      </c>
      <c r="K247" s="109">
        <v>0</v>
      </c>
      <c r="L247" s="109">
        <v>0</v>
      </c>
      <c r="M247" s="109">
        <v>0</v>
      </c>
      <c r="N247" s="110">
        <v>0</v>
      </c>
      <c r="O247" s="109">
        <v>0</v>
      </c>
      <c r="P247" s="109">
        <v>0</v>
      </c>
      <c r="Q247" s="109">
        <v>0</v>
      </c>
      <c r="R247" s="109">
        <v>0</v>
      </c>
      <c r="S247" s="110">
        <v>0</v>
      </c>
      <c r="T247" s="109">
        <v>0</v>
      </c>
      <c r="U247" s="109">
        <v>0</v>
      </c>
      <c r="V247" s="109">
        <v>0</v>
      </c>
      <c r="W247" s="109">
        <v>0</v>
      </c>
      <c r="X247" s="110">
        <v>0</v>
      </c>
      <c r="Y247" s="109">
        <v>0</v>
      </c>
      <c r="Z247" s="109">
        <v>0</v>
      </c>
      <c r="AA247" s="109">
        <v>0</v>
      </c>
      <c r="AB247" s="109">
        <v>0</v>
      </c>
      <c r="AC247" s="110">
        <v>0</v>
      </c>
      <c r="AD247" s="109">
        <f t="shared" si="56"/>
        <v>0</v>
      </c>
      <c r="AE247" s="109">
        <f t="shared" si="56"/>
        <v>0</v>
      </c>
      <c r="AF247" s="109">
        <f t="shared" si="56"/>
        <v>0</v>
      </c>
      <c r="AG247" s="109">
        <f t="shared" si="56"/>
        <v>0</v>
      </c>
      <c r="AH247" s="110"/>
      <c r="AI247" s="109"/>
      <c r="AJ247" s="109"/>
      <c r="AK247" s="109"/>
      <c r="AL247" s="109"/>
      <c r="AM247" s="110"/>
      <c r="AN247" s="109"/>
      <c r="AO247" s="109"/>
      <c r="AP247" s="109"/>
      <c r="AQ247" s="109"/>
      <c r="AR247" s="110"/>
      <c r="AS247" s="109"/>
      <c r="AT247" s="109"/>
      <c r="AU247" s="109"/>
      <c r="AV247" s="109"/>
      <c r="AW247" s="110"/>
      <c r="AX247" s="109"/>
      <c r="AY247" s="109"/>
      <c r="AZ247" s="109"/>
      <c r="BA247" s="109"/>
      <c r="BB247" s="110"/>
      <c r="BC247" s="105">
        <f t="shared" si="57"/>
        <v>0</v>
      </c>
      <c r="BD247" s="105">
        <f t="shared" si="57"/>
        <v>0</v>
      </c>
      <c r="BE247" s="105">
        <f t="shared" si="57"/>
        <v>0</v>
      </c>
      <c r="BF247" s="105">
        <f t="shared" si="57"/>
        <v>0</v>
      </c>
      <c r="BG247" s="106"/>
      <c r="BH247" s="106"/>
    </row>
    <row r="248" spans="1:60" ht="31.5">
      <c r="A248" s="127" t="s">
        <v>317</v>
      </c>
      <c r="B248" s="128" t="s">
        <v>262</v>
      </c>
      <c r="C248" s="120" t="s">
        <v>550</v>
      </c>
      <c r="D248" s="115"/>
      <c r="E248" s="115">
        <f t="shared" si="55"/>
        <v>0</v>
      </c>
      <c r="F248" s="115">
        <f t="shared" si="55"/>
        <v>0</v>
      </c>
      <c r="G248" s="115">
        <f t="shared" si="55"/>
        <v>0</v>
      </c>
      <c r="H248" s="115">
        <f t="shared" si="55"/>
        <v>0</v>
      </c>
      <c r="I248" s="115" t="s">
        <v>420</v>
      </c>
      <c r="J248" s="115">
        <v>0</v>
      </c>
      <c r="K248" s="115">
        <v>0</v>
      </c>
      <c r="L248" s="115">
        <v>0</v>
      </c>
      <c r="M248" s="115">
        <v>0</v>
      </c>
      <c r="N248" s="115" t="s">
        <v>420</v>
      </c>
      <c r="O248" s="115">
        <v>0</v>
      </c>
      <c r="P248" s="115">
        <v>0</v>
      </c>
      <c r="Q248" s="115">
        <v>0</v>
      </c>
      <c r="R248" s="115">
        <v>0</v>
      </c>
      <c r="S248" s="115" t="s">
        <v>420</v>
      </c>
      <c r="T248" s="115">
        <v>0</v>
      </c>
      <c r="U248" s="115">
        <v>0</v>
      </c>
      <c r="V248" s="115">
        <v>0</v>
      </c>
      <c r="W248" s="115">
        <v>0</v>
      </c>
      <c r="X248" s="115" t="s">
        <v>420</v>
      </c>
      <c r="Y248" s="115">
        <v>0</v>
      </c>
      <c r="Z248" s="115">
        <v>0</v>
      </c>
      <c r="AA248" s="115">
        <v>0</v>
      </c>
      <c r="AB248" s="115">
        <v>0</v>
      </c>
      <c r="AC248" s="115" t="s">
        <v>420</v>
      </c>
      <c r="AD248" s="115">
        <f t="shared" si="56"/>
        <v>0</v>
      </c>
      <c r="AE248" s="115">
        <f t="shared" si="56"/>
        <v>0</v>
      </c>
      <c r="AF248" s="115">
        <f t="shared" si="56"/>
        <v>0</v>
      </c>
      <c r="AG248" s="115">
        <f t="shared" si="56"/>
        <v>0</v>
      </c>
      <c r="AH248" s="115" t="s">
        <v>420</v>
      </c>
      <c r="AI248" s="115">
        <v>0</v>
      </c>
      <c r="AJ248" s="115">
        <v>0</v>
      </c>
      <c r="AK248" s="115">
        <v>0</v>
      </c>
      <c r="AL248" s="115">
        <v>0</v>
      </c>
      <c r="AM248" s="115" t="s">
        <v>420</v>
      </c>
      <c r="AN248" s="115">
        <v>0</v>
      </c>
      <c r="AO248" s="115">
        <v>0</v>
      </c>
      <c r="AP248" s="115">
        <v>0</v>
      </c>
      <c r="AQ248" s="115">
        <v>0</v>
      </c>
      <c r="AR248" s="115" t="s">
        <v>420</v>
      </c>
      <c r="AS248" s="115">
        <v>0</v>
      </c>
      <c r="AT248" s="115">
        <v>0</v>
      </c>
      <c r="AU248" s="115">
        <v>0</v>
      </c>
      <c r="AV248" s="115">
        <v>0</v>
      </c>
      <c r="AW248" s="115" t="s">
        <v>420</v>
      </c>
      <c r="AX248" s="115">
        <v>0</v>
      </c>
      <c r="AY248" s="115">
        <v>0</v>
      </c>
      <c r="AZ248" s="115">
        <v>0</v>
      </c>
      <c r="BA248" s="115">
        <v>0</v>
      </c>
      <c r="BB248" s="115" t="s">
        <v>420</v>
      </c>
      <c r="BC248" s="105">
        <f t="shared" si="57"/>
        <v>0</v>
      </c>
      <c r="BD248" s="105">
        <f t="shared" si="57"/>
        <v>0</v>
      </c>
      <c r="BE248" s="105">
        <f t="shared" si="57"/>
        <v>0</v>
      </c>
      <c r="BF248" s="105">
        <f t="shared" si="57"/>
        <v>0</v>
      </c>
      <c r="BG248" s="106"/>
      <c r="BH248" s="106"/>
    </row>
    <row r="249" spans="1:60" ht="31.5">
      <c r="A249" s="129" t="s">
        <v>318</v>
      </c>
      <c r="B249" s="130" t="s">
        <v>258</v>
      </c>
      <c r="C249" s="120" t="s">
        <v>550</v>
      </c>
      <c r="D249" s="123"/>
      <c r="E249" s="124">
        <f t="shared" si="55"/>
        <v>0</v>
      </c>
      <c r="F249" s="124">
        <f t="shared" si="55"/>
        <v>0</v>
      </c>
      <c r="G249" s="124">
        <f t="shared" si="55"/>
        <v>0</v>
      </c>
      <c r="H249" s="124">
        <f t="shared" si="55"/>
        <v>0</v>
      </c>
      <c r="I249" s="123" t="s">
        <v>420</v>
      </c>
      <c r="J249" s="124">
        <v>0</v>
      </c>
      <c r="K249" s="124">
        <f>K250+K253</f>
        <v>0</v>
      </c>
      <c r="L249" s="124">
        <f t="shared" ref="L249:M249" si="66">L250+L253</f>
        <v>0</v>
      </c>
      <c r="M249" s="124">
        <f t="shared" si="66"/>
        <v>0</v>
      </c>
      <c r="N249" s="123" t="s">
        <v>420</v>
      </c>
      <c r="O249" s="124">
        <v>0</v>
      </c>
      <c r="P249" s="124">
        <f>P250+P253</f>
        <v>0</v>
      </c>
      <c r="Q249" s="124">
        <f t="shared" ref="Q249:R249" si="67">Q250+Q253</f>
        <v>0</v>
      </c>
      <c r="R249" s="124">
        <f t="shared" si="67"/>
        <v>0</v>
      </c>
      <c r="S249" s="123" t="s">
        <v>420</v>
      </c>
      <c r="T249" s="124">
        <v>0</v>
      </c>
      <c r="U249" s="124">
        <f>U250+U253</f>
        <v>0</v>
      </c>
      <c r="V249" s="124">
        <f t="shared" ref="V249:W249" si="68">V250+V253</f>
        <v>0</v>
      </c>
      <c r="W249" s="124">
        <f t="shared" si="68"/>
        <v>0</v>
      </c>
      <c r="X249" s="123" t="s">
        <v>420</v>
      </c>
      <c r="Y249" s="124">
        <v>0</v>
      </c>
      <c r="Z249" s="124">
        <f>Z250+Z253</f>
        <v>0</v>
      </c>
      <c r="AA249" s="124">
        <f t="shared" ref="AA249:AB249" si="69">AA250+AA253</f>
        <v>0</v>
      </c>
      <c r="AB249" s="124">
        <f t="shared" si="69"/>
        <v>0</v>
      </c>
      <c r="AC249" s="123" t="s">
        <v>420</v>
      </c>
      <c r="AD249" s="124">
        <f t="shared" si="56"/>
        <v>0</v>
      </c>
      <c r="AE249" s="124">
        <f t="shared" si="56"/>
        <v>0</v>
      </c>
      <c r="AF249" s="124">
        <f t="shared" si="56"/>
        <v>0</v>
      </c>
      <c r="AG249" s="124">
        <f t="shared" si="56"/>
        <v>0</v>
      </c>
      <c r="AH249" s="123" t="s">
        <v>420</v>
      </c>
      <c r="AI249" s="124">
        <v>0</v>
      </c>
      <c r="AJ249" s="124">
        <f>AJ250+AJ253</f>
        <v>0</v>
      </c>
      <c r="AK249" s="124">
        <f t="shared" ref="AK249:AL249" si="70">AK250+AK253</f>
        <v>0</v>
      </c>
      <c r="AL249" s="124">
        <f t="shared" si="70"/>
        <v>0</v>
      </c>
      <c r="AM249" s="123" t="s">
        <v>420</v>
      </c>
      <c r="AN249" s="124">
        <v>0</v>
      </c>
      <c r="AO249" s="124">
        <f>AO250+AO253</f>
        <v>0</v>
      </c>
      <c r="AP249" s="124">
        <f t="shared" ref="AP249:AQ249" si="71">AP250+AP253</f>
        <v>0</v>
      </c>
      <c r="AQ249" s="124">
        <f t="shared" si="71"/>
        <v>0</v>
      </c>
      <c r="AR249" s="123" t="s">
        <v>420</v>
      </c>
      <c r="AS249" s="124">
        <v>0</v>
      </c>
      <c r="AT249" s="124">
        <f>AT250+AT253</f>
        <v>0</v>
      </c>
      <c r="AU249" s="124">
        <f t="shared" ref="AU249:AV249" si="72">AU250+AU253</f>
        <v>0</v>
      </c>
      <c r="AV249" s="124">
        <f t="shared" si="72"/>
        <v>0</v>
      </c>
      <c r="AW249" s="123" t="s">
        <v>420</v>
      </c>
      <c r="AX249" s="124">
        <v>0</v>
      </c>
      <c r="AY249" s="124">
        <f>AY250+AY253</f>
        <v>0</v>
      </c>
      <c r="AZ249" s="124">
        <f t="shared" ref="AZ249:BA249" si="73">AZ250+AZ253</f>
        <v>0</v>
      </c>
      <c r="BA249" s="124">
        <f t="shared" si="73"/>
        <v>0</v>
      </c>
      <c r="BB249" s="123" t="s">
        <v>420</v>
      </c>
      <c r="BC249" s="105">
        <f t="shared" si="57"/>
        <v>0</v>
      </c>
      <c r="BD249" s="105">
        <f t="shared" si="57"/>
        <v>0</v>
      </c>
      <c r="BE249" s="105">
        <f t="shared" si="57"/>
        <v>0</v>
      </c>
      <c r="BF249" s="105">
        <f t="shared" si="57"/>
        <v>0</v>
      </c>
      <c r="BG249" s="106"/>
      <c r="BH249" s="106"/>
    </row>
    <row r="250" spans="1:60">
      <c r="A250" s="127" t="s">
        <v>319</v>
      </c>
      <c r="B250" s="128" t="s">
        <v>260</v>
      </c>
      <c r="C250" s="120" t="s">
        <v>550</v>
      </c>
      <c r="D250" s="115"/>
      <c r="E250" s="115">
        <f t="shared" si="55"/>
        <v>0</v>
      </c>
      <c r="F250" s="115">
        <f t="shared" si="55"/>
        <v>0</v>
      </c>
      <c r="G250" s="115">
        <f t="shared" si="55"/>
        <v>0</v>
      </c>
      <c r="H250" s="115">
        <f t="shared" si="55"/>
        <v>0</v>
      </c>
      <c r="I250" s="115" t="s">
        <v>420</v>
      </c>
      <c r="J250" s="115">
        <v>0</v>
      </c>
      <c r="K250" s="115">
        <f>K251+K252</f>
        <v>0</v>
      </c>
      <c r="L250" s="115">
        <f t="shared" ref="L250:M250" si="74">L251+L252</f>
        <v>0</v>
      </c>
      <c r="M250" s="115">
        <f t="shared" si="74"/>
        <v>0</v>
      </c>
      <c r="N250" s="115" t="s">
        <v>420</v>
      </c>
      <c r="O250" s="115">
        <v>0</v>
      </c>
      <c r="P250" s="115">
        <f>P251+P252</f>
        <v>0</v>
      </c>
      <c r="Q250" s="115">
        <f t="shared" ref="Q250:R250" si="75">Q251+Q252</f>
        <v>0</v>
      </c>
      <c r="R250" s="115">
        <f t="shared" si="75"/>
        <v>0</v>
      </c>
      <c r="S250" s="115" t="s">
        <v>420</v>
      </c>
      <c r="T250" s="115">
        <v>0</v>
      </c>
      <c r="U250" s="115">
        <f>U251+U252</f>
        <v>0</v>
      </c>
      <c r="V250" s="115">
        <f t="shared" ref="V250:W250" si="76">V251+V252</f>
        <v>0</v>
      </c>
      <c r="W250" s="115">
        <f t="shared" si="76"/>
        <v>0</v>
      </c>
      <c r="X250" s="115" t="s">
        <v>420</v>
      </c>
      <c r="Y250" s="115">
        <v>0</v>
      </c>
      <c r="Z250" s="115">
        <f>Z251+Z252</f>
        <v>0</v>
      </c>
      <c r="AA250" s="115">
        <f t="shared" ref="AA250:AB250" si="77">AA251+AA252</f>
        <v>0</v>
      </c>
      <c r="AB250" s="115">
        <f t="shared" si="77"/>
        <v>0</v>
      </c>
      <c r="AC250" s="115" t="s">
        <v>420</v>
      </c>
      <c r="AD250" s="115">
        <f t="shared" si="56"/>
        <v>0</v>
      </c>
      <c r="AE250" s="115">
        <f t="shared" si="56"/>
        <v>0</v>
      </c>
      <c r="AF250" s="115">
        <f t="shared" si="56"/>
        <v>0</v>
      </c>
      <c r="AG250" s="115">
        <f t="shared" si="56"/>
        <v>0</v>
      </c>
      <c r="AH250" s="115" t="s">
        <v>420</v>
      </c>
      <c r="AI250" s="115">
        <v>0</v>
      </c>
      <c r="AJ250" s="115">
        <f>AJ251+AJ252</f>
        <v>0</v>
      </c>
      <c r="AK250" s="115">
        <f t="shared" ref="AK250:AL250" si="78">AK251+AK252</f>
        <v>0</v>
      </c>
      <c r="AL250" s="115">
        <f t="shared" si="78"/>
        <v>0</v>
      </c>
      <c r="AM250" s="115" t="s">
        <v>420</v>
      </c>
      <c r="AN250" s="115">
        <v>0</v>
      </c>
      <c r="AO250" s="115">
        <f>AO251+AO252</f>
        <v>0</v>
      </c>
      <c r="AP250" s="115">
        <f t="shared" ref="AP250:AQ250" si="79">AP251+AP252</f>
        <v>0</v>
      </c>
      <c r="AQ250" s="115">
        <f t="shared" si="79"/>
        <v>0</v>
      </c>
      <c r="AR250" s="115" t="s">
        <v>420</v>
      </c>
      <c r="AS250" s="115">
        <v>0</v>
      </c>
      <c r="AT250" s="115">
        <f>AT251+AT252</f>
        <v>0</v>
      </c>
      <c r="AU250" s="115">
        <f t="shared" ref="AU250:AV250" si="80">AU251+AU252</f>
        <v>0</v>
      </c>
      <c r="AV250" s="115">
        <f t="shared" si="80"/>
        <v>0</v>
      </c>
      <c r="AW250" s="115" t="s">
        <v>420</v>
      </c>
      <c r="AX250" s="115">
        <v>0</v>
      </c>
      <c r="AY250" s="115">
        <f>AY251+AY252</f>
        <v>0</v>
      </c>
      <c r="AZ250" s="115">
        <f t="shared" ref="AZ250:BA250" si="81">AZ251+AZ252</f>
        <v>0</v>
      </c>
      <c r="BA250" s="115">
        <f t="shared" si="81"/>
        <v>0</v>
      </c>
      <c r="BB250" s="115" t="s">
        <v>420</v>
      </c>
      <c r="BC250" s="105">
        <f t="shared" si="57"/>
        <v>0</v>
      </c>
      <c r="BD250" s="105">
        <f t="shared" si="57"/>
        <v>0</v>
      </c>
      <c r="BE250" s="105">
        <f t="shared" si="57"/>
        <v>0</v>
      </c>
      <c r="BF250" s="105">
        <f t="shared" si="57"/>
        <v>0</v>
      </c>
      <c r="BG250" s="106"/>
      <c r="BH250" s="106"/>
    </row>
    <row r="251" spans="1:60" ht="31.5">
      <c r="A251" s="112" t="s">
        <v>319</v>
      </c>
      <c r="B251" s="113" t="s">
        <v>133</v>
      </c>
      <c r="C251" s="109" t="s">
        <v>70</v>
      </c>
      <c r="D251" s="110"/>
      <c r="E251" s="109">
        <f t="shared" si="55"/>
        <v>0</v>
      </c>
      <c r="F251" s="109">
        <f t="shared" si="55"/>
        <v>0</v>
      </c>
      <c r="G251" s="109">
        <f t="shared" si="55"/>
        <v>0</v>
      </c>
      <c r="H251" s="109">
        <f t="shared" si="55"/>
        <v>0</v>
      </c>
      <c r="I251" s="110">
        <v>0</v>
      </c>
      <c r="J251" s="109">
        <v>0</v>
      </c>
      <c r="K251" s="109">
        <v>0</v>
      </c>
      <c r="L251" s="109">
        <v>0</v>
      </c>
      <c r="M251" s="109">
        <v>0</v>
      </c>
      <c r="N251" s="110">
        <v>0</v>
      </c>
      <c r="O251" s="109">
        <v>0</v>
      </c>
      <c r="P251" s="109">
        <v>0</v>
      </c>
      <c r="Q251" s="109">
        <v>0</v>
      </c>
      <c r="R251" s="109">
        <v>0</v>
      </c>
      <c r="S251" s="110">
        <v>0</v>
      </c>
      <c r="T251" s="109">
        <v>0</v>
      </c>
      <c r="U251" s="109">
        <v>0</v>
      </c>
      <c r="V251" s="109">
        <v>0</v>
      </c>
      <c r="W251" s="109">
        <v>0</v>
      </c>
      <c r="X251" s="110">
        <v>0</v>
      </c>
      <c r="Y251" s="109">
        <v>0</v>
      </c>
      <c r="Z251" s="109">
        <v>0</v>
      </c>
      <c r="AA251" s="109">
        <v>0</v>
      </c>
      <c r="AB251" s="109">
        <v>0</v>
      </c>
      <c r="AC251" s="110">
        <v>0</v>
      </c>
      <c r="AD251" s="109">
        <f t="shared" si="56"/>
        <v>0</v>
      </c>
      <c r="AE251" s="109">
        <f t="shared" si="56"/>
        <v>0</v>
      </c>
      <c r="AF251" s="109">
        <f t="shared" si="56"/>
        <v>0</v>
      </c>
      <c r="AG251" s="109">
        <f t="shared" si="56"/>
        <v>0</v>
      </c>
      <c r="AH251" s="110"/>
      <c r="AI251" s="109"/>
      <c r="AJ251" s="109"/>
      <c r="AK251" s="109"/>
      <c r="AL251" s="109"/>
      <c r="AM251" s="110"/>
      <c r="AN251" s="109"/>
      <c r="AO251" s="109"/>
      <c r="AP251" s="109"/>
      <c r="AQ251" s="109"/>
      <c r="AR251" s="110"/>
      <c r="AS251" s="109"/>
      <c r="AT251" s="109"/>
      <c r="AU251" s="109"/>
      <c r="AV251" s="109"/>
      <c r="AW251" s="110"/>
      <c r="AX251" s="109"/>
      <c r="AY251" s="109"/>
      <c r="AZ251" s="109"/>
      <c r="BA251" s="109"/>
      <c r="BB251" s="110"/>
      <c r="BC251" s="105">
        <f t="shared" si="57"/>
        <v>0</v>
      </c>
      <c r="BD251" s="105">
        <f t="shared" si="57"/>
        <v>0</v>
      </c>
      <c r="BE251" s="105">
        <f t="shared" si="57"/>
        <v>0</v>
      </c>
      <c r="BF251" s="105">
        <f t="shared" si="57"/>
        <v>0</v>
      </c>
      <c r="BG251" s="106"/>
      <c r="BH251" s="106"/>
    </row>
    <row r="252" spans="1:60" ht="31.5">
      <c r="A252" s="112" t="s">
        <v>319</v>
      </c>
      <c r="B252" s="113" t="s">
        <v>542</v>
      </c>
      <c r="C252" s="109" t="s">
        <v>665</v>
      </c>
      <c r="D252" s="110"/>
      <c r="E252" s="109">
        <f t="shared" si="55"/>
        <v>0</v>
      </c>
      <c r="F252" s="109">
        <f t="shared" si="55"/>
        <v>0</v>
      </c>
      <c r="G252" s="109">
        <f t="shared" si="55"/>
        <v>0</v>
      </c>
      <c r="H252" s="109">
        <f t="shared" si="55"/>
        <v>0</v>
      </c>
      <c r="I252" s="110">
        <v>0</v>
      </c>
      <c r="J252" s="109">
        <v>0</v>
      </c>
      <c r="K252" s="109">
        <v>0</v>
      </c>
      <c r="L252" s="109">
        <v>0</v>
      </c>
      <c r="M252" s="109">
        <v>0</v>
      </c>
      <c r="N252" s="110">
        <v>0</v>
      </c>
      <c r="O252" s="109">
        <v>0</v>
      </c>
      <c r="P252" s="109">
        <v>0</v>
      </c>
      <c r="Q252" s="109">
        <v>0</v>
      </c>
      <c r="R252" s="109">
        <v>0</v>
      </c>
      <c r="S252" s="110">
        <v>0</v>
      </c>
      <c r="T252" s="109">
        <v>0</v>
      </c>
      <c r="U252" s="109">
        <v>0</v>
      </c>
      <c r="V252" s="109">
        <v>0</v>
      </c>
      <c r="W252" s="109">
        <v>0</v>
      </c>
      <c r="X252" s="110">
        <v>0</v>
      </c>
      <c r="Y252" s="109">
        <v>0</v>
      </c>
      <c r="Z252" s="109">
        <v>0</v>
      </c>
      <c r="AA252" s="109">
        <v>0</v>
      </c>
      <c r="AB252" s="109">
        <v>0</v>
      </c>
      <c r="AC252" s="110">
        <v>0</v>
      </c>
      <c r="AD252" s="109">
        <f t="shared" si="56"/>
        <v>0</v>
      </c>
      <c r="AE252" s="109">
        <f t="shared" si="56"/>
        <v>0</v>
      </c>
      <c r="AF252" s="109">
        <f t="shared" si="56"/>
        <v>0</v>
      </c>
      <c r="AG252" s="109">
        <f t="shared" si="56"/>
        <v>0</v>
      </c>
      <c r="AH252" s="110"/>
      <c r="AI252" s="109"/>
      <c r="AJ252" s="109"/>
      <c r="AK252" s="109"/>
      <c r="AL252" s="109"/>
      <c r="AM252" s="110"/>
      <c r="AN252" s="109"/>
      <c r="AO252" s="109"/>
      <c r="AP252" s="109"/>
      <c r="AQ252" s="109"/>
      <c r="AR252" s="110"/>
      <c r="AS252" s="109"/>
      <c r="AT252" s="109"/>
      <c r="AU252" s="109"/>
      <c r="AV252" s="109"/>
      <c r="AW252" s="110"/>
      <c r="AX252" s="109"/>
      <c r="AY252" s="109"/>
      <c r="AZ252" s="109"/>
      <c r="BA252" s="109"/>
      <c r="BB252" s="110"/>
      <c r="BC252" s="105">
        <f t="shared" si="57"/>
        <v>0</v>
      </c>
      <c r="BD252" s="105">
        <f t="shared" si="57"/>
        <v>0</v>
      </c>
      <c r="BE252" s="105">
        <f t="shared" si="57"/>
        <v>0</v>
      </c>
      <c r="BF252" s="105">
        <f t="shared" si="57"/>
        <v>0</v>
      </c>
      <c r="BG252" s="106"/>
      <c r="BH252" s="106"/>
    </row>
    <row r="253" spans="1:60" ht="31.5">
      <c r="A253" s="127" t="s">
        <v>543</v>
      </c>
      <c r="B253" s="128" t="s">
        <v>264</v>
      </c>
      <c r="C253" s="120" t="s">
        <v>550</v>
      </c>
      <c r="D253" s="115"/>
      <c r="E253" s="115">
        <f t="shared" si="55"/>
        <v>0</v>
      </c>
      <c r="F253" s="115">
        <f t="shared" si="55"/>
        <v>0</v>
      </c>
      <c r="G253" s="115">
        <f t="shared" si="55"/>
        <v>0</v>
      </c>
      <c r="H253" s="115">
        <f t="shared" si="55"/>
        <v>0</v>
      </c>
      <c r="I253" s="115" t="s">
        <v>420</v>
      </c>
      <c r="J253" s="115">
        <v>0</v>
      </c>
      <c r="K253" s="115">
        <v>0</v>
      </c>
      <c r="L253" s="115">
        <v>0</v>
      </c>
      <c r="M253" s="115">
        <v>0</v>
      </c>
      <c r="N253" s="115" t="s">
        <v>420</v>
      </c>
      <c r="O253" s="115">
        <v>0</v>
      </c>
      <c r="P253" s="115">
        <v>0</v>
      </c>
      <c r="Q253" s="115">
        <v>0</v>
      </c>
      <c r="R253" s="115">
        <v>0</v>
      </c>
      <c r="S253" s="115" t="s">
        <v>420</v>
      </c>
      <c r="T253" s="115">
        <v>0</v>
      </c>
      <c r="U253" s="115">
        <v>0</v>
      </c>
      <c r="V253" s="115">
        <v>0</v>
      </c>
      <c r="W253" s="115">
        <v>0</v>
      </c>
      <c r="X253" s="115" t="s">
        <v>420</v>
      </c>
      <c r="Y253" s="115">
        <v>0</v>
      </c>
      <c r="Z253" s="115">
        <v>0</v>
      </c>
      <c r="AA253" s="115">
        <v>0</v>
      </c>
      <c r="AB253" s="115">
        <v>0</v>
      </c>
      <c r="AC253" s="115" t="s">
        <v>420</v>
      </c>
      <c r="AD253" s="115">
        <f t="shared" si="56"/>
        <v>0</v>
      </c>
      <c r="AE253" s="115">
        <f t="shared" si="56"/>
        <v>0</v>
      </c>
      <c r="AF253" s="115">
        <f t="shared" si="56"/>
        <v>0</v>
      </c>
      <c r="AG253" s="115">
        <f t="shared" si="56"/>
        <v>0</v>
      </c>
      <c r="AH253" s="115" t="s">
        <v>420</v>
      </c>
      <c r="AI253" s="115">
        <v>0</v>
      </c>
      <c r="AJ253" s="115">
        <v>0</v>
      </c>
      <c r="AK253" s="115">
        <v>0</v>
      </c>
      <c r="AL253" s="115">
        <v>0</v>
      </c>
      <c r="AM253" s="115" t="s">
        <v>420</v>
      </c>
      <c r="AN253" s="115">
        <v>0</v>
      </c>
      <c r="AO253" s="115">
        <v>0</v>
      </c>
      <c r="AP253" s="115">
        <v>0</v>
      </c>
      <c r="AQ253" s="115">
        <v>0</v>
      </c>
      <c r="AR253" s="115" t="s">
        <v>420</v>
      </c>
      <c r="AS253" s="115">
        <v>0</v>
      </c>
      <c r="AT253" s="115">
        <v>0</v>
      </c>
      <c r="AU253" s="115">
        <v>0</v>
      </c>
      <c r="AV253" s="115">
        <v>0</v>
      </c>
      <c r="AW253" s="115" t="s">
        <v>420</v>
      </c>
      <c r="AX253" s="115">
        <v>0</v>
      </c>
      <c r="AY253" s="115">
        <v>0</v>
      </c>
      <c r="AZ253" s="115">
        <v>0</v>
      </c>
      <c r="BA253" s="115">
        <v>0</v>
      </c>
      <c r="BB253" s="115" t="s">
        <v>420</v>
      </c>
      <c r="BC253" s="105">
        <f t="shared" si="57"/>
        <v>0</v>
      </c>
      <c r="BD253" s="105">
        <f t="shared" si="57"/>
        <v>0</v>
      </c>
      <c r="BE253" s="105">
        <f t="shared" si="57"/>
        <v>0</v>
      </c>
      <c r="BF253" s="105">
        <f t="shared" si="57"/>
        <v>0</v>
      </c>
      <c r="BG253" s="106"/>
      <c r="BH253" s="106"/>
    </row>
    <row r="254" spans="1:60" ht="31.5">
      <c r="A254" s="129" t="s">
        <v>320</v>
      </c>
      <c r="B254" s="130" t="s">
        <v>266</v>
      </c>
      <c r="C254" s="120" t="s">
        <v>550</v>
      </c>
      <c r="D254" s="123"/>
      <c r="E254" s="124">
        <f t="shared" si="55"/>
        <v>0</v>
      </c>
      <c r="F254" s="124">
        <f t="shared" si="55"/>
        <v>0</v>
      </c>
      <c r="G254" s="124">
        <f t="shared" si="55"/>
        <v>0</v>
      </c>
      <c r="H254" s="124">
        <f t="shared" si="55"/>
        <v>0</v>
      </c>
      <c r="I254" s="123" t="s">
        <v>420</v>
      </c>
      <c r="J254" s="124">
        <v>0</v>
      </c>
      <c r="K254" s="124">
        <f>K255+K256+K257+K258+K259+K260+K261+K262</f>
        <v>0</v>
      </c>
      <c r="L254" s="124">
        <f t="shared" ref="L254:M254" si="82">L255+L256+L257+L258+L259+L260+L261+L262</f>
        <v>0</v>
      </c>
      <c r="M254" s="124">
        <f t="shared" si="82"/>
        <v>0</v>
      </c>
      <c r="N254" s="123" t="s">
        <v>420</v>
      </c>
      <c r="O254" s="124">
        <v>0</v>
      </c>
      <c r="P254" s="124">
        <f>P255+P256+P257+P258+P259+P260+P261+P262</f>
        <v>0</v>
      </c>
      <c r="Q254" s="124">
        <f t="shared" ref="Q254:R254" si="83">Q255+Q256+Q257+Q258+Q259+Q260+Q261+Q262</f>
        <v>0</v>
      </c>
      <c r="R254" s="124">
        <f t="shared" si="83"/>
        <v>0</v>
      </c>
      <c r="S254" s="123" t="s">
        <v>420</v>
      </c>
      <c r="T254" s="124">
        <v>0</v>
      </c>
      <c r="U254" s="124">
        <f>U255+U256+U257+U258+U259+U260+U261+U262</f>
        <v>0</v>
      </c>
      <c r="V254" s="124">
        <f t="shared" ref="V254:W254" si="84">V255+V256+V257+V258+V259+V260+V261+V262</f>
        <v>0</v>
      </c>
      <c r="W254" s="124">
        <f t="shared" si="84"/>
        <v>0</v>
      </c>
      <c r="X254" s="123" t="s">
        <v>420</v>
      </c>
      <c r="Y254" s="124">
        <v>0</v>
      </c>
      <c r="Z254" s="124">
        <f>Z255+Z256+Z257+Z258+Z259+Z260+Z261+Z262</f>
        <v>0</v>
      </c>
      <c r="AA254" s="124">
        <f t="shared" ref="AA254:AB254" si="85">AA255+AA256+AA257+AA258+AA259+AA260+AA261+AA262</f>
        <v>0</v>
      </c>
      <c r="AB254" s="124">
        <f t="shared" si="85"/>
        <v>0</v>
      </c>
      <c r="AC254" s="123" t="s">
        <v>420</v>
      </c>
      <c r="AD254" s="124">
        <f t="shared" si="56"/>
        <v>0</v>
      </c>
      <c r="AE254" s="124">
        <f t="shared" si="56"/>
        <v>0</v>
      </c>
      <c r="AF254" s="124">
        <f t="shared" si="56"/>
        <v>0</v>
      </c>
      <c r="AG254" s="124">
        <f t="shared" si="56"/>
        <v>0</v>
      </c>
      <c r="AH254" s="123" t="s">
        <v>420</v>
      </c>
      <c r="AI254" s="124">
        <v>0</v>
      </c>
      <c r="AJ254" s="124">
        <f>AJ255+AJ256+AJ257+AJ258+AJ259+AJ260+AJ261+AJ262</f>
        <v>0</v>
      </c>
      <c r="AK254" s="124">
        <f t="shared" ref="AK254:AL254" si="86">AK255+AK256+AK257+AK258+AK259+AK260+AK261+AK262</f>
        <v>0</v>
      </c>
      <c r="AL254" s="124">
        <f t="shared" si="86"/>
        <v>0</v>
      </c>
      <c r="AM254" s="123" t="s">
        <v>420</v>
      </c>
      <c r="AN254" s="124">
        <v>0</v>
      </c>
      <c r="AO254" s="124">
        <f>AO255+AO256+AO257+AO258+AO259+AO260+AO261+AO262</f>
        <v>0</v>
      </c>
      <c r="AP254" s="124">
        <f t="shared" ref="AP254:AQ254" si="87">AP255+AP256+AP257+AP258+AP259+AP260+AP261+AP262</f>
        <v>0</v>
      </c>
      <c r="AQ254" s="124">
        <f t="shared" si="87"/>
        <v>0</v>
      </c>
      <c r="AR254" s="123" t="s">
        <v>420</v>
      </c>
      <c r="AS254" s="124">
        <v>0</v>
      </c>
      <c r="AT254" s="124">
        <f>AT255+AT256+AT257+AT258+AT259+AT260+AT261+AT262</f>
        <v>0</v>
      </c>
      <c r="AU254" s="124">
        <f t="shared" ref="AU254:AV254" si="88">AU255+AU256+AU257+AU258+AU259+AU260+AU261+AU262</f>
        <v>0</v>
      </c>
      <c r="AV254" s="124">
        <f t="shared" si="88"/>
        <v>0</v>
      </c>
      <c r="AW254" s="123" t="s">
        <v>420</v>
      </c>
      <c r="AX254" s="124">
        <v>0</v>
      </c>
      <c r="AY254" s="124">
        <f>AY255+AY256+AY257+AY258+AY259+AY260+AY261+AY262</f>
        <v>0</v>
      </c>
      <c r="AZ254" s="124">
        <f t="shared" ref="AZ254:BA254" si="89">AZ255+AZ256+AZ257+AZ258+AZ259+AZ260+AZ261+AZ262</f>
        <v>0</v>
      </c>
      <c r="BA254" s="124">
        <f t="shared" si="89"/>
        <v>0</v>
      </c>
      <c r="BB254" s="123" t="s">
        <v>420</v>
      </c>
      <c r="BC254" s="105">
        <f t="shared" si="57"/>
        <v>0</v>
      </c>
      <c r="BD254" s="105">
        <f t="shared" si="57"/>
        <v>0</v>
      </c>
      <c r="BE254" s="105">
        <f t="shared" si="57"/>
        <v>0</v>
      </c>
      <c r="BF254" s="105">
        <f t="shared" si="57"/>
        <v>0</v>
      </c>
      <c r="BG254" s="106"/>
      <c r="BH254" s="106"/>
    </row>
    <row r="255" spans="1:60">
      <c r="A255" s="127" t="s">
        <v>321</v>
      </c>
      <c r="B255" s="128" t="s">
        <v>268</v>
      </c>
      <c r="C255" s="120" t="s">
        <v>550</v>
      </c>
      <c r="D255" s="115"/>
      <c r="E255" s="115">
        <f t="shared" si="55"/>
        <v>0</v>
      </c>
      <c r="F255" s="115">
        <f t="shared" si="55"/>
        <v>0</v>
      </c>
      <c r="G255" s="115">
        <f t="shared" si="55"/>
        <v>0</v>
      </c>
      <c r="H255" s="115">
        <f t="shared" si="55"/>
        <v>0</v>
      </c>
      <c r="I255" s="115" t="s">
        <v>420</v>
      </c>
      <c r="J255" s="115">
        <v>0</v>
      </c>
      <c r="K255" s="115">
        <v>0</v>
      </c>
      <c r="L255" s="115">
        <v>0</v>
      </c>
      <c r="M255" s="115">
        <v>0</v>
      </c>
      <c r="N255" s="115" t="s">
        <v>420</v>
      </c>
      <c r="O255" s="115">
        <v>0</v>
      </c>
      <c r="P255" s="115">
        <v>0</v>
      </c>
      <c r="Q255" s="115">
        <v>0</v>
      </c>
      <c r="R255" s="115">
        <v>0</v>
      </c>
      <c r="S255" s="115" t="s">
        <v>420</v>
      </c>
      <c r="T255" s="115">
        <v>0</v>
      </c>
      <c r="U255" s="115">
        <v>0</v>
      </c>
      <c r="V255" s="115">
        <v>0</v>
      </c>
      <c r="W255" s="115">
        <v>0</v>
      </c>
      <c r="X255" s="115" t="s">
        <v>420</v>
      </c>
      <c r="Y255" s="115">
        <v>0</v>
      </c>
      <c r="Z255" s="115">
        <v>0</v>
      </c>
      <c r="AA255" s="115">
        <v>0</v>
      </c>
      <c r="AB255" s="115">
        <v>0</v>
      </c>
      <c r="AC255" s="115" t="s">
        <v>420</v>
      </c>
      <c r="AD255" s="115">
        <f t="shared" si="56"/>
        <v>0</v>
      </c>
      <c r="AE255" s="115">
        <f t="shared" si="56"/>
        <v>0</v>
      </c>
      <c r="AF255" s="115">
        <f t="shared" si="56"/>
        <v>0</v>
      </c>
      <c r="AG255" s="115">
        <f t="shared" si="56"/>
        <v>0</v>
      </c>
      <c r="AH255" s="115" t="s">
        <v>420</v>
      </c>
      <c r="AI255" s="115">
        <v>0</v>
      </c>
      <c r="AJ255" s="115">
        <v>0</v>
      </c>
      <c r="AK255" s="115">
        <v>0</v>
      </c>
      <c r="AL255" s="115">
        <v>0</v>
      </c>
      <c r="AM255" s="115" t="s">
        <v>420</v>
      </c>
      <c r="AN255" s="115">
        <v>0</v>
      </c>
      <c r="AO255" s="115">
        <v>0</v>
      </c>
      <c r="AP255" s="115">
        <v>0</v>
      </c>
      <c r="AQ255" s="115">
        <v>0</v>
      </c>
      <c r="AR255" s="115" t="s">
        <v>420</v>
      </c>
      <c r="AS255" s="115">
        <v>0</v>
      </c>
      <c r="AT255" s="115">
        <v>0</v>
      </c>
      <c r="AU255" s="115">
        <v>0</v>
      </c>
      <c r="AV255" s="115">
        <v>0</v>
      </c>
      <c r="AW255" s="115" t="s">
        <v>420</v>
      </c>
      <c r="AX255" s="115">
        <v>0</v>
      </c>
      <c r="AY255" s="115">
        <v>0</v>
      </c>
      <c r="AZ255" s="115">
        <v>0</v>
      </c>
      <c r="BA255" s="115">
        <v>0</v>
      </c>
      <c r="BB255" s="115" t="s">
        <v>420</v>
      </c>
      <c r="BC255" s="105">
        <f t="shared" si="57"/>
        <v>0</v>
      </c>
      <c r="BD255" s="105">
        <f t="shared" si="57"/>
        <v>0</v>
      </c>
      <c r="BE255" s="105">
        <f t="shared" si="57"/>
        <v>0</v>
      </c>
      <c r="BF255" s="105">
        <f t="shared" si="57"/>
        <v>0</v>
      </c>
      <c r="BG255" s="106"/>
      <c r="BH255" s="106"/>
    </row>
    <row r="256" spans="1:60">
      <c r="A256" s="127" t="s">
        <v>322</v>
      </c>
      <c r="B256" s="128" t="s">
        <v>270</v>
      </c>
      <c r="C256" s="120" t="s">
        <v>550</v>
      </c>
      <c r="D256" s="115"/>
      <c r="E256" s="115">
        <f t="shared" si="55"/>
        <v>0</v>
      </c>
      <c r="F256" s="115">
        <f t="shared" si="55"/>
        <v>0</v>
      </c>
      <c r="G256" s="115">
        <f t="shared" si="55"/>
        <v>0</v>
      </c>
      <c r="H256" s="115">
        <f t="shared" si="55"/>
        <v>0</v>
      </c>
      <c r="I256" s="115" t="s">
        <v>420</v>
      </c>
      <c r="J256" s="115">
        <v>0</v>
      </c>
      <c r="K256" s="115">
        <v>0</v>
      </c>
      <c r="L256" s="115">
        <v>0</v>
      </c>
      <c r="M256" s="115">
        <v>0</v>
      </c>
      <c r="N256" s="115" t="s">
        <v>420</v>
      </c>
      <c r="O256" s="115">
        <v>0</v>
      </c>
      <c r="P256" s="115">
        <v>0</v>
      </c>
      <c r="Q256" s="115">
        <v>0</v>
      </c>
      <c r="R256" s="115">
        <v>0</v>
      </c>
      <c r="S256" s="115" t="s">
        <v>420</v>
      </c>
      <c r="T256" s="115">
        <v>0</v>
      </c>
      <c r="U256" s="115">
        <v>0</v>
      </c>
      <c r="V256" s="115">
        <v>0</v>
      </c>
      <c r="W256" s="115">
        <v>0</v>
      </c>
      <c r="X256" s="115" t="s">
        <v>420</v>
      </c>
      <c r="Y256" s="115">
        <v>0</v>
      </c>
      <c r="Z256" s="115">
        <v>0</v>
      </c>
      <c r="AA256" s="115">
        <v>0</v>
      </c>
      <c r="AB256" s="115">
        <v>0</v>
      </c>
      <c r="AC256" s="115" t="s">
        <v>420</v>
      </c>
      <c r="AD256" s="115">
        <f t="shared" si="56"/>
        <v>0</v>
      </c>
      <c r="AE256" s="115">
        <f t="shared" si="56"/>
        <v>0</v>
      </c>
      <c r="AF256" s="115">
        <f t="shared" si="56"/>
        <v>0</v>
      </c>
      <c r="AG256" s="115">
        <f t="shared" si="56"/>
        <v>0</v>
      </c>
      <c r="AH256" s="115" t="s">
        <v>420</v>
      </c>
      <c r="AI256" s="115">
        <v>0</v>
      </c>
      <c r="AJ256" s="115">
        <v>0</v>
      </c>
      <c r="AK256" s="115">
        <v>0</v>
      </c>
      <c r="AL256" s="115">
        <v>0</v>
      </c>
      <c r="AM256" s="115" t="s">
        <v>420</v>
      </c>
      <c r="AN256" s="115">
        <v>0</v>
      </c>
      <c r="AO256" s="115">
        <v>0</v>
      </c>
      <c r="AP256" s="115">
        <v>0</v>
      </c>
      <c r="AQ256" s="115">
        <v>0</v>
      </c>
      <c r="AR256" s="115" t="s">
        <v>420</v>
      </c>
      <c r="AS256" s="115">
        <v>0</v>
      </c>
      <c r="AT256" s="115">
        <v>0</v>
      </c>
      <c r="AU256" s="115">
        <v>0</v>
      </c>
      <c r="AV256" s="115">
        <v>0</v>
      </c>
      <c r="AW256" s="115" t="s">
        <v>420</v>
      </c>
      <c r="AX256" s="115">
        <v>0</v>
      </c>
      <c r="AY256" s="115">
        <v>0</v>
      </c>
      <c r="AZ256" s="115">
        <v>0</v>
      </c>
      <c r="BA256" s="115">
        <v>0</v>
      </c>
      <c r="BB256" s="115" t="s">
        <v>420</v>
      </c>
      <c r="BC256" s="105">
        <f t="shared" si="57"/>
        <v>0</v>
      </c>
      <c r="BD256" s="105">
        <f t="shared" si="57"/>
        <v>0</v>
      </c>
      <c r="BE256" s="105">
        <f t="shared" si="57"/>
        <v>0</v>
      </c>
      <c r="BF256" s="105">
        <f t="shared" si="57"/>
        <v>0</v>
      </c>
      <c r="BG256" s="106"/>
      <c r="BH256" s="106"/>
    </row>
    <row r="257" spans="1:60">
      <c r="A257" s="127" t="s">
        <v>323</v>
      </c>
      <c r="B257" s="128" t="s">
        <v>272</v>
      </c>
      <c r="C257" s="120" t="s">
        <v>550</v>
      </c>
      <c r="D257" s="115"/>
      <c r="E257" s="115">
        <f t="shared" si="55"/>
        <v>0</v>
      </c>
      <c r="F257" s="115">
        <f t="shared" si="55"/>
        <v>0</v>
      </c>
      <c r="G257" s="115">
        <f t="shared" si="55"/>
        <v>0</v>
      </c>
      <c r="H257" s="115">
        <f t="shared" si="55"/>
        <v>0</v>
      </c>
      <c r="I257" s="115" t="s">
        <v>420</v>
      </c>
      <c r="J257" s="115">
        <v>0</v>
      </c>
      <c r="K257" s="115">
        <v>0</v>
      </c>
      <c r="L257" s="115">
        <v>0</v>
      </c>
      <c r="M257" s="115">
        <v>0</v>
      </c>
      <c r="N257" s="115" t="s">
        <v>420</v>
      </c>
      <c r="O257" s="115">
        <v>0</v>
      </c>
      <c r="P257" s="115">
        <v>0</v>
      </c>
      <c r="Q257" s="115">
        <v>0</v>
      </c>
      <c r="R257" s="115">
        <v>0</v>
      </c>
      <c r="S257" s="115" t="s">
        <v>420</v>
      </c>
      <c r="T257" s="115">
        <v>0</v>
      </c>
      <c r="U257" s="115">
        <v>0</v>
      </c>
      <c r="V257" s="115">
        <v>0</v>
      </c>
      <c r="W257" s="115">
        <v>0</v>
      </c>
      <c r="X257" s="115" t="s">
        <v>420</v>
      </c>
      <c r="Y257" s="115">
        <v>0</v>
      </c>
      <c r="Z257" s="115">
        <v>0</v>
      </c>
      <c r="AA257" s="115">
        <v>0</v>
      </c>
      <c r="AB257" s="115">
        <v>0</v>
      </c>
      <c r="AC257" s="115" t="s">
        <v>420</v>
      </c>
      <c r="AD257" s="115">
        <f t="shared" si="56"/>
        <v>0</v>
      </c>
      <c r="AE257" s="115">
        <f t="shared" si="56"/>
        <v>0</v>
      </c>
      <c r="AF257" s="115">
        <f t="shared" si="56"/>
        <v>0</v>
      </c>
      <c r="AG257" s="115">
        <f t="shared" si="56"/>
        <v>0</v>
      </c>
      <c r="AH257" s="115" t="s">
        <v>420</v>
      </c>
      <c r="AI257" s="115">
        <v>0</v>
      </c>
      <c r="AJ257" s="115">
        <v>0</v>
      </c>
      <c r="AK257" s="115">
        <v>0</v>
      </c>
      <c r="AL257" s="115">
        <v>0</v>
      </c>
      <c r="AM257" s="115" t="s">
        <v>420</v>
      </c>
      <c r="AN257" s="115">
        <v>0</v>
      </c>
      <c r="AO257" s="115">
        <v>0</v>
      </c>
      <c r="AP257" s="115">
        <v>0</v>
      </c>
      <c r="AQ257" s="115">
        <v>0</v>
      </c>
      <c r="AR257" s="115" t="s">
        <v>420</v>
      </c>
      <c r="AS257" s="115">
        <v>0</v>
      </c>
      <c r="AT257" s="115">
        <v>0</v>
      </c>
      <c r="AU257" s="115">
        <v>0</v>
      </c>
      <c r="AV257" s="115">
        <v>0</v>
      </c>
      <c r="AW257" s="115" t="s">
        <v>420</v>
      </c>
      <c r="AX257" s="115">
        <v>0</v>
      </c>
      <c r="AY257" s="115">
        <v>0</v>
      </c>
      <c r="AZ257" s="115">
        <v>0</v>
      </c>
      <c r="BA257" s="115">
        <v>0</v>
      </c>
      <c r="BB257" s="115" t="s">
        <v>420</v>
      </c>
      <c r="BC257" s="105">
        <f t="shared" si="57"/>
        <v>0</v>
      </c>
      <c r="BD257" s="105">
        <f t="shared" si="57"/>
        <v>0</v>
      </c>
      <c r="BE257" s="105">
        <f t="shared" si="57"/>
        <v>0</v>
      </c>
      <c r="BF257" s="105">
        <f t="shared" si="57"/>
        <v>0</v>
      </c>
      <c r="BG257" s="106"/>
      <c r="BH257" s="106"/>
    </row>
    <row r="258" spans="1:60" ht="31.5">
      <c r="A258" s="127" t="s">
        <v>324</v>
      </c>
      <c r="B258" s="128" t="s">
        <v>274</v>
      </c>
      <c r="C258" s="120" t="s">
        <v>550</v>
      </c>
      <c r="D258" s="115"/>
      <c r="E258" s="115">
        <f t="shared" si="55"/>
        <v>0</v>
      </c>
      <c r="F258" s="115">
        <f t="shared" si="55"/>
        <v>0</v>
      </c>
      <c r="G258" s="115">
        <f t="shared" si="55"/>
        <v>0</v>
      </c>
      <c r="H258" s="115">
        <f t="shared" si="55"/>
        <v>0</v>
      </c>
      <c r="I258" s="115" t="s">
        <v>420</v>
      </c>
      <c r="J258" s="115">
        <v>0</v>
      </c>
      <c r="K258" s="115">
        <v>0</v>
      </c>
      <c r="L258" s="115">
        <v>0</v>
      </c>
      <c r="M258" s="115">
        <v>0</v>
      </c>
      <c r="N258" s="115" t="s">
        <v>420</v>
      </c>
      <c r="O258" s="115">
        <v>0</v>
      </c>
      <c r="P258" s="115">
        <v>0</v>
      </c>
      <c r="Q258" s="115">
        <v>0</v>
      </c>
      <c r="R258" s="115">
        <v>0</v>
      </c>
      <c r="S258" s="115" t="s">
        <v>420</v>
      </c>
      <c r="T258" s="115">
        <v>0</v>
      </c>
      <c r="U258" s="115">
        <v>0</v>
      </c>
      <c r="V258" s="115">
        <v>0</v>
      </c>
      <c r="W258" s="115">
        <v>0</v>
      </c>
      <c r="X258" s="115" t="s">
        <v>420</v>
      </c>
      <c r="Y258" s="115">
        <v>0</v>
      </c>
      <c r="Z258" s="115">
        <v>0</v>
      </c>
      <c r="AA258" s="115">
        <v>0</v>
      </c>
      <c r="AB258" s="115">
        <v>0</v>
      </c>
      <c r="AC258" s="115" t="s">
        <v>420</v>
      </c>
      <c r="AD258" s="115">
        <f t="shared" si="56"/>
        <v>0</v>
      </c>
      <c r="AE258" s="115">
        <f t="shared" si="56"/>
        <v>0</v>
      </c>
      <c r="AF258" s="115">
        <f t="shared" si="56"/>
        <v>0</v>
      </c>
      <c r="AG258" s="115">
        <f t="shared" si="56"/>
        <v>0</v>
      </c>
      <c r="AH258" s="115" t="s">
        <v>420</v>
      </c>
      <c r="AI258" s="115">
        <v>0</v>
      </c>
      <c r="AJ258" s="115">
        <v>0</v>
      </c>
      <c r="AK258" s="115">
        <v>0</v>
      </c>
      <c r="AL258" s="115">
        <v>0</v>
      </c>
      <c r="AM258" s="115" t="s">
        <v>420</v>
      </c>
      <c r="AN258" s="115">
        <v>0</v>
      </c>
      <c r="AO258" s="115">
        <v>0</v>
      </c>
      <c r="AP258" s="115">
        <v>0</v>
      </c>
      <c r="AQ258" s="115">
        <v>0</v>
      </c>
      <c r="AR258" s="115" t="s">
        <v>420</v>
      </c>
      <c r="AS258" s="115">
        <v>0</v>
      </c>
      <c r="AT258" s="115">
        <v>0</v>
      </c>
      <c r="AU258" s="115">
        <v>0</v>
      </c>
      <c r="AV258" s="115">
        <v>0</v>
      </c>
      <c r="AW258" s="115" t="s">
        <v>420</v>
      </c>
      <c r="AX258" s="115">
        <v>0</v>
      </c>
      <c r="AY258" s="115">
        <v>0</v>
      </c>
      <c r="AZ258" s="115">
        <v>0</v>
      </c>
      <c r="BA258" s="115">
        <v>0</v>
      </c>
      <c r="BB258" s="115" t="s">
        <v>420</v>
      </c>
      <c r="BC258" s="105">
        <f t="shared" si="57"/>
        <v>0</v>
      </c>
      <c r="BD258" s="105">
        <f t="shared" si="57"/>
        <v>0</v>
      </c>
      <c r="BE258" s="105">
        <f t="shared" si="57"/>
        <v>0</v>
      </c>
      <c r="BF258" s="105">
        <f t="shared" si="57"/>
        <v>0</v>
      </c>
      <c r="BG258" s="106"/>
      <c r="BH258" s="106"/>
    </row>
    <row r="259" spans="1:60" ht="31.5">
      <c r="A259" s="127" t="s">
        <v>325</v>
      </c>
      <c r="B259" s="128" t="s">
        <v>276</v>
      </c>
      <c r="C259" s="120" t="s">
        <v>550</v>
      </c>
      <c r="D259" s="115"/>
      <c r="E259" s="115">
        <f t="shared" si="55"/>
        <v>0</v>
      </c>
      <c r="F259" s="115">
        <f t="shared" si="55"/>
        <v>0</v>
      </c>
      <c r="G259" s="115">
        <f t="shared" si="55"/>
        <v>0</v>
      </c>
      <c r="H259" s="115">
        <f t="shared" si="55"/>
        <v>0</v>
      </c>
      <c r="I259" s="115" t="s">
        <v>420</v>
      </c>
      <c r="J259" s="115">
        <v>0</v>
      </c>
      <c r="K259" s="115">
        <v>0</v>
      </c>
      <c r="L259" s="115">
        <v>0</v>
      </c>
      <c r="M259" s="115">
        <v>0</v>
      </c>
      <c r="N259" s="115" t="s">
        <v>420</v>
      </c>
      <c r="O259" s="115">
        <v>0</v>
      </c>
      <c r="P259" s="115">
        <v>0</v>
      </c>
      <c r="Q259" s="115">
        <v>0</v>
      </c>
      <c r="R259" s="115">
        <v>0</v>
      </c>
      <c r="S259" s="115" t="s">
        <v>420</v>
      </c>
      <c r="T259" s="115">
        <v>0</v>
      </c>
      <c r="U259" s="115">
        <v>0</v>
      </c>
      <c r="V259" s="115">
        <v>0</v>
      </c>
      <c r="W259" s="115">
        <v>0</v>
      </c>
      <c r="X259" s="115" t="s">
        <v>420</v>
      </c>
      <c r="Y259" s="115">
        <v>0</v>
      </c>
      <c r="Z259" s="115">
        <v>0</v>
      </c>
      <c r="AA259" s="115">
        <v>0</v>
      </c>
      <c r="AB259" s="115">
        <v>0</v>
      </c>
      <c r="AC259" s="115" t="s">
        <v>420</v>
      </c>
      <c r="AD259" s="115">
        <f t="shared" si="56"/>
        <v>0</v>
      </c>
      <c r="AE259" s="115">
        <f t="shared" si="56"/>
        <v>0</v>
      </c>
      <c r="AF259" s="115">
        <f t="shared" si="56"/>
        <v>0</v>
      </c>
      <c r="AG259" s="115">
        <f t="shared" si="56"/>
        <v>0</v>
      </c>
      <c r="AH259" s="115" t="s">
        <v>420</v>
      </c>
      <c r="AI259" s="115">
        <v>0</v>
      </c>
      <c r="AJ259" s="115">
        <v>0</v>
      </c>
      <c r="AK259" s="115">
        <v>0</v>
      </c>
      <c r="AL259" s="115">
        <v>0</v>
      </c>
      <c r="AM259" s="115" t="s">
        <v>420</v>
      </c>
      <c r="AN259" s="115">
        <v>0</v>
      </c>
      <c r="AO259" s="115">
        <v>0</v>
      </c>
      <c r="AP259" s="115">
        <v>0</v>
      </c>
      <c r="AQ259" s="115">
        <v>0</v>
      </c>
      <c r="AR259" s="115" t="s">
        <v>420</v>
      </c>
      <c r="AS259" s="115">
        <v>0</v>
      </c>
      <c r="AT259" s="115">
        <v>0</v>
      </c>
      <c r="AU259" s="115">
        <v>0</v>
      </c>
      <c r="AV259" s="115">
        <v>0</v>
      </c>
      <c r="AW259" s="115" t="s">
        <v>420</v>
      </c>
      <c r="AX259" s="115">
        <v>0</v>
      </c>
      <c r="AY259" s="115">
        <v>0</v>
      </c>
      <c r="AZ259" s="115">
        <v>0</v>
      </c>
      <c r="BA259" s="115">
        <v>0</v>
      </c>
      <c r="BB259" s="115" t="s">
        <v>420</v>
      </c>
      <c r="BC259" s="105">
        <f t="shared" si="57"/>
        <v>0</v>
      </c>
      <c r="BD259" s="105">
        <f t="shared" si="57"/>
        <v>0</v>
      </c>
      <c r="BE259" s="105">
        <f t="shared" si="57"/>
        <v>0</v>
      </c>
      <c r="BF259" s="105">
        <f t="shared" si="57"/>
        <v>0</v>
      </c>
      <c r="BG259" s="106"/>
      <c r="BH259" s="106"/>
    </row>
    <row r="260" spans="1:60" ht="31.5">
      <c r="A260" s="127" t="s">
        <v>326</v>
      </c>
      <c r="B260" s="128" t="s">
        <v>278</v>
      </c>
      <c r="C260" s="120" t="s">
        <v>550</v>
      </c>
      <c r="D260" s="115"/>
      <c r="E260" s="115">
        <f t="shared" si="55"/>
        <v>0</v>
      </c>
      <c r="F260" s="115">
        <f t="shared" si="55"/>
        <v>0</v>
      </c>
      <c r="G260" s="115">
        <f t="shared" si="55"/>
        <v>0</v>
      </c>
      <c r="H260" s="115">
        <f t="shared" si="55"/>
        <v>0</v>
      </c>
      <c r="I260" s="115" t="s">
        <v>420</v>
      </c>
      <c r="J260" s="115">
        <v>0</v>
      </c>
      <c r="K260" s="115">
        <v>0</v>
      </c>
      <c r="L260" s="115">
        <v>0</v>
      </c>
      <c r="M260" s="115">
        <v>0</v>
      </c>
      <c r="N260" s="115" t="s">
        <v>420</v>
      </c>
      <c r="O260" s="115">
        <v>0</v>
      </c>
      <c r="P260" s="115">
        <v>0</v>
      </c>
      <c r="Q260" s="115">
        <v>0</v>
      </c>
      <c r="R260" s="115">
        <v>0</v>
      </c>
      <c r="S260" s="115" t="s">
        <v>420</v>
      </c>
      <c r="T260" s="115">
        <v>0</v>
      </c>
      <c r="U260" s="115">
        <v>0</v>
      </c>
      <c r="V260" s="115">
        <v>0</v>
      </c>
      <c r="W260" s="115">
        <v>0</v>
      </c>
      <c r="X260" s="115" t="s">
        <v>420</v>
      </c>
      <c r="Y260" s="115">
        <v>0</v>
      </c>
      <c r="Z260" s="115">
        <v>0</v>
      </c>
      <c r="AA260" s="115">
        <v>0</v>
      </c>
      <c r="AB260" s="115">
        <v>0</v>
      </c>
      <c r="AC260" s="115" t="s">
        <v>420</v>
      </c>
      <c r="AD260" s="115">
        <f t="shared" si="56"/>
        <v>0</v>
      </c>
      <c r="AE260" s="115">
        <f t="shared" si="56"/>
        <v>0</v>
      </c>
      <c r="AF260" s="115">
        <f t="shared" si="56"/>
        <v>0</v>
      </c>
      <c r="AG260" s="115">
        <f t="shared" si="56"/>
        <v>0</v>
      </c>
      <c r="AH260" s="115" t="s">
        <v>420</v>
      </c>
      <c r="AI260" s="115">
        <v>0</v>
      </c>
      <c r="AJ260" s="115">
        <v>0</v>
      </c>
      <c r="AK260" s="115">
        <v>0</v>
      </c>
      <c r="AL260" s="115">
        <v>0</v>
      </c>
      <c r="AM260" s="115" t="s">
        <v>420</v>
      </c>
      <c r="AN260" s="115">
        <v>0</v>
      </c>
      <c r="AO260" s="115">
        <v>0</v>
      </c>
      <c r="AP260" s="115">
        <v>0</v>
      </c>
      <c r="AQ260" s="115">
        <v>0</v>
      </c>
      <c r="AR260" s="115" t="s">
        <v>420</v>
      </c>
      <c r="AS260" s="115">
        <v>0</v>
      </c>
      <c r="AT260" s="115">
        <v>0</v>
      </c>
      <c r="AU260" s="115">
        <v>0</v>
      </c>
      <c r="AV260" s="115">
        <v>0</v>
      </c>
      <c r="AW260" s="115" t="s">
        <v>420</v>
      </c>
      <c r="AX260" s="115">
        <v>0</v>
      </c>
      <c r="AY260" s="115">
        <v>0</v>
      </c>
      <c r="AZ260" s="115">
        <v>0</v>
      </c>
      <c r="BA260" s="115">
        <v>0</v>
      </c>
      <c r="BB260" s="115" t="s">
        <v>420</v>
      </c>
      <c r="BC260" s="105">
        <f t="shared" si="57"/>
        <v>0</v>
      </c>
      <c r="BD260" s="105">
        <f t="shared" si="57"/>
        <v>0</v>
      </c>
      <c r="BE260" s="105">
        <f t="shared" si="57"/>
        <v>0</v>
      </c>
      <c r="BF260" s="105">
        <f t="shared" si="57"/>
        <v>0</v>
      </c>
      <c r="BG260" s="106"/>
      <c r="BH260" s="106"/>
    </row>
    <row r="261" spans="1:60" ht="31.5">
      <c r="A261" s="127" t="s">
        <v>327</v>
      </c>
      <c r="B261" s="128" t="s">
        <v>280</v>
      </c>
      <c r="C261" s="120" t="s">
        <v>550</v>
      </c>
      <c r="D261" s="115"/>
      <c r="E261" s="115">
        <f t="shared" si="55"/>
        <v>0</v>
      </c>
      <c r="F261" s="115">
        <f t="shared" si="55"/>
        <v>0</v>
      </c>
      <c r="G261" s="115">
        <f t="shared" si="55"/>
        <v>0</v>
      </c>
      <c r="H261" s="115">
        <f t="shared" si="55"/>
        <v>0</v>
      </c>
      <c r="I261" s="115" t="s">
        <v>420</v>
      </c>
      <c r="J261" s="115">
        <v>0</v>
      </c>
      <c r="K261" s="115">
        <v>0</v>
      </c>
      <c r="L261" s="115">
        <v>0</v>
      </c>
      <c r="M261" s="115">
        <v>0</v>
      </c>
      <c r="N261" s="115" t="s">
        <v>420</v>
      </c>
      <c r="O261" s="115">
        <v>0</v>
      </c>
      <c r="P261" s="115">
        <v>0</v>
      </c>
      <c r="Q261" s="115">
        <v>0</v>
      </c>
      <c r="R261" s="115">
        <v>0</v>
      </c>
      <c r="S261" s="115" t="s">
        <v>420</v>
      </c>
      <c r="T261" s="115">
        <v>0</v>
      </c>
      <c r="U261" s="115">
        <v>0</v>
      </c>
      <c r="V261" s="115">
        <v>0</v>
      </c>
      <c r="W261" s="115">
        <v>0</v>
      </c>
      <c r="X261" s="115" t="s">
        <v>420</v>
      </c>
      <c r="Y261" s="115">
        <v>0</v>
      </c>
      <c r="Z261" s="115">
        <v>0</v>
      </c>
      <c r="AA261" s="115">
        <v>0</v>
      </c>
      <c r="AB261" s="115">
        <v>0</v>
      </c>
      <c r="AC261" s="115" t="s">
        <v>420</v>
      </c>
      <c r="AD261" s="115">
        <f t="shared" si="56"/>
        <v>0</v>
      </c>
      <c r="AE261" s="115">
        <f t="shared" si="56"/>
        <v>0</v>
      </c>
      <c r="AF261" s="115">
        <f t="shared" si="56"/>
        <v>0</v>
      </c>
      <c r="AG261" s="115">
        <f t="shared" si="56"/>
        <v>0</v>
      </c>
      <c r="AH261" s="115" t="s">
        <v>420</v>
      </c>
      <c r="AI261" s="115">
        <v>0</v>
      </c>
      <c r="AJ261" s="115">
        <v>0</v>
      </c>
      <c r="AK261" s="115">
        <v>0</v>
      </c>
      <c r="AL261" s="115">
        <v>0</v>
      </c>
      <c r="AM261" s="115" t="s">
        <v>420</v>
      </c>
      <c r="AN261" s="115">
        <v>0</v>
      </c>
      <c r="AO261" s="115">
        <v>0</v>
      </c>
      <c r="AP261" s="115">
        <v>0</v>
      </c>
      <c r="AQ261" s="115">
        <v>0</v>
      </c>
      <c r="AR261" s="115" t="s">
        <v>420</v>
      </c>
      <c r="AS261" s="115">
        <v>0</v>
      </c>
      <c r="AT261" s="115">
        <v>0</v>
      </c>
      <c r="AU261" s="115">
        <v>0</v>
      </c>
      <c r="AV261" s="115">
        <v>0</v>
      </c>
      <c r="AW261" s="115" t="s">
        <v>420</v>
      </c>
      <c r="AX261" s="115">
        <v>0</v>
      </c>
      <c r="AY261" s="115">
        <v>0</v>
      </c>
      <c r="AZ261" s="115">
        <v>0</v>
      </c>
      <c r="BA261" s="115">
        <v>0</v>
      </c>
      <c r="BB261" s="115" t="s">
        <v>420</v>
      </c>
      <c r="BC261" s="105">
        <f t="shared" si="57"/>
        <v>0</v>
      </c>
      <c r="BD261" s="105">
        <f t="shared" si="57"/>
        <v>0</v>
      </c>
      <c r="BE261" s="105">
        <f t="shared" si="57"/>
        <v>0</v>
      </c>
      <c r="BF261" s="105">
        <f t="shared" si="57"/>
        <v>0</v>
      </c>
      <c r="BG261" s="106"/>
      <c r="BH261" s="106"/>
    </row>
    <row r="262" spans="1:60" ht="31.5">
      <c r="A262" s="127" t="s">
        <v>328</v>
      </c>
      <c r="B262" s="128" t="s">
        <v>282</v>
      </c>
      <c r="C262" s="120" t="s">
        <v>550</v>
      </c>
      <c r="D262" s="115"/>
      <c r="E262" s="115">
        <f t="shared" si="55"/>
        <v>0</v>
      </c>
      <c r="F262" s="115">
        <f t="shared" si="55"/>
        <v>0</v>
      </c>
      <c r="G262" s="115">
        <f t="shared" si="55"/>
        <v>0</v>
      </c>
      <c r="H262" s="115">
        <f t="shared" si="55"/>
        <v>0</v>
      </c>
      <c r="I262" s="115" t="s">
        <v>420</v>
      </c>
      <c r="J262" s="115">
        <v>0</v>
      </c>
      <c r="K262" s="115">
        <v>0</v>
      </c>
      <c r="L262" s="115">
        <v>0</v>
      </c>
      <c r="M262" s="115">
        <v>0</v>
      </c>
      <c r="N262" s="115" t="s">
        <v>420</v>
      </c>
      <c r="O262" s="115">
        <v>0</v>
      </c>
      <c r="P262" s="115">
        <v>0</v>
      </c>
      <c r="Q262" s="115">
        <v>0</v>
      </c>
      <c r="R262" s="115">
        <v>0</v>
      </c>
      <c r="S262" s="115" t="s">
        <v>420</v>
      </c>
      <c r="T262" s="115">
        <v>0</v>
      </c>
      <c r="U262" s="115">
        <v>0</v>
      </c>
      <c r="V262" s="115">
        <v>0</v>
      </c>
      <c r="W262" s="115">
        <v>0</v>
      </c>
      <c r="X262" s="115" t="s">
        <v>420</v>
      </c>
      <c r="Y262" s="115">
        <v>0</v>
      </c>
      <c r="Z262" s="115">
        <v>0</v>
      </c>
      <c r="AA262" s="115">
        <v>0</v>
      </c>
      <c r="AB262" s="115">
        <v>0</v>
      </c>
      <c r="AC262" s="115" t="s">
        <v>420</v>
      </c>
      <c r="AD262" s="115">
        <f t="shared" si="56"/>
        <v>0</v>
      </c>
      <c r="AE262" s="115">
        <f t="shared" si="56"/>
        <v>0</v>
      </c>
      <c r="AF262" s="115">
        <f t="shared" si="56"/>
        <v>0</v>
      </c>
      <c r="AG262" s="115">
        <f t="shared" si="56"/>
        <v>0</v>
      </c>
      <c r="AH262" s="115" t="s">
        <v>420</v>
      </c>
      <c r="AI262" s="115">
        <v>0</v>
      </c>
      <c r="AJ262" s="115">
        <v>0</v>
      </c>
      <c r="AK262" s="115">
        <v>0</v>
      </c>
      <c r="AL262" s="115">
        <v>0</v>
      </c>
      <c r="AM262" s="115" t="s">
        <v>420</v>
      </c>
      <c r="AN262" s="115">
        <v>0</v>
      </c>
      <c r="AO262" s="115">
        <v>0</v>
      </c>
      <c r="AP262" s="115">
        <v>0</v>
      </c>
      <c r="AQ262" s="115">
        <v>0</v>
      </c>
      <c r="AR262" s="115" t="s">
        <v>420</v>
      </c>
      <c r="AS262" s="115">
        <v>0</v>
      </c>
      <c r="AT262" s="115">
        <v>0</v>
      </c>
      <c r="AU262" s="115">
        <v>0</v>
      </c>
      <c r="AV262" s="115">
        <v>0</v>
      </c>
      <c r="AW262" s="115" t="s">
        <v>420</v>
      </c>
      <c r="AX262" s="115">
        <v>0</v>
      </c>
      <c r="AY262" s="115">
        <v>0</v>
      </c>
      <c r="AZ262" s="115">
        <v>0</v>
      </c>
      <c r="BA262" s="115">
        <v>0</v>
      </c>
      <c r="BB262" s="115" t="s">
        <v>420</v>
      </c>
      <c r="BC262" s="105">
        <f t="shared" si="57"/>
        <v>0</v>
      </c>
      <c r="BD262" s="105">
        <f t="shared" si="57"/>
        <v>0</v>
      </c>
      <c r="BE262" s="105">
        <f t="shared" si="57"/>
        <v>0</v>
      </c>
      <c r="BF262" s="105">
        <f t="shared" si="57"/>
        <v>0</v>
      </c>
      <c r="BG262" s="106"/>
      <c r="BH262" s="106"/>
    </row>
    <row r="263" spans="1:60" ht="31.5">
      <c r="A263" s="129" t="s">
        <v>329</v>
      </c>
      <c r="B263" s="130" t="s">
        <v>284</v>
      </c>
      <c r="C263" s="120" t="s">
        <v>550</v>
      </c>
      <c r="D263" s="123"/>
      <c r="E263" s="124">
        <f t="shared" si="55"/>
        <v>0</v>
      </c>
      <c r="F263" s="124">
        <f t="shared" si="55"/>
        <v>0</v>
      </c>
      <c r="G263" s="124">
        <f t="shared" si="55"/>
        <v>0</v>
      </c>
      <c r="H263" s="124">
        <f t="shared" si="55"/>
        <v>0</v>
      </c>
      <c r="I263" s="123" t="s">
        <v>420</v>
      </c>
      <c r="J263" s="124">
        <v>0</v>
      </c>
      <c r="K263" s="124">
        <f>K264+K265</f>
        <v>0</v>
      </c>
      <c r="L263" s="124">
        <f t="shared" ref="L263:M263" si="90">L264+L265</f>
        <v>0</v>
      </c>
      <c r="M263" s="124">
        <f t="shared" si="90"/>
        <v>0</v>
      </c>
      <c r="N263" s="123" t="s">
        <v>420</v>
      </c>
      <c r="O263" s="124">
        <v>0</v>
      </c>
      <c r="P263" s="124">
        <f>P264+P265</f>
        <v>0</v>
      </c>
      <c r="Q263" s="124">
        <f t="shared" ref="Q263:R263" si="91">Q264+Q265</f>
        <v>0</v>
      </c>
      <c r="R263" s="124">
        <f t="shared" si="91"/>
        <v>0</v>
      </c>
      <c r="S263" s="123" t="s">
        <v>420</v>
      </c>
      <c r="T263" s="124">
        <v>0</v>
      </c>
      <c r="U263" s="124">
        <f>U264+U265</f>
        <v>0</v>
      </c>
      <c r="V263" s="124">
        <f t="shared" ref="V263:W263" si="92">V264+V265</f>
        <v>0</v>
      </c>
      <c r="W263" s="124">
        <f t="shared" si="92"/>
        <v>0</v>
      </c>
      <c r="X263" s="123" t="s">
        <v>420</v>
      </c>
      <c r="Y263" s="124">
        <v>0</v>
      </c>
      <c r="Z263" s="124">
        <f>Z264+Z265</f>
        <v>0</v>
      </c>
      <c r="AA263" s="124">
        <f t="shared" ref="AA263:AB263" si="93">AA264+AA265</f>
        <v>0</v>
      </c>
      <c r="AB263" s="124">
        <f t="shared" si="93"/>
        <v>0</v>
      </c>
      <c r="AC263" s="123" t="s">
        <v>420</v>
      </c>
      <c r="AD263" s="124">
        <f t="shared" si="56"/>
        <v>0</v>
      </c>
      <c r="AE263" s="124">
        <f t="shared" si="56"/>
        <v>0</v>
      </c>
      <c r="AF263" s="124">
        <f t="shared" si="56"/>
        <v>0</v>
      </c>
      <c r="AG263" s="124">
        <f t="shared" si="56"/>
        <v>0</v>
      </c>
      <c r="AH263" s="123" t="s">
        <v>420</v>
      </c>
      <c r="AI263" s="124">
        <v>0</v>
      </c>
      <c r="AJ263" s="124">
        <f>AJ264+AJ265</f>
        <v>0</v>
      </c>
      <c r="AK263" s="124">
        <f t="shared" ref="AK263:AL263" si="94">AK264+AK265</f>
        <v>0</v>
      </c>
      <c r="AL263" s="124">
        <f t="shared" si="94"/>
        <v>0</v>
      </c>
      <c r="AM263" s="123" t="s">
        <v>420</v>
      </c>
      <c r="AN263" s="124">
        <v>0</v>
      </c>
      <c r="AO263" s="124">
        <f>AO264+AO265</f>
        <v>0</v>
      </c>
      <c r="AP263" s="124">
        <f t="shared" ref="AP263:AQ263" si="95">AP264+AP265</f>
        <v>0</v>
      </c>
      <c r="AQ263" s="124">
        <f t="shared" si="95"/>
        <v>0</v>
      </c>
      <c r="AR263" s="123" t="s">
        <v>420</v>
      </c>
      <c r="AS263" s="124">
        <v>0</v>
      </c>
      <c r="AT263" s="124">
        <f>AT264+AT265</f>
        <v>0</v>
      </c>
      <c r="AU263" s="124">
        <f t="shared" ref="AU263:AV263" si="96">AU264+AU265</f>
        <v>0</v>
      </c>
      <c r="AV263" s="124">
        <f t="shared" si="96"/>
        <v>0</v>
      </c>
      <c r="AW263" s="123" t="s">
        <v>420</v>
      </c>
      <c r="AX263" s="124">
        <v>0</v>
      </c>
      <c r="AY263" s="124">
        <f>AY264+AY265</f>
        <v>0</v>
      </c>
      <c r="AZ263" s="124">
        <f t="shared" ref="AZ263:BA263" si="97">AZ264+AZ265</f>
        <v>0</v>
      </c>
      <c r="BA263" s="124">
        <f t="shared" si="97"/>
        <v>0</v>
      </c>
      <c r="BB263" s="123" t="s">
        <v>420</v>
      </c>
      <c r="BC263" s="105">
        <f t="shared" si="57"/>
        <v>0</v>
      </c>
      <c r="BD263" s="105">
        <f t="shared" si="57"/>
        <v>0</v>
      </c>
      <c r="BE263" s="105">
        <f t="shared" si="57"/>
        <v>0</v>
      </c>
      <c r="BF263" s="105">
        <f t="shared" si="57"/>
        <v>0</v>
      </c>
      <c r="BG263" s="106"/>
      <c r="BH263" s="106"/>
    </row>
    <row r="264" spans="1:60">
      <c r="A264" s="127" t="s">
        <v>330</v>
      </c>
      <c r="B264" s="128" t="s">
        <v>286</v>
      </c>
      <c r="C264" s="120" t="s">
        <v>550</v>
      </c>
      <c r="D264" s="115"/>
      <c r="E264" s="115">
        <f t="shared" si="55"/>
        <v>0</v>
      </c>
      <c r="F264" s="115">
        <f t="shared" si="55"/>
        <v>0</v>
      </c>
      <c r="G264" s="115">
        <f t="shared" si="55"/>
        <v>0</v>
      </c>
      <c r="H264" s="115">
        <f t="shared" si="55"/>
        <v>0</v>
      </c>
      <c r="I264" s="115" t="s">
        <v>420</v>
      </c>
      <c r="J264" s="115">
        <v>0</v>
      </c>
      <c r="K264" s="115">
        <v>0</v>
      </c>
      <c r="L264" s="115">
        <v>0</v>
      </c>
      <c r="M264" s="115">
        <v>0</v>
      </c>
      <c r="N264" s="115" t="s">
        <v>420</v>
      </c>
      <c r="O264" s="115">
        <v>0</v>
      </c>
      <c r="P264" s="115">
        <v>0</v>
      </c>
      <c r="Q264" s="115">
        <v>0</v>
      </c>
      <c r="R264" s="115">
        <v>0</v>
      </c>
      <c r="S264" s="115" t="s">
        <v>420</v>
      </c>
      <c r="T264" s="115">
        <v>0</v>
      </c>
      <c r="U264" s="115">
        <v>0</v>
      </c>
      <c r="V264" s="115">
        <v>0</v>
      </c>
      <c r="W264" s="115">
        <v>0</v>
      </c>
      <c r="X264" s="115" t="s">
        <v>420</v>
      </c>
      <c r="Y264" s="115">
        <v>0</v>
      </c>
      <c r="Z264" s="115">
        <v>0</v>
      </c>
      <c r="AA264" s="115">
        <v>0</v>
      </c>
      <c r="AB264" s="115">
        <v>0</v>
      </c>
      <c r="AC264" s="115" t="s">
        <v>420</v>
      </c>
      <c r="AD264" s="115">
        <f t="shared" si="56"/>
        <v>0</v>
      </c>
      <c r="AE264" s="115">
        <f t="shared" si="56"/>
        <v>0</v>
      </c>
      <c r="AF264" s="115">
        <f t="shared" si="56"/>
        <v>0</v>
      </c>
      <c r="AG264" s="115">
        <f t="shared" si="56"/>
        <v>0</v>
      </c>
      <c r="AH264" s="115" t="s">
        <v>420</v>
      </c>
      <c r="AI264" s="115">
        <v>0</v>
      </c>
      <c r="AJ264" s="115">
        <v>0</v>
      </c>
      <c r="AK264" s="115">
        <v>0</v>
      </c>
      <c r="AL264" s="115">
        <v>0</v>
      </c>
      <c r="AM264" s="115" t="s">
        <v>420</v>
      </c>
      <c r="AN264" s="115">
        <v>0</v>
      </c>
      <c r="AO264" s="115">
        <v>0</v>
      </c>
      <c r="AP264" s="115">
        <v>0</v>
      </c>
      <c r="AQ264" s="115">
        <v>0</v>
      </c>
      <c r="AR264" s="115" t="s">
        <v>420</v>
      </c>
      <c r="AS264" s="115">
        <v>0</v>
      </c>
      <c r="AT264" s="115">
        <v>0</v>
      </c>
      <c r="AU264" s="115">
        <v>0</v>
      </c>
      <c r="AV264" s="115">
        <v>0</v>
      </c>
      <c r="AW264" s="115" t="s">
        <v>420</v>
      </c>
      <c r="AX264" s="115">
        <v>0</v>
      </c>
      <c r="AY264" s="115">
        <v>0</v>
      </c>
      <c r="AZ264" s="115">
        <v>0</v>
      </c>
      <c r="BA264" s="115">
        <v>0</v>
      </c>
      <c r="BB264" s="115" t="s">
        <v>420</v>
      </c>
      <c r="BC264" s="105">
        <f t="shared" si="57"/>
        <v>0</v>
      </c>
      <c r="BD264" s="105">
        <f t="shared" si="57"/>
        <v>0</v>
      </c>
      <c r="BE264" s="105">
        <f t="shared" si="57"/>
        <v>0</v>
      </c>
      <c r="BF264" s="105">
        <f t="shared" si="57"/>
        <v>0</v>
      </c>
      <c r="BG264" s="106"/>
      <c r="BH264" s="106"/>
    </row>
    <row r="265" spans="1:60" ht="31.5">
      <c r="A265" s="127" t="s">
        <v>331</v>
      </c>
      <c r="B265" s="128" t="s">
        <v>288</v>
      </c>
      <c r="C265" s="120" t="s">
        <v>550</v>
      </c>
      <c r="D265" s="115"/>
      <c r="E265" s="115">
        <f t="shared" si="55"/>
        <v>0</v>
      </c>
      <c r="F265" s="115">
        <f t="shared" si="55"/>
        <v>0</v>
      </c>
      <c r="G265" s="115">
        <f t="shared" si="55"/>
        <v>0</v>
      </c>
      <c r="H265" s="115">
        <f t="shared" si="55"/>
        <v>0</v>
      </c>
      <c r="I265" s="115" t="s">
        <v>420</v>
      </c>
      <c r="J265" s="115">
        <v>0</v>
      </c>
      <c r="K265" s="115">
        <v>0</v>
      </c>
      <c r="L265" s="115">
        <v>0</v>
      </c>
      <c r="M265" s="115">
        <v>0</v>
      </c>
      <c r="N265" s="115" t="s">
        <v>420</v>
      </c>
      <c r="O265" s="115">
        <v>0</v>
      </c>
      <c r="P265" s="115">
        <v>0</v>
      </c>
      <c r="Q265" s="115">
        <v>0</v>
      </c>
      <c r="R265" s="115">
        <v>0</v>
      </c>
      <c r="S265" s="115" t="s">
        <v>420</v>
      </c>
      <c r="T265" s="115">
        <v>0</v>
      </c>
      <c r="U265" s="115">
        <v>0</v>
      </c>
      <c r="V265" s="115">
        <v>0</v>
      </c>
      <c r="W265" s="115">
        <v>0</v>
      </c>
      <c r="X265" s="115" t="s">
        <v>420</v>
      </c>
      <c r="Y265" s="115">
        <v>0</v>
      </c>
      <c r="Z265" s="115">
        <v>0</v>
      </c>
      <c r="AA265" s="115">
        <v>0</v>
      </c>
      <c r="AB265" s="115">
        <v>0</v>
      </c>
      <c r="AC265" s="115" t="s">
        <v>420</v>
      </c>
      <c r="AD265" s="115">
        <f t="shared" si="56"/>
        <v>0</v>
      </c>
      <c r="AE265" s="115">
        <f t="shared" si="56"/>
        <v>0</v>
      </c>
      <c r="AF265" s="115">
        <f t="shared" si="56"/>
        <v>0</v>
      </c>
      <c r="AG265" s="115">
        <f t="shared" si="56"/>
        <v>0</v>
      </c>
      <c r="AH265" s="115" t="s">
        <v>420</v>
      </c>
      <c r="AI265" s="115">
        <v>0</v>
      </c>
      <c r="AJ265" s="115">
        <v>0</v>
      </c>
      <c r="AK265" s="115">
        <v>0</v>
      </c>
      <c r="AL265" s="115">
        <v>0</v>
      </c>
      <c r="AM265" s="115" t="s">
        <v>420</v>
      </c>
      <c r="AN265" s="115">
        <v>0</v>
      </c>
      <c r="AO265" s="115">
        <v>0</v>
      </c>
      <c r="AP265" s="115">
        <v>0</v>
      </c>
      <c r="AQ265" s="115">
        <v>0</v>
      </c>
      <c r="AR265" s="115" t="s">
        <v>420</v>
      </c>
      <c r="AS265" s="115">
        <v>0</v>
      </c>
      <c r="AT265" s="115">
        <v>0</v>
      </c>
      <c r="AU265" s="115">
        <v>0</v>
      </c>
      <c r="AV265" s="115">
        <v>0</v>
      </c>
      <c r="AW265" s="115" t="s">
        <v>420</v>
      </c>
      <c r="AX265" s="115">
        <v>0</v>
      </c>
      <c r="AY265" s="115">
        <v>0</v>
      </c>
      <c r="AZ265" s="115">
        <v>0</v>
      </c>
      <c r="BA265" s="115">
        <v>0</v>
      </c>
      <c r="BB265" s="115" t="s">
        <v>420</v>
      </c>
      <c r="BC265" s="105">
        <f t="shared" si="57"/>
        <v>0</v>
      </c>
      <c r="BD265" s="105">
        <f t="shared" si="57"/>
        <v>0</v>
      </c>
      <c r="BE265" s="105">
        <f t="shared" si="57"/>
        <v>0</v>
      </c>
      <c r="BF265" s="105">
        <f t="shared" si="57"/>
        <v>0</v>
      </c>
      <c r="BG265" s="106"/>
      <c r="BH265" s="106"/>
    </row>
    <row r="266" spans="1:60" ht="31.5">
      <c r="A266" s="127" t="s">
        <v>332</v>
      </c>
      <c r="B266" s="128" t="s">
        <v>290</v>
      </c>
      <c r="C266" s="131" t="s">
        <v>550</v>
      </c>
      <c r="D266" s="119"/>
      <c r="E266" s="120">
        <f t="shared" si="55"/>
        <v>0</v>
      </c>
      <c r="F266" s="120">
        <f t="shared" si="55"/>
        <v>0</v>
      </c>
      <c r="G266" s="120">
        <f t="shared" si="55"/>
        <v>0</v>
      </c>
      <c r="H266" s="120">
        <f t="shared" si="55"/>
        <v>0</v>
      </c>
      <c r="I266" s="119" t="s">
        <v>420</v>
      </c>
      <c r="J266" s="120">
        <v>0</v>
      </c>
      <c r="K266" s="120">
        <f>K267+K268</f>
        <v>0</v>
      </c>
      <c r="L266" s="120">
        <f t="shared" ref="L266:M266" si="98">L267+L268</f>
        <v>0</v>
      </c>
      <c r="M266" s="120">
        <f t="shared" si="98"/>
        <v>0</v>
      </c>
      <c r="N266" s="119" t="s">
        <v>420</v>
      </c>
      <c r="O266" s="120">
        <v>0</v>
      </c>
      <c r="P266" s="120">
        <f>P267+P268</f>
        <v>0</v>
      </c>
      <c r="Q266" s="120">
        <f t="shared" ref="Q266:R266" si="99">Q267+Q268</f>
        <v>0</v>
      </c>
      <c r="R266" s="120">
        <f t="shared" si="99"/>
        <v>0</v>
      </c>
      <c r="S266" s="119" t="s">
        <v>420</v>
      </c>
      <c r="T266" s="120">
        <v>0</v>
      </c>
      <c r="U266" s="120">
        <f>U267+U268</f>
        <v>0</v>
      </c>
      <c r="V266" s="120">
        <f t="shared" ref="V266:W266" si="100">V267+V268</f>
        <v>0</v>
      </c>
      <c r="W266" s="120">
        <f t="shared" si="100"/>
        <v>0</v>
      </c>
      <c r="X266" s="119" t="s">
        <v>420</v>
      </c>
      <c r="Y266" s="120">
        <v>0</v>
      </c>
      <c r="Z266" s="120">
        <f>Z267+Z268</f>
        <v>0</v>
      </c>
      <c r="AA266" s="120">
        <f t="shared" ref="AA266:AB266" si="101">AA267+AA268</f>
        <v>0</v>
      </c>
      <c r="AB266" s="120">
        <f t="shared" si="101"/>
        <v>0</v>
      </c>
      <c r="AC266" s="119" t="s">
        <v>420</v>
      </c>
      <c r="AD266" s="120">
        <f t="shared" si="56"/>
        <v>0</v>
      </c>
      <c r="AE266" s="120">
        <f t="shared" si="56"/>
        <v>0</v>
      </c>
      <c r="AF266" s="120">
        <f t="shared" si="56"/>
        <v>0</v>
      </c>
      <c r="AG266" s="120">
        <f t="shared" si="56"/>
        <v>0</v>
      </c>
      <c r="AH266" s="119" t="s">
        <v>420</v>
      </c>
      <c r="AI266" s="120">
        <v>0</v>
      </c>
      <c r="AJ266" s="120">
        <f>AJ267+AJ268</f>
        <v>0</v>
      </c>
      <c r="AK266" s="120">
        <f t="shared" ref="AK266:AL266" si="102">AK267+AK268</f>
        <v>0</v>
      </c>
      <c r="AL266" s="120">
        <f t="shared" si="102"/>
        <v>0</v>
      </c>
      <c r="AM266" s="119" t="s">
        <v>420</v>
      </c>
      <c r="AN266" s="120">
        <v>0</v>
      </c>
      <c r="AO266" s="120">
        <f>AO267+AO268</f>
        <v>0</v>
      </c>
      <c r="AP266" s="120">
        <f t="shared" ref="AP266:AQ266" si="103">AP267+AP268</f>
        <v>0</v>
      </c>
      <c r="AQ266" s="120">
        <f t="shared" si="103"/>
        <v>0</v>
      </c>
      <c r="AR266" s="119" t="s">
        <v>420</v>
      </c>
      <c r="AS266" s="120">
        <v>0</v>
      </c>
      <c r="AT266" s="120">
        <f>AT267+AT268</f>
        <v>0</v>
      </c>
      <c r="AU266" s="120">
        <f t="shared" ref="AU266:AV266" si="104">AU267+AU268</f>
        <v>0</v>
      </c>
      <c r="AV266" s="120">
        <f t="shared" si="104"/>
        <v>0</v>
      </c>
      <c r="AW266" s="119" t="s">
        <v>420</v>
      </c>
      <c r="AX266" s="120">
        <v>0</v>
      </c>
      <c r="AY266" s="120">
        <f>AY267+AY268</f>
        <v>0</v>
      </c>
      <c r="AZ266" s="120">
        <f t="shared" ref="AZ266:BA266" si="105">AZ267+AZ268</f>
        <v>0</v>
      </c>
      <c r="BA266" s="120">
        <f t="shared" si="105"/>
        <v>0</v>
      </c>
      <c r="BB266" s="119" t="s">
        <v>420</v>
      </c>
      <c r="BC266" s="105">
        <f t="shared" si="57"/>
        <v>0</v>
      </c>
      <c r="BD266" s="105">
        <f t="shared" si="57"/>
        <v>0</v>
      </c>
      <c r="BE266" s="105">
        <f t="shared" si="57"/>
        <v>0</v>
      </c>
      <c r="BF266" s="105">
        <f t="shared" si="57"/>
        <v>0</v>
      </c>
      <c r="BG266" s="106"/>
      <c r="BH266" s="106"/>
    </row>
    <row r="267" spans="1:60" ht="31.5">
      <c r="A267" s="127" t="s">
        <v>333</v>
      </c>
      <c r="B267" s="128" t="s">
        <v>292</v>
      </c>
      <c r="C267" s="131" t="s">
        <v>550</v>
      </c>
      <c r="D267" s="115"/>
      <c r="E267" s="115">
        <f t="shared" si="55"/>
        <v>0</v>
      </c>
      <c r="F267" s="115">
        <f t="shared" si="55"/>
        <v>0</v>
      </c>
      <c r="G267" s="115">
        <f t="shared" si="55"/>
        <v>0</v>
      </c>
      <c r="H267" s="115">
        <f t="shared" si="55"/>
        <v>0</v>
      </c>
      <c r="I267" s="115" t="s">
        <v>420</v>
      </c>
      <c r="J267" s="115">
        <v>0</v>
      </c>
      <c r="K267" s="115">
        <v>0</v>
      </c>
      <c r="L267" s="115">
        <v>0</v>
      </c>
      <c r="M267" s="115">
        <v>0</v>
      </c>
      <c r="N267" s="115" t="s">
        <v>420</v>
      </c>
      <c r="O267" s="115">
        <v>0</v>
      </c>
      <c r="P267" s="115">
        <v>0</v>
      </c>
      <c r="Q267" s="115">
        <v>0</v>
      </c>
      <c r="R267" s="115">
        <v>0</v>
      </c>
      <c r="S267" s="115" t="s">
        <v>420</v>
      </c>
      <c r="T267" s="115">
        <v>0</v>
      </c>
      <c r="U267" s="115">
        <v>0</v>
      </c>
      <c r="V267" s="115">
        <v>0</v>
      </c>
      <c r="W267" s="115">
        <v>0</v>
      </c>
      <c r="X267" s="115" t="s">
        <v>420</v>
      </c>
      <c r="Y267" s="115">
        <v>0</v>
      </c>
      <c r="Z267" s="115">
        <v>0</v>
      </c>
      <c r="AA267" s="115">
        <v>0</v>
      </c>
      <c r="AB267" s="115">
        <v>0</v>
      </c>
      <c r="AC267" s="115" t="s">
        <v>420</v>
      </c>
      <c r="AD267" s="115">
        <f t="shared" si="56"/>
        <v>0</v>
      </c>
      <c r="AE267" s="115">
        <f t="shared" si="56"/>
        <v>0</v>
      </c>
      <c r="AF267" s="115">
        <f t="shared" si="56"/>
        <v>0</v>
      </c>
      <c r="AG267" s="115">
        <f t="shared" si="56"/>
        <v>0</v>
      </c>
      <c r="AH267" s="115" t="s">
        <v>420</v>
      </c>
      <c r="AI267" s="115">
        <v>0</v>
      </c>
      <c r="AJ267" s="115">
        <v>0</v>
      </c>
      <c r="AK267" s="115">
        <v>0</v>
      </c>
      <c r="AL267" s="115">
        <v>0</v>
      </c>
      <c r="AM267" s="115" t="s">
        <v>420</v>
      </c>
      <c r="AN267" s="115">
        <v>0</v>
      </c>
      <c r="AO267" s="115">
        <v>0</v>
      </c>
      <c r="AP267" s="115">
        <v>0</v>
      </c>
      <c r="AQ267" s="115">
        <v>0</v>
      </c>
      <c r="AR267" s="115" t="s">
        <v>420</v>
      </c>
      <c r="AS267" s="115">
        <v>0</v>
      </c>
      <c r="AT267" s="115">
        <v>0</v>
      </c>
      <c r="AU267" s="115">
        <v>0</v>
      </c>
      <c r="AV267" s="115">
        <v>0</v>
      </c>
      <c r="AW267" s="115" t="s">
        <v>420</v>
      </c>
      <c r="AX267" s="115">
        <v>0</v>
      </c>
      <c r="AY267" s="115">
        <v>0</v>
      </c>
      <c r="AZ267" s="115">
        <v>0</v>
      </c>
      <c r="BA267" s="115">
        <v>0</v>
      </c>
      <c r="BB267" s="115" t="s">
        <v>420</v>
      </c>
      <c r="BC267" s="105">
        <f t="shared" si="57"/>
        <v>0</v>
      </c>
      <c r="BD267" s="105">
        <f t="shared" si="57"/>
        <v>0</v>
      </c>
      <c r="BE267" s="105">
        <f t="shared" si="57"/>
        <v>0</v>
      </c>
      <c r="BF267" s="105">
        <f t="shared" si="57"/>
        <v>0</v>
      </c>
      <c r="BG267" s="106"/>
      <c r="BH267" s="106"/>
    </row>
    <row r="268" spans="1:60" ht="31.5">
      <c r="A268" s="127" t="s">
        <v>334</v>
      </c>
      <c r="B268" s="128" t="s">
        <v>294</v>
      </c>
      <c r="C268" s="131" t="s">
        <v>550</v>
      </c>
      <c r="D268" s="115"/>
      <c r="E268" s="115">
        <f t="shared" si="55"/>
        <v>0</v>
      </c>
      <c r="F268" s="115">
        <f t="shared" si="55"/>
        <v>0</v>
      </c>
      <c r="G268" s="115">
        <f t="shared" si="55"/>
        <v>0</v>
      </c>
      <c r="H268" s="115">
        <f t="shared" si="55"/>
        <v>0</v>
      </c>
      <c r="I268" s="115" t="s">
        <v>420</v>
      </c>
      <c r="J268" s="115">
        <v>0</v>
      </c>
      <c r="K268" s="115">
        <v>0</v>
      </c>
      <c r="L268" s="115">
        <v>0</v>
      </c>
      <c r="M268" s="115">
        <v>0</v>
      </c>
      <c r="N268" s="115" t="s">
        <v>420</v>
      </c>
      <c r="O268" s="115">
        <v>0</v>
      </c>
      <c r="P268" s="115">
        <v>0</v>
      </c>
      <c r="Q268" s="115">
        <v>0</v>
      </c>
      <c r="R268" s="115">
        <v>0</v>
      </c>
      <c r="S268" s="115" t="s">
        <v>420</v>
      </c>
      <c r="T268" s="115">
        <v>0</v>
      </c>
      <c r="U268" s="115">
        <v>0</v>
      </c>
      <c r="V268" s="115">
        <v>0</v>
      </c>
      <c r="W268" s="115">
        <v>0</v>
      </c>
      <c r="X268" s="115" t="s">
        <v>420</v>
      </c>
      <c r="Y268" s="115">
        <v>0</v>
      </c>
      <c r="Z268" s="115">
        <v>0</v>
      </c>
      <c r="AA268" s="115">
        <v>0</v>
      </c>
      <c r="AB268" s="115">
        <v>0</v>
      </c>
      <c r="AC268" s="115" t="s">
        <v>420</v>
      </c>
      <c r="AD268" s="115">
        <f t="shared" si="56"/>
        <v>0</v>
      </c>
      <c r="AE268" s="115">
        <f t="shared" si="56"/>
        <v>0</v>
      </c>
      <c r="AF268" s="115">
        <f t="shared" si="56"/>
        <v>0</v>
      </c>
      <c r="AG268" s="115">
        <f t="shared" si="56"/>
        <v>0</v>
      </c>
      <c r="AH268" s="115" t="s">
        <v>420</v>
      </c>
      <c r="AI268" s="115">
        <v>0</v>
      </c>
      <c r="AJ268" s="115">
        <v>0</v>
      </c>
      <c r="AK268" s="115">
        <v>0</v>
      </c>
      <c r="AL268" s="115">
        <v>0</v>
      </c>
      <c r="AM268" s="115" t="s">
        <v>420</v>
      </c>
      <c r="AN268" s="115">
        <v>0</v>
      </c>
      <c r="AO268" s="115">
        <v>0</v>
      </c>
      <c r="AP268" s="115">
        <v>0</v>
      </c>
      <c r="AQ268" s="115">
        <v>0</v>
      </c>
      <c r="AR268" s="115" t="s">
        <v>420</v>
      </c>
      <c r="AS268" s="115">
        <v>0</v>
      </c>
      <c r="AT268" s="115">
        <v>0</v>
      </c>
      <c r="AU268" s="115">
        <v>0</v>
      </c>
      <c r="AV268" s="115">
        <v>0</v>
      </c>
      <c r="AW268" s="115" t="s">
        <v>420</v>
      </c>
      <c r="AX268" s="115">
        <v>0</v>
      </c>
      <c r="AY268" s="115">
        <v>0</v>
      </c>
      <c r="AZ268" s="115">
        <v>0</v>
      </c>
      <c r="BA268" s="115">
        <v>0</v>
      </c>
      <c r="BB268" s="115" t="s">
        <v>420</v>
      </c>
      <c r="BC268" s="105">
        <f t="shared" si="57"/>
        <v>0</v>
      </c>
      <c r="BD268" s="105">
        <f t="shared" si="57"/>
        <v>0</v>
      </c>
      <c r="BE268" s="105">
        <f t="shared" si="57"/>
        <v>0</v>
      </c>
      <c r="BF268" s="105">
        <f t="shared" si="57"/>
        <v>0</v>
      </c>
      <c r="BG268" s="106"/>
      <c r="BH268" s="106"/>
    </row>
    <row r="269" spans="1:60" ht="31.5">
      <c r="A269" s="127" t="s">
        <v>335</v>
      </c>
      <c r="B269" s="128" t="s">
        <v>296</v>
      </c>
      <c r="C269" s="131" t="s">
        <v>550</v>
      </c>
      <c r="D269" s="119"/>
      <c r="E269" s="120">
        <f t="shared" si="55"/>
        <v>0</v>
      </c>
      <c r="F269" s="120">
        <f t="shared" si="55"/>
        <v>0</v>
      </c>
      <c r="G269" s="120">
        <f t="shared" si="55"/>
        <v>0</v>
      </c>
      <c r="H269" s="120">
        <f t="shared" si="55"/>
        <v>0</v>
      </c>
      <c r="I269" s="119" t="s">
        <v>420</v>
      </c>
      <c r="J269" s="120">
        <v>0</v>
      </c>
      <c r="K269" s="120">
        <f>K270</f>
        <v>0</v>
      </c>
      <c r="L269" s="120">
        <f t="shared" ref="L269:M269" si="106">L270</f>
        <v>0</v>
      </c>
      <c r="M269" s="120">
        <f t="shared" si="106"/>
        <v>0</v>
      </c>
      <c r="N269" s="119" t="s">
        <v>420</v>
      </c>
      <c r="O269" s="120">
        <v>0</v>
      </c>
      <c r="P269" s="120">
        <f>P270</f>
        <v>0</v>
      </c>
      <c r="Q269" s="120">
        <f t="shared" ref="Q269:R269" si="107">Q270</f>
        <v>0</v>
      </c>
      <c r="R269" s="120">
        <f t="shared" si="107"/>
        <v>0</v>
      </c>
      <c r="S269" s="119" t="s">
        <v>420</v>
      </c>
      <c r="T269" s="120">
        <v>0</v>
      </c>
      <c r="U269" s="120">
        <f>U270</f>
        <v>0</v>
      </c>
      <c r="V269" s="120">
        <f t="shared" ref="V269:W269" si="108">V270</f>
        <v>0</v>
      </c>
      <c r="W269" s="120">
        <f t="shared" si="108"/>
        <v>0</v>
      </c>
      <c r="X269" s="119" t="s">
        <v>420</v>
      </c>
      <c r="Y269" s="120">
        <v>0</v>
      </c>
      <c r="Z269" s="120">
        <f>Z270</f>
        <v>0</v>
      </c>
      <c r="AA269" s="120">
        <f t="shared" ref="AA269:AB269" si="109">AA270</f>
        <v>0</v>
      </c>
      <c r="AB269" s="120">
        <f t="shared" si="109"/>
        <v>0</v>
      </c>
      <c r="AC269" s="119" t="s">
        <v>420</v>
      </c>
      <c r="AD269" s="120">
        <f t="shared" si="56"/>
        <v>0</v>
      </c>
      <c r="AE269" s="120">
        <f t="shared" si="56"/>
        <v>0</v>
      </c>
      <c r="AF269" s="120">
        <f t="shared" si="56"/>
        <v>0</v>
      </c>
      <c r="AG269" s="120">
        <f t="shared" si="56"/>
        <v>0</v>
      </c>
      <c r="AH269" s="119" t="s">
        <v>420</v>
      </c>
      <c r="AI269" s="120">
        <v>0</v>
      </c>
      <c r="AJ269" s="120">
        <f>AJ270</f>
        <v>0</v>
      </c>
      <c r="AK269" s="120">
        <f t="shared" ref="AK269:AL269" si="110">AK270</f>
        <v>0</v>
      </c>
      <c r="AL269" s="120">
        <f t="shared" si="110"/>
        <v>0</v>
      </c>
      <c r="AM269" s="119" t="s">
        <v>420</v>
      </c>
      <c r="AN269" s="120">
        <v>0</v>
      </c>
      <c r="AO269" s="120">
        <f>AO270</f>
        <v>0</v>
      </c>
      <c r="AP269" s="120">
        <f t="shared" ref="AP269:AQ269" si="111">AP270</f>
        <v>0</v>
      </c>
      <c r="AQ269" s="120">
        <f t="shared" si="111"/>
        <v>0</v>
      </c>
      <c r="AR269" s="119" t="s">
        <v>420</v>
      </c>
      <c r="AS269" s="120">
        <v>0</v>
      </c>
      <c r="AT269" s="120">
        <f>AT270</f>
        <v>0</v>
      </c>
      <c r="AU269" s="120">
        <f t="shared" ref="AU269:AV269" si="112">AU270</f>
        <v>0</v>
      </c>
      <c r="AV269" s="120">
        <f t="shared" si="112"/>
        <v>0</v>
      </c>
      <c r="AW269" s="119" t="s">
        <v>420</v>
      </c>
      <c r="AX269" s="120">
        <v>0</v>
      </c>
      <c r="AY269" s="120">
        <f>AY270</f>
        <v>0</v>
      </c>
      <c r="AZ269" s="120">
        <f t="shared" ref="AZ269:BA269" si="113">AZ270</f>
        <v>0</v>
      </c>
      <c r="BA269" s="120">
        <f t="shared" si="113"/>
        <v>0</v>
      </c>
      <c r="BB269" s="119" t="s">
        <v>420</v>
      </c>
      <c r="BC269" s="105">
        <f t="shared" si="57"/>
        <v>0</v>
      </c>
      <c r="BD269" s="105">
        <f t="shared" si="57"/>
        <v>0</v>
      </c>
      <c r="BE269" s="105">
        <f t="shared" si="57"/>
        <v>0</v>
      </c>
      <c r="BF269" s="105">
        <f t="shared" si="57"/>
        <v>0</v>
      </c>
      <c r="BG269" s="106"/>
      <c r="BH269" s="106"/>
    </row>
    <row r="270" spans="1:60">
      <c r="A270" s="112" t="s">
        <v>335</v>
      </c>
      <c r="B270" s="113" t="s">
        <v>544</v>
      </c>
      <c r="C270" s="109" t="s">
        <v>666</v>
      </c>
      <c r="D270" s="110"/>
      <c r="E270" s="109">
        <f t="shared" si="55"/>
        <v>0</v>
      </c>
      <c r="F270" s="109">
        <f t="shared" si="55"/>
        <v>0</v>
      </c>
      <c r="G270" s="109">
        <f t="shared" si="55"/>
        <v>0</v>
      </c>
      <c r="H270" s="109">
        <f t="shared" si="55"/>
        <v>0</v>
      </c>
      <c r="I270" s="110">
        <v>0</v>
      </c>
      <c r="J270" s="109">
        <v>0</v>
      </c>
      <c r="K270" s="109">
        <v>0</v>
      </c>
      <c r="L270" s="109">
        <v>0</v>
      </c>
      <c r="M270" s="109">
        <v>0</v>
      </c>
      <c r="N270" s="110">
        <v>0</v>
      </c>
      <c r="O270" s="109">
        <v>0</v>
      </c>
      <c r="P270" s="109">
        <v>0</v>
      </c>
      <c r="Q270" s="109">
        <v>0</v>
      </c>
      <c r="R270" s="109">
        <v>0</v>
      </c>
      <c r="S270" s="110">
        <v>0</v>
      </c>
      <c r="T270" s="109">
        <v>0</v>
      </c>
      <c r="U270" s="109">
        <v>0</v>
      </c>
      <c r="V270" s="109">
        <v>0</v>
      </c>
      <c r="W270" s="109">
        <v>0</v>
      </c>
      <c r="X270" s="110">
        <v>0</v>
      </c>
      <c r="Y270" s="109">
        <v>0</v>
      </c>
      <c r="Z270" s="109">
        <v>0</v>
      </c>
      <c r="AA270" s="109">
        <v>0</v>
      </c>
      <c r="AB270" s="109">
        <v>0</v>
      </c>
      <c r="AC270" s="110">
        <v>0</v>
      </c>
      <c r="AD270" s="109">
        <f t="shared" si="56"/>
        <v>0</v>
      </c>
      <c r="AE270" s="109">
        <f t="shared" si="56"/>
        <v>0</v>
      </c>
      <c r="AF270" s="109">
        <f t="shared" si="56"/>
        <v>0</v>
      </c>
      <c r="AG270" s="109">
        <f t="shared" si="56"/>
        <v>0</v>
      </c>
      <c r="AH270" s="110"/>
      <c r="AI270" s="109"/>
      <c r="AJ270" s="109"/>
      <c r="AK270" s="109"/>
      <c r="AL270" s="109"/>
      <c r="AM270" s="110"/>
      <c r="AN270" s="109"/>
      <c r="AO270" s="109"/>
      <c r="AP270" s="109"/>
      <c r="AQ270" s="109"/>
      <c r="AR270" s="110"/>
      <c r="AS270" s="109"/>
      <c r="AT270" s="109"/>
      <c r="AU270" s="109"/>
      <c r="AV270" s="109"/>
      <c r="AW270" s="110"/>
      <c r="AX270" s="109"/>
      <c r="AY270" s="109"/>
      <c r="AZ270" s="109"/>
      <c r="BA270" s="109"/>
      <c r="BB270" s="110"/>
      <c r="BC270" s="105">
        <f t="shared" si="57"/>
        <v>0</v>
      </c>
      <c r="BD270" s="105">
        <f t="shared" si="57"/>
        <v>0</v>
      </c>
      <c r="BE270" s="105">
        <f t="shared" si="57"/>
        <v>0</v>
      </c>
      <c r="BF270" s="105">
        <f t="shared" si="57"/>
        <v>0</v>
      </c>
      <c r="BG270" s="106"/>
      <c r="BH270" s="106"/>
    </row>
    <row r="271" spans="1:60" ht="31.5">
      <c r="A271" s="127" t="s">
        <v>336</v>
      </c>
      <c r="B271" s="128" t="s">
        <v>298</v>
      </c>
      <c r="C271" s="120" t="s">
        <v>550</v>
      </c>
      <c r="D271" s="119"/>
      <c r="E271" s="120">
        <f t="shared" si="55"/>
        <v>0</v>
      </c>
      <c r="F271" s="120">
        <f t="shared" si="55"/>
        <v>0</v>
      </c>
      <c r="G271" s="120">
        <f t="shared" si="55"/>
        <v>0</v>
      </c>
      <c r="H271" s="120">
        <f t="shared" si="55"/>
        <v>0</v>
      </c>
      <c r="I271" s="119" t="s">
        <v>420</v>
      </c>
      <c r="J271" s="120">
        <v>0</v>
      </c>
      <c r="K271" s="120">
        <v>0</v>
      </c>
      <c r="L271" s="120">
        <v>0</v>
      </c>
      <c r="M271" s="120">
        <v>0</v>
      </c>
      <c r="N271" s="119" t="s">
        <v>420</v>
      </c>
      <c r="O271" s="120">
        <v>0</v>
      </c>
      <c r="P271" s="120">
        <v>0</v>
      </c>
      <c r="Q271" s="120">
        <v>0</v>
      </c>
      <c r="R271" s="120">
        <v>0</v>
      </c>
      <c r="S271" s="119" t="s">
        <v>420</v>
      </c>
      <c r="T271" s="120">
        <v>0</v>
      </c>
      <c r="U271" s="120">
        <v>0</v>
      </c>
      <c r="V271" s="120">
        <v>0</v>
      </c>
      <c r="W271" s="120">
        <v>0</v>
      </c>
      <c r="X271" s="119" t="s">
        <v>420</v>
      </c>
      <c r="Y271" s="120">
        <v>0</v>
      </c>
      <c r="Z271" s="120">
        <v>0</v>
      </c>
      <c r="AA271" s="120">
        <v>0</v>
      </c>
      <c r="AB271" s="120">
        <v>0</v>
      </c>
      <c r="AC271" s="119" t="s">
        <v>420</v>
      </c>
      <c r="AD271" s="120">
        <f t="shared" si="56"/>
        <v>0</v>
      </c>
      <c r="AE271" s="120">
        <f t="shared" si="56"/>
        <v>0</v>
      </c>
      <c r="AF271" s="120">
        <f t="shared" si="56"/>
        <v>0</v>
      </c>
      <c r="AG271" s="120">
        <f t="shared" si="56"/>
        <v>0</v>
      </c>
      <c r="AH271" s="119" t="s">
        <v>420</v>
      </c>
      <c r="AI271" s="120">
        <v>0</v>
      </c>
      <c r="AJ271" s="120">
        <v>0</v>
      </c>
      <c r="AK271" s="120">
        <v>0</v>
      </c>
      <c r="AL271" s="120">
        <v>0</v>
      </c>
      <c r="AM271" s="119" t="s">
        <v>420</v>
      </c>
      <c r="AN271" s="120">
        <v>0</v>
      </c>
      <c r="AO271" s="120">
        <v>0</v>
      </c>
      <c r="AP271" s="120">
        <v>0</v>
      </c>
      <c r="AQ271" s="120">
        <v>0</v>
      </c>
      <c r="AR271" s="119" t="s">
        <v>420</v>
      </c>
      <c r="AS271" s="120">
        <v>0</v>
      </c>
      <c r="AT271" s="120">
        <v>0</v>
      </c>
      <c r="AU271" s="120">
        <v>0</v>
      </c>
      <c r="AV271" s="120">
        <v>0</v>
      </c>
      <c r="AW271" s="119" t="s">
        <v>420</v>
      </c>
      <c r="AX271" s="120">
        <v>0</v>
      </c>
      <c r="AY271" s="120">
        <v>0</v>
      </c>
      <c r="AZ271" s="120">
        <v>0</v>
      </c>
      <c r="BA271" s="120">
        <v>0</v>
      </c>
      <c r="BB271" s="119" t="s">
        <v>420</v>
      </c>
      <c r="BC271" s="105">
        <f t="shared" si="57"/>
        <v>0</v>
      </c>
      <c r="BD271" s="105">
        <f t="shared" si="57"/>
        <v>0</v>
      </c>
      <c r="BE271" s="105">
        <f t="shared" si="57"/>
        <v>0</v>
      </c>
      <c r="BF271" s="105">
        <f t="shared" si="57"/>
        <v>0</v>
      </c>
      <c r="BG271" s="106"/>
      <c r="BH271" s="106"/>
    </row>
    <row r="272" spans="1:60">
      <c r="A272" s="127" t="s">
        <v>337</v>
      </c>
      <c r="B272" s="128" t="s">
        <v>300</v>
      </c>
      <c r="C272" s="120" t="s">
        <v>550</v>
      </c>
      <c r="D272" s="119"/>
      <c r="E272" s="120">
        <f t="shared" si="55"/>
        <v>0</v>
      </c>
      <c r="F272" s="120">
        <f t="shared" si="55"/>
        <v>0</v>
      </c>
      <c r="G272" s="120">
        <f t="shared" si="55"/>
        <v>0</v>
      </c>
      <c r="H272" s="120">
        <f t="shared" si="55"/>
        <v>0</v>
      </c>
      <c r="I272" s="119" t="s">
        <v>420</v>
      </c>
      <c r="J272" s="120">
        <v>0</v>
      </c>
      <c r="K272" s="120">
        <v>0</v>
      </c>
      <c r="L272" s="120">
        <v>0</v>
      </c>
      <c r="M272" s="120">
        <v>0</v>
      </c>
      <c r="N272" s="119" t="s">
        <v>420</v>
      </c>
      <c r="O272" s="120">
        <v>0</v>
      </c>
      <c r="P272" s="120">
        <v>0</v>
      </c>
      <c r="Q272" s="120">
        <v>0</v>
      </c>
      <c r="R272" s="120">
        <v>0</v>
      </c>
      <c r="S272" s="119" t="s">
        <v>420</v>
      </c>
      <c r="T272" s="120">
        <v>0</v>
      </c>
      <c r="U272" s="120">
        <v>0</v>
      </c>
      <c r="V272" s="120">
        <v>0</v>
      </c>
      <c r="W272" s="120">
        <v>0</v>
      </c>
      <c r="X272" s="119" t="s">
        <v>420</v>
      </c>
      <c r="Y272" s="120">
        <v>0</v>
      </c>
      <c r="Z272" s="120">
        <v>0</v>
      </c>
      <c r="AA272" s="120">
        <v>0</v>
      </c>
      <c r="AB272" s="120">
        <v>0</v>
      </c>
      <c r="AC272" s="119" t="s">
        <v>420</v>
      </c>
      <c r="AD272" s="120">
        <f t="shared" si="56"/>
        <v>0</v>
      </c>
      <c r="AE272" s="120">
        <f t="shared" si="56"/>
        <v>0</v>
      </c>
      <c r="AF272" s="120">
        <f t="shared" si="56"/>
        <v>0</v>
      </c>
      <c r="AG272" s="120">
        <f t="shared" si="56"/>
        <v>0</v>
      </c>
      <c r="AH272" s="119" t="s">
        <v>420</v>
      </c>
      <c r="AI272" s="120">
        <v>0</v>
      </c>
      <c r="AJ272" s="120">
        <v>0</v>
      </c>
      <c r="AK272" s="120">
        <v>0</v>
      </c>
      <c r="AL272" s="120">
        <v>0</v>
      </c>
      <c r="AM272" s="119" t="s">
        <v>420</v>
      </c>
      <c r="AN272" s="120">
        <v>0</v>
      </c>
      <c r="AO272" s="120">
        <v>0</v>
      </c>
      <c r="AP272" s="120">
        <v>0</v>
      </c>
      <c r="AQ272" s="120">
        <v>0</v>
      </c>
      <c r="AR272" s="119" t="s">
        <v>420</v>
      </c>
      <c r="AS272" s="120">
        <v>0</v>
      </c>
      <c r="AT272" s="120">
        <v>0</v>
      </c>
      <c r="AU272" s="120">
        <v>0</v>
      </c>
      <c r="AV272" s="120">
        <v>0</v>
      </c>
      <c r="AW272" s="119" t="s">
        <v>420</v>
      </c>
      <c r="AX272" s="120">
        <v>0</v>
      </c>
      <c r="AY272" s="120">
        <v>0</v>
      </c>
      <c r="AZ272" s="120">
        <v>0</v>
      </c>
      <c r="BA272" s="120">
        <v>0</v>
      </c>
      <c r="BB272" s="119" t="s">
        <v>420</v>
      </c>
      <c r="BC272" s="105">
        <f t="shared" si="57"/>
        <v>0</v>
      </c>
      <c r="BD272" s="105">
        <f t="shared" si="57"/>
        <v>0</v>
      </c>
      <c r="BE272" s="105">
        <f t="shared" si="57"/>
        <v>0</v>
      </c>
      <c r="BF272" s="105">
        <f t="shared" si="57"/>
        <v>0</v>
      </c>
      <c r="BG272" s="106"/>
      <c r="BH272" s="106"/>
    </row>
    <row r="274" spans="2:4">
      <c r="B274" s="101" t="s">
        <v>799</v>
      </c>
      <c r="D274" s="101"/>
    </row>
  </sheetData>
  <mergeCells count="26">
    <mergeCell ref="AN18:AR18"/>
    <mergeCell ref="AS18:AW18"/>
    <mergeCell ref="AX18:BB18"/>
    <mergeCell ref="E18:I18"/>
    <mergeCell ref="J18:N18"/>
    <mergeCell ref="A12:BH12"/>
    <mergeCell ref="O18:S18"/>
    <mergeCell ref="T18:X18"/>
    <mergeCell ref="Y18:AC18"/>
    <mergeCell ref="AD18:AH18"/>
    <mergeCell ref="A13:BH13"/>
    <mergeCell ref="A15:A19"/>
    <mergeCell ref="B15:B19"/>
    <mergeCell ref="C15:C19"/>
    <mergeCell ref="D15:D19"/>
    <mergeCell ref="E15:BB16"/>
    <mergeCell ref="BC15:BG18"/>
    <mergeCell ref="BH15:BH19"/>
    <mergeCell ref="E17:AC17"/>
    <mergeCell ref="AD17:BB17"/>
    <mergeCell ref="AI18:AM18"/>
    <mergeCell ref="A4:BH4"/>
    <mergeCell ref="A5:BH5"/>
    <mergeCell ref="A7:BH7"/>
    <mergeCell ref="A8:BH8"/>
    <mergeCell ref="A10:BH10"/>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9"/>
  <sheetViews>
    <sheetView zoomScale="64" zoomScaleNormal="64" workbookViewId="0">
      <pane xSplit="3" ySplit="19" topLeftCell="D20" activePane="bottomRight" state="frozen"/>
      <selection pane="topRight" activeCell="D1" sqref="D1"/>
      <selection pane="bottomLeft" activeCell="A20" sqref="A20"/>
      <selection pane="bottomRight" activeCell="A13" sqref="A13:R13"/>
    </sheetView>
  </sheetViews>
  <sheetFormatPr defaultRowHeight="12.75"/>
  <cols>
    <col min="1" max="1" width="9.7109375" customWidth="1"/>
    <col min="2" max="2" width="42.28515625" customWidth="1"/>
    <col min="3" max="3" width="26.28515625" customWidth="1"/>
    <col min="4" max="4" width="20" customWidth="1"/>
    <col min="11" max="11" width="12" customWidth="1"/>
    <col min="12" max="18" width="24.140625" customWidth="1"/>
  </cols>
  <sheetData>
    <row r="1" spans="1:56" ht="18.75">
      <c r="A1" s="223"/>
      <c r="B1" s="223"/>
      <c r="C1" s="223"/>
      <c r="D1" s="223"/>
      <c r="E1" s="223"/>
      <c r="F1" s="223"/>
      <c r="G1" s="223"/>
      <c r="H1" s="223"/>
      <c r="I1" s="223"/>
      <c r="J1" s="223"/>
      <c r="K1" s="223"/>
      <c r="L1" s="223"/>
      <c r="M1" s="223"/>
      <c r="N1" s="223"/>
      <c r="O1" s="223"/>
      <c r="P1" s="223"/>
      <c r="Q1" s="223"/>
      <c r="R1" s="224" t="s">
        <v>958</v>
      </c>
      <c r="S1" s="223"/>
      <c r="T1" s="223"/>
      <c r="U1" s="223"/>
      <c r="V1" s="223"/>
      <c r="W1" s="223"/>
      <c r="X1" s="223"/>
      <c r="Y1" s="1"/>
      <c r="Z1" s="1"/>
      <c r="AA1" s="14"/>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225"/>
    </row>
    <row r="2" spans="1:56" ht="18.75">
      <c r="A2" s="223"/>
      <c r="B2" s="223"/>
      <c r="C2" s="223"/>
      <c r="D2" s="223"/>
      <c r="E2" s="223"/>
      <c r="F2" s="223"/>
      <c r="G2" s="223"/>
      <c r="H2" s="223"/>
      <c r="I2" s="223"/>
      <c r="J2" s="223"/>
      <c r="K2" s="223"/>
      <c r="L2" s="223"/>
      <c r="M2" s="223"/>
      <c r="N2" s="223"/>
      <c r="O2" s="223"/>
      <c r="P2" s="223"/>
      <c r="Q2" s="223"/>
      <c r="R2" s="226" t="s">
        <v>356</v>
      </c>
      <c r="S2" s="223"/>
      <c r="T2" s="223"/>
      <c r="U2" s="223"/>
      <c r="V2" s="223"/>
      <c r="W2" s="223"/>
      <c r="X2" s="223"/>
      <c r="Y2" s="1"/>
      <c r="Z2" s="1"/>
      <c r="AA2" s="14"/>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225"/>
    </row>
    <row r="3" spans="1:56" ht="18.75">
      <c r="A3" s="223"/>
      <c r="B3" s="223"/>
      <c r="C3" s="223"/>
      <c r="D3" s="223"/>
      <c r="E3" s="223"/>
      <c r="F3" s="223"/>
      <c r="G3" s="223"/>
      <c r="H3" s="223"/>
      <c r="I3" s="223"/>
      <c r="J3" s="223"/>
      <c r="K3" s="223"/>
      <c r="L3" s="223"/>
      <c r="M3" s="223"/>
      <c r="N3" s="223"/>
      <c r="O3" s="223"/>
      <c r="P3" s="223"/>
      <c r="Q3" s="223"/>
      <c r="R3" s="226" t="s">
        <v>357</v>
      </c>
      <c r="S3" s="223"/>
      <c r="T3" s="223"/>
      <c r="U3" s="223"/>
      <c r="V3" s="223"/>
      <c r="W3" s="223"/>
      <c r="X3" s="223"/>
      <c r="Y3" s="1"/>
      <c r="Z3" s="1"/>
      <c r="AA3" s="14"/>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225"/>
    </row>
    <row r="4" spans="1:56" ht="18.75">
      <c r="A4" s="565" t="s">
        <v>419</v>
      </c>
      <c r="B4" s="565"/>
      <c r="C4" s="565"/>
      <c r="D4" s="565"/>
      <c r="E4" s="565"/>
      <c r="F4" s="565"/>
      <c r="G4" s="565"/>
      <c r="H4" s="565"/>
      <c r="I4" s="565"/>
      <c r="J4" s="565"/>
      <c r="K4" s="565"/>
      <c r="L4" s="565"/>
      <c r="M4" s="565"/>
      <c r="N4" s="565"/>
      <c r="O4" s="565"/>
      <c r="P4" s="565"/>
      <c r="Q4" s="565"/>
      <c r="R4" s="565"/>
      <c r="S4" s="227"/>
      <c r="T4" s="227"/>
      <c r="U4" s="227"/>
      <c r="V4" s="227"/>
      <c r="W4" s="227"/>
      <c r="X4" s="227"/>
      <c r="Y4" s="227"/>
      <c r="Z4" s="227"/>
      <c r="AA4" s="227"/>
      <c r="AB4" s="227"/>
      <c r="AC4" s="227"/>
      <c r="AD4" s="227"/>
      <c r="AE4" s="227"/>
      <c r="AF4" s="227"/>
      <c r="AG4" s="227"/>
      <c r="AH4" s="227"/>
      <c r="AI4" s="227"/>
      <c r="AJ4" s="227"/>
      <c r="AK4" s="227"/>
      <c r="AL4" s="227"/>
      <c r="AM4" s="227"/>
      <c r="AN4" s="227"/>
      <c r="AO4" s="227"/>
      <c r="AP4" s="227"/>
      <c r="AQ4" s="227"/>
      <c r="AR4" s="227"/>
      <c r="AS4" s="227"/>
      <c r="AT4" s="227"/>
      <c r="AU4" s="227"/>
      <c r="AV4" s="227"/>
      <c r="AW4" s="227"/>
      <c r="AX4" s="227"/>
      <c r="AY4" s="227"/>
      <c r="AZ4" s="227"/>
      <c r="BA4" s="227"/>
      <c r="BB4" s="227"/>
      <c r="BC4" s="227"/>
      <c r="BD4" s="227"/>
    </row>
    <row r="5" spans="1:56" ht="15.75">
      <c r="A5" s="223"/>
      <c r="B5" s="223"/>
      <c r="C5" s="223"/>
      <c r="D5" s="223"/>
      <c r="E5" s="223"/>
      <c r="F5" s="223"/>
      <c r="G5" s="223"/>
      <c r="H5" s="223"/>
      <c r="I5" s="223"/>
      <c r="J5" s="223"/>
      <c r="K5" s="223"/>
      <c r="L5" s="223"/>
      <c r="M5" s="223"/>
      <c r="N5" s="223"/>
      <c r="O5" s="223"/>
      <c r="P5" s="223"/>
      <c r="Q5" s="223"/>
      <c r="R5" s="223"/>
      <c r="S5" s="223"/>
      <c r="T5" s="223"/>
      <c r="U5" s="223"/>
      <c r="V5" s="223"/>
      <c r="W5" s="223"/>
      <c r="X5" s="223"/>
      <c r="Y5" s="1"/>
      <c r="Z5" s="1"/>
      <c r="AA5" s="14"/>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1:56" ht="18.75" customHeight="1">
      <c r="A6" s="444" t="s">
        <v>959</v>
      </c>
      <c r="B6" s="444"/>
      <c r="C6" s="444"/>
      <c r="D6" s="444"/>
      <c r="E6" s="444"/>
      <c r="F6" s="444"/>
      <c r="G6" s="444"/>
      <c r="H6" s="444"/>
      <c r="I6" s="444"/>
      <c r="J6" s="444"/>
      <c r="K6" s="444"/>
      <c r="L6" s="444"/>
      <c r="M6" s="444"/>
      <c r="N6" s="444"/>
      <c r="O6" s="444"/>
      <c r="P6" s="444"/>
      <c r="Q6" s="444"/>
      <c r="R6" s="444"/>
      <c r="S6" s="228"/>
      <c r="T6" s="228"/>
      <c r="U6" s="228"/>
      <c r="V6" s="228"/>
      <c r="W6" s="228"/>
      <c r="X6" s="228"/>
      <c r="Y6" s="228"/>
      <c r="Z6" s="228"/>
      <c r="AA6" s="228"/>
      <c r="AB6" s="228"/>
      <c r="AC6" s="228"/>
      <c r="AD6" s="228"/>
      <c r="AE6" s="228"/>
      <c r="AF6" s="228"/>
      <c r="AG6" s="228"/>
      <c r="AH6" s="228"/>
      <c r="AI6" s="228"/>
      <c r="AJ6" s="228"/>
      <c r="AK6" s="228"/>
      <c r="AL6" s="228"/>
      <c r="AM6" s="228"/>
      <c r="AN6" s="228"/>
      <c r="AO6" s="228"/>
      <c r="AP6" s="228"/>
      <c r="AQ6" s="228"/>
      <c r="AR6" s="228"/>
      <c r="AS6" s="228"/>
      <c r="AT6" s="228"/>
      <c r="AU6" s="228"/>
      <c r="AV6" s="228"/>
      <c r="AW6" s="228"/>
      <c r="AX6" s="228"/>
      <c r="AY6" s="228"/>
      <c r="AZ6" s="228"/>
      <c r="BA6" s="228"/>
      <c r="BB6" s="228"/>
      <c r="BC6" s="228"/>
      <c r="BD6" s="228"/>
    </row>
    <row r="7" spans="1:56" ht="18.75" customHeight="1">
      <c r="A7" s="444" t="s">
        <v>341</v>
      </c>
      <c r="B7" s="444"/>
      <c r="C7" s="444"/>
      <c r="D7" s="444"/>
      <c r="E7" s="444"/>
      <c r="F7" s="444"/>
      <c r="G7" s="444"/>
      <c r="H7" s="444"/>
      <c r="I7" s="444"/>
      <c r="J7" s="444"/>
      <c r="K7" s="444"/>
      <c r="L7" s="444"/>
      <c r="M7" s="444"/>
      <c r="N7" s="444"/>
      <c r="O7" s="444"/>
      <c r="P7" s="444"/>
      <c r="Q7" s="444"/>
      <c r="R7" s="444"/>
      <c r="S7" s="228"/>
      <c r="T7" s="228"/>
      <c r="U7" s="228"/>
      <c r="V7" s="228"/>
      <c r="W7" s="228"/>
      <c r="X7" s="228"/>
      <c r="Y7" s="228"/>
      <c r="Z7" s="228"/>
      <c r="AA7" s="228"/>
      <c r="AB7" s="228"/>
      <c r="AC7" s="228"/>
      <c r="AD7" s="228"/>
      <c r="AE7" s="228"/>
      <c r="AF7" s="228"/>
      <c r="AG7" s="228"/>
      <c r="AH7" s="228"/>
      <c r="AI7" s="228"/>
      <c r="AJ7" s="228"/>
      <c r="AK7" s="228"/>
      <c r="AL7" s="228"/>
      <c r="AM7" s="228"/>
      <c r="AN7" s="228"/>
      <c r="AO7" s="228"/>
      <c r="AP7" s="228"/>
      <c r="AQ7" s="228"/>
      <c r="AR7" s="228"/>
      <c r="AS7" s="228"/>
      <c r="AT7" s="228"/>
      <c r="AU7" s="228"/>
      <c r="AV7" s="228"/>
      <c r="AW7" s="228"/>
      <c r="AX7" s="228"/>
      <c r="AY7" s="228"/>
      <c r="AZ7" s="228"/>
      <c r="BA7" s="228"/>
      <c r="BB7" s="228"/>
      <c r="BC7" s="228"/>
      <c r="BD7" s="228"/>
    </row>
    <row r="8" spans="1:56" ht="18.75">
      <c r="A8" s="222"/>
      <c r="B8" s="222"/>
      <c r="C8" s="222"/>
      <c r="D8" s="222"/>
      <c r="E8" s="222"/>
      <c r="F8" s="222"/>
      <c r="G8" s="222"/>
      <c r="H8" s="222"/>
      <c r="I8" s="222"/>
      <c r="J8" s="222"/>
      <c r="K8" s="222"/>
      <c r="L8" s="222"/>
      <c r="M8" s="222"/>
      <c r="N8" s="222"/>
      <c r="O8" s="222"/>
      <c r="P8" s="222"/>
      <c r="Q8" s="222"/>
      <c r="R8" s="222"/>
      <c r="S8" s="222"/>
      <c r="T8" s="222"/>
      <c r="U8" s="222"/>
      <c r="V8" s="222"/>
      <c r="W8" s="222"/>
      <c r="X8" s="222"/>
      <c r="Y8" s="1"/>
      <c r="Z8" s="1"/>
      <c r="AA8" s="14"/>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row>
    <row r="9" spans="1:56" ht="18.75">
      <c r="A9" s="462" t="s">
        <v>1000</v>
      </c>
      <c r="B9" s="462"/>
      <c r="C9" s="462"/>
      <c r="D9" s="462"/>
      <c r="E9" s="462"/>
      <c r="F9" s="462"/>
      <c r="G9" s="462"/>
      <c r="H9" s="462"/>
      <c r="I9" s="462"/>
      <c r="J9" s="462"/>
      <c r="K9" s="462"/>
      <c r="L9" s="462"/>
      <c r="M9" s="462"/>
      <c r="N9" s="462"/>
      <c r="O9" s="462"/>
      <c r="P9" s="462"/>
      <c r="Q9" s="462"/>
      <c r="R9" s="462"/>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149"/>
      <c r="AZ9" s="149"/>
      <c r="BA9" s="149"/>
      <c r="BB9" s="149"/>
      <c r="BC9" s="149"/>
      <c r="BD9" s="149"/>
    </row>
    <row r="10" spans="1:56" ht="15.75">
      <c r="A10" s="463" t="s">
        <v>342</v>
      </c>
      <c r="B10" s="463"/>
      <c r="C10" s="463"/>
      <c r="D10" s="463"/>
      <c r="E10" s="463"/>
      <c r="F10" s="463"/>
      <c r="G10" s="463"/>
      <c r="H10" s="463"/>
      <c r="I10" s="463"/>
      <c r="J10" s="463"/>
      <c r="K10" s="463"/>
      <c r="L10" s="463"/>
      <c r="M10" s="463"/>
      <c r="N10" s="463"/>
      <c r="O10" s="463"/>
      <c r="P10" s="463"/>
      <c r="Q10" s="463"/>
      <c r="R10" s="463"/>
      <c r="S10" s="151"/>
      <c r="T10" s="151"/>
      <c r="U10" s="151"/>
      <c r="V10" s="151"/>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row>
    <row r="11" spans="1:56" ht="15.75">
      <c r="A11" s="221"/>
      <c r="B11" s="221"/>
      <c r="C11" s="221"/>
      <c r="D11" s="221"/>
      <c r="E11" s="221"/>
      <c r="F11" s="221"/>
      <c r="G11" s="221"/>
      <c r="H11" s="221"/>
      <c r="I11" s="221"/>
      <c r="J11" s="221"/>
      <c r="K11" s="221"/>
      <c r="L11" s="221"/>
      <c r="M11" s="221"/>
      <c r="N11" s="221"/>
      <c r="O11" s="221"/>
      <c r="P11" s="221"/>
      <c r="Q11" s="221"/>
      <c r="R11" s="221"/>
      <c r="S11" s="221"/>
      <c r="T11" s="221"/>
      <c r="U11" s="221"/>
      <c r="V11" s="221"/>
      <c r="W11" s="221"/>
      <c r="X11" s="221"/>
      <c r="Y11" s="1"/>
      <c r="Z11" s="1"/>
      <c r="AA11" s="14"/>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row>
    <row r="12" spans="1:56" ht="15.75" customHeight="1">
      <c r="A12" s="564" t="s">
        <v>1001</v>
      </c>
      <c r="B12" s="462"/>
      <c r="C12" s="462"/>
      <c r="D12" s="462"/>
      <c r="E12" s="462"/>
      <c r="F12" s="462"/>
      <c r="G12" s="462"/>
      <c r="H12" s="462"/>
      <c r="I12" s="462"/>
      <c r="J12" s="462"/>
      <c r="K12" s="462"/>
      <c r="L12" s="462"/>
      <c r="M12" s="462"/>
      <c r="N12" s="462"/>
      <c r="O12" s="462"/>
      <c r="P12" s="462"/>
      <c r="Q12" s="462"/>
      <c r="R12" s="462"/>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c r="AQ12" s="154"/>
      <c r="AR12" s="154"/>
      <c r="AS12" s="154"/>
      <c r="AT12" s="154"/>
      <c r="AU12" s="154"/>
      <c r="AV12" s="154"/>
      <c r="AW12" s="154"/>
      <c r="AX12" s="154"/>
      <c r="AY12" s="154"/>
      <c r="AZ12" s="154"/>
      <c r="BA12" s="154"/>
      <c r="BB12" s="154"/>
      <c r="BC12" s="154"/>
      <c r="BD12" s="154"/>
    </row>
    <row r="13" spans="1:56" ht="15.75">
      <c r="A13" s="463" t="s">
        <v>347</v>
      </c>
      <c r="B13" s="463"/>
      <c r="C13" s="463"/>
      <c r="D13" s="463"/>
      <c r="E13" s="463"/>
      <c r="F13" s="463"/>
      <c r="G13" s="463"/>
      <c r="H13" s="463"/>
      <c r="I13" s="463"/>
      <c r="J13" s="463"/>
      <c r="K13" s="463"/>
      <c r="L13" s="463"/>
      <c r="M13" s="463"/>
      <c r="N13" s="463"/>
      <c r="O13" s="463"/>
      <c r="P13" s="463"/>
      <c r="Q13" s="463"/>
      <c r="R13" s="463"/>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row>
    <row r="14" spans="1:56" ht="15.75">
      <c r="A14" s="229"/>
      <c r="B14" s="230"/>
      <c r="C14" s="230"/>
      <c r="D14" s="230"/>
      <c r="E14" s="230"/>
      <c r="F14" s="230"/>
      <c r="G14" s="230"/>
      <c r="H14" s="230"/>
      <c r="I14" s="230"/>
      <c r="J14" s="230"/>
      <c r="K14" s="230"/>
      <c r="L14" s="230"/>
      <c r="M14" s="230"/>
      <c r="N14" s="230"/>
      <c r="O14" s="230"/>
      <c r="P14" s="230"/>
      <c r="Q14" s="230"/>
      <c r="R14" s="14"/>
      <c r="S14" s="225"/>
      <c r="T14" s="225"/>
      <c r="U14" s="225"/>
      <c r="V14" s="225"/>
      <c r="W14" s="225"/>
      <c r="X14" s="225"/>
      <c r="Y14" s="225"/>
      <c r="Z14" s="225"/>
      <c r="AA14" s="225"/>
      <c r="AB14" s="225"/>
      <c r="AC14" s="225"/>
      <c r="AD14" s="225"/>
      <c r="AE14" s="225"/>
      <c r="AF14" s="225"/>
      <c r="AG14" s="225"/>
      <c r="AH14" s="225"/>
      <c r="AI14" s="225"/>
      <c r="AJ14" s="225"/>
      <c r="AK14" s="225"/>
      <c r="AL14" s="225"/>
      <c r="AM14" s="225"/>
      <c r="AN14" s="225"/>
      <c r="AO14" s="225"/>
      <c r="AP14" s="225"/>
      <c r="AQ14" s="225"/>
      <c r="AR14" s="225"/>
      <c r="AS14" s="225"/>
      <c r="AT14" s="225"/>
      <c r="AU14" s="225"/>
      <c r="AV14" s="225"/>
      <c r="AW14" s="225"/>
      <c r="AX14" s="225"/>
      <c r="AY14" s="225"/>
      <c r="AZ14" s="225"/>
      <c r="BA14" s="225"/>
      <c r="BB14" s="225"/>
      <c r="BC14" s="225"/>
      <c r="BD14" s="225"/>
    </row>
    <row r="15" spans="1:56" ht="15.75">
      <c r="A15" s="558" t="s">
        <v>960</v>
      </c>
      <c r="B15" s="558"/>
      <c r="C15" s="558"/>
      <c r="D15" s="558"/>
      <c r="E15" s="558"/>
      <c r="F15" s="558"/>
      <c r="G15" s="558"/>
      <c r="H15" s="558"/>
      <c r="I15" s="558"/>
      <c r="J15" s="558"/>
      <c r="K15" s="558"/>
      <c r="L15" s="558"/>
      <c r="M15" s="558"/>
      <c r="N15" s="558"/>
      <c r="O15" s="558"/>
      <c r="P15" s="558"/>
      <c r="Q15" s="558"/>
      <c r="R15" s="558"/>
      <c r="S15" s="225"/>
      <c r="T15" s="225"/>
      <c r="U15" s="225"/>
      <c r="V15" s="225"/>
      <c r="W15" s="225"/>
      <c r="X15" s="225"/>
      <c r="Y15" s="225"/>
      <c r="Z15" s="225"/>
      <c r="AA15" s="225"/>
      <c r="AB15" s="225"/>
      <c r="AC15" s="225"/>
      <c r="AD15" s="225"/>
      <c r="AE15" s="225"/>
      <c r="AF15" s="225"/>
      <c r="AG15" s="225"/>
      <c r="AH15" s="225"/>
      <c r="AI15" s="225"/>
      <c r="AJ15" s="225"/>
      <c r="AK15" s="225"/>
      <c r="AL15" s="225"/>
      <c r="AM15" s="225"/>
      <c r="AN15" s="225"/>
      <c r="AO15" s="225"/>
      <c r="AP15" s="225"/>
      <c r="AQ15" s="225"/>
      <c r="AR15" s="225"/>
      <c r="AS15" s="225"/>
      <c r="AT15" s="225"/>
      <c r="AU15" s="225"/>
      <c r="AV15" s="225"/>
      <c r="AW15" s="225"/>
      <c r="AX15" s="225"/>
      <c r="AY15" s="225"/>
      <c r="AZ15" s="225"/>
      <c r="BA15" s="225"/>
      <c r="BB15" s="225"/>
      <c r="BC15" s="225"/>
      <c r="BD15" s="225"/>
    </row>
    <row r="16" spans="1:56" ht="33" customHeight="1">
      <c r="A16" s="553" t="s">
        <v>408</v>
      </c>
      <c r="B16" s="553" t="s">
        <v>409</v>
      </c>
      <c r="C16" s="553" t="s">
        <v>358</v>
      </c>
      <c r="D16" s="554" t="s">
        <v>961</v>
      </c>
      <c r="E16" s="553" t="s">
        <v>962</v>
      </c>
      <c r="F16" s="553"/>
      <c r="G16" s="553"/>
      <c r="H16" s="553"/>
      <c r="I16" s="553"/>
      <c r="J16" s="553"/>
      <c r="K16" s="553"/>
      <c r="L16" s="561" t="s">
        <v>963</v>
      </c>
      <c r="M16" s="562"/>
      <c r="N16" s="563"/>
      <c r="O16" s="553" t="s">
        <v>964</v>
      </c>
      <c r="P16" s="553"/>
      <c r="Q16" s="553"/>
      <c r="R16" s="553"/>
      <c r="S16" s="231"/>
      <c r="T16" s="231"/>
      <c r="U16" s="231"/>
      <c r="V16" s="231"/>
      <c r="W16" s="231"/>
      <c r="X16" s="231"/>
      <c r="Y16" s="231"/>
      <c r="Z16" s="231"/>
      <c r="AA16" s="231"/>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231"/>
    </row>
    <row r="17" spans="1:18" ht="12.75" customHeight="1">
      <c r="A17" s="559"/>
      <c r="B17" s="553"/>
      <c r="C17" s="553"/>
      <c r="D17" s="560"/>
      <c r="E17" s="556" t="s">
        <v>368</v>
      </c>
      <c r="F17" s="556" t="s">
        <v>365</v>
      </c>
      <c r="G17" s="556" t="s">
        <v>366</v>
      </c>
      <c r="H17" s="557" t="s">
        <v>811</v>
      </c>
      <c r="I17" s="557" t="s">
        <v>812</v>
      </c>
      <c r="J17" s="557" t="s">
        <v>813</v>
      </c>
      <c r="K17" s="556" t="s">
        <v>369</v>
      </c>
      <c r="L17" s="553" t="s">
        <v>965</v>
      </c>
      <c r="M17" s="553" t="s">
        <v>966</v>
      </c>
      <c r="N17" s="554" t="s">
        <v>967</v>
      </c>
      <c r="O17" s="553" t="s">
        <v>968</v>
      </c>
      <c r="P17" s="553" t="s">
        <v>969</v>
      </c>
      <c r="Q17" s="553" t="s">
        <v>970</v>
      </c>
      <c r="R17" s="553" t="s">
        <v>971</v>
      </c>
    </row>
    <row r="18" spans="1:18" ht="93.75" customHeight="1">
      <c r="A18" s="559"/>
      <c r="B18" s="553"/>
      <c r="C18" s="553"/>
      <c r="D18" s="555"/>
      <c r="E18" s="556"/>
      <c r="F18" s="556"/>
      <c r="G18" s="556"/>
      <c r="H18" s="557"/>
      <c r="I18" s="557"/>
      <c r="J18" s="557"/>
      <c r="K18" s="556"/>
      <c r="L18" s="553"/>
      <c r="M18" s="553"/>
      <c r="N18" s="555"/>
      <c r="O18" s="553"/>
      <c r="P18" s="553"/>
      <c r="Q18" s="553"/>
      <c r="R18" s="553"/>
    </row>
    <row r="19" spans="1:18" ht="14.25">
      <c r="A19" s="232">
        <v>1</v>
      </c>
      <c r="B19" s="232">
        <v>2</v>
      </c>
      <c r="C19" s="232">
        <v>3</v>
      </c>
      <c r="D19" s="232">
        <v>4</v>
      </c>
      <c r="E19" s="232">
        <v>5</v>
      </c>
      <c r="F19" s="232">
        <v>6</v>
      </c>
      <c r="G19" s="232">
        <v>7</v>
      </c>
      <c r="H19" s="232">
        <v>8</v>
      </c>
      <c r="I19" s="232">
        <v>9</v>
      </c>
      <c r="J19" s="232">
        <v>10</v>
      </c>
      <c r="K19" s="232">
        <v>11</v>
      </c>
      <c r="L19" s="232">
        <v>12</v>
      </c>
      <c r="M19" s="232">
        <v>13</v>
      </c>
      <c r="N19" s="232">
        <v>14</v>
      </c>
      <c r="O19" s="232">
        <v>15</v>
      </c>
      <c r="P19" s="232">
        <v>16</v>
      </c>
      <c r="Q19" s="232">
        <v>17</v>
      </c>
      <c r="R19" s="232">
        <v>18</v>
      </c>
    </row>
    <row r="20" spans="1:18" s="220" customFormat="1" ht="31.5">
      <c r="A20" s="233">
        <v>1</v>
      </c>
      <c r="B20" s="234" t="s">
        <v>23</v>
      </c>
      <c r="C20" s="235" t="s">
        <v>972</v>
      </c>
      <c r="D20" s="233"/>
      <c r="E20" s="235"/>
      <c r="F20" s="235">
        <v>40</v>
      </c>
      <c r="G20" s="235"/>
      <c r="H20" s="235"/>
      <c r="I20" s="235"/>
      <c r="J20" s="235"/>
      <c r="K20" s="235"/>
      <c r="L20" s="233">
        <v>2016</v>
      </c>
      <c r="M20" s="233">
        <v>2017</v>
      </c>
      <c r="N20" s="233" t="s">
        <v>21</v>
      </c>
      <c r="O20" s="233" t="s">
        <v>21</v>
      </c>
      <c r="P20" s="233" t="s">
        <v>21</v>
      </c>
      <c r="Q20" s="236" t="s">
        <v>973</v>
      </c>
      <c r="R20" s="233" t="s">
        <v>21</v>
      </c>
    </row>
    <row r="21" spans="1:18" s="220" customFormat="1" ht="47.25">
      <c r="A21" s="233">
        <v>2</v>
      </c>
      <c r="B21" s="234" t="s">
        <v>24</v>
      </c>
      <c r="C21" s="235" t="s">
        <v>974</v>
      </c>
      <c r="D21" s="233"/>
      <c r="E21" s="235"/>
      <c r="F21" s="235">
        <v>80</v>
      </c>
      <c r="G21" s="235"/>
      <c r="H21" s="235"/>
      <c r="I21" s="235"/>
      <c r="J21" s="235"/>
      <c r="K21" s="235"/>
      <c r="L21" s="233">
        <v>2016</v>
      </c>
      <c r="M21" s="233">
        <v>2017</v>
      </c>
      <c r="N21" s="233" t="s">
        <v>21</v>
      </c>
      <c r="O21" s="233" t="s">
        <v>21</v>
      </c>
      <c r="P21" s="233" t="s">
        <v>21</v>
      </c>
      <c r="Q21" s="236" t="s">
        <v>973</v>
      </c>
      <c r="R21" s="233" t="s">
        <v>21</v>
      </c>
    </row>
    <row r="22" spans="1:18" s="220" customFormat="1" ht="47.25">
      <c r="A22" s="233">
        <v>3</v>
      </c>
      <c r="B22" s="234" t="s">
        <v>25</v>
      </c>
      <c r="C22" s="235" t="s">
        <v>975</v>
      </c>
      <c r="D22" s="233"/>
      <c r="E22" s="235"/>
      <c r="F22" s="235">
        <v>40</v>
      </c>
      <c r="G22" s="235"/>
      <c r="H22" s="235"/>
      <c r="I22" s="235"/>
      <c r="J22" s="235"/>
      <c r="K22" s="235"/>
      <c r="L22" s="233">
        <v>2016</v>
      </c>
      <c r="M22" s="233">
        <v>2017</v>
      </c>
      <c r="N22" s="233" t="s">
        <v>21</v>
      </c>
      <c r="O22" s="233" t="s">
        <v>21</v>
      </c>
      <c r="P22" s="233" t="s">
        <v>976</v>
      </c>
      <c r="Q22" s="236" t="s">
        <v>973</v>
      </c>
      <c r="R22" s="233" t="s">
        <v>21</v>
      </c>
    </row>
    <row r="23" spans="1:18" s="220" customFormat="1" ht="47.25">
      <c r="A23" s="233">
        <v>4</v>
      </c>
      <c r="B23" s="234" t="s">
        <v>26</v>
      </c>
      <c r="C23" s="235" t="s">
        <v>977</v>
      </c>
      <c r="D23" s="233"/>
      <c r="E23" s="235"/>
      <c r="F23" s="235">
        <v>40</v>
      </c>
      <c r="G23" s="235"/>
      <c r="H23" s="235"/>
      <c r="I23" s="235"/>
      <c r="J23" s="235"/>
      <c r="K23" s="235"/>
      <c r="L23" s="233">
        <v>2016</v>
      </c>
      <c r="M23" s="233">
        <v>2017</v>
      </c>
      <c r="N23" s="233" t="s">
        <v>21</v>
      </c>
      <c r="O23" s="233" t="s">
        <v>21</v>
      </c>
      <c r="P23" s="233" t="str">
        <f>+P22</f>
        <v>+</v>
      </c>
      <c r="Q23" s="236" t="s">
        <v>973</v>
      </c>
      <c r="R23" s="233" t="s">
        <v>21</v>
      </c>
    </row>
    <row r="24" spans="1:18" s="220" customFormat="1" ht="63">
      <c r="A24" s="233">
        <v>5</v>
      </c>
      <c r="B24" s="234" t="s">
        <v>481</v>
      </c>
      <c r="C24" s="235" t="s">
        <v>978</v>
      </c>
      <c r="D24" s="233"/>
      <c r="E24" s="235"/>
      <c r="F24" s="235"/>
      <c r="G24" s="235"/>
      <c r="H24" s="235"/>
      <c r="I24" s="235"/>
      <c r="J24" s="235">
        <v>10.7</v>
      </c>
      <c r="K24" s="235"/>
      <c r="L24" s="233">
        <v>2016</v>
      </c>
      <c r="M24" s="233">
        <v>2017</v>
      </c>
      <c r="N24" s="233" t="s">
        <v>21</v>
      </c>
      <c r="O24" s="233" t="s">
        <v>21</v>
      </c>
      <c r="P24" s="233" t="s">
        <v>21</v>
      </c>
      <c r="Q24" s="233" t="s">
        <v>21</v>
      </c>
      <c r="R24" s="233" t="s">
        <v>21</v>
      </c>
    </row>
    <row r="25" spans="1:18" s="220" customFormat="1" ht="31.5">
      <c r="A25" s="233">
        <v>6</v>
      </c>
      <c r="B25" s="234" t="s">
        <v>29</v>
      </c>
      <c r="C25" s="235" t="s">
        <v>979</v>
      </c>
      <c r="D25" s="233"/>
      <c r="E25" s="235"/>
      <c r="F25" s="235"/>
      <c r="G25" s="235"/>
      <c r="H25" s="235"/>
      <c r="I25" s="235"/>
      <c r="J25" s="235">
        <v>17</v>
      </c>
      <c r="K25" s="235"/>
      <c r="L25" s="233">
        <v>2016</v>
      </c>
      <c r="M25" s="233">
        <v>2017</v>
      </c>
      <c r="N25" s="233" t="s">
        <v>21</v>
      </c>
      <c r="O25" s="233" t="s">
        <v>21</v>
      </c>
      <c r="P25" s="233" t="s">
        <v>21</v>
      </c>
      <c r="Q25" s="233" t="s">
        <v>21</v>
      </c>
      <c r="R25" s="233" t="s">
        <v>21</v>
      </c>
    </row>
    <row r="26" spans="1:18" s="220" customFormat="1" ht="47.25">
      <c r="A26" s="233">
        <v>7</v>
      </c>
      <c r="B26" s="237" t="s">
        <v>40</v>
      </c>
      <c r="C26" s="235" t="s">
        <v>980</v>
      </c>
      <c r="D26" s="233"/>
      <c r="E26" s="235"/>
      <c r="F26" s="235">
        <v>432</v>
      </c>
      <c r="G26" s="235"/>
      <c r="H26" s="235"/>
      <c r="I26" s="235"/>
      <c r="J26" s="235"/>
      <c r="K26" s="235"/>
      <c r="L26" s="233">
        <v>2016</v>
      </c>
      <c r="M26" s="233">
        <v>2017</v>
      </c>
      <c r="N26" s="233" t="s">
        <v>21</v>
      </c>
      <c r="O26" s="233" t="s">
        <v>976</v>
      </c>
      <c r="P26" s="233" t="s">
        <v>976</v>
      </c>
      <c r="Q26" s="233" t="s">
        <v>976</v>
      </c>
      <c r="R26" s="233" t="s">
        <v>976</v>
      </c>
    </row>
    <row r="27" spans="1:18" s="220" customFormat="1" ht="47.25">
      <c r="A27" s="233">
        <v>8</v>
      </c>
      <c r="B27" s="238" t="s">
        <v>981</v>
      </c>
      <c r="C27" s="235" t="s">
        <v>982</v>
      </c>
      <c r="D27" s="233"/>
      <c r="E27" s="235"/>
      <c r="F27" s="235"/>
      <c r="G27" s="235"/>
      <c r="H27" s="235">
        <v>53.71</v>
      </c>
      <c r="I27" s="235">
        <v>53.71</v>
      </c>
      <c r="J27" s="235"/>
      <c r="K27" s="235"/>
      <c r="L27" s="233">
        <v>2016</v>
      </c>
      <c r="M27" s="233">
        <v>2017</v>
      </c>
      <c r="N27" s="233" t="s">
        <v>21</v>
      </c>
      <c r="O27" s="233" t="s">
        <v>976</v>
      </c>
      <c r="P27" s="233" t="s">
        <v>976</v>
      </c>
      <c r="Q27" s="233" t="s">
        <v>976</v>
      </c>
      <c r="R27" s="233" t="s">
        <v>976</v>
      </c>
    </row>
    <row r="28" spans="1:18" s="220" customFormat="1" ht="47.25">
      <c r="A28" s="233">
        <v>9</v>
      </c>
      <c r="B28" s="234" t="s">
        <v>983</v>
      </c>
      <c r="C28" s="235" t="s">
        <v>984</v>
      </c>
      <c r="D28" s="233"/>
      <c r="E28" s="235"/>
      <c r="F28" s="235"/>
      <c r="G28" s="235"/>
      <c r="H28" s="235">
        <v>10</v>
      </c>
      <c r="I28" s="235"/>
      <c r="J28" s="235"/>
      <c r="K28" s="235"/>
      <c r="L28" s="233">
        <v>2016</v>
      </c>
      <c r="M28" s="233">
        <v>2017</v>
      </c>
      <c r="N28" s="233" t="s">
        <v>21</v>
      </c>
      <c r="O28" s="233" t="s">
        <v>976</v>
      </c>
      <c r="P28" s="233" t="s">
        <v>976</v>
      </c>
      <c r="Q28" s="233" t="s">
        <v>976</v>
      </c>
      <c r="R28" s="233" t="s">
        <v>21</v>
      </c>
    </row>
    <row r="29" spans="1:18" s="220" customFormat="1" ht="78.75">
      <c r="A29" s="233">
        <v>10</v>
      </c>
      <c r="B29" s="234" t="s">
        <v>41</v>
      </c>
      <c r="C29" s="235" t="s">
        <v>985</v>
      </c>
      <c r="D29" s="233"/>
      <c r="E29" s="235"/>
      <c r="F29" s="235"/>
      <c r="G29" s="235"/>
      <c r="H29" s="235">
        <v>6.1</v>
      </c>
      <c r="I29" s="235"/>
      <c r="J29" s="235"/>
      <c r="K29" s="235"/>
      <c r="L29" s="233">
        <v>2016</v>
      </c>
      <c r="M29" s="233">
        <v>2017</v>
      </c>
      <c r="N29" s="233" t="s">
        <v>21</v>
      </c>
      <c r="O29" s="233" t="s">
        <v>976</v>
      </c>
      <c r="P29" s="233" t="s">
        <v>976</v>
      </c>
      <c r="Q29" s="233" t="s">
        <v>976</v>
      </c>
      <c r="R29" s="233" t="s">
        <v>21</v>
      </c>
    </row>
    <row r="30" spans="1:18" s="220" customFormat="1" ht="15.75">
      <c r="A30" s="233">
        <v>11</v>
      </c>
      <c r="B30" s="234" t="s">
        <v>22</v>
      </c>
      <c r="C30" s="235" t="s">
        <v>986</v>
      </c>
      <c r="D30" s="233"/>
      <c r="E30" s="235"/>
      <c r="F30" s="235">
        <v>75</v>
      </c>
      <c r="G30" s="235"/>
      <c r="H30" s="235"/>
      <c r="I30" s="235"/>
      <c r="J30" s="235"/>
      <c r="K30" s="235"/>
      <c r="L30" s="233">
        <v>2016</v>
      </c>
      <c r="M30" s="233">
        <v>2018</v>
      </c>
      <c r="N30" s="233" t="s">
        <v>21</v>
      </c>
      <c r="O30" s="233" t="s">
        <v>21</v>
      </c>
      <c r="P30" s="233" t="s">
        <v>21</v>
      </c>
      <c r="Q30" s="233" t="s">
        <v>21</v>
      </c>
      <c r="R30" s="233" t="s">
        <v>21</v>
      </c>
    </row>
    <row r="31" spans="1:18" s="220" customFormat="1" ht="31.5">
      <c r="A31" s="233">
        <v>12</v>
      </c>
      <c r="B31" s="239" t="s">
        <v>27</v>
      </c>
      <c r="C31" s="235" t="s">
        <v>987</v>
      </c>
      <c r="D31" s="233"/>
      <c r="E31" s="235"/>
      <c r="F31" s="235" t="s">
        <v>988</v>
      </c>
      <c r="G31" s="235"/>
      <c r="H31" s="235"/>
      <c r="I31" s="235"/>
      <c r="J31" s="235"/>
      <c r="K31" s="235"/>
      <c r="L31" s="233">
        <v>2009</v>
      </c>
      <c r="M31" s="233">
        <v>2017</v>
      </c>
      <c r="N31" s="233" t="s">
        <v>21</v>
      </c>
      <c r="O31" s="233" t="s">
        <v>976</v>
      </c>
      <c r="P31" s="233" t="s">
        <v>976</v>
      </c>
      <c r="Q31" s="233" t="s">
        <v>976</v>
      </c>
      <c r="R31" s="233" t="s">
        <v>976</v>
      </c>
    </row>
    <row r="32" spans="1:18" s="220" customFormat="1" ht="78.75">
      <c r="A32" s="233">
        <v>13</v>
      </c>
      <c r="B32" s="239" t="s">
        <v>435</v>
      </c>
      <c r="C32" s="235" t="s">
        <v>989</v>
      </c>
      <c r="D32" s="233"/>
      <c r="E32" s="235"/>
      <c r="F32" s="235">
        <v>80</v>
      </c>
      <c r="G32" s="235"/>
      <c r="H32" s="235"/>
      <c r="I32" s="235"/>
      <c r="J32" s="235"/>
      <c r="K32" s="235"/>
      <c r="L32" s="233">
        <v>2016</v>
      </c>
      <c r="M32" s="233">
        <v>2017</v>
      </c>
      <c r="N32" s="233" t="s">
        <v>21</v>
      </c>
      <c r="O32" s="233" t="s">
        <v>976</v>
      </c>
      <c r="P32" s="233" t="s">
        <v>976</v>
      </c>
      <c r="Q32" s="233" t="s">
        <v>976</v>
      </c>
      <c r="R32" s="233" t="s">
        <v>976</v>
      </c>
    </row>
    <row r="33" spans="1:18" s="220" customFormat="1" ht="47.25">
      <c r="A33" s="233">
        <v>14</v>
      </c>
      <c r="B33" s="239" t="s">
        <v>140</v>
      </c>
      <c r="C33" s="235"/>
      <c r="D33" s="233"/>
      <c r="E33" s="235"/>
      <c r="F33" s="235">
        <v>80</v>
      </c>
      <c r="G33" s="235"/>
      <c r="H33" s="235"/>
      <c r="I33" s="235"/>
      <c r="J33" s="235"/>
      <c r="K33" s="240"/>
      <c r="L33" s="233">
        <v>2016</v>
      </c>
      <c r="M33" s="233">
        <v>2017</v>
      </c>
      <c r="N33" s="233" t="s">
        <v>21</v>
      </c>
      <c r="O33" s="233" t="s">
        <v>21</v>
      </c>
      <c r="P33" s="233" t="s">
        <v>21</v>
      </c>
      <c r="Q33" s="233" t="s">
        <v>976</v>
      </c>
      <c r="R33" s="233" t="s">
        <v>21</v>
      </c>
    </row>
    <row r="34" spans="1:18" s="220" customFormat="1" ht="63">
      <c r="A34" s="233">
        <v>15</v>
      </c>
      <c r="B34" s="239" t="s">
        <v>28</v>
      </c>
      <c r="C34" s="235" t="s">
        <v>990</v>
      </c>
      <c r="D34" s="233"/>
      <c r="E34" s="235"/>
      <c r="F34" s="235"/>
      <c r="G34" s="235"/>
      <c r="H34" s="235"/>
      <c r="I34" s="235"/>
      <c r="J34" s="235"/>
      <c r="K34" s="241" t="s">
        <v>991</v>
      </c>
      <c r="L34" s="233">
        <v>2016</v>
      </c>
      <c r="M34" s="233">
        <v>2017</v>
      </c>
      <c r="N34" s="233" t="s">
        <v>21</v>
      </c>
      <c r="O34" s="233" t="s">
        <v>976</v>
      </c>
      <c r="P34" s="233" t="s">
        <v>976</v>
      </c>
      <c r="Q34" s="233" t="s">
        <v>976</v>
      </c>
      <c r="R34" s="233" t="s">
        <v>976</v>
      </c>
    </row>
    <row r="35" spans="1:18" s="220" customFormat="1" ht="31.5">
      <c r="A35" s="233">
        <v>16</v>
      </c>
      <c r="B35" s="238" t="s">
        <v>992</v>
      </c>
      <c r="C35" s="235" t="s">
        <v>993</v>
      </c>
      <c r="D35" s="233"/>
      <c r="E35" s="235"/>
      <c r="F35" s="235"/>
      <c r="G35" s="235"/>
      <c r="H35" s="235">
        <v>43</v>
      </c>
      <c r="I35" s="235"/>
      <c r="J35" s="235"/>
      <c r="K35" s="235"/>
      <c r="L35" s="233">
        <v>2018</v>
      </c>
      <c r="M35" s="233">
        <v>2020</v>
      </c>
      <c r="N35" s="233" t="s">
        <v>21</v>
      </c>
      <c r="O35" s="233" t="s">
        <v>21</v>
      </c>
      <c r="P35" s="233" t="s">
        <v>21</v>
      </c>
      <c r="Q35" s="233" t="s">
        <v>21</v>
      </c>
      <c r="R35" s="233" t="s">
        <v>21</v>
      </c>
    </row>
    <row r="36" spans="1:18" s="220" customFormat="1" ht="78.75">
      <c r="A36" s="233">
        <v>17</v>
      </c>
      <c r="B36" s="238" t="s">
        <v>994</v>
      </c>
      <c r="C36" s="235"/>
      <c r="D36" s="233"/>
      <c r="E36" s="235"/>
      <c r="F36" s="235">
        <v>0.4</v>
      </c>
      <c r="G36" s="235"/>
      <c r="H36" s="235"/>
      <c r="I36" s="235"/>
      <c r="J36" s="235"/>
      <c r="K36" s="235" t="s">
        <v>995</v>
      </c>
      <c r="L36" s="233">
        <v>2016</v>
      </c>
      <c r="M36" s="233">
        <v>2017</v>
      </c>
      <c r="N36" s="233" t="s">
        <v>21</v>
      </c>
      <c r="O36" s="233" t="s">
        <v>21</v>
      </c>
      <c r="P36" s="242" t="s">
        <v>973</v>
      </c>
      <c r="Q36" s="233" t="s">
        <v>21</v>
      </c>
      <c r="R36" s="242" t="s">
        <v>973</v>
      </c>
    </row>
    <row r="37" spans="1:18" s="220" customFormat="1" ht="78.75">
      <c r="A37" s="233">
        <v>18</v>
      </c>
      <c r="B37" s="238" t="s">
        <v>996</v>
      </c>
      <c r="C37" s="235"/>
      <c r="D37" s="233"/>
      <c r="E37" s="235"/>
      <c r="F37" s="235">
        <v>0.4</v>
      </c>
      <c r="G37" s="235"/>
      <c r="H37" s="235"/>
      <c r="I37" s="235"/>
      <c r="J37" s="235"/>
      <c r="K37" s="235" t="s">
        <v>997</v>
      </c>
      <c r="L37" s="233">
        <v>2016</v>
      </c>
      <c r="M37" s="233">
        <v>2017</v>
      </c>
      <c r="N37" s="233" t="s">
        <v>21</v>
      </c>
      <c r="O37" s="233" t="s">
        <v>21</v>
      </c>
      <c r="P37" s="242" t="s">
        <v>973</v>
      </c>
      <c r="Q37" s="233" t="s">
        <v>21</v>
      </c>
      <c r="R37" s="242" t="s">
        <v>973</v>
      </c>
    </row>
    <row r="38" spans="1:18" s="220" customFormat="1" ht="220.5">
      <c r="A38" s="233">
        <v>19</v>
      </c>
      <c r="B38" s="238" t="s">
        <v>998</v>
      </c>
      <c r="C38" s="235"/>
      <c r="D38" s="233"/>
      <c r="E38" s="235"/>
      <c r="F38" s="235">
        <v>0.16</v>
      </c>
      <c r="G38" s="235"/>
      <c r="H38" s="235"/>
      <c r="I38" s="235"/>
      <c r="J38" s="235">
        <v>0.2</v>
      </c>
      <c r="K38" s="235"/>
      <c r="L38" s="233">
        <v>2016</v>
      </c>
      <c r="M38" s="233">
        <v>2017</v>
      </c>
      <c r="N38" s="233" t="s">
        <v>21</v>
      </c>
      <c r="O38" s="233" t="s">
        <v>976</v>
      </c>
      <c r="P38" s="242" t="s">
        <v>973</v>
      </c>
      <c r="Q38" s="242" t="s">
        <v>973</v>
      </c>
      <c r="R38" s="242" t="s">
        <v>973</v>
      </c>
    </row>
    <row r="39" spans="1:18" ht="15" customHeight="1">
      <c r="A39" s="552" t="s">
        <v>999</v>
      </c>
      <c r="B39" s="552"/>
      <c r="C39" s="552"/>
      <c r="D39" s="552"/>
      <c r="E39" s="552"/>
      <c r="F39" s="552"/>
      <c r="G39" s="552"/>
      <c r="H39" s="552"/>
      <c r="I39" s="552"/>
      <c r="J39" s="552"/>
      <c r="K39" s="552"/>
      <c r="L39" s="552"/>
      <c r="M39" s="552"/>
      <c r="N39" s="552"/>
      <c r="O39" s="552"/>
      <c r="P39" s="552"/>
      <c r="Q39" s="552"/>
      <c r="R39" s="552"/>
    </row>
  </sheetData>
  <mergeCells count="30">
    <mergeCell ref="A12:R12"/>
    <mergeCell ref="A4:R4"/>
    <mergeCell ref="A6:R6"/>
    <mergeCell ref="A7:R7"/>
    <mergeCell ref="A9:R9"/>
    <mergeCell ref="A10:R10"/>
    <mergeCell ref="A13:R13"/>
    <mergeCell ref="A15:R15"/>
    <mergeCell ref="A16:A18"/>
    <mergeCell ref="B16:B18"/>
    <mergeCell ref="C16:C18"/>
    <mergeCell ref="D16:D18"/>
    <mergeCell ref="E16:K16"/>
    <mergeCell ref="L16:N16"/>
    <mergeCell ref="O16:R16"/>
    <mergeCell ref="E17:E18"/>
    <mergeCell ref="R17:R18"/>
    <mergeCell ref="A39:R39"/>
    <mergeCell ref="L17:L18"/>
    <mergeCell ref="M17:M18"/>
    <mergeCell ref="N17:N18"/>
    <mergeCell ref="O17:O18"/>
    <mergeCell ref="P17:P18"/>
    <mergeCell ref="Q17:Q18"/>
    <mergeCell ref="F17:F18"/>
    <mergeCell ref="G17:G18"/>
    <mergeCell ref="H17:H18"/>
    <mergeCell ref="I17:I18"/>
    <mergeCell ref="J17:J18"/>
    <mergeCell ref="K17:K18"/>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5</vt:i4>
      </vt:variant>
    </vt:vector>
  </HeadingPairs>
  <TitlesOfParts>
    <vt:vector size="16" baseType="lpstr">
      <vt:lpstr>10 Квартал финансирование </vt:lpstr>
      <vt:lpstr>11 Квартал финансирование ист</vt:lpstr>
      <vt:lpstr>Источники</vt:lpstr>
      <vt:lpstr>12 Квартал освоение</vt:lpstr>
      <vt:lpstr>13 Квартал осн этапы</vt:lpstr>
      <vt:lpstr>14 Квартал Принятие ОС</vt:lpstr>
      <vt:lpstr>15 Квартал постановка под напр</vt:lpstr>
      <vt:lpstr>16 Квартал ввод мощности</vt:lpstr>
      <vt:lpstr>17 Квартал вывод</vt:lpstr>
      <vt:lpstr>18 Квартал о тех состоянии</vt:lpstr>
      <vt:lpstr>Лист1</vt:lpstr>
      <vt:lpstr>Источники!Заголовки_для_печати</vt:lpstr>
      <vt:lpstr>'10 Квартал финансирование '!Область_печати</vt:lpstr>
      <vt:lpstr>'11 Квартал финансирование ист'!Область_печати</vt:lpstr>
      <vt:lpstr>'12 Квартал освоение'!Область_печати</vt:lpstr>
      <vt:lpstr>Источники!Область_печати</vt:lpstr>
    </vt:vector>
  </TitlesOfParts>
  <Company>GVC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Kovalev_MI</dc:creator>
  <cp:lastModifiedBy>Чернова И.Н.</cp:lastModifiedBy>
  <cp:lastPrinted>2017-02-01T13:23:33Z</cp:lastPrinted>
  <dcterms:created xsi:type="dcterms:W3CDTF">2004-07-01T09:52:00Z</dcterms:created>
  <dcterms:modified xsi:type="dcterms:W3CDTF">2017-05-17T09:34:21Z</dcterms:modified>
</cp:coreProperties>
</file>